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426"/>
  <workbookPr/>
  <mc:AlternateContent xmlns:mc="http://schemas.openxmlformats.org/markup-compatibility/2006">
    <mc:Choice Requires="x15">
      <x15ac:absPath xmlns:x15ac="http://schemas.microsoft.com/office/spreadsheetml/2010/11/ac" url="C:\Users\Виктор\Desktop\Сметы с 01.01.2026 по 30.04.2026\Сметы с 01.01.2026 по 30.04.2026\"/>
    </mc:Choice>
  </mc:AlternateContent>
  <xr:revisionPtr revIDLastSave="0" documentId="13_ncr:1_{7D3B182E-182C-4621-904C-FD31E874EC76}" xr6:coauthVersionLast="47" xr6:coauthVersionMax="47" xr10:uidLastSave="{00000000-0000-0000-0000-000000000000}"/>
  <bookViews>
    <workbookView xWindow="-120" yWindow="-120" windowWidth="38640" windowHeight="21120" xr2:uid="{00000000-000D-0000-FFFF-FFFF00000000}"/>
  </bookViews>
  <sheets>
    <sheet name="Смета СН-2012 по гл. 1-5" sheetId="7" r:id="rId1"/>
    <sheet name="Акт КС-2 СН-2012 по гл. 1-" sheetId="8" r:id="rId2"/>
    <sheet name="Source" sheetId="1" r:id="rId3"/>
    <sheet name="SourceObSm" sheetId="2" r:id="rId4"/>
    <sheet name="SmtRes" sheetId="3" r:id="rId5"/>
    <sheet name="EtalonRes" sheetId="4" r:id="rId6"/>
    <sheet name="SrcPoprs" sheetId="5" r:id="rId7"/>
    <sheet name="SrcKA" sheetId="6" r:id="rId8"/>
  </sheets>
  <definedNames>
    <definedName name="_xlnm.Print_Titles" localSheetId="1">'Акт КС-2 СН-2012 по гл. 1-'!$36:$36</definedName>
    <definedName name="_xlnm.Print_Titles" localSheetId="0">'Смета СН-2012 по гл. 1-5'!$30:$30</definedName>
    <definedName name="_xlnm.Print_Area" localSheetId="1">'Акт КС-2 СН-2012 по гл. 1-'!$A$1:$L$1740</definedName>
    <definedName name="_xlnm.Print_Area" localSheetId="0">'Смета СН-2012 по гл. 1-5'!$A$1:$K$1738</definedName>
  </definedNames>
  <calcPr calcId="191029" iterate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1670" i="1" l="1"/>
  <c r="D1736" i="8"/>
  <c r="D1735" i="8"/>
  <c r="D1734" i="8"/>
  <c r="J1727" i="8"/>
  <c r="J1724" i="8"/>
  <c r="A1722" i="8"/>
  <c r="J1719" i="8"/>
  <c r="A1717" i="8"/>
  <c r="J1714" i="8"/>
  <c r="A1712" i="8"/>
  <c r="J1709" i="8"/>
  <c r="A1707" i="8"/>
  <c r="J1704" i="8"/>
  <c r="A1702" i="8"/>
  <c r="J1699" i="8"/>
  <c r="A1697" i="8"/>
  <c r="AE1695" i="8"/>
  <c r="A1695" i="8"/>
  <c r="I1686" i="8"/>
  <c r="H1686" i="8"/>
  <c r="F1686" i="8"/>
  <c r="F1685" i="8"/>
  <c r="F1684" i="8"/>
  <c r="J1683" i="8"/>
  <c r="I1683" i="8"/>
  <c r="H1683" i="8"/>
  <c r="G1683" i="8"/>
  <c r="E1682" i="8"/>
  <c r="D1682" i="8"/>
  <c r="C1682" i="8"/>
  <c r="I1680" i="8"/>
  <c r="H1680" i="8"/>
  <c r="F1680" i="8"/>
  <c r="F1679" i="8"/>
  <c r="F1678" i="8"/>
  <c r="J1677" i="8"/>
  <c r="I1677" i="8"/>
  <c r="H1677" i="8"/>
  <c r="G1677" i="8"/>
  <c r="F1676" i="8"/>
  <c r="E1676" i="8"/>
  <c r="D1676" i="8"/>
  <c r="C1676" i="8"/>
  <c r="I1674" i="8"/>
  <c r="H1674" i="8"/>
  <c r="F1674" i="8"/>
  <c r="F1673" i="8"/>
  <c r="F1672" i="8"/>
  <c r="J1671" i="8"/>
  <c r="I1671" i="8"/>
  <c r="H1671" i="8"/>
  <c r="G1671" i="8"/>
  <c r="E1669" i="8"/>
  <c r="D1669" i="8"/>
  <c r="C1669" i="8"/>
  <c r="I1667" i="8"/>
  <c r="H1667" i="8"/>
  <c r="F1667" i="8"/>
  <c r="F1666" i="8"/>
  <c r="F1665" i="8"/>
  <c r="J1664" i="8"/>
  <c r="I1664" i="8"/>
  <c r="H1664" i="8"/>
  <c r="G1664" i="8"/>
  <c r="F1663" i="8"/>
  <c r="E1663" i="8"/>
  <c r="D1663" i="8"/>
  <c r="C1663" i="8"/>
  <c r="I1661" i="8"/>
  <c r="H1661" i="8"/>
  <c r="F1661" i="8"/>
  <c r="F1660" i="8"/>
  <c r="F1659" i="8"/>
  <c r="J1658" i="8"/>
  <c r="I1658" i="8"/>
  <c r="H1658" i="8"/>
  <c r="G1658" i="8"/>
  <c r="E1656" i="8"/>
  <c r="D1656" i="8"/>
  <c r="C1656" i="8"/>
  <c r="I1654" i="8"/>
  <c r="H1654" i="8"/>
  <c r="F1654" i="8"/>
  <c r="F1653" i="8"/>
  <c r="F1652" i="8"/>
  <c r="J1651" i="8"/>
  <c r="I1651" i="8"/>
  <c r="H1651" i="8"/>
  <c r="G1651" i="8"/>
  <c r="J1650" i="8"/>
  <c r="I1650" i="8"/>
  <c r="H1650" i="8"/>
  <c r="G1650" i="8"/>
  <c r="F1649" i="8"/>
  <c r="E1649" i="8"/>
  <c r="D1649" i="8"/>
  <c r="C1649" i="8"/>
  <c r="I1647" i="8"/>
  <c r="H1647" i="8"/>
  <c r="F1647" i="8"/>
  <c r="F1646" i="8"/>
  <c r="F1645" i="8"/>
  <c r="F1644" i="8"/>
  <c r="J1643" i="8"/>
  <c r="I1643" i="8"/>
  <c r="H1643" i="8"/>
  <c r="G1643" i="8"/>
  <c r="J1642" i="8"/>
  <c r="I1642" i="8"/>
  <c r="H1642" i="8"/>
  <c r="G1642" i="8"/>
  <c r="J1641" i="8"/>
  <c r="I1641" i="8"/>
  <c r="H1641" i="8"/>
  <c r="G1641" i="8"/>
  <c r="J1640" i="8"/>
  <c r="I1640" i="8"/>
  <c r="H1640" i="8"/>
  <c r="G1640" i="8"/>
  <c r="E1638" i="8"/>
  <c r="I1636" i="8"/>
  <c r="H1636" i="8"/>
  <c r="F1636" i="8"/>
  <c r="F1635" i="8"/>
  <c r="F1634" i="8"/>
  <c r="J1633" i="8"/>
  <c r="I1633" i="8"/>
  <c r="H1633" i="8"/>
  <c r="G1633" i="8"/>
  <c r="J1632" i="8"/>
  <c r="I1632" i="8"/>
  <c r="H1632" i="8"/>
  <c r="G1632" i="8"/>
  <c r="E1630" i="8"/>
  <c r="D1630" i="8"/>
  <c r="C1630" i="8"/>
  <c r="I1628" i="8"/>
  <c r="H1628" i="8"/>
  <c r="F1628" i="8"/>
  <c r="F1627" i="8"/>
  <c r="F1626" i="8"/>
  <c r="J1625" i="8"/>
  <c r="I1625" i="8"/>
  <c r="H1625" i="8"/>
  <c r="G1625" i="8"/>
  <c r="J1624" i="8"/>
  <c r="I1624" i="8"/>
  <c r="H1624" i="8"/>
  <c r="G1624" i="8"/>
  <c r="E1622" i="8"/>
  <c r="D1622" i="8"/>
  <c r="C1622" i="8"/>
  <c r="I1620" i="8"/>
  <c r="H1620" i="8"/>
  <c r="F1620" i="8"/>
  <c r="F1619" i="8"/>
  <c r="F1618" i="8"/>
  <c r="J1617" i="8"/>
  <c r="I1617" i="8"/>
  <c r="H1617" i="8"/>
  <c r="G1617" i="8"/>
  <c r="J1616" i="8"/>
  <c r="I1616" i="8"/>
  <c r="H1616" i="8"/>
  <c r="G1616" i="8"/>
  <c r="E1614" i="8"/>
  <c r="D1614" i="8"/>
  <c r="C1614" i="8"/>
  <c r="I1612" i="8"/>
  <c r="H1612" i="8"/>
  <c r="F1612" i="8"/>
  <c r="F1611" i="8"/>
  <c r="F1610" i="8"/>
  <c r="J1609" i="8"/>
  <c r="I1609" i="8"/>
  <c r="H1609" i="8"/>
  <c r="G1609" i="8"/>
  <c r="J1608" i="8"/>
  <c r="I1608" i="8"/>
  <c r="H1608" i="8"/>
  <c r="G1608" i="8"/>
  <c r="E1606" i="8"/>
  <c r="D1606" i="8"/>
  <c r="C1606" i="8"/>
  <c r="I1604" i="8"/>
  <c r="H1604" i="8"/>
  <c r="F1604" i="8"/>
  <c r="F1603" i="8"/>
  <c r="F1602" i="8"/>
  <c r="J1601" i="8"/>
  <c r="I1601" i="8"/>
  <c r="H1601" i="8"/>
  <c r="G1601" i="8"/>
  <c r="J1600" i="8"/>
  <c r="I1600" i="8"/>
  <c r="H1600" i="8"/>
  <c r="G1600" i="8"/>
  <c r="E1598" i="8"/>
  <c r="D1598" i="8"/>
  <c r="C1598" i="8"/>
  <c r="I1596" i="8"/>
  <c r="H1596" i="8"/>
  <c r="F1596" i="8"/>
  <c r="F1595" i="8"/>
  <c r="F1594" i="8"/>
  <c r="J1593" i="8"/>
  <c r="I1593" i="8"/>
  <c r="H1593" i="8"/>
  <c r="G1593" i="8"/>
  <c r="F1592" i="8"/>
  <c r="E1592" i="8"/>
  <c r="D1592" i="8"/>
  <c r="C1592" i="8"/>
  <c r="A1591" i="8"/>
  <c r="I1585" i="8"/>
  <c r="H1585" i="8"/>
  <c r="F1585" i="8"/>
  <c r="F1584" i="8"/>
  <c r="F1583" i="8"/>
  <c r="J1582" i="8"/>
  <c r="I1582" i="8"/>
  <c r="H1582" i="8"/>
  <c r="G1582" i="8"/>
  <c r="J1581" i="8"/>
  <c r="I1581" i="8"/>
  <c r="H1581" i="8"/>
  <c r="G1581" i="8"/>
  <c r="F1580" i="8"/>
  <c r="E1580" i="8"/>
  <c r="D1580" i="8"/>
  <c r="C1580" i="8"/>
  <c r="I1578" i="8"/>
  <c r="H1578" i="8"/>
  <c r="F1578" i="8"/>
  <c r="F1577" i="8"/>
  <c r="F1576" i="8"/>
  <c r="J1575" i="8"/>
  <c r="I1575" i="8"/>
  <c r="H1575" i="8"/>
  <c r="G1575" i="8"/>
  <c r="F1574" i="8"/>
  <c r="E1574" i="8"/>
  <c r="D1574" i="8"/>
  <c r="C1574" i="8"/>
  <c r="A1573" i="8"/>
  <c r="A1571" i="8"/>
  <c r="I1562" i="8"/>
  <c r="H1562" i="8"/>
  <c r="F1562" i="8"/>
  <c r="F1561" i="8"/>
  <c r="F1560" i="8"/>
  <c r="J1559" i="8"/>
  <c r="I1559" i="8"/>
  <c r="H1559" i="8"/>
  <c r="G1559" i="8"/>
  <c r="J1558" i="8"/>
  <c r="I1558" i="8"/>
  <c r="H1558" i="8"/>
  <c r="G1558" i="8"/>
  <c r="E1556" i="8"/>
  <c r="D1556" i="8"/>
  <c r="C1556" i="8"/>
  <c r="I1554" i="8"/>
  <c r="H1554" i="8"/>
  <c r="F1554" i="8"/>
  <c r="F1553" i="8"/>
  <c r="F1552" i="8"/>
  <c r="J1551" i="8"/>
  <c r="I1551" i="8"/>
  <c r="H1551" i="8"/>
  <c r="G1551" i="8"/>
  <c r="J1550" i="8"/>
  <c r="I1550" i="8"/>
  <c r="H1550" i="8"/>
  <c r="G1550" i="8"/>
  <c r="E1548" i="8"/>
  <c r="D1548" i="8"/>
  <c r="C1548" i="8"/>
  <c r="C1547" i="8"/>
  <c r="I1544" i="8"/>
  <c r="H1544" i="8"/>
  <c r="F1544" i="8"/>
  <c r="F1543" i="8"/>
  <c r="F1542" i="8"/>
  <c r="J1541" i="8"/>
  <c r="I1541" i="8"/>
  <c r="H1541" i="8"/>
  <c r="G1541" i="8"/>
  <c r="J1540" i="8"/>
  <c r="I1540" i="8"/>
  <c r="H1540" i="8"/>
  <c r="G1540" i="8"/>
  <c r="F1539" i="8"/>
  <c r="E1539" i="8"/>
  <c r="D1539" i="8"/>
  <c r="C1539" i="8"/>
  <c r="I1537" i="8"/>
  <c r="H1537" i="8"/>
  <c r="F1537" i="8"/>
  <c r="F1536" i="8"/>
  <c r="F1535" i="8"/>
  <c r="J1534" i="8"/>
  <c r="I1534" i="8"/>
  <c r="H1534" i="8"/>
  <c r="G1534" i="8"/>
  <c r="J1533" i="8"/>
  <c r="I1533" i="8"/>
  <c r="H1533" i="8"/>
  <c r="G1533" i="8"/>
  <c r="F1532" i="8"/>
  <c r="E1532" i="8"/>
  <c r="D1532" i="8"/>
  <c r="C1532" i="8"/>
  <c r="I1530" i="8"/>
  <c r="H1530" i="8"/>
  <c r="F1530" i="8"/>
  <c r="F1529" i="8"/>
  <c r="F1528" i="8"/>
  <c r="J1527" i="8"/>
  <c r="I1527" i="8"/>
  <c r="H1527" i="8"/>
  <c r="G1527" i="8"/>
  <c r="J1526" i="8"/>
  <c r="I1526" i="8"/>
  <c r="H1526" i="8"/>
  <c r="G1526" i="8"/>
  <c r="F1525" i="8"/>
  <c r="E1525" i="8"/>
  <c r="D1525" i="8"/>
  <c r="C1525" i="8"/>
  <c r="C1524" i="8"/>
  <c r="I1521" i="8"/>
  <c r="H1521" i="8"/>
  <c r="F1521" i="8"/>
  <c r="F1520" i="8"/>
  <c r="F1519" i="8"/>
  <c r="J1518" i="8"/>
  <c r="I1518" i="8"/>
  <c r="H1518" i="8"/>
  <c r="G1518" i="8"/>
  <c r="J1517" i="8"/>
  <c r="I1517" i="8"/>
  <c r="H1517" i="8"/>
  <c r="G1517" i="8"/>
  <c r="E1515" i="8"/>
  <c r="D1515" i="8"/>
  <c r="C1515" i="8"/>
  <c r="I1513" i="8"/>
  <c r="H1513" i="8"/>
  <c r="F1513" i="8"/>
  <c r="F1512" i="8"/>
  <c r="F1511" i="8"/>
  <c r="J1510" i="8"/>
  <c r="I1510" i="8"/>
  <c r="H1510" i="8"/>
  <c r="G1510" i="8"/>
  <c r="J1509" i="8"/>
  <c r="I1509" i="8"/>
  <c r="H1509" i="8"/>
  <c r="G1509" i="8"/>
  <c r="F1508" i="8"/>
  <c r="E1508" i="8"/>
  <c r="D1508" i="8"/>
  <c r="C1508" i="8"/>
  <c r="I1506" i="8"/>
  <c r="H1506" i="8"/>
  <c r="F1506" i="8"/>
  <c r="F1505" i="8"/>
  <c r="F1504" i="8"/>
  <c r="J1503" i="8"/>
  <c r="I1503" i="8"/>
  <c r="H1503" i="8"/>
  <c r="G1503" i="8"/>
  <c r="J1502" i="8"/>
  <c r="I1502" i="8"/>
  <c r="H1502" i="8"/>
  <c r="G1502" i="8"/>
  <c r="F1501" i="8"/>
  <c r="E1501" i="8"/>
  <c r="D1501" i="8"/>
  <c r="C1501" i="8"/>
  <c r="I1499" i="8"/>
  <c r="H1499" i="8"/>
  <c r="F1499" i="8"/>
  <c r="F1498" i="8"/>
  <c r="F1497" i="8"/>
  <c r="J1496" i="8"/>
  <c r="I1496" i="8"/>
  <c r="H1496" i="8"/>
  <c r="G1496" i="8"/>
  <c r="J1495" i="8"/>
  <c r="I1495" i="8"/>
  <c r="H1495" i="8"/>
  <c r="G1495" i="8"/>
  <c r="F1494" i="8"/>
  <c r="E1494" i="8"/>
  <c r="D1494" i="8"/>
  <c r="C1494" i="8"/>
  <c r="I1492" i="8"/>
  <c r="H1492" i="8"/>
  <c r="F1492" i="8"/>
  <c r="F1491" i="8"/>
  <c r="F1490" i="8"/>
  <c r="J1489" i="8"/>
  <c r="I1489" i="8"/>
  <c r="H1489" i="8"/>
  <c r="G1489" i="8"/>
  <c r="J1488" i="8"/>
  <c r="I1488" i="8"/>
  <c r="H1488" i="8"/>
  <c r="G1488" i="8"/>
  <c r="E1486" i="8"/>
  <c r="D1486" i="8"/>
  <c r="C1486" i="8"/>
  <c r="C1485" i="8"/>
  <c r="A1483" i="8"/>
  <c r="I1477" i="8"/>
  <c r="H1477" i="8"/>
  <c r="F1477" i="8"/>
  <c r="F1476" i="8"/>
  <c r="F1475" i="8"/>
  <c r="J1474" i="8"/>
  <c r="I1474" i="8"/>
  <c r="H1474" i="8"/>
  <c r="G1474" i="8"/>
  <c r="J1473" i="8"/>
  <c r="I1473" i="8"/>
  <c r="H1473" i="8"/>
  <c r="G1473" i="8"/>
  <c r="E1471" i="8"/>
  <c r="D1471" i="8"/>
  <c r="C1471" i="8"/>
  <c r="I1469" i="8"/>
  <c r="H1469" i="8"/>
  <c r="F1469" i="8"/>
  <c r="F1468" i="8"/>
  <c r="F1467" i="8"/>
  <c r="J1466" i="8"/>
  <c r="I1466" i="8"/>
  <c r="H1466" i="8"/>
  <c r="G1466" i="8"/>
  <c r="J1465" i="8"/>
  <c r="I1465" i="8"/>
  <c r="H1465" i="8"/>
  <c r="G1465" i="8"/>
  <c r="E1463" i="8"/>
  <c r="D1463" i="8"/>
  <c r="C1463" i="8"/>
  <c r="I1461" i="8"/>
  <c r="H1461" i="8"/>
  <c r="F1461" i="8"/>
  <c r="F1460" i="8"/>
  <c r="F1459" i="8"/>
  <c r="J1458" i="8"/>
  <c r="I1458" i="8"/>
  <c r="H1458" i="8"/>
  <c r="G1458" i="8"/>
  <c r="J1457" i="8"/>
  <c r="I1457" i="8"/>
  <c r="H1457" i="8"/>
  <c r="G1457" i="8"/>
  <c r="E1455" i="8"/>
  <c r="D1455" i="8"/>
  <c r="C1455" i="8"/>
  <c r="C1454" i="8"/>
  <c r="I1451" i="8"/>
  <c r="H1451" i="8"/>
  <c r="F1451" i="8"/>
  <c r="F1450" i="8"/>
  <c r="F1449" i="8"/>
  <c r="J1448" i="8"/>
  <c r="I1448" i="8"/>
  <c r="H1448" i="8"/>
  <c r="G1448" i="8"/>
  <c r="J1447" i="8"/>
  <c r="I1447" i="8"/>
  <c r="H1447" i="8"/>
  <c r="G1447" i="8"/>
  <c r="E1445" i="8"/>
  <c r="D1445" i="8"/>
  <c r="C1445" i="8"/>
  <c r="C1444" i="8"/>
  <c r="I1441" i="8"/>
  <c r="H1441" i="8"/>
  <c r="F1441" i="8"/>
  <c r="F1440" i="8"/>
  <c r="F1439" i="8"/>
  <c r="J1438" i="8"/>
  <c r="I1438" i="8"/>
  <c r="H1438" i="8"/>
  <c r="G1438" i="8"/>
  <c r="J1437" i="8"/>
  <c r="I1437" i="8"/>
  <c r="H1437" i="8"/>
  <c r="G1437" i="8"/>
  <c r="E1435" i="8"/>
  <c r="D1435" i="8"/>
  <c r="C1435" i="8"/>
  <c r="I1433" i="8"/>
  <c r="H1433" i="8"/>
  <c r="F1433" i="8"/>
  <c r="F1432" i="8"/>
  <c r="F1431" i="8"/>
  <c r="J1430" i="8"/>
  <c r="I1430" i="8"/>
  <c r="H1430" i="8"/>
  <c r="G1430" i="8"/>
  <c r="J1429" i="8"/>
  <c r="I1429" i="8"/>
  <c r="H1429" i="8"/>
  <c r="G1429" i="8"/>
  <c r="E1427" i="8"/>
  <c r="I1425" i="8"/>
  <c r="H1425" i="8"/>
  <c r="F1425" i="8"/>
  <c r="F1424" i="8"/>
  <c r="F1423" i="8"/>
  <c r="J1422" i="8"/>
  <c r="I1422" i="8"/>
  <c r="H1422" i="8"/>
  <c r="G1422" i="8"/>
  <c r="J1421" i="8"/>
  <c r="I1421" i="8"/>
  <c r="H1421" i="8"/>
  <c r="G1421" i="8"/>
  <c r="F1420" i="8"/>
  <c r="E1420" i="8"/>
  <c r="I1418" i="8"/>
  <c r="H1418" i="8"/>
  <c r="F1418" i="8"/>
  <c r="F1417" i="8"/>
  <c r="F1416" i="8"/>
  <c r="J1415" i="8"/>
  <c r="I1415" i="8"/>
  <c r="H1415" i="8"/>
  <c r="G1415" i="8"/>
  <c r="J1414" i="8"/>
  <c r="I1414" i="8"/>
  <c r="H1414" i="8"/>
  <c r="G1414" i="8"/>
  <c r="F1413" i="8"/>
  <c r="E1413" i="8"/>
  <c r="C1412" i="8"/>
  <c r="I1409" i="8"/>
  <c r="H1409" i="8"/>
  <c r="F1409" i="8"/>
  <c r="F1408" i="8"/>
  <c r="F1407" i="8"/>
  <c r="J1406" i="8"/>
  <c r="I1406" i="8"/>
  <c r="H1406" i="8"/>
  <c r="G1406" i="8"/>
  <c r="J1405" i="8"/>
  <c r="I1405" i="8"/>
  <c r="H1405" i="8"/>
  <c r="G1405" i="8"/>
  <c r="F1404" i="8"/>
  <c r="E1404" i="8"/>
  <c r="D1404" i="8"/>
  <c r="C1404" i="8"/>
  <c r="I1402" i="8"/>
  <c r="H1402" i="8"/>
  <c r="F1402" i="8"/>
  <c r="F1401" i="8"/>
  <c r="F1400" i="8"/>
  <c r="J1399" i="8"/>
  <c r="I1399" i="8"/>
  <c r="H1399" i="8"/>
  <c r="G1399" i="8"/>
  <c r="J1398" i="8"/>
  <c r="I1398" i="8"/>
  <c r="H1398" i="8"/>
  <c r="G1398" i="8"/>
  <c r="F1397" i="8"/>
  <c r="E1397" i="8"/>
  <c r="D1397" i="8"/>
  <c r="C1397" i="8"/>
  <c r="I1395" i="8"/>
  <c r="H1395" i="8"/>
  <c r="F1395" i="8"/>
  <c r="F1394" i="8"/>
  <c r="F1393" i="8"/>
  <c r="J1392" i="8"/>
  <c r="I1392" i="8"/>
  <c r="H1392" i="8"/>
  <c r="G1392" i="8"/>
  <c r="J1391" i="8"/>
  <c r="I1391" i="8"/>
  <c r="H1391" i="8"/>
  <c r="G1391" i="8"/>
  <c r="F1390" i="8"/>
  <c r="E1390" i="8"/>
  <c r="D1390" i="8"/>
  <c r="C1390" i="8"/>
  <c r="I1388" i="8"/>
  <c r="H1388" i="8"/>
  <c r="F1388" i="8"/>
  <c r="F1387" i="8"/>
  <c r="F1386" i="8"/>
  <c r="J1385" i="8"/>
  <c r="I1385" i="8"/>
  <c r="H1385" i="8"/>
  <c r="G1385" i="8"/>
  <c r="J1384" i="8"/>
  <c r="I1384" i="8"/>
  <c r="H1384" i="8"/>
  <c r="G1384" i="8"/>
  <c r="F1383" i="8"/>
  <c r="E1383" i="8"/>
  <c r="D1383" i="8"/>
  <c r="C1383" i="8"/>
  <c r="C1382" i="8"/>
  <c r="I1379" i="8"/>
  <c r="H1379" i="8"/>
  <c r="F1379" i="8"/>
  <c r="F1378" i="8"/>
  <c r="F1377" i="8"/>
  <c r="J1376" i="8"/>
  <c r="I1376" i="8"/>
  <c r="H1376" i="8"/>
  <c r="G1376" i="8"/>
  <c r="J1375" i="8"/>
  <c r="I1375" i="8"/>
  <c r="H1375" i="8"/>
  <c r="G1375" i="8"/>
  <c r="E1373" i="8"/>
  <c r="D1373" i="8"/>
  <c r="C1373" i="8"/>
  <c r="I1371" i="8"/>
  <c r="H1371" i="8"/>
  <c r="F1371" i="8"/>
  <c r="F1370" i="8"/>
  <c r="F1369" i="8"/>
  <c r="J1368" i="8"/>
  <c r="I1368" i="8"/>
  <c r="H1368" i="8"/>
  <c r="G1368" i="8"/>
  <c r="J1367" i="8"/>
  <c r="I1367" i="8"/>
  <c r="H1367" i="8"/>
  <c r="G1367" i="8"/>
  <c r="F1366" i="8"/>
  <c r="E1366" i="8"/>
  <c r="D1366" i="8"/>
  <c r="C1366" i="8"/>
  <c r="I1364" i="8"/>
  <c r="H1364" i="8"/>
  <c r="F1364" i="8"/>
  <c r="F1363" i="8"/>
  <c r="F1362" i="8"/>
  <c r="J1361" i="8"/>
  <c r="I1361" i="8"/>
  <c r="H1361" i="8"/>
  <c r="G1361" i="8"/>
  <c r="F1360" i="8"/>
  <c r="E1360" i="8"/>
  <c r="D1360" i="8"/>
  <c r="C1360" i="8"/>
  <c r="I1358" i="8"/>
  <c r="H1358" i="8"/>
  <c r="F1358" i="8"/>
  <c r="F1357" i="8"/>
  <c r="F1356" i="8"/>
  <c r="J1355" i="8"/>
  <c r="I1355" i="8"/>
  <c r="H1355" i="8"/>
  <c r="G1355" i="8"/>
  <c r="J1354" i="8"/>
  <c r="I1354" i="8"/>
  <c r="H1354" i="8"/>
  <c r="G1354" i="8"/>
  <c r="F1353" i="8"/>
  <c r="E1353" i="8"/>
  <c r="D1353" i="8"/>
  <c r="C1353" i="8"/>
  <c r="I1351" i="8"/>
  <c r="H1351" i="8"/>
  <c r="F1351" i="8"/>
  <c r="F1350" i="8"/>
  <c r="F1349" i="8"/>
  <c r="J1348" i="8"/>
  <c r="I1348" i="8"/>
  <c r="H1348" i="8"/>
  <c r="G1348" i="8"/>
  <c r="J1347" i="8"/>
  <c r="I1347" i="8"/>
  <c r="H1347" i="8"/>
  <c r="G1347" i="8"/>
  <c r="E1345" i="8"/>
  <c r="D1345" i="8"/>
  <c r="C1345" i="8"/>
  <c r="I1343" i="8"/>
  <c r="H1343" i="8"/>
  <c r="F1343" i="8"/>
  <c r="F1342" i="8"/>
  <c r="F1341" i="8"/>
  <c r="J1340" i="8"/>
  <c r="I1340" i="8"/>
  <c r="H1340" i="8"/>
  <c r="G1340" i="8"/>
  <c r="J1339" i="8"/>
  <c r="I1339" i="8"/>
  <c r="H1339" i="8"/>
  <c r="G1339" i="8"/>
  <c r="F1338" i="8"/>
  <c r="E1338" i="8"/>
  <c r="D1338" i="8"/>
  <c r="C1338" i="8"/>
  <c r="I1336" i="8"/>
  <c r="H1336" i="8"/>
  <c r="F1336" i="8"/>
  <c r="F1335" i="8"/>
  <c r="F1334" i="8"/>
  <c r="J1333" i="8"/>
  <c r="I1333" i="8"/>
  <c r="H1333" i="8"/>
  <c r="G1333" i="8"/>
  <c r="J1332" i="8"/>
  <c r="I1332" i="8"/>
  <c r="H1332" i="8"/>
  <c r="G1332" i="8"/>
  <c r="F1331" i="8"/>
  <c r="E1331" i="8"/>
  <c r="D1331" i="8"/>
  <c r="C1331" i="8"/>
  <c r="I1329" i="8"/>
  <c r="H1329" i="8"/>
  <c r="F1329" i="8"/>
  <c r="F1328" i="8"/>
  <c r="F1327" i="8"/>
  <c r="J1326" i="8"/>
  <c r="I1326" i="8"/>
  <c r="H1326" i="8"/>
  <c r="G1326" i="8"/>
  <c r="J1325" i="8"/>
  <c r="I1325" i="8"/>
  <c r="H1325" i="8"/>
  <c r="G1325" i="8"/>
  <c r="F1324" i="8"/>
  <c r="E1324" i="8"/>
  <c r="D1324" i="8"/>
  <c r="C1324" i="8"/>
  <c r="I1322" i="8"/>
  <c r="H1322" i="8"/>
  <c r="F1322" i="8"/>
  <c r="F1321" i="8"/>
  <c r="F1320" i="8"/>
  <c r="J1319" i="8"/>
  <c r="I1319" i="8"/>
  <c r="H1319" i="8"/>
  <c r="G1319" i="8"/>
  <c r="J1318" i="8"/>
  <c r="I1318" i="8"/>
  <c r="H1318" i="8"/>
  <c r="G1318" i="8"/>
  <c r="E1316" i="8"/>
  <c r="D1316" i="8"/>
  <c r="C1316" i="8"/>
  <c r="C1315" i="8"/>
  <c r="A1313" i="8"/>
  <c r="I1307" i="8"/>
  <c r="H1307" i="8"/>
  <c r="F1307" i="8"/>
  <c r="F1306" i="8"/>
  <c r="F1305" i="8"/>
  <c r="J1304" i="8"/>
  <c r="I1304" i="8"/>
  <c r="H1304" i="8"/>
  <c r="G1304" i="8"/>
  <c r="J1303" i="8"/>
  <c r="I1303" i="8"/>
  <c r="H1303" i="8"/>
  <c r="G1303" i="8"/>
  <c r="F1302" i="8"/>
  <c r="E1302" i="8"/>
  <c r="D1302" i="8"/>
  <c r="C1302" i="8"/>
  <c r="I1300" i="8"/>
  <c r="H1300" i="8"/>
  <c r="F1300" i="8"/>
  <c r="F1299" i="8"/>
  <c r="F1298" i="8"/>
  <c r="J1297" i="8"/>
  <c r="I1297" i="8"/>
  <c r="H1297" i="8"/>
  <c r="G1297" i="8"/>
  <c r="J1296" i="8"/>
  <c r="I1296" i="8"/>
  <c r="H1296" i="8"/>
  <c r="G1296" i="8"/>
  <c r="F1295" i="8"/>
  <c r="E1295" i="8"/>
  <c r="D1295" i="8"/>
  <c r="C1295" i="8"/>
  <c r="I1293" i="8"/>
  <c r="H1293" i="8"/>
  <c r="F1293" i="8"/>
  <c r="F1292" i="8"/>
  <c r="F1291" i="8"/>
  <c r="J1290" i="8"/>
  <c r="I1290" i="8"/>
  <c r="H1290" i="8"/>
  <c r="G1290" i="8"/>
  <c r="J1289" i="8"/>
  <c r="I1289" i="8"/>
  <c r="H1289" i="8"/>
  <c r="G1289" i="8"/>
  <c r="E1287" i="8"/>
  <c r="D1287" i="8"/>
  <c r="C1287" i="8"/>
  <c r="I1285" i="8"/>
  <c r="H1285" i="8"/>
  <c r="F1285" i="8"/>
  <c r="F1284" i="8"/>
  <c r="F1283" i="8"/>
  <c r="J1282" i="8"/>
  <c r="I1282" i="8"/>
  <c r="H1282" i="8"/>
  <c r="G1282" i="8"/>
  <c r="J1281" i="8"/>
  <c r="I1281" i="8"/>
  <c r="H1281" i="8"/>
  <c r="G1281" i="8"/>
  <c r="F1280" i="8"/>
  <c r="E1280" i="8"/>
  <c r="D1280" i="8"/>
  <c r="C1280" i="8"/>
  <c r="I1278" i="8"/>
  <c r="H1278" i="8"/>
  <c r="F1278" i="8"/>
  <c r="F1277" i="8"/>
  <c r="F1276" i="8"/>
  <c r="J1275" i="8"/>
  <c r="I1275" i="8"/>
  <c r="H1275" i="8"/>
  <c r="G1275" i="8"/>
  <c r="J1274" i="8"/>
  <c r="I1274" i="8"/>
  <c r="H1274" i="8"/>
  <c r="G1274" i="8"/>
  <c r="F1273" i="8"/>
  <c r="E1273" i="8"/>
  <c r="D1273" i="8"/>
  <c r="C1273" i="8"/>
  <c r="A1272" i="8"/>
  <c r="I1266" i="8"/>
  <c r="H1266" i="8"/>
  <c r="F1266" i="8"/>
  <c r="F1265" i="8"/>
  <c r="F1264" i="8"/>
  <c r="J1263" i="8"/>
  <c r="I1263" i="8"/>
  <c r="H1263" i="8"/>
  <c r="G1263" i="8"/>
  <c r="J1262" i="8"/>
  <c r="I1262" i="8"/>
  <c r="H1262" i="8"/>
  <c r="G1262" i="8"/>
  <c r="E1260" i="8"/>
  <c r="D1260" i="8"/>
  <c r="C1260" i="8"/>
  <c r="A1259" i="8"/>
  <c r="I1253" i="8"/>
  <c r="H1253" i="8"/>
  <c r="F1253" i="8"/>
  <c r="F1252" i="8"/>
  <c r="F1251" i="8"/>
  <c r="J1250" i="8"/>
  <c r="I1250" i="8"/>
  <c r="H1250" i="8"/>
  <c r="G1250" i="8"/>
  <c r="J1249" i="8"/>
  <c r="I1249" i="8"/>
  <c r="H1249" i="8"/>
  <c r="G1249" i="8"/>
  <c r="E1247" i="8"/>
  <c r="D1247" i="8"/>
  <c r="C1247" i="8"/>
  <c r="I1245" i="8"/>
  <c r="H1245" i="8"/>
  <c r="F1245" i="8"/>
  <c r="F1244" i="8"/>
  <c r="F1243" i="8"/>
  <c r="J1242" i="8"/>
  <c r="I1242" i="8"/>
  <c r="H1242" i="8"/>
  <c r="G1242" i="8"/>
  <c r="J1241" i="8"/>
  <c r="I1241" i="8"/>
  <c r="H1241" i="8"/>
  <c r="G1241" i="8"/>
  <c r="F1240" i="8"/>
  <c r="E1240" i="8"/>
  <c r="D1240" i="8"/>
  <c r="C1240" i="8"/>
  <c r="I1238" i="8"/>
  <c r="H1238" i="8"/>
  <c r="F1238" i="8"/>
  <c r="F1237" i="8"/>
  <c r="F1236" i="8"/>
  <c r="J1235" i="8"/>
  <c r="I1235" i="8"/>
  <c r="H1235" i="8"/>
  <c r="G1235" i="8"/>
  <c r="F1234" i="8"/>
  <c r="E1234" i="8"/>
  <c r="D1234" i="8"/>
  <c r="C1234" i="8"/>
  <c r="I1232" i="8"/>
  <c r="H1232" i="8"/>
  <c r="F1232" i="8"/>
  <c r="F1231" i="8"/>
  <c r="F1230" i="8"/>
  <c r="J1229" i="8"/>
  <c r="I1229" i="8"/>
  <c r="H1229" i="8"/>
  <c r="G1229" i="8"/>
  <c r="F1228" i="8"/>
  <c r="E1228" i="8"/>
  <c r="D1228" i="8"/>
  <c r="C1228" i="8"/>
  <c r="C1227" i="8"/>
  <c r="I1224" i="8"/>
  <c r="H1224" i="8"/>
  <c r="F1224" i="8"/>
  <c r="F1223" i="8"/>
  <c r="F1222" i="8"/>
  <c r="J1221" i="8"/>
  <c r="I1221" i="8"/>
  <c r="H1221" i="8"/>
  <c r="G1221" i="8"/>
  <c r="J1220" i="8"/>
  <c r="I1220" i="8"/>
  <c r="H1220" i="8"/>
  <c r="G1220" i="8"/>
  <c r="E1218" i="8"/>
  <c r="D1218" i="8"/>
  <c r="C1218" i="8"/>
  <c r="I1216" i="8"/>
  <c r="H1216" i="8"/>
  <c r="F1216" i="8"/>
  <c r="F1215" i="8"/>
  <c r="F1214" i="8"/>
  <c r="J1213" i="8"/>
  <c r="I1213" i="8"/>
  <c r="H1213" i="8"/>
  <c r="G1213" i="8"/>
  <c r="J1212" i="8"/>
  <c r="I1212" i="8"/>
  <c r="H1212" i="8"/>
  <c r="G1212" i="8"/>
  <c r="E1210" i="8"/>
  <c r="D1210" i="8"/>
  <c r="C1210" i="8"/>
  <c r="I1208" i="8"/>
  <c r="H1208" i="8"/>
  <c r="F1208" i="8"/>
  <c r="F1207" i="8"/>
  <c r="F1206" i="8"/>
  <c r="J1205" i="8"/>
  <c r="I1205" i="8"/>
  <c r="H1205" i="8"/>
  <c r="G1205" i="8"/>
  <c r="J1204" i="8"/>
  <c r="I1204" i="8"/>
  <c r="H1204" i="8"/>
  <c r="G1204" i="8"/>
  <c r="E1202" i="8"/>
  <c r="D1202" i="8"/>
  <c r="C1202" i="8"/>
  <c r="I1200" i="8"/>
  <c r="H1200" i="8"/>
  <c r="F1200" i="8"/>
  <c r="F1199" i="8"/>
  <c r="F1198" i="8"/>
  <c r="J1197" i="8"/>
  <c r="I1197" i="8"/>
  <c r="H1197" i="8"/>
  <c r="G1197" i="8"/>
  <c r="J1196" i="8"/>
  <c r="I1196" i="8"/>
  <c r="H1196" i="8"/>
  <c r="G1196" i="8"/>
  <c r="E1194" i="8"/>
  <c r="D1194" i="8"/>
  <c r="C1194" i="8"/>
  <c r="I1192" i="8"/>
  <c r="H1192" i="8"/>
  <c r="F1192" i="8"/>
  <c r="F1191" i="8"/>
  <c r="F1190" i="8"/>
  <c r="J1189" i="8"/>
  <c r="I1189" i="8"/>
  <c r="H1189" i="8"/>
  <c r="G1189" i="8"/>
  <c r="J1188" i="8"/>
  <c r="I1188" i="8"/>
  <c r="H1188" i="8"/>
  <c r="G1188" i="8"/>
  <c r="E1186" i="8"/>
  <c r="D1186" i="8"/>
  <c r="C1186" i="8"/>
  <c r="I1184" i="8"/>
  <c r="H1184" i="8"/>
  <c r="F1184" i="8"/>
  <c r="F1183" i="8"/>
  <c r="F1182" i="8"/>
  <c r="J1181" i="8"/>
  <c r="I1181" i="8"/>
  <c r="H1181" i="8"/>
  <c r="G1181" i="8"/>
  <c r="J1180" i="8"/>
  <c r="I1180" i="8"/>
  <c r="H1180" i="8"/>
  <c r="G1180" i="8"/>
  <c r="E1178" i="8"/>
  <c r="D1178" i="8"/>
  <c r="C1178" i="8"/>
  <c r="I1176" i="8"/>
  <c r="H1176" i="8"/>
  <c r="F1176" i="8"/>
  <c r="F1175" i="8"/>
  <c r="F1174" i="8"/>
  <c r="J1173" i="8"/>
  <c r="I1173" i="8"/>
  <c r="H1173" i="8"/>
  <c r="G1173" i="8"/>
  <c r="J1172" i="8"/>
  <c r="I1172" i="8"/>
  <c r="H1172" i="8"/>
  <c r="G1172" i="8"/>
  <c r="E1170" i="8"/>
  <c r="D1170" i="8"/>
  <c r="C1170" i="8"/>
  <c r="A1169" i="8"/>
  <c r="I1163" i="8"/>
  <c r="H1163" i="8"/>
  <c r="F1163" i="8"/>
  <c r="F1162" i="8"/>
  <c r="F1161" i="8"/>
  <c r="J1160" i="8"/>
  <c r="I1160" i="8"/>
  <c r="H1160" i="8"/>
  <c r="G1160" i="8"/>
  <c r="J1159" i="8"/>
  <c r="I1159" i="8"/>
  <c r="H1159" i="8"/>
  <c r="G1159" i="8"/>
  <c r="F1158" i="8"/>
  <c r="E1158" i="8"/>
  <c r="D1158" i="8"/>
  <c r="C1158" i="8"/>
  <c r="I1156" i="8"/>
  <c r="H1156" i="8"/>
  <c r="F1156" i="8"/>
  <c r="F1155" i="8"/>
  <c r="F1154" i="8"/>
  <c r="J1153" i="8"/>
  <c r="I1153" i="8"/>
  <c r="H1153" i="8"/>
  <c r="G1153" i="8"/>
  <c r="J1152" i="8"/>
  <c r="I1152" i="8"/>
  <c r="H1152" i="8"/>
  <c r="G1152" i="8"/>
  <c r="F1151" i="8"/>
  <c r="E1151" i="8"/>
  <c r="D1151" i="8"/>
  <c r="C1151" i="8"/>
  <c r="I1149" i="8"/>
  <c r="H1149" i="8"/>
  <c r="F1149" i="8"/>
  <c r="F1148" i="8"/>
  <c r="F1147" i="8"/>
  <c r="J1146" i="8"/>
  <c r="I1146" i="8"/>
  <c r="H1146" i="8"/>
  <c r="G1146" i="8"/>
  <c r="J1145" i="8"/>
  <c r="I1145" i="8"/>
  <c r="H1145" i="8"/>
  <c r="G1145" i="8"/>
  <c r="F1144" i="8"/>
  <c r="E1144" i="8"/>
  <c r="I1142" i="8"/>
  <c r="H1142" i="8"/>
  <c r="F1142" i="8"/>
  <c r="F1141" i="8"/>
  <c r="F1140" i="8"/>
  <c r="J1139" i="8"/>
  <c r="I1139" i="8"/>
  <c r="H1139" i="8"/>
  <c r="G1139" i="8"/>
  <c r="J1138" i="8"/>
  <c r="I1138" i="8"/>
  <c r="H1138" i="8"/>
  <c r="G1138" i="8"/>
  <c r="E1137" i="8"/>
  <c r="I1135" i="8"/>
  <c r="H1135" i="8"/>
  <c r="F1135" i="8"/>
  <c r="F1134" i="8"/>
  <c r="F1133" i="8"/>
  <c r="J1132" i="8"/>
  <c r="I1132" i="8"/>
  <c r="H1132" i="8"/>
  <c r="G1132" i="8"/>
  <c r="J1131" i="8"/>
  <c r="I1131" i="8"/>
  <c r="H1131" i="8"/>
  <c r="G1131" i="8"/>
  <c r="E1129" i="8"/>
  <c r="I1127" i="8"/>
  <c r="H1127" i="8"/>
  <c r="F1127" i="8"/>
  <c r="F1126" i="8"/>
  <c r="F1125" i="8"/>
  <c r="J1124" i="8"/>
  <c r="I1124" i="8"/>
  <c r="H1124" i="8"/>
  <c r="G1124" i="8"/>
  <c r="J1123" i="8"/>
  <c r="I1123" i="8"/>
  <c r="H1123" i="8"/>
  <c r="G1123" i="8"/>
  <c r="E1121" i="8"/>
  <c r="A1120" i="8"/>
  <c r="I1114" i="8"/>
  <c r="H1114" i="8"/>
  <c r="F1114" i="8"/>
  <c r="F1113" i="8"/>
  <c r="F1112" i="8"/>
  <c r="J1111" i="8"/>
  <c r="I1111" i="8"/>
  <c r="H1111" i="8"/>
  <c r="G1111" i="8"/>
  <c r="J1110" i="8"/>
  <c r="I1110" i="8"/>
  <c r="H1110" i="8"/>
  <c r="G1110" i="8"/>
  <c r="E1108" i="8"/>
  <c r="D1108" i="8"/>
  <c r="C1108" i="8"/>
  <c r="A1107" i="8"/>
  <c r="I1101" i="8"/>
  <c r="H1101" i="8"/>
  <c r="F1101" i="8"/>
  <c r="F1100" i="8"/>
  <c r="F1099" i="8"/>
  <c r="J1098" i="8"/>
  <c r="I1098" i="8"/>
  <c r="H1098" i="8"/>
  <c r="G1098" i="8"/>
  <c r="J1097" i="8"/>
  <c r="I1097" i="8"/>
  <c r="H1097" i="8"/>
  <c r="G1097" i="8"/>
  <c r="E1095" i="8"/>
  <c r="D1095" i="8"/>
  <c r="C1095" i="8"/>
  <c r="I1093" i="8"/>
  <c r="H1093" i="8"/>
  <c r="F1093" i="8"/>
  <c r="F1092" i="8"/>
  <c r="F1091" i="8"/>
  <c r="J1090" i="8"/>
  <c r="I1090" i="8"/>
  <c r="H1090" i="8"/>
  <c r="G1090" i="8"/>
  <c r="J1089" i="8"/>
  <c r="I1089" i="8"/>
  <c r="H1089" i="8"/>
  <c r="G1089" i="8"/>
  <c r="F1088" i="8"/>
  <c r="E1088" i="8"/>
  <c r="D1088" i="8"/>
  <c r="C1088" i="8"/>
  <c r="I1086" i="8"/>
  <c r="H1086" i="8"/>
  <c r="F1086" i="8"/>
  <c r="F1085" i="8"/>
  <c r="F1084" i="8"/>
  <c r="J1083" i="8"/>
  <c r="I1083" i="8"/>
  <c r="H1083" i="8"/>
  <c r="G1083" i="8"/>
  <c r="F1082" i="8"/>
  <c r="E1082" i="8"/>
  <c r="D1082" i="8"/>
  <c r="C1082" i="8"/>
  <c r="I1080" i="8"/>
  <c r="H1080" i="8"/>
  <c r="F1080" i="8"/>
  <c r="F1079" i="8"/>
  <c r="F1078" i="8"/>
  <c r="J1077" i="8"/>
  <c r="I1077" i="8"/>
  <c r="H1077" i="8"/>
  <c r="G1077" i="8"/>
  <c r="J1076" i="8"/>
  <c r="I1076" i="8"/>
  <c r="H1076" i="8"/>
  <c r="G1076" i="8"/>
  <c r="F1075" i="8"/>
  <c r="E1075" i="8"/>
  <c r="D1075" i="8"/>
  <c r="C1075" i="8"/>
  <c r="I1073" i="8"/>
  <c r="H1073" i="8"/>
  <c r="F1073" i="8"/>
  <c r="F1072" i="8"/>
  <c r="F1071" i="8"/>
  <c r="J1070" i="8"/>
  <c r="I1070" i="8"/>
  <c r="H1070" i="8"/>
  <c r="G1070" i="8"/>
  <c r="J1069" i="8"/>
  <c r="I1069" i="8"/>
  <c r="H1069" i="8"/>
  <c r="G1069" i="8"/>
  <c r="E1067" i="8"/>
  <c r="D1067" i="8"/>
  <c r="C1067" i="8"/>
  <c r="I1065" i="8"/>
  <c r="H1065" i="8"/>
  <c r="F1065" i="8"/>
  <c r="F1064" i="8"/>
  <c r="F1063" i="8"/>
  <c r="J1062" i="8"/>
  <c r="I1062" i="8"/>
  <c r="H1062" i="8"/>
  <c r="G1062" i="8"/>
  <c r="J1061" i="8"/>
  <c r="I1061" i="8"/>
  <c r="H1061" i="8"/>
  <c r="G1061" i="8"/>
  <c r="F1060" i="8"/>
  <c r="E1060" i="8"/>
  <c r="D1060" i="8"/>
  <c r="C1060" i="8"/>
  <c r="I1058" i="8"/>
  <c r="H1058" i="8"/>
  <c r="F1058" i="8"/>
  <c r="F1057" i="8"/>
  <c r="F1056" i="8"/>
  <c r="J1055" i="8"/>
  <c r="I1055" i="8"/>
  <c r="H1055" i="8"/>
  <c r="G1055" i="8"/>
  <c r="J1054" i="8"/>
  <c r="I1054" i="8"/>
  <c r="H1054" i="8"/>
  <c r="G1054" i="8"/>
  <c r="F1053" i="8"/>
  <c r="E1053" i="8"/>
  <c r="D1053" i="8"/>
  <c r="C1053" i="8"/>
  <c r="I1051" i="8"/>
  <c r="H1051" i="8"/>
  <c r="F1051" i="8"/>
  <c r="F1050" i="8"/>
  <c r="F1049" i="8"/>
  <c r="J1048" i="8"/>
  <c r="I1048" i="8"/>
  <c r="H1048" i="8"/>
  <c r="G1048" i="8"/>
  <c r="J1047" i="8"/>
  <c r="I1047" i="8"/>
  <c r="H1047" i="8"/>
  <c r="G1047" i="8"/>
  <c r="F1046" i="8"/>
  <c r="E1046" i="8"/>
  <c r="D1046" i="8"/>
  <c r="C1046" i="8"/>
  <c r="I1044" i="8"/>
  <c r="H1044" i="8"/>
  <c r="F1044" i="8"/>
  <c r="F1043" i="8"/>
  <c r="F1042" i="8"/>
  <c r="J1041" i="8"/>
  <c r="I1041" i="8"/>
  <c r="H1041" i="8"/>
  <c r="G1041" i="8"/>
  <c r="J1040" i="8"/>
  <c r="I1040" i="8"/>
  <c r="H1040" i="8"/>
  <c r="G1040" i="8"/>
  <c r="E1038" i="8"/>
  <c r="D1038" i="8"/>
  <c r="C1038" i="8"/>
  <c r="A1037" i="8"/>
  <c r="A1035" i="8"/>
  <c r="I1026" i="8"/>
  <c r="H1026" i="8"/>
  <c r="F1026" i="8"/>
  <c r="F1025" i="8"/>
  <c r="F1024" i="8"/>
  <c r="J1023" i="8"/>
  <c r="I1023" i="8"/>
  <c r="H1023" i="8"/>
  <c r="G1023" i="8"/>
  <c r="E1021" i="8"/>
  <c r="D1021" i="8"/>
  <c r="C1021" i="8"/>
  <c r="I1019" i="8"/>
  <c r="H1019" i="8"/>
  <c r="F1019" i="8"/>
  <c r="F1018" i="8"/>
  <c r="F1017" i="8"/>
  <c r="F1016" i="8"/>
  <c r="J1015" i="8"/>
  <c r="I1015" i="8"/>
  <c r="H1015" i="8"/>
  <c r="G1015" i="8"/>
  <c r="J1014" i="8"/>
  <c r="I1014" i="8"/>
  <c r="H1014" i="8"/>
  <c r="G1014" i="8"/>
  <c r="J1013" i="8"/>
  <c r="I1013" i="8"/>
  <c r="H1013" i="8"/>
  <c r="G1013" i="8"/>
  <c r="J1012" i="8"/>
  <c r="I1012" i="8"/>
  <c r="H1012" i="8"/>
  <c r="G1012" i="8"/>
  <c r="F1011" i="8"/>
  <c r="E1011" i="8"/>
  <c r="D1011" i="8"/>
  <c r="C1011" i="8"/>
  <c r="I1009" i="8"/>
  <c r="H1009" i="8"/>
  <c r="F1009" i="8"/>
  <c r="F1008" i="8"/>
  <c r="F1007" i="8"/>
  <c r="F1006" i="8"/>
  <c r="J1005" i="8"/>
  <c r="I1005" i="8"/>
  <c r="H1005" i="8"/>
  <c r="G1005" i="8"/>
  <c r="J1004" i="8"/>
  <c r="I1004" i="8"/>
  <c r="H1004" i="8"/>
  <c r="G1004" i="8"/>
  <c r="J1003" i="8"/>
  <c r="I1003" i="8"/>
  <c r="H1003" i="8"/>
  <c r="G1003" i="8"/>
  <c r="J1002" i="8"/>
  <c r="I1002" i="8"/>
  <c r="H1002" i="8"/>
  <c r="G1002" i="8"/>
  <c r="F1001" i="8"/>
  <c r="E1001" i="8"/>
  <c r="D1001" i="8"/>
  <c r="C1001" i="8"/>
  <c r="I999" i="8"/>
  <c r="H999" i="8"/>
  <c r="F999" i="8"/>
  <c r="F998" i="8"/>
  <c r="F997" i="8"/>
  <c r="F996" i="8"/>
  <c r="J995" i="8"/>
  <c r="I995" i="8"/>
  <c r="H995" i="8"/>
  <c r="G995" i="8"/>
  <c r="J994" i="8"/>
  <c r="I994" i="8"/>
  <c r="H994" i="8"/>
  <c r="G994" i="8"/>
  <c r="J993" i="8"/>
  <c r="I993" i="8"/>
  <c r="H993" i="8"/>
  <c r="G993" i="8"/>
  <c r="J992" i="8"/>
  <c r="I992" i="8"/>
  <c r="H992" i="8"/>
  <c r="G992" i="8"/>
  <c r="E991" i="8"/>
  <c r="D991" i="8"/>
  <c r="C991" i="8"/>
  <c r="C990" i="8"/>
  <c r="I987" i="8"/>
  <c r="H987" i="8"/>
  <c r="F987" i="8"/>
  <c r="F986" i="8"/>
  <c r="F985" i="8"/>
  <c r="J984" i="8"/>
  <c r="I984" i="8"/>
  <c r="H984" i="8"/>
  <c r="G984" i="8"/>
  <c r="E982" i="8"/>
  <c r="D982" i="8"/>
  <c r="C982" i="8"/>
  <c r="I980" i="8"/>
  <c r="H980" i="8"/>
  <c r="F980" i="8"/>
  <c r="F979" i="8"/>
  <c r="F978" i="8"/>
  <c r="J977" i="8"/>
  <c r="I977" i="8"/>
  <c r="H977" i="8"/>
  <c r="G977" i="8"/>
  <c r="E975" i="8"/>
  <c r="D975" i="8"/>
  <c r="C975" i="8"/>
  <c r="I973" i="8"/>
  <c r="H973" i="8"/>
  <c r="F973" i="8"/>
  <c r="F972" i="8"/>
  <c r="F971" i="8"/>
  <c r="F970" i="8"/>
  <c r="J969" i="8"/>
  <c r="I969" i="8"/>
  <c r="H969" i="8"/>
  <c r="G969" i="8"/>
  <c r="J968" i="8"/>
  <c r="I968" i="8"/>
  <c r="H968" i="8"/>
  <c r="G968" i="8"/>
  <c r="J967" i="8"/>
  <c r="I967" i="8"/>
  <c r="H967" i="8"/>
  <c r="G967" i="8"/>
  <c r="J966" i="8"/>
  <c r="I966" i="8"/>
  <c r="H966" i="8"/>
  <c r="G966" i="8"/>
  <c r="F965" i="8"/>
  <c r="E965" i="8"/>
  <c r="D965" i="8"/>
  <c r="C965" i="8"/>
  <c r="I963" i="8"/>
  <c r="H963" i="8"/>
  <c r="F963" i="8"/>
  <c r="F962" i="8"/>
  <c r="F961" i="8"/>
  <c r="F960" i="8"/>
  <c r="J959" i="8"/>
  <c r="I959" i="8"/>
  <c r="H959" i="8"/>
  <c r="G959" i="8"/>
  <c r="J958" i="8"/>
  <c r="I958" i="8"/>
  <c r="H958" i="8"/>
  <c r="G958" i="8"/>
  <c r="J957" i="8"/>
  <c r="I957" i="8"/>
  <c r="H957" i="8"/>
  <c r="G957" i="8"/>
  <c r="J956" i="8"/>
  <c r="I956" i="8"/>
  <c r="H956" i="8"/>
  <c r="G956" i="8"/>
  <c r="E954" i="8"/>
  <c r="D954" i="8"/>
  <c r="C954" i="8"/>
  <c r="I952" i="8"/>
  <c r="H952" i="8"/>
  <c r="F952" i="8"/>
  <c r="F951" i="8"/>
  <c r="F950" i="8"/>
  <c r="F949" i="8"/>
  <c r="J948" i="8"/>
  <c r="I948" i="8"/>
  <c r="H948" i="8"/>
  <c r="G948" i="8"/>
  <c r="J947" i="8"/>
  <c r="I947" i="8"/>
  <c r="H947" i="8"/>
  <c r="G947" i="8"/>
  <c r="J946" i="8"/>
  <c r="I946" i="8"/>
  <c r="H946" i="8"/>
  <c r="G946" i="8"/>
  <c r="J945" i="8"/>
  <c r="I945" i="8"/>
  <c r="H945" i="8"/>
  <c r="G945" i="8"/>
  <c r="E943" i="8"/>
  <c r="D943" i="8"/>
  <c r="C943" i="8"/>
  <c r="C942" i="8"/>
  <c r="I939" i="8"/>
  <c r="H939" i="8"/>
  <c r="F939" i="8"/>
  <c r="F938" i="8"/>
  <c r="F937" i="8"/>
  <c r="F936" i="8"/>
  <c r="J935" i="8"/>
  <c r="I935" i="8"/>
  <c r="H935" i="8"/>
  <c r="G935" i="8"/>
  <c r="J934" i="8"/>
  <c r="I934" i="8"/>
  <c r="H934" i="8"/>
  <c r="G934" i="8"/>
  <c r="J933" i="8"/>
  <c r="I933" i="8"/>
  <c r="H933" i="8"/>
  <c r="G933" i="8"/>
  <c r="J932" i="8"/>
  <c r="I932" i="8"/>
  <c r="H932" i="8"/>
  <c r="G932" i="8"/>
  <c r="E930" i="8"/>
  <c r="D930" i="8"/>
  <c r="C930" i="8"/>
  <c r="I928" i="8"/>
  <c r="H928" i="8"/>
  <c r="F928" i="8"/>
  <c r="F927" i="8"/>
  <c r="F926" i="8"/>
  <c r="F925" i="8"/>
  <c r="J924" i="8"/>
  <c r="I924" i="8"/>
  <c r="H924" i="8"/>
  <c r="G924" i="8"/>
  <c r="J923" i="8"/>
  <c r="I923" i="8"/>
  <c r="H923" i="8"/>
  <c r="G923" i="8"/>
  <c r="J922" i="8"/>
  <c r="I922" i="8"/>
  <c r="H922" i="8"/>
  <c r="G922" i="8"/>
  <c r="J921" i="8"/>
  <c r="I921" i="8"/>
  <c r="H921" i="8"/>
  <c r="G921" i="8"/>
  <c r="E919" i="8"/>
  <c r="D919" i="8"/>
  <c r="C919" i="8"/>
  <c r="I917" i="8"/>
  <c r="H917" i="8"/>
  <c r="F917" i="8"/>
  <c r="F916" i="8"/>
  <c r="F915" i="8"/>
  <c r="F914" i="8"/>
  <c r="J913" i="8"/>
  <c r="I913" i="8"/>
  <c r="H913" i="8"/>
  <c r="G913" i="8"/>
  <c r="J912" i="8"/>
  <c r="I912" i="8"/>
  <c r="H912" i="8"/>
  <c r="G912" i="8"/>
  <c r="J911" i="8"/>
  <c r="I911" i="8"/>
  <c r="H911" i="8"/>
  <c r="G911" i="8"/>
  <c r="J910" i="8"/>
  <c r="I910" i="8"/>
  <c r="H910" i="8"/>
  <c r="G910" i="8"/>
  <c r="F909" i="8"/>
  <c r="E909" i="8"/>
  <c r="D909" i="8"/>
  <c r="C909" i="8"/>
  <c r="I907" i="8"/>
  <c r="H907" i="8"/>
  <c r="F907" i="8"/>
  <c r="F906" i="8"/>
  <c r="F905" i="8"/>
  <c r="F904" i="8"/>
  <c r="J903" i="8"/>
  <c r="I903" i="8"/>
  <c r="H903" i="8"/>
  <c r="G903" i="8"/>
  <c r="J902" i="8"/>
  <c r="I902" i="8"/>
  <c r="H902" i="8"/>
  <c r="G902" i="8"/>
  <c r="J901" i="8"/>
  <c r="I901" i="8"/>
  <c r="H901" i="8"/>
  <c r="G901" i="8"/>
  <c r="J900" i="8"/>
  <c r="I900" i="8"/>
  <c r="H900" i="8"/>
  <c r="G900" i="8"/>
  <c r="F899" i="8"/>
  <c r="E899" i="8"/>
  <c r="D899" i="8"/>
  <c r="C899" i="8"/>
  <c r="C898" i="8"/>
  <c r="A896" i="8"/>
  <c r="I890" i="8"/>
  <c r="H890" i="8"/>
  <c r="F890" i="8"/>
  <c r="F889" i="8"/>
  <c r="F888" i="8"/>
  <c r="J887" i="8"/>
  <c r="I887" i="8"/>
  <c r="H887" i="8"/>
  <c r="G887" i="8"/>
  <c r="J886" i="8"/>
  <c r="I886" i="8"/>
  <c r="H886" i="8"/>
  <c r="G886" i="8"/>
  <c r="F885" i="8"/>
  <c r="E885" i="8"/>
  <c r="D885" i="8"/>
  <c r="C885" i="8"/>
  <c r="I883" i="8"/>
  <c r="H883" i="8"/>
  <c r="F883" i="8"/>
  <c r="F882" i="8"/>
  <c r="F881" i="8"/>
  <c r="J880" i="8"/>
  <c r="I880" i="8"/>
  <c r="H880" i="8"/>
  <c r="G880" i="8"/>
  <c r="J879" i="8"/>
  <c r="I879" i="8"/>
  <c r="H879" i="8"/>
  <c r="G879" i="8"/>
  <c r="F878" i="8"/>
  <c r="E878" i="8"/>
  <c r="D878" i="8"/>
  <c r="C878" i="8"/>
  <c r="I876" i="8"/>
  <c r="H876" i="8"/>
  <c r="F876" i="8"/>
  <c r="F875" i="8"/>
  <c r="F874" i="8"/>
  <c r="J873" i="8"/>
  <c r="I873" i="8"/>
  <c r="H873" i="8"/>
  <c r="G873" i="8"/>
  <c r="J872" i="8"/>
  <c r="I872" i="8"/>
  <c r="H872" i="8"/>
  <c r="G872" i="8"/>
  <c r="F871" i="8"/>
  <c r="E871" i="8"/>
  <c r="D871" i="8"/>
  <c r="C871" i="8"/>
  <c r="I869" i="8"/>
  <c r="H869" i="8"/>
  <c r="F869" i="8"/>
  <c r="F868" i="8"/>
  <c r="F867" i="8"/>
  <c r="F866" i="8"/>
  <c r="J865" i="8"/>
  <c r="I865" i="8"/>
  <c r="H865" i="8"/>
  <c r="G865" i="8"/>
  <c r="J864" i="8"/>
  <c r="I864" i="8"/>
  <c r="H864" i="8"/>
  <c r="G864" i="8"/>
  <c r="J863" i="8"/>
  <c r="I863" i="8"/>
  <c r="H863" i="8"/>
  <c r="G863" i="8"/>
  <c r="J862" i="8"/>
  <c r="I862" i="8"/>
  <c r="H862" i="8"/>
  <c r="G862" i="8"/>
  <c r="F861" i="8"/>
  <c r="E861" i="8"/>
  <c r="D861" i="8"/>
  <c r="C861" i="8"/>
  <c r="I859" i="8"/>
  <c r="H859" i="8"/>
  <c r="F859" i="8"/>
  <c r="F858" i="8"/>
  <c r="F857" i="8"/>
  <c r="F856" i="8"/>
  <c r="J855" i="8"/>
  <c r="I855" i="8"/>
  <c r="H855" i="8"/>
  <c r="G855" i="8"/>
  <c r="J854" i="8"/>
  <c r="I854" i="8"/>
  <c r="H854" i="8"/>
  <c r="G854" i="8"/>
  <c r="J853" i="8"/>
  <c r="I853" i="8"/>
  <c r="H853" i="8"/>
  <c r="G853" i="8"/>
  <c r="J852" i="8"/>
  <c r="I852" i="8"/>
  <c r="H852" i="8"/>
  <c r="G852" i="8"/>
  <c r="F851" i="8"/>
  <c r="E851" i="8"/>
  <c r="D851" i="8"/>
  <c r="C851" i="8"/>
  <c r="A850" i="8"/>
  <c r="I844" i="8"/>
  <c r="H844" i="8"/>
  <c r="F844" i="8"/>
  <c r="F843" i="8"/>
  <c r="F842" i="8"/>
  <c r="F841" i="8"/>
  <c r="J840" i="8"/>
  <c r="I840" i="8"/>
  <c r="H840" i="8"/>
  <c r="G840" i="8"/>
  <c r="J839" i="8"/>
  <c r="I839" i="8"/>
  <c r="H839" i="8"/>
  <c r="G839" i="8"/>
  <c r="J838" i="8"/>
  <c r="I838" i="8"/>
  <c r="H838" i="8"/>
  <c r="G838" i="8"/>
  <c r="J837" i="8"/>
  <c r="I837" i="8"/>
  <c r="H837" i="8"/>
  <c r="G837" i="8"/>
  <c r="F836" i="8"/>
  <c r="E836" i="8"/>
  <c r="D836" i="8"/>
  <c r="C836" i="8"/>
  <c r="I834" i="8"/>
  <c r="H834" i="8"/>
  <c r="F834" i="8"/>
  <c r="F833" i="8"/>
  <c r="F832" i="8"/>
  <c r="J831" i="8"/>
  <c r="I831" i="8"/>
  <c r="H831" i="8"/>
  <c r="G831" i="8"/>
  <c r="E829" i="8"/>
  <c r="D829" i="8"/>
  <c r="C829" i="8"/>
  <c r="I827" i="8"/>
  <c r="H827" i="8"/>
  <c r="F827" i="8"/>
  <c r="F826" i="8"/>
  <c r="F825" i="8"/>
  <c r="J824" i="8"/>
  <c r="I824" i="8"/>
  <c r="H824" i="8"/>
  <c r="G824" i="8"/>
  <c r="E822" i="8"/>
  <c r="D822" i="8"/>
  <c r="C822" i="8"/>
  <c r="I820" i="8"/>
  <c r="H820" i="8"/>
  <c r="F820" i="8"/>
  <c r="F819" i="8"/>
  <c r="F818" i="8"/>
  <c r="J817" i="8"/>
  <c r="I817" i="8"/>
  <c r="H817" i="8"/>
  <c r="G817" i="8"/>
  <c r="E815" i="8"/>
  <c r="D815" i="8"/>
  <c r="C815" i="8"/>
  <c r="I813" i="8"/>
  <c r="H813" i="8"/>
  <c r="F813" i="8"/>
  <c r="F812" i="8"/>
  <c r="F811" i="8"/>
  <c r="J810" i="8"/>
  <c r="I810" i="8"/>
  <c r="H810" i="8"/>
  <c r="G810" i="8"/>
  <c r="J809" i="8"/>
  <c r="I809" i="8"/>
  <c r="H809" i="8"/>
  <c r="G809" i="8"/>
  <c r="E807" i="8"/>
  <c r="D807" i="8"/>
  <c r="C807" i="8"/>
  <c r="I805" i="8"/>
  <c r="H805" i="8"/>
  <c r="F805" i="8"/>
  <c r="F804" i="8"/>
  <c r="F803" i="8"/>
  <c r="F802" i="8"/>
  <c r="J801" i="8"/>
  <c r="I801" i="8"/>
  <c r="H801" i="8"/>
  <c r="G801" i="8"/>
  <c r="J800" i="8"/>
  <c r="I800" i="8"/>
  <c r="H800" i="8"/>
  <c r="G800" i="8"/>
  <c r="J799" i="8"/>
  <c r="I799" i="8"/>
  <c r="H799" i="8"/>
  <c r="G799" i="8"/>
  <c r="E797" i="8"/>
  <c r="D797" i="8"/>
  <c r="C797" i="8"/>
  <c r="I795" i="8"/>
  <c r="H795" i="8"/>
  <c r="F795" i="8"/>
  <c r="F794" i="8"/>
  <c r="F793" i="8"/>
  <c r="J792" i="8"/>
  <c r="I792" i="8"/>
  <c r="H792" i="8"/>
  <c r="G792" i="8"/>
  <c r="J791" i="8"/>
  <c r="I791" i="8"/>
  <c r="H791" i="8"/>
  <c r="G791" i="8"/>
  <c r="E789" i="8"/>
  <c r="D789" i="8"/>
  <c r="C789" i="8"/>
  <c r="I787" i="8"/>
  <c r="H787" i="8"/>
  <c r="F787" i="8"/>
  <c r="F786" i="8"/>
  <c r="F785" i="8"/>
  <c r="F784" i="8"/>
  <c r="J783" i="8"/>
  <c r="I783" i="8"/>
  <c r="H783" i="8"/>
  <c r="G783" i="8"/>
  <c r="J782" i="8"/>
  <c r="I782" i="8"/>
  <c r="H782" i="8"/>
  <c r="G782" i="8"/>
  <c r="J781" i="8"/>
  <c r="I781" i="8"/>
  <c r="H781" i="8"/>
  <c r="G781" i="8"/>
  <c r="J780" i="8"/>
  <c r="I780" i="8"/>
  <c r="H780" i="8"/>
  <c r="G780" i="8"/>
  <c r="E778" i="8"/>
  <c r="D778" i="8"/>
  <c r="C778" i="8"/>
  <c r="I776" i="8"/>
  <c r="H776" i="8"/>
  <c r="F776" i="8"/>
  <c r="F775" i="8"/>
  <c r="F774" i="8"/>
  <c r="J773" i="8"/>
  <c r="I773" i="8"/>
  <c r="H773" i="8"/>
  <c r="G773" i="8"/>
  <c r="E771" i="8"/>
  <c r="D771" i="8"/>
  <c r="C771" i="8"/>
  <c r="I769" i="8"/>
  <c r="H769" i="8"/>
  <c r="F769" i="8"/>
  <c r="F768" i="8"/>
  <c r="F767" i="8"/>
  <c r="F766" i="8"/>
  <c r="J765" i="8"/>
  <c r="I765" i="8"/>
  <c r="H765" i="8"/>
  <c r="G765" i="8"/>
  <c r="J764" i="8"/>
  <c r="I764" i="8"/>
  <c r="H764" i="8"/>
  <c r="G764" i="8"/>
  <c r="J763" i="8"/>
  <c r="I763" i="8"/>
  <c r="H763" i="8"/>
  <c r="G763" i="8"/>
  <c r="E761" i="8"/>
  <c r="D761" i="8"/>
  <c r="C761" i="8"/>
  <c r="I759" i="8"/>
  <c r="H759" i="8"/>
  <c r="F759" i="8"/>
  <c r="F758" i="8"/>
  <c r="F757" i="8"/>
  <c r="J756" i="8"/>
  <c r="I756" i="8"/>
  <c r="H756" i="8"/>
  <c r="G756" i="8"/>
  <c r="E754" i="8"/>
  <c r="D754" i="8"/>
  <c r="C754" i="8"/>
  <c r="I752" i="8"/>
  <c r="H752" i="8"/>
  <c r="F752" i="8"/>
  <c r="F751" i="8"/>
  <c r="F750" i="8"/>
  <c r="J749" i="8"/>
  <c r="I749" i="8"/>
  <c r="H749" i="8"/>
  <c r="G749" i="8"/>
  <c r="E747" i="8"/>
  <c r="D747" i="8"/>
  <c r="C747" i="8"/>
  <c r="C746" i="8"/>
  <c r="A744" i="8"/>
  <c r="I738" i="8"/>
  <c r="H738" i="8"/>
  <c r="F738" i="8"/>
  <c r="F737" i="8"/>
  <c r="F736" i="8"/>
  <c r="J735" i="8"/>
  <c r="I735" i="8"/>
  <c r="H735" i="8"/>
  <c r="G735" i="8"/>
  <c r="J734" i="8"/>
  <c r="I734" i="8"/>
  <c r="H734" i="8"/>
  <c r="G734" i="8"/>
  <c r="F733" i="8"/>
  <c r="E733" i="8"/>
  <c r="D733" i="8"/>
  <c r="C733" i="8"/>
  <c r="I731" i="8"/>
  <c r="H731" i="8"/>
  <c r="F731" i="8"/>
  <c r="F730" i="8"/>
  <c r="F729" i="8"/>
  <c r="J728" i="8"/>
  <c r="I728" i="8"/>
  <c r="H728" i="8"/>
  <c r="G728" i="8"/>
  <c r="J727" i="8"/>
  <c r="I727" i="8"/>
  <c r="H727" i="8"/>
  <c r="G727" i="8"/>
  <c r="F726" i="8"/>
  <c r="E726" i="8"/>
  <c r="D726" i="8"/>
  <c r="C726" i="8"/>
  <c r="I724" i="8"/>
  <c r="H724" i="8"/>
  <c r="F724" i="8"/>
  <c r="F723" i="8"/>
  <c r="F722" i="8"/>
  <c r="J721" i="8"/>
  <c r="I721" i="8"/>
  <c r="H721" i="8"/>
  <c r="G721" i="8"/>
  <c r="J720" i="8"/>
  <c r="I720" i="8"/>
  <c r="H720" i="8"/>
  <c r="G720" i="8"/>
  <c r="F719" i="8"/>
  <c r="E719" i="8"/>
  <c r="D719" i="8"/>
  <c r="C719" i="8"/>
  <c r="I717" i="8"/>
  <c r="H717" i="8"/>
  <c r="F717" i="8"/>
  <c r="F716" i="8"/>
  <c r="F715" i="8"/>
  <c r="F714" i="8"/>
  <c r="J713" i="8"/>
  <c r="I713" i="8"/>
  <c r="H713" i="8"/>
  <c r="G713" i="8"/>
  <c r="J712" i="8"/>
  <c r="I712" i="8"/>
  <c r="H712" i="8"/>
  <c r="G712" i="8"/>
  <c r="J711" i="8"/>
  <c r="I711" i="8"/>
  <c r="H711" i="8"/>
  <c r="G711" i="8"/>
  <c r="J710" i="8"/>
  <c r="I710" i="8"/>
  <c r="H710" i="8"/>
  <c r="G710" i="8"/>
  <c r="F709" i="8"/>
  <c r="E709" i="8"/>
  <c r="D709" i="8"/>
  <c r="C709" i="8"/>
  <c r="I707" i="8"/>
  <c r="H707" i="8"/>
  <c r="F707" i="8"/>
  <c r="F706" i="8"/>
  <c r="F705" i="8"/>
  <c r="F704" i="8"/>
  <c r="J703" i="8"/>
  <c r="I703" i="8"/>
  <c r="H703" i="8"/>
  <c r="G703" i="8"/>
  <c r="J702" i="8"/>
  <c r="I702" i="8"/>
  <c r="H702" i="8"/>
  <c r="G702" i="8"/>
  <c r="J701" i="8"/>
  <c r="I701" i="8"/>
  <c r="H701" i="8"/>
  <c r="G701" i="8"/>
  <c r="J700" i="8"/>
  <c r="I700" i="8"/>
  <c r="H700" i="8"/>
  <c r="G700" i="8"/>
  <c r="F699" i="8"/>
  <c r="E699" i="8"/>
  <c r="D699" i="8"/>
  <c r="C699" i="8"/>
  <c r="C698" i="8"/>
  <c r="I695" i="8"/>
  <c r="H695" i="8"/>
  <c r="F695" i="8"/>
  <c r="F694" i="8"/>
  <c r="F693" i="8"/>
  <c r="J692" i="8"/>
  <c r="I692" i="8"/>
  <c r="H692" i="8"/>
  <c r="G692" i="8"/>
  <c r="J691" i="8"/>
  <c r="I691" i="8"/>
  <c r="H691" i="8"/>
  <c r="G691" i="8"/>
  <c r="F690" i="8"/>
  <c r="E690" i="8"/>
  <c r="D690" i="8"/>
  <c r="C690" i="8"/>
  <c r="I688" i="8"/>
  <c r="H688" i="8"/>
  <c r="F688" i="8"/>
  <c r="F687" i="8"/>
  <c r="F686" i="8"/>
  <c r="F685" i="8"/>
  <c r="J684" i="8"/>
  <c r="I684" i="8"/>
  <c r="H684" i="8"/>
  <c r="G684" i="8"/>
  <c r="J683" i="8"/>
  <c r="I683" i="8"/>
  <c r="H683" i="8"/>
  <c r="G683" i="8"/>
  <c r="J682" i="8"/>
  <c r="I682" i="8"/>
  <c r="H682" i="8"/>
  <c r="G682" i="8"/>
  <c r="J681" i="8"/>
  <c r="I681" i="8"/>
  <c r="H681" i="8"/>
  <c r="G681" i="8"/>
  <c r="F680" i="8"/>
  <c r="E680" i="8"/>
  <c r="D680" i="8"/>
  <c r="C680" i="8"/>
  <c r="C679" i="8"/>
  <c r="A677" i="8"/>
  <c r="A675" i="8"/>
  <c r="I666" i="8"/>
  <c r="H666" i="8"/>
  <c r="F666" i="8"/>
  <c r="F665" i="8"/>
  <c r="F664" i="8"/>
  <c r="J663" i="8"/>
  <c r="I663" i="8"/>
  <c r="H663" i="8"/>
  <c r="G663" i="8"/>
  <c r="E661" i="8"/>
  <c r="D661" i="8"/>
  <c r="C661" i="8"/>
  <c r="I659" i="8"/>
  <c r="H659" i="8"/>
  <c r="F659" i="8"/>
  <c r="F658" i="8"/>
  <c r="F657" i="8"/>
  <c r="J656" i="8"/>
  <c r="I656" i="8"/>
  <c r="G656" i="8"/>
  <c r="E656" i="8"/>
  <c r="D656" i="8"/>
  <c r="C656" i="8"/>
  <c r="J655" i="8"/>
  <c r="I655" i="8"/>
  <c r="H655" i="8"/>
  <c r="G655" i="8"/>
  <c r="J654" i="8"/>
  <c r="I654" i="8"/>
  <c r="H654" i="8"/>
  <c r="G654" i="8"/>
  <c r="E652" i="8"/>
  <c r="D652" i="8"/>
  <c r="C652" i="8"/>
  <c r="I650" i="8"/>
  <c r="H650" i="8"/>
  <c r="F650" i="8"/>
  <c r="F649" i="8"/>
  <c r="F648" i="8"/>
  <c r="J647" i="8"/>
  <c r="I647" i="8"/>
  <c r="H647" i="8"/>
  <c r="G647" i="8"/>
  <c r="J646" i="8"/>
  <c r="I646" i="8"/>
  <c r="H646" i="8"/>
  <c r="G646" i="8"/>
  <c r="E644" i="8"/>
  <c r="D644" i="8"/>
  <c r="C644" i="8"/>
  <c r="I642" i="8"/>
  <c r="H642" i="8"/>
  <c r="F642" i="8"/>
  <c r="F641" i="8"/>
  <c r="F640" i="8"/>
  <c r="J639" i="8"/>
  <c r="I639" i="8"/>
  <c r="H639" i="8"/>
  <c r="G639" i="8"/>
  <c r="E637" i="8"/>
  <c r="D637" i="8"/>
  <c r="C637" i="8"/>
  <c r="I635" i="8"/>
  <c r="H635" i="8"/>
  <c r="F635" i="8"/>
  <c r="F634" i="8"/>
  <c r="F633" i="8"/>
  <c r="J632" i="8"/>
  <c r="I632" i="8"/>
  <c r="H632" i="8"/>
  <c r="G632" i="8"/>
  <c r="J631" i="8"/>
  <c r="I631" i="8"/>
  <c r="H631" i="8"/>
  <c r="G631" i="8"/>
  <c r="F630" i="8"/>
  <c r="E630" i="8"/>
  <c r="D630" i="8"/>
  <c r="C630" i="8"/>
  <c r="I628" i="8"/>
  <c r="H628" i="8"/>
  <c r="F628" i="8"/>
  <c r="F627" i="8"/>
  <c r="F626" i="8"/>
  <c r="F625" i="8"/>
  <c r="J624" i="8"/>
  <c r="I624" i="8"/>
  <c r="H624" i="8"/>
  <c r="G624" i="8"/>
  <c r="J623" i="8"/>
  <c r="I623" i="8"/>
  <c r="H623" i="8"/>
  <c r="G623" i="8"/>
  <c r="J622" i="8"/>
  <c r="I622" i="8"/>
  <c r="H622" i="8"/>
  <c r="G622" i="8"/>
  <c r="J621" i="8"/>
  <c r="I621" i="8"/>
  <c r="H621" i="8"/>
  <c r="G621" i="8"/>
  <c r="F620" i="8"/>
  <c r="E620" i="8"/>
  <c r="D620" i="8"/>
  <c r="C620" i="8"/>
  <c r="I618" i="8"/>
  <c r="H618" i="8"/>
  <c r="F618" i="8"/>
  <c r="F617" i="8"/>
  <c r="F616" i="8"/>
  <c r="J615" i="8"/>
  <c r="I615" i="8"/>
  <c r="H615" i="8"/>
  <c r="G615" i="8"/>
  <c r="J614" i="8"/>
  <c r="I614" i="8"/>
  <c r="H614" i="8"/>
  <c r="G614" i="8"/>
  <c r="F613" i="8"/>
  <c r="E613" i="8"/>
  <c r="D613" i="8"/>
  <c r="C613" i="8"/>
  <c r="I611" i="8"/>
  <c r="H611" i="8"/>
  <c r="F611" i="8"/>
  <c r="F610" i="8"/>
  <c r="F609" i="8"/>
  <c r="J608" i="8"/>
  <c r="I608" i="8"/>
  <c r="H608" i="8"/>
  <c r="G608" i="8"/>
  <c r="E606" i="8"/>
  <c r="D606" i="8"/>
  <c r="C606" i="8"/>
  <c r="I604" i="8"/>
  <c r="H604" i="8"/>
  <c r="F604" i="8"/>
  <c r="F603" i="8"/>
  <c r="F602" i="8"/>
  <c r="J601" i="8"/>
  <c r="I601" i="8"/>
  <c r="H601" i="8"/>
  <c r="G601" i="8"/>
  <c r="J600" i="8"/>
  <c r="I600" i="8"/>
  <c r="H600" i="8"/>
  <c r="G600" i="8"/>
  <c r="E598" i="8"/>
  <c r="D598" i="8"/>
  <c r="C598" i="8"/>
  <c r="I596" i="8"/>
  <c r="H596" i="8"/>
  <c r="F596" i="8"/>
  <c r="F595" i="8"/>
  <c r="F594" i="8"/>
  <c r="J593" i="8"/>
  <c r="I593" i="8"/>
  <c r="H593" i="8"/>
  <c r="G593" i="8"/>
  <c r="J592" i="8"/>
  <c r="I592" i="8"/>
  <c r="H592" i="8"/>
  <c r="G592" i="8"/>
  <c r="E590" i="8"/>
  <c r="D590" i="8"/>
  <c r="C590" i="8"/>
  <c r="I588" i="8"/>
  <c r="H588" i="8"/>
  <c r="F588" i="8"/>
  <c r="F587" i="8"/>
  <c r="F586" i="8"/>
  <c r="J585" i="8"/>
  <c r="I585" i="8"/>
  <c r="H585" i="8"/>
  <c r="G585" i="8"/>
  <c r="F584" i="8"/>
  <c r="E584" i="8"/>
  <c r="D584" i="8"/>
  <c r="C584" i="8"/>
  <c r="I582" i="8"/>
  <c r="H582" i="8"/>
  <c r="F582" i="8"/>
  <c r="F581" i="8"/>
  <c r="F580" i="8"/>
  <c r="F579" i="8"/>
  <c r="J578" i="8"/>
  <c r="I578" i="8"/>
  <c r="H578" i="8"/>
  <c r="G578" i="8"/>
  <c r="J577" i="8"/>
  <c r="I577" i="8"/>
  <c r="H577" i="8"/>
  <c r="G577" i="8"/>
  <c r="J576" i="8"/>
  <c r="I576" i="8"/>
  <c r="H576" i="8"/>
  <c r="G576" i="8"/>
  <c r="F575" i="8"/>
  <c r="E575" i="8"/>
  <c r="D575" i="8"/>
  <c r="C575" i="8"/>
  <c r="C574" i="8"/>
  <c r="I571" i="8"/>
  <c r="H571" i="8"/>
  <c r="F571" i="8"/>
  <c r="F570" i="8"/>
  <c r="F569" i="8"/>
  <c r="J568" i="8"/>
  <c r="I568" i="8"/>
  <c r="G568" i="8"/>
  <c r="E568" i="8"/>
  <c r="D568" i="8"/>
  <c r="C568" i="8"/>
  <c r="J567" i="8"/>
  <c r="I567" i="8"/>
  <c r="H567" i="8"/>
  <c r="G567" i="8"/>
  <c r="J566" i="8"/>
  <c r="I566" i="8"/>
  <c r="H566" i="8"/>
  <c r="G566" i="8"/>
  <c r="E564" i="8"/>
  <c r="D564" i="8"/>
  <c r="C564" i="8"/>
  <c r="I562" i="8"/>
  <c r="H562" i="8"/>
  <c r="F562" i="8"/>
  <c r="F561" i="8"/>
  <c r="F560" i="8"/>
  <c r="J559" i="8"/>
  <c r="I559" i="8"/>
  <c r="H559" i="8"/>
  <c r="G559" i="8"/>
  <c r="E557" i="8"/>
  <c r="D557" i="8"/>
  <c r="C557" i="8"/>
  <c r="I555" i="8"/>
  <c r="H555" i="8"/>
  <c r="F555" i="8"/>
  <c r="F554" i="8"/>
  <c r="F553" i="8"/>
  <c r="J552" i="8"/>
  <c r="I552" i="8"/>
  <c r="H552" i="8"/>
  <c r="G552" i="8"/>
  <c r="J551" i="8"/>
  <c r="I551" i="8"/>
  <c r="H551" i="8"/>
  <c r="G551" i="8"/>
  <c r="E549" i="8"/>
  <c r="D549" i="8"/>
  <c r="C549" i="8"/>
  <c r="I547" i="8"/>
  <c r="H547" i="8"/>
  <c r="F547" i="8"/>
  <c r="F546" i="8"/>
  <c r="F545" i="8"/>
  <c r="J544" i="8"/>
  <c r="I544" i="8"/>
  <c r="H544" i="8"/>
  <c r="G544" i="8"/>
  <c r="E542" i="8"/>
  <c r="D542" i="8"/>
  <c r="C542" i="8"/>
  <c r="I540" i="8"/>
  <c r="H540" i="8"/>
  <c r="F540" i="8"/>
  <c r="F539" i="8"/>
  <c r="F538" i="8"/>
  <c r="J537" i="8"/>
  <c r="I537" i="8"/>
  <c r="H537" i="8"/>
  <c r="G537" i="8"/>
  <c r="J536" i="8"/>
  <c r="I536" i="8"/>
  <c r="H536" i="8"/>
  <c r="G536" i="8"/>
  <c r="F535" i="8"/>
  <c r="E535" i="8"/>
  <c r="D535" i="8"/>
  <c r="C535" i="8"/>
  <c r="I533" i="8"/>
  <c r="H533" i="8"/>
  <c r="F533" i="8"/>
  <c r="F532" i="8"/>
  <c r="F531" i="8"/>
  <c r="F530" i="8"/>
  <c r="J529" i="8"/>
  <c r="I529" i="8"/>
  <c r="H529" i="8"/>
  <c r="G529" i="8"/>
  <c r="J528" i="8"/>
  <c r="I528" i="8"/>
  <c r="H528" i="8"/>
  <c r="G528" i="8"/>
  <c r="J527" i="8"/>
  <c r="I527" i="8"/>
  <c r="H527" i="8"/>
  <c r="G527" i="8"/>
  <c r="J526" i="8"/>
  <c r="I526" i="8"/>
  <c r="H526" i="8"/>
  <c r="G526" i="8"/>
  <c r="F525" i="8"/>
  <c r="E525" i="8"/>
  <c r="D525" i="8"/>
  <c r="C525" i="8"/>
  <c r="I523" i="8"/>
  <c r="H523" i="8"/>
  <c r="F523" i="8"/>
  <c r="F522" i="8"/>
  <c r="F521" i="8"/>
  <c r="J520" i="8"/>
  <c r="I520" i="8"/>
  <c r="H520" i="8"/>
  <c r="G520" i="8"/>
  <c r="J519" i="8"/>
  <c r="I519" i="8"/>
  <c r="H519" i="8"/>
  <c r="G519" i="8"/>
  <c r="F518" i="8"/>
  <c r="E518" i="8"/>
  <c r="D518" i="8"/>
  <c r="C518" i="8"/>
  <c r="I516" i="8"/>
  <c r="H516" i="8"/>
  <c r="F516" i="8"/>
  <c r="F515" i="8"/>
  <c r="F514" i="8"/>
  <c r="J513" i="8"/>
  <c r="I513" i="8"/>
  <c r="H513" i="8"/>
  <c r="G513" i="8"/>
  <c r="F512" i="8"/>
  <c r="E512" i="8"/>
  <c r="D512" i="8"/>
  <c r="C512" i="8"/>
  <c r="I510" i="8"/>
  <c r="H510" i="8"/>
  <c r="F510" i="8"/>
  <c r="F509" i="8"/>
  <c r="F508" i="8"/>
  <c r="F507" i="8"/>
  <c r="J506" i="8"/>
  <c r="I506" i="8"/>
  <c r="H506" i="8"/>
  <c r="G506" i="8"/>
  <c r="J505" i="8"/>
  <c r="I505" i="8"/>
  <c r="H505" i="8"/>
  <c r="G505" i="8"/>
  <c r="J504" i="8"/>
  <c r="I504" i="8"/>
  <c r="H504" i="8"/>
  <c r="G504" i="8"/>
  <c r="F503" i="8"/>
  <c r="E503" i="8"/>
  <c r="D503" i="8"/>
  <c r="C503" i="8"/>
  <c r="I501" i="8"/>
  <c r="H501" i="8"/>
  <c r="F501" i="8"/>
  <c r="F500" i="8"/>
  <c r="F499" i="8"/>
  <c r="J498" i="8"/>
  <c r="I498" i="8"/>
  <c r="H498" i="8"/>
  <c r="G498" i="8"/>
  <c r="J497" i="8"/>
  <c r="I497" i="8"/>
  <c r="H497" i="8"/>
  <c r="G497" i="8"/>
  <c r="E495" i="8"/>
  <c r="D495" i="8"/>
  <c r="C495" i="8"/>
  <c r="I493" i="8"/>
  <c r="H493" i="8"/>
  <c r="F493" i="8"/>
  <c r="F492" i="8"/>
  <c r="F491" i="8"/>
  <c r="J490" i="8"/>
  <c r="I490" i="8"/>
  <c r="H490" i="8"/>
  <c r="G490" i="8"/>
  <c r="E488" i="8"/>
  <c r="D488" i="8"/>
  <c r="C488" i="8"/>
  <c r="C487" i="8"/>
  <c r="I484" i="8"/>
  <c r="H484" i="8"/>
  <c r="F484" i="8"/>
  <c r="F483" i="8"/>
  <c r="F482" i="8"/>
  <c r="J481" i="8"/>
  <c r="I481" i="8"/>
  <c r="H481" i="8"/>
  <c r="G481" i="8"/>
  <c r="J480" i="8"/>
  <c r="I480" i="8"/>
  <c r="H480" i="8"/>
  <c r="G480" i="8"/>
  <c r="F479" i="8"/>
  <c r="E479" i="8"/>
  <c r="D479" i="8"/>
  <c r="C479" i="8"/>
  <c r="I477" i="8"/>
  <c r="H477" i="8"/>
  <c r="F477" i="8"/>
  <c r="F476" i="8"/>
  <c r="F475" i="8"/>
  <c r="J474" i="8"/>
  <c r="I474" i="8"/>
  <c r="H474" i="8"/>
  <c r="G474" i="8"/>
  <c r="J473" i="8"/>
  <c r="I473" i="8"/>
  <c r="H473" i="8"/>
  <c r="G473" i="8"/>
  <c r="E471" i="8"/>
  <c r="D471" i="8"/>
  <c r="C471" i="8"/>
  <c r="I469" i="8"/>
  <c r="H469" i="8"/>
  <c r="F469" i="8"/>
  <c r="F468" i="8"/>
  <c r="F467" i="8"/>
  <c r="J466" i="8"/>
  <c r="I466" i="8"/>
  <c r="H466" i="8"/>
  <c r="G466" i="8"/>
  <c r="J465" i="8"/>
  <c r="I465" i="8"/>
  <c r="H465" i="8"/>
  <c r="G465" i="8"/>
  <c r="F464" i="8"/>
  <c r="E464" i="8"/>
  <c r="D464" i="8"/>
  <c r="C464" i="8"/>
  <c r="I462" i="8"/>
  <c r="H462" i="8"/>
  <c r="F462" i="8"/>
  <c r="F461" i="8"/>
  <c r="F460" i="8"/>
  <c r="J459" i="8"/>
  <c r="I459" i="8"/>
  <c r="H459" i="8"/>
  <c r="G459" i="8"/>
  <c r="F458" i="8"/>
  <c r="E458" i="8"/>
  <c r="D458" i="8"/>
  <c r="C458" i="8"/>
  <c r="I456" i="8"/>
  <c r="H456" i="8"/>
  <c r="F456" i="8"/>
  <c r="F455" i="8"/>
  <c r="F454" i="8"/>
  <c r="J453" i="8"/>
  <c r="I453" i="8"/>
  <c r="H453" i="8"/>
  <c r="G453" i="8"/>
  <c r="J452" i="8"/>
  <c r="I452" i="8"/>
  <c r="H452" i="8"/>
  <c r="G452" i="8"/>
  <c r="F451" i="8"/>
  <c r="E451" i="8"/>
  <c r="D451" i="8"/>
  <c r="C451" i="8"/>
  <c r="I449" i="8"/>
  <c r="H449" i="8"/>
  <c r="F449" i="8"/>
  <c r="F448" i="8"/>
  <c r="F447" i="8"/>
  <c r="J446" i="8"/>
  <c r="I446" i="8"/>
  <c r="G446" i="8"/>
  <c r="E446" i="8"/>
  <c r="D446" i="8"/>
  <c r="C446" i="8"/>
  <c r="J445" i="8"/>
  <c r="I445" i="8"/>
  <c r="H445" i="8"/>
  <c r="G445" i="8"/>
  <c r="J444" i="8"/>
  <c r="I444" i="8"/>
  <c r="H444" i="8"/>
  <c r="G444" i="8"/>
  <c r="E442" i="8"/>
  <c r="D442" i="8"/>
  <c r="C442" i="8"/>
  <c r="I440" i="8"/>
  <c r="H440" i="8"/>
  <c r="F440" i="8"/>
  <c r="F439" i="8"/>
  <c r="F438" i="8"/>
  <c r="J437" i="8"/>
  <c r="I437" i="8"/>
  <c r="H437" i="8"/>
  <c r="G437" i="8"/>
  <c r="E435" i="8"/>
  <c r="D435" i="8"/>
  <c r="C435" i="8"/>
  <c r="I433" i="8"/>
  <c r="H433" i="8"/>
  <c r="F433" i="8"/>
  <c r="F432" i="8"/>
  <c r="F431" i="8"/>
  <c r="J430" i="8"/>
  <c r="I430" i="8"/>
  <c r="H430" i="8"/>
  <c r="G430" i="8"/>
  <c r="J429" i="8"/>
  <c r="I429" i="8"/>
  <c r="H429" i="8"/>
  <c r="G429" i="8"/>
  <c r="E427" i="8"/>
  <c r="D427" i="8"/>
  <c r="C427" i="8"/>
  <c r="I425" i="8"/>
  <c r="H425" i="8"/>
  <c r="F425" i="8"/>
  <c r="F424" i="8"/>
  <c r="F423" i="8"/>
  <c r="J422" i="8"/>
  <c r="I422" i="8"/>
  <c r="H422" i="8"/>
  <c r="G422" i="8"/>
  <c r="J421" i="8"/>
  <c r="I421" i="8"/>
  <c r="H421" i="8"/>
  <c r="G421" i="8"/>
  <c r="F420" i="8"/>
  <c r="E420" i="8"/>
  <c r="D420" i="8"/>
  <c r="C420" i="8"/>
  <c r="I418" i="8"/>
  <c r="H418" i="8"/>
  <c r="F418" i="8"/>
  <c r="F417" i="8"/>
  <c r="F416" i="8"/>
  <c r="J415" i="8"/>
  <c r="I415" i="8"/>
  <c r="H415" i="8"/>
  <c r="G415" i="8"/>
  <c r="E413" i="8"/>
  <c r="D413" i="8"/>
  <c r="C413" i="8"/>
  <c r="C412" i="8"/>
  <c r="I409" i="8"/>
  <c r="H409" i="8"/>
  <c r="F409" i="8"/>
  <c r="F408" i="8"/>
  <c r="F407" i="8"/>
  <c r="J406" i="8"/>
  <c r="I406" i="8"/>
  <c r="H406" i="8"/>
  <c r="G406" i="8"/>
  <c r="E404" i="8"/>
  <c r="D404" i="8"/>
  <c r="C404" i="8"/>
  <c r="I402" i="8"/>
  <c r="H402" i="8"/>
  <c r="F402" i="8"/>
  <c r="F401" i="8"/>
  <c r="F400" i="8"/>
  <c r="J399" i="8"/>
  <c r="I399" i="8"/>
  <c r="H399" i="8"/>
  <c r="G399" i="8"/>
  <c r="E398" i="8"/>
  <c r="D398" i="8"/>
  <c r="C398" i="8"/>
  <c r="C397" i="8"/>
  <c r="A395" i="8"/>
  <c r="I389" i="8"/>
  <c r="H389" i="8"/>
  <c r="F389" i="8"/>
  <c r="F388" i="8"/>
  <c r="F387" i="8"/>
  <c r="J386" i="8"/>
  <c r="I386" i="8"/>
  <c r="H386" i="8"/>
  <c r="G386" i="8"/>
  <c r="J385" i="8"/>
  <c r="I385" i="8"/>
  <c r="H385" i="8"/>
  <c r="G385" i="8"/>
  <c r="E383" i="8"/>
  <c r="D383" i="8"/>
  <c r="C383" i="8"/>
  <c r="I381" i="8"/>
  <c r="H381" i="8"/>
  <c r="F381" i="8"/>
  <c r="F380" i="8"/>
  <c r="F379" i="8"/>
  <c r="J378" i="8"/>
  <c r="I378" i="8"/>
  <c r="H378" i="8"/>
  <c r="G378" i="8"/>
  <c r="E376" i="8"/>
  <c r="D376" i="8"/>
  <c r="C376" i="8"/>
  <c r="I374" i="8"/>
  <c r="H374" i="8"/>
  <c r="F374" i="8"/>
  <c r="F373" i="8"/>
  <c r="F372" i="8"/>
  <c r="J371" i="8"/>
  <c r="I371" i="8"/>
  <c r="H371" i="8"/>
  <c r="G371" i="8"/>
  <c r="F370" i="8"/>
  <c r="E370" i="8"/>
  <c r="D370" i="8"/>
  <c r="C370" i="8"/>
  <c r="I368" i="8"/>
  <c r="H368" i="8"/>
  <c r="F368" i="8"/>
  <c r="F367" i="8"/>
  <c r="F366" i="8"/>
  <c r="J365" i="8"/>
  <c r="I365" i="8"/>
  <c r="H365" i="8"/>
  <c r="G365" i="8"/>
  <c r="E363" i="8"/>
  <c r="D363" i="8"/>
  <c r="C363" i="8"/>
  <c r="I361" i="8"/>
  <c r="H361" i="8"/>
  <c r="F361" i="8"/>
  <c r="F360" i="8"/>
  <c r="F359" i="8"/>
  <c r="F358" i="8"/>
  <c r="J357" i="8"/>
  <c r="I357" i="8"/>
  <c r="H357" i="8"/>
  <c r="G357" i="8"/>
  <c r="J356" i="8"/>
  <c r="I356" i="8"/>
  <c r="H356" i="8"/>
  <c r="G356" i="8"/>
  <c r="J355" i="8"/>
  <c r="I355" i="8"/>
  <c r="H355" i="8"/>
  <c r="G355" i="8"/>
  <c r="E353" i="8"/>
  <c r="D353" i="8"/>
  <c r="C353" i="8"/>
  <c r="I351" i="8"/>
  <c r="H351" i="8"/>
  <c r="F351" i="8"/>
  <c r="F350" i="8"/>
  <c r="F349" i="8"/>
  <c r="F348" i="8"/>
  <c r="J347" i="8"/>
  <c r="I347" i="8"/>
  <c r="H347" i="8"/>
  <c r="G347" i="8"/>
  <c r="J346" i="8"/>
  <c r="I346" i="8"/>
  <c r="H346" i="8"/>
  <c r="G346" i="8"/>
  <c r="J345" i="8"/>
  <c r="I345" i="8"/>
  <c r="H345" i="8"/>
  <c r="G345" i="8"/>
  <c r="J344" i="8"/>
  <c r="I344" i="8"/>
  <c r="H344" i="8"/>
  <c r="G344" i="8"/>
  <c r="F343" i="8"/>
  <c r="E343" i="8"/>
  <c r="D343" i="8"/>
  <c r="C343" i="8"/>
  <c r="I341" i="8"/>
  <c r="H341" i="8"/>
  <c r="F341" i="8"/>
  <c r="F340" i="8"/>
  <c r="F339" i="8"/>
  <c r="F338" i="8"/>
  <c r="J337" i="8"/>
  <c r="I337" i="8"/>
  <c r="H337" i="8"/>
  <c r="G337" i="8"/>
  <c r="J336" i="8"/>
  <c r="I336" i="8"/>
  <c r="H336" i="8"/>
  <c r="G336" i="8"/>
  <c r="J335" i="8"/>
  <c r="I335" i="8"/>
  <c r="H335" i="8"/>
  <c r="G335" i="8"/>
  <c r="J334" i="8"/>
  <c r="I334" i="8"/>
  <c r="H334" i="8"/>
  <c r="G334" i="8"/>
  <c r="F333" i="8"/>
  <c r="E333" i="8"/>
  <c r="D333" i="8"/>
  <c r="C333" i="8"/>
  <c r="I331" i="8"/>
  <c r="H331" i="8"/>
  <c r="F331" i="8"/>
  <c r="F330" i="8"/>
  <c r="F329" i="8"/>
  <c r="F328" i="8"/>
  <c r="J327" i="8"/>
  <c r="I327" i="8"/>
  <c r="H327" i="8"/>
  <c r="G327" i="8"/>
  <c r="J326" i="8"/>
  <c r="I326" i="8"/>
  <c r="H326" i="8"/>
  <c r="G326" i="8"/>
  <c r="J325" i="8"/>
  <c r="I325" i="8"/>
  <c r="H325" i="8"/>
  <c r="G325" i="8"/>
  <c r="J324" i="8"/>
  <c r="I324" i="8"/>
  <c r="H324" i="8"/>
  <c r="G324" i="8"/>
  <c r="E322" i="8"/>
  <c r="D322" i="8"/>
  <c r="C322" i="8"/>
  <c r="A321" i="8"/>
  <c r="A319" i="8"/>
  <c r="I310" i="8"/>
  <c r="H310" i="8"/>
  <c r="F310" i="8"/>
  <c r="F309" i="8"/>
  <c r="F308" i="8"/>
  <c r="J307" i="8"/>
  <c r="I307" i="8"/>
  <c r="H307" i="8"/>
  <c r="G307" i="8"/>
  <c r="J306" i="8"/>
  <c r="I306" i="8"/>
  <c r="H306" i="8"/>
  <c r="G306" i="8"/>
  <c r="E304" i="8"/>
  <c r="D304" i="8"/>
  <c r="C304" i="8"/>
  <c r="A303" i="8"/>
  <c r="I297" i="8"/>
  <c r="H297" i="8"/>
  <c r="F297" i="8"/>
  <c r="F296" i="8"/>
  <c r="F295" i="8"/>
  <c r="J294" i="8"/>
  <c r="I294" i="8"/>
  <c r="H294" i="8"/>
  <c r="G294" i="8"/>
  <c r="E292" i="8"/>
  <c r="D292" i="8"/>
  <c r="C292" i="8"/>
  <c r="I290" i="8"/>
  <c r="H290" i="8"/>
  <c r="F290" i="8"/>
  <c r="F289" i="8"/>
  <c r="F288" i="8"/>
  <c r="J287" i="8"/>
  <c r="I287" i="8"/>
  <c r="H287" i="8"/>
  <c r="G287" i="8"/>
  <c r="J286" i="8"/>
  <c r="I286" i="8"/>
  <c r="H286" i="8"/>
  <c r="G286" i="8"/>
  <c r="F285" i="8"/>
  <c r="E285" i="8"/>
  <c r="D285" i="8"/>
  <c r="C285" i="8"/>
  <c r="A284" i="8"/>
  <c r="I278" i="8"/>
  <c r="H278" i="8"/>
  <c r="F278" i="8"/>
  <c r="F277" i="8"/>
  <c r="F276" i="8"/>
  <c r="J275" i="8"/>
  <c r="I275" i="8"/>
  <c r="H275" i="8"/>
  <c r="G275" i="8"/>
  <c r="E273" i="8"/>
  <c r="D273" i="8"/>
  <c r="C273" i="8"/>
  <c r="A272" i="8"/>
  <c r="I266" i="8"/>
  <c r="H266" i="8"/>
  <c r="F266" i="8"/>
  <c r="F265" i="8"/>
  <c r="F264" i="8"/>
  <c r="J263" i="8"/>
  <c r="I263" i="8"/>
  <c r="H263" i="8"/>
  <c r="G263" i="8"/>
  <c r="J262" i="8"/>
  <c r="I262" i="8"/>
  <c r="H262" i="8"/>
  <c r="G262" i="8"/>
  <c r="E260" i="8"/>
  <c r="D260" i="8"/>
  <c r="C260" i="8"/>
  <c r="A259" i="8"/>
  <c r="I253" i="8"/>
  <c r="H253" i="8"/>
  <c r="F253" i="8"/>
  <c r="F252" i="8"/>
  <c r="F251" i="8"/>
  <c r="J250" i="8"/>
  <c r="I250" i="8"/>
  <c r="H250" i="8"/>
  <c r="G250" i="8"/>
  <c r="J249" i="8"/>
  <c r="I249" i="8"/>
  <c r="H249" i="8"/>
  <c r="G249" i="8"/>
  <c r="E247" i="8"/>
  <c r="D247" i="8"/>
  <c r="C247" i="8"/>
  <c r="I245" i="8"/>
  <c r="H245" i="8"/>
  <c r="F245" i="8"/>
  <c r="F244" i="8"/>
  <c r="F243" i="8"/>
  <c r="F242" i="8"/>
  <c r="J241" i="8"/>
  <c r="I241" i="8"/>
  <c r="H241" i="8"/>
  <c r="G241" i="8"/>
  <c r="J240" i="8"/>
  <c r="I240" i="8"/>
  <c r="H240" i="8"/>
  <c r="G240" i="8"/>
  <c r="J239" i="8"/>
  <c r="I239" i="8"/>
  <c r="H239" i="8"/>
  <c r="G239" i="8"/>
  <c r="E237" i="8"/>
  <c r="D237" i="8"/>
  <c r="C237" i="8"/>
  <c r="I235" i="8"/>
  <c r="H235" i="8"/>
  <c r="F235" i="8"/>
  <c r="F234" i="8"/>
  <c r="F233" i="8"/>
  <c r="F232" i="8"/>
  <c r="J231" i="8"/>
  <c r="I231" i="8"/>
  <c r="H231" i="8"/>
  <c r="G231" i="8"/>
  <c r="J230" i="8"/>
  <c r="I230" i="8"/>
  <c r="H230" i="8"/>
  <c r="G230" i="8"/>
  <c r="J229" i="8"/>
  <c r="I229" i="8"/>
  <c r="H229" i="8"/>
  <c r="G229" i="8"/>
  <c r="E227" i="8"/>
  <c r="D227" i="8"/>
  <c r="C227" i="8"/>
  <c r="I225" i="8"/>
  <c r="H225" i="8"/>
  <c r="F225" i="8"/>
  <c r="F224" i="8"/>
  <c r="F223" i="8"/>
  <c r="J222" i="8"/>
  <c r="I222" i="8"/>
  <c r="H222" i="8"/>
  <c r="G222" i="8"/>
  <c r="J221" i="8"/>
  <c r="I221" i="8"/>
  <c r="H221" i="8"/>
  <c r="G221" i="8"/>
  <c r="E219" i="8"/>
  <c r="D219" i="8"/>
  <c r="C219" i="8"/>
  <c r="I217" i="8"/>
  <c r="H217" i="8"/>
  <c r="F217" i="8"/>
  <c r="F216" i="8"/>
  <c r="F215" i="8"/>
  <c r="J214" i="8"/>
  <c r="I214" i="8"/>
  <c r="H214" i="8"/>
  <c r="G214" i="8"/>
  <c r="E212" i="8"/>
  <c r="D212" i="8"/>
  <c r="C212" i="8"/>
  <c r="I210" i="8"/>
  <c r="H210" i="8"/>
  <c r="F210" i="8"/>
  <c r="F209" i="8"/>
  <c r="F208" i="8"/>
  <c r="J207" i="8"/>
  <c r="I207" i="8"/>
  <c r="H207" i="8"/>
  <c r="G207" i="8"/>
  <c r="E205" i="8"/>
  <c r="D205" i="8"/>
  <c r="C205" i="8"/>
  <c r="I203" i="8"/>
  <c r="H203" i="8"/>
  <c r="F203" i="8"/>
  <c r="F202" i="8"/>
  <c r="F201" i="8"/>
  <c r="J200" i="8"/>
  <c r="I200" i="8"/>
  <c r="H200" i="8"/>
  <c r="G200" i="8"/>
  <c r="J199" i="8"/>
  <c r="I199" i="8"/>
  <c r="H199" i="8"/>
  <c r="G199" i="8"/>
  <c r="F198" i="8"/>
  <c r="E198" i="8"/>
  <c r="D198" i="8"/>
  <c r="C198" i="8"/>
  <c r="I196" i="8"/>
  <c r="H196" i="8"/>
  <c r="F196" i="8"/>
  <c r="F195" i="8"/>
  <c r="F194" i="8"/>
  <c r="J193" i="8"/>
  <c r="I193" i="8"/>
  <c r="H193" i="8"/>
  <c r="G193" i="8"/>
  <c r="J192" i="8"/>
  <c r="I192" i="8"/>
  <c r="H192" i="8"/>
  <c r="G192" i="8"/>
  <c r="F191" i="8"/>
  <c r="E191" i="8"/>
  <c r="D191" i="8"/>
  <c r="C191" i="8"/>
  <c r="I189" i="8"/>
  <c r="H189" i="8"/>
  <c r="F189" i="8"/>
  <c r="F188" i="8"/>
  <c r="F187" i="8"/>
  <c r="J186" i="8"/>
  <c r="I186" i="8"/>
  <c r="H186" i="8"/>
  <c r="G186" i="8"/>
  <c r="F185" i="8"/>
  <c r="E185" i="8"/>
  <c r="D185" i="8"/>
  <c r="C185" i="8"/>
  <c r="I183" i="8"/>
  <c r="H183" i="8"/>
  <c r="F183" i="8"/>
  <c r="F182" i="8"/>
  <c r="F181" i="8"/>
  <c r="J180" i="8"/>
  <c r="I180" i="8"/>
  <c r="H180" i="8"/>
  <c r="G180" i="8"/>
  <c r="J179" i="8"/>
  <c r="I179" i="8"/>
  <c r="H179" i="8"/>
  <c r="G179" i="8"/>
  <c r="F178" i="8"/>
  <c r="E178" i="8"/>
  <c r="D178" i="8"/>
  <c r="C178" i="8"/>
  <c r="I176" i="8"/>
  <c r="H176" i="8"/>
  <c r="F176" i="8"/>
  <c r="F175" i="8"/>
  <c r="F174" i="8"/>
  <c r="F173" i="8"/>
  <c r="J172" i="8"/>
  <c r="I172" i="8"/>
  <c r="H172" i="8"/>
  <c r="G172" i="8"/>
  <c r="J171" i="8"/>
  <c r="I171" i="8"/>
  <c r="H171" i="8"/>
  <c r="G171" i="8"/>
  <c r="J170" i="8"/>
  <c r="I170" i="8"/>
  <c r="H170" i="8"/>
  <c r="G170" i="8"/>
  <c r="J169" i="8"/>
  <c r="I169" i="8"/>
  <c r="H169" i="8"/>
  <c r="G169" i="8"/>
  <c r="F168" i="8"/>
  <c r="E168" i="8"/>
  <c r="D168" i="8"/>
  <c r="C168" i="8"/>
  <c r="A167" i="8"/>
  <c r="I161" i="8"/>
  <c r="H161" i="8"/>
  <c r="F161" i="8"/>
  <c r="F160" i="8"/>
  <c r="F159" i="8"/>
  <c r="J158" i="8"/>
  <c r="I158" i="8"/>
  <c r="H158" i="8"/>
  <c r="G158" i="8"/>
  <c r="J157" i="8"/>
  <c r="I157" i="8"/>
  <c r="H157" i="8"/>
  <c r="G157" i="8"/>
  <c r="E155" i="8"/>
  <c r="D155" i="8"/>
  <c r="C155" i="8"/>
  <c r="I153" i="8"/>
  <c r="H153" i="8"/>
  <c r="F153" i="8"/>
  <c r="F152" i="8"/>
  <c r="F151" i="8"/>
  <c r="F150" i="8"/>
  <c r="J149" i="8"/>
  <c r="I149" i="8"/>
  <c r="H149" i="8"/>
  <c r="G149" i="8"/>
  <c r="J148" i="8"/>
  <c r="I148" i="8"/>
  <c r="H148" i="8"/>
  <c r="G148" i="8"/>
  <c r="J147" i="8"/>
  <c r="I147" i="8"/>
  <c r="H147" i="8"/>
  <c r="G147" i="8"/>
  <c r="E145" i="8"/>
  <c r="D145" i="8"/>
  <c r="C145" i="8"/>
  <c r="I143" i="8"/>
  <c r="H143" i="8"/>
  <c r="F143" i="8"/>
  <c r="F142" i="8"/>
  <c r="F141" i="8"/>
  <c r="J140" i="8"/>
  <c r="I140" i="8"/>
  <c r="H140" i="8"/>
  <c r="G140" i="8"/>
  <c r="E138" i="8"/>
  <c r="D138" i="8"/>
  <c r="C138" i="8"/>
  <c r="I136" i="8"/>
  <c r="H136" i="8"/>
  <c r="F136" i="8"/>
  <c r="F135" i="8"/>
  <c r="F134" i="8"/>
  <c r="F133" i="8"/>
  <c r="J132" i="8"/>
  <c r="I132" i="8"/>
  <c r="H132" i="8"/>
  <c r="G132" i="8"/>
  <c r="J131" i="8"/>
  <c r="I131" i="8"/>
  <c r="H131" i="8"/>
  <c r="G131" i="8"/>
  <c r="J130" i="8"/>
  <c r="I130" i="8"/>
  <c r="H130" i="8"/>
  <c r="G130" i="8"/>
  <c r="J129" i="8"/>
  <c r="I129" i="8"/>
  <c r="H129" i="8"/>
  <c r="G129" i="8"/>
  <c r="E127" i="8"/>
  <c r="D127" i="8"/>
  <c r="C127" i="8"/>
  <c r="I125" i="8"/>
  <c r="H125" i="8"/>
  <c r="F125" i="8"/>
  <c r="F124" i="8"/>
  <c r="F123" i="8"/>
  <c r="F122" i="8"/>
  <c r="J121" i="8"/>
  <c r="I121" i="8"/>
  <c r="H121" i="8"/>
  <c r="G121" i="8"/>
  <c r="J120" i="8"/>
  <c r="I120" i="8"/>
  <c r="H120" i="8"/>
  <c r="G120" i="8"/>
  <c r="J119" i="8"/>
  <c r="I119" i="8"/>
  <c r="H119" i="8"/>
  <c r="G119" i="8"/>
  <c r="J118" i="8"/>
  <c r="I118" i="8"/>
  <c r="H118" i="8"/>
  <c r="G118" i="8"/>
  <c r="E116" i="8"/>
  <c r="D116" i="8"/>
  <c r="C116" i="8"/>
  <c r="I114" i="8"/>
  <c r="H114" i="8"/>
  <c r="F114" i="8"/>
  <c r="F113" i="8"/>
  <c r="F112" i="8"/>
  <c r="F111" i="8"/>
  <c r="J110" i="8"/>
  <c r="I110" i="8"/>
  <c r="H110" i="8"/>
  <c r="G110" i="8"/>
  <c r="J109" i="8"/>
  <c r="I109" i="8"/>
  <c r="H109" i="8"/>
  <c r="G109" i="8"/>
  <c r="J108" i="8"/>
  <c r="I108" i="8"/>
  <c r="H108" i="8"/>
  <c r="G108" i="8"/>
  <c r="E106" i="8"/>
  <c r="D106" i="8"/>
  <c r="C106" i="8"/>
  <c r="I104" i="8"/>
  <c r="H104" i="8"/>
  <c r="F104" i="8"/>
  <c r="F103" i="8"/>
  <c r="F102" i="8"/>
  <c r="J101" i="8"/>
  <c r="I101" i="8"/>
  <c r="H101" i="8"/>
  <c r="G101" i="8"/>
  <c r="J100" i="8"/>
  <c r="I100" i="8"/>
  <c r="H100" i="8"/>
  <c r="G100" i="8"/>
  <c r="F99" i="8"/>
  <c r="E99" i="8"/>
  <c r="D99" i="8"/>
  <c r="C99" i="8"/>
  <c r="I97" i="8"/>
  <c r="H97" i="8"/>
  <c r="F97" i="8"/>
  <c r="F96" i="8"/>
  <c r="F95" i="8"/>
  <c r="J94" i="8"/>
  <c r="I94" i="8"/>
  <c r="H94" i="8"/>
  <c r="G94" i="8"/>
  <c r="E92" i="8"/>
  <c r="D92" i="8"/>
  <c r="C92" i="8"/>
  <c r="I90" i="8"/>
  <c r="H90" i="8"/>
  <c r="F90" i="8"/>
  <c r="F89" i="8"/>
  <c r="F88" i="8"/>
  <c r="J87" i="8"/>
  <c r="I87" i="8"/>
  <c r="H87" i="8"/>
  <c r="G87" i="8"/>
  <c r="E85" i="8"/>
  <c r="D85" i="8"/>
  <c r="C85" i="8"/>
  <c r="I83" i="8"/>
  <c r="H83" i="8"/>
  <c r="F83" i="8"/>
  <c r="F82" i="8"/>
  <c r="F81" i="8"/>
  <c r="J80" i="8"/>
  <c r="I80" i="8"/>
  <c r="H80" i="8"/>
  <c r="G80" i="8"/>
  <c r="J79" i="8"/>
  <c r="I79" i="8"/>
  <c r="H79" i="8"/>
  <c r="G79" i="8"/>
  <c r="F78" i="8"/>
  <c r="E78" i="8"/>
  <c r="D78" i="8"/>
  <c r="C78" i="8"/>
  <c r="I76" i="8"/>
  <c r="H76" i="8"/>
  <c r="F76" i="8"/>
  <c r="F75" i="8"/>
  <c r="F74" i="8"/>
  <c r="J73" i="8"/>
  <c r="I73" i="8"/>
  <c r="H73" i="8"/>
  <c r="G73" i="8"/>
  <c r="J72" i="8"/>
  <c r="I72" i="8"/>
  <c r="H72" i="8"/>
  <c r="G72" i="8"/>
  <c r="F71" i="8"/>
  <c r="E71" i="8"/>
  <c r="D71" i="8"/>
  <c r="C71" i="8"/>
  <c r="C70" i="8"/>
  <c r="I67" i="8"/>
  <c r="H67" i="8"/>
  <c r="F67" i="8"/>
  <c r="F66" i="8"/>
  <c r="F65" i="8"/>
  <c r="J64" i="8"/>
  <c r="I64" i="8"/>
  <c r="H64" i="8"/>
  <c r="G64" i="8"/>
  <c r="E62" i="8"/>
  <c r="D62" i="8"/>
  <c r="C62" i="8"/>
  <c r="I60" i="8"/>
  <c r="H60" i="8"/>
  <c r="F60" i="8"/>
  <c r="F59" i="8"/>
  <c r="F58" i="8"/>
  <c r="J57" i="8"/>
  <c r="I57" i="8"/>
  <c r="H57" i="8"/>
  <c r="G57" i="8"/>
  <c r="J56" i="8"/>
  <c r="I56" i="8"/>
  <c r="H56" i="8"/>
  <c r="G56" i="8"/>
  <c r="F55" i="8"/>
  <c r="E55" i="8"/>
  <c r="D55" i="8"/>
  <c r="C55" i="8"/>
  <c r="I53" i="8"/>
  <c r="H53" i="8"/>
  <c r="F53" i="8"/>
  <c r="F52" i="8"/>
  <c r="F51" i="8"/>
  <c r="F50" i="8"/>
  <c r="J49" i="8"/>
  <c r="I49" i="8"/>
  <c r="H49" i="8"/>
  <c r="G49" i="8"/>
  <c r="J48" i="8"/>
  <c r="I48" i="8"/>
  <c r="H48" i="8"/>
  <c r="G48" i="8"/>
  <c r="J47" i="8"/>
  <c r="I47" i="8"/>
  <c r="H47" i="8"/>
  <c r="G47" i="8"/>
  <c r="J46" i="8"/>
  <c r="I46" i="8"/>
  <c r="H46" i="8"/>
  <c r="G46" i="8"/>
  <c r="F45" i="8"/>
  <c r="E45" i="8"/>
  <c r="D45" i="8"/>
  <c r="C45" i="8"/>
  <c r="C44" i="8"/>
  <c r="A42" i="8"/>
  <c r="A40" i="8"/>
  <c r="A38" i="8"/>
  <c r="J26" i="8"/>
  <c r="I26" i="8"/>
  <c r="H26" i="8"/>
  <c r="G26" i="8"/>
  <c r="J22" i="8"/>
  <c r="J21" i="8"/>
  <c r="J20" i="8"/>
  <c r="J19" i="8"/>
  <c r="J16" i="8"/>
  <c r="C17" i="8"/>
  <c r="J14" i="8"/>
  <c r="J12" i="8"/>
  <c r="C13" i="8"/>
  <c r="J10" i="8"/>
  <c r="C11" i="8"/>
  <c r="J8" i="8"/>
  <c r="C9" i="8"/>
  <c r="A1" i="8"/>
  <c r="H1736" i="7"/>
  <c r="H1733" i="7"/>
  <c r="C1736" i="7"/>
  <c r="C1733" i="7"/>
  <c r="C1730" i="7"/>
  <c r="C1729" i="7"/>
  <c r="C1728" i="7"/>
  <c r="I1721" i="7"/>
  <c r="I1718" i="7"/>
  <c r="A1716" i="7"/>
  <c r="I1713" i="7"/>
  <c r="A1711" i="7"/>
  <c r="I1708" i="7"/>
  <c r="A1706" i="7"/>
  <c r="I1703" i="7"/>
  <c r="A1701" i="7"/>
  <c r="I1698" i="7"/>
  <c r="A1696" i="7"/>
  <c r="I1693" i="7"/>
  <c r="A1691" i="7"/>
  <c r="AE1689" i="7"/>
  <c r="A1689" i="7"/>
  <c r="H1680" i="7"/>
  <c r="G1680" i="7"/>
  <c r="E1680" i="7"/>
  <c r="E1679" i="7"/>
  <c r="E1678" i="7"/>
  <c r="I1677" i="7"/>
  <c r="H1677" i="7"/>
  <c r="G1677" i="7"/>
  <c r="F1677" i="7"/>
  <c r="D1676" i="7"/>
  <c r="C1676" i="7"/>
  <c r="B1676" i="7"/>
  <c r="H1674" i="7"/>
  <c r="G1674" i="7"/>
  <c r="E1674" i="7"/>
  <c r="E1673" i="7"/>
  <c r="E1672" i="7"/>
  <c r="I1671" i="7"/>
  <c r="H1671" i="7"/>
  <c r="G1671" i="7"/>
  <c r="F1671" i="7"/>
  <c r="E1670" i="7"/>
  <c r="D1670" i="7"/>
  <c r="C1670" i="7"/>
  <c r="B1670" i="7"/>
  <c r="H1668" i="7"/>
  <c r="G1668" i="7"/>
  <c r="E1668" i="7"/>
  <c r="E1667" i="7"/>
  <c r="E1666" i="7"/>
  <c r="I1665" i="7"/>
  <c r="H1665" i="7"/>
  <c r="G1665" i="7"/>
  <c r="F1665" i="7"/>
  <c r="D1663" i="7"/>
  <c r="C1663" i="7"/>
  <c r="B1663" i="7"/>
  <c r="H1661" i="7"/>
  <c r="G1661" i="7"/>
  <c r="E1661" i="7"/>
  <c r="E1660" i="7"/>
  <c r="E1659" i="7"/>
  <c r="I1658" i="7"/>
  <c r="H1658" i="7"/>
  <c r="G1658" i="7"/>
  <c r="F1658" i="7"/>
  <c r="E1657" i="7"/>
  <c r="D1657" i="7"/>
  <c r="C1657" i="7"/>
  <c r="B1657" i="7"/>
  <c r="H1655" i="7"/>
  <c r="G1655" i="7"/>
  <c r="E1655" i="7"/>
  <c r="E1654" i="7"/>
  <c r="E1653" i="7"/>
  <c r="I1652" i="7"/>
  <c r="H1652" i="7"/>
  <c r="G1652" i="7"/>
  <c r="F1652" i="7"/>
  <c r="D1650" i="7"/>
  <c r="C1650" i="7"/>
  <c r="B1650" i="7"/>
  <c r="H1648" i="7"/>
  <c r="G1648" i="7"/>
  <c r="E1648" i="7"/>
  <c r="E1647" i="7"/>
  <c r="E1646" i="7"/>
  <c r="I1645" i="7"/>
  <c r="H1645" i="7"/>
  <c r="G1645" i="7"/>
  <c r="F1645" i="7"/>
  <c r="I1644" i="7"/>
  <c r="H1644" i="7"/>
  <c r="G1644" i="7"/>
  <c r="F1644" i="7"/>
  <c r="E1643" i="7"/>
  <c r="D1643" i="7"/>
  <c r="C1643" i="7"/>
  <c r="B1643" i="7"/>
  <c r="H1641" i="7"/>
  <c r="G1641" i="7"/>
  <c r="E1641" i="7"/>
  <c r="E1640" i="7"/>
  <c r="E1639" i="7"/>
  <c r="E1638" i="7"/>
  <c r="I1637" i="7"/>
  <c r="H1637" i="7"/>
  <c r="G1637" i="7"/>
  <c r="F1637" i="7"/>
  <c r="I1636" i="7"/>
  <c r="H1636" i="7"/>
  <c r="G1636" i="7"/>
  <c r="F1636" i="7"/>
  <c r="I1635" i="7"/>
  <c r="H1635" i="7"/>
  <c r="G1635" i="7"/>
  <c r="F1635" i="7"/>
  <c r="I1634" i="7"/>
  <c r="H1634" i="7"/>
  <c r="G1634" i="7"/>
  <c r="F1634" i="7"/>
  <c r="D1632" i="7"/>
  <c r="H1630" i="7"/>
  <c r="G1630" i="7"/>
  <c r="E1630" i="7"/>
  <c r="E1629" i="7"/>
  <c r="E1628" i="7"/>
  <c r="I1627" i="7"/>
  <c r="H1627" i="7"/>
  <c r="G1627" i="7"/>
  <c r="F1627" i="7"/>
  <c r="I1626" i="7"/>
  <c r="H1626" i="7"/>
  <c r="G1626" i="7"/>
  <c r="F1626" i="7"/>
  <c r="D1624" i="7"/>
  <c r="C1624" i="7"/>
  <c r="B1624" i="7"/>
  <c r="H1622" i="7"/>
  <c r="G1622" i="7"/>
  <c r="E1622" i="7"/>
  <c r="E1621" i="7"/>
  <c r="E1620" i="7"/>
  <c r="I1619" i="7"/>
  <c r="H1619" i="7"/>
  <c r="G1619" i="7"/>
  <c r="F1619" i="7"/>
  <c r="I1618" i="7"/>
  <c r="H1618" i="7"/>
  <c r="G1618" i="7"/>
  <c r="F1618" i="7"/>
  <c r="D1616" i="7"/>
  <c r="C1616" i="7"/>
  <c r="B1616" i="7"/>
  <c r="H1614" i="7"/>
  <c r="G1614" i="7"/>
  <c r="E1614" i="7"/>
  <c r="E1613" i="7"/>
  <c r="E1612" i="7"/>
  <c r="I1611" i="7"/>
  <c r="H1611" i="7"/>
  <c r="G1611" i="7"/>
  <c r="F1611" i="7"/>
  <c r="I1610" i="7"/>
  <c r="H1610" i="7"/>
  <c r="G1610" i="7"/>
  <c r="F1610" i="7"/>
  <c r="D1608" i="7"/>
  <c r="C1608" i="7"/>
  <c r="B1608" i="7"/>
  <c r="H1606" i="7"/>
  <c r="G1606" i="7"/>
  <c r="E1606" i="7"/>
  <c r="E1605" i="7"/>
  <c r="E1604" i="7"/>
  <c r="I1603" i="7"/>
  <c r="H1603" i="7"/>
  <c r="G1603" i="7"/>
  <c r="F1603" i="7"/>
  <c r="I1602" i="7"/>
  <c r="H1602" i="7"/>
  <c r="G1602" i="7"/>
  <c r="F1602" i="7"/>
  <c r="D1600" i="7"/>
  <c r="C1600" i="7"/>
  <c r="B1600" i="7"/>
  <c r="H1598" i="7"/>
  <c r="G1598" i="7"/>
  <c r="E1598" i="7"/>
  <c r="E1597" i="7"/>
  <c r="E1596" i="7"/>
  <c r="I1595" i="7"/>
  <c r="H1595" i="7"/>
  <c r="G1595" i="7"/>
  <c r="F1595" i="7"/>
  <c r="I1594" i="7"/>
  <c r="H1594" i="7"/>
  <c r="G1594" i="7"/>
  <c r="F1594" i="7"/>
  <c r="D1592" i="7"/>
  <c r="C1592" i="7"/>
  <c r="B1592" i="7"/>
  <c r="H1590" i="7"/>
  <c r="G1590" i="7"/>
  <c r="E1590" i="7"/>
  <c r="E1589" i="7"/>
  <c r="E1588" i="7"/>
  <c r="I1587" i="7"/>
  <c r="H1587" i="7"/>
  <c r="G1587" i="7"/>
  <c r="F1587" i="7"/>
  <c r="E1586" i="7"/>
  <c r="D1586" i="7"/>
  <c r="C1586" i="7"/>
  <c r="B1586" i="7"/>
  <c r="A1585" i="7"/>
  <c r="H1579" i="7"/>
  <c r="G1579" i="7"/>
  <c r="E1579" i="7"/>
  <c r="E1578" i="7"/>
  <c r="E1577" i="7"/>
  <c r="I1576" i="7"/>
  <c r="H1576" i="7"/>
  <c r="G1576" i="7"/>
  <c r="F1576" i="7"/>
  <c r="I1575" i="7"/>
  <c r="H1575" i="7"/>
  <c r="G1575" i="7"/>
  <c r="F1575" i="7"/>
  <c r="E1574" i="7"/>
  <c r="D1574" i="7"/>
  <c r="C1574" i="7"/>
  <c r="B1574" i="7"/>
  <c r="H1572" i="7"/>
  <c r="G1572" i="7"/>
  <c r="E1572" i="7"/>
  <c r="E1571" i="7"/>
  <c r="E1570" i="7"/>
  <c r="I1569" i="7"/>
  <c r="H1569" i="7"/>
  <c r="G1569" i="7"/>
  <c r="F1569" i="7"/>
  <c r="E1568" i="7"/>
  <c r="D1568" i="7"/>
  <c r="C1568" i="7"/>
  <c r="B1568" i="7"/>
  <c r="A1567" i="7"/>
  <c r="A1565" i="7"/>
  <c r="H1556" i="7"/>
  <c r="G1556" i="7"/>
  <c r="E1556" i="7"/>
  <c r="E1555" i="7"/>
  <c r="E1554" i="7"/>
  <c r="I1553" i="7"/>
  <c r="H1553" i="7"/>
  <c r="G1553" i="7"/>
  <c r="F1553" i="7"/>
  <c r="I1552" i="7"/>
  <c r="H1552" i="7"/>
  <c r="G1552" i="7"/>
  <c r="F1552" i="7"/>
  <c r="D1550" i="7"/>
  <c r="C1550" i="7"/>
  <c r="B1550" i="7"/>
  <c r="H1548" i="7"/>
  <c r="G1548" i="7"/>
  <c r="E1548" i="7"/>
  <c r="E1547" i="7"/>
  <c r="E1546" i="7"/>
  <c r="I1545" i="7"/>
  <c r="H1545" i="7"/>
  <c r="G1545" i="7"/>
  <c r="F1545" i="7"/>
  <c r="I1544" i="7"/>
  <c r="H1544" i="7"/>
  <c r="G1544" i="7"/>
  <c r="F1544" i="7"/>
  <c r="D1542" i="7"/>
  <c r="C1542" i="7"/>
  <c r="B1542" i="7"/>
  <c r="B1541" i="7"/>
  <c r="H1538" i="7"/>
  <c r="G1538" i="7"/>
  <c r="E1538" i="7"/>
  <c r="E1537" i="7"/>
  <c r="E1536" i="7"/>
  <c r="I1535" i="7"/>
  <c r="H1535" i="7"/>
  <c r="G1535" i="7"/>
  <c r="F1535" i="7"/>
  <c r="I1534" i="7"/>
  <c r="H1534" i="7"/>
  <c r="G1534" i="7"/>
  <c r="F1534" i="7"/>
  <c r="E1533" i="7"/>
  <c r="D1533" i="7"/>
  <c r="C1533" i="7"/>
  <c r="B1533" i="7"/>
  <c r="H1531" i="7"/>
  <c r="G1531" i="7"/>
  <c r="E1531" i="7"/>
  <c r="E1530" i="7"/>
  <c r="E1529" i="7"/>
  <c r="I1528" i="7"/>
  <c r="H1528" i="7"/>
  <c r="G1528" i="7"/>
  <c r="F1528" i="7"/>
  <c r="I1527" i="7"/>
  <c r="H1527" i="7"/>
  <c r="G1527" i="7"/>
  <c r="F1527" i="7"/>
  <c r="E1526" i="7"/>
  <c r="D1526" i="7"/>
  <c r="C1526" i="7"/>
  <c r="B1526" i="7"/>
  <c r="H1524" i="7"/>
  <c r="G1524" i="7"/>
  <c r="E1524" i="7"/>
  <c r="E1523" i="7"/>
  <c r="E1522" i="7"/>
  <c r="I1521" i="7"/>
  <c r="H1521" i="7"/>
  <c r="G1521" i="7"/>
  <c r="F1521" i="7"/>
  <c r="I1520" i="7"/>
  <c r="H1520" i="7"/>
  <c r="G1520" i="7"/>
  <c r="F1520" i="7"/>
  <c r="E1519" i="7"/>
  <c r="D1519" i="7"/>
  <c r="C1519" i="7"/>
  <c r="B1519" i="7"/>
  <c r="B1518" i="7"/>
  <c r="H1515" i="7"/>
  <c r="G1515" i="7"/>
  <c r="E1515" i="7"/>
  <c r="E1514" i="7"/>
  <c r="E1513" i="7"/>
  <c r="I1512" i="7"/>
  <c r="H1512" i="7"/>
  <c r="G1512" i="7"/>
  <c r="F1512" i="7"/>
  <c r="I1511" i="7"/>
  <c r="H1511" i="7"/>
  <c r="G1511" i="7"/>
  <c r="F1511" i="7"/>
  <c r="D1509" i="7"/>
  <c r="C1509" i="7"/>
  <c r="B1509" i="7"/>
  <c r="H1507" i="7"/>
  <c r="G1507" i="7"/>
  <c r="E1507" i="7"/>
  <c r="E1506" i="7"/>
  <c r="E1505" i="7"/>
  <c r="I1504" i="7"/>
  <c r="H1504" i="7"/>
  <c r="G1504" i="7"/>
  <c r="F1504" i="7"/>
  <c r="I1503" i="7"/>
  <c r="H1503" i="7"/>
  <c r="G1503" i="7"/>
  <c r="F1503" i="7"/>
  <c r="E1502" i="7"/>
  <c r="D1502" i="7"/>
  <c r="C1502" i="7"/>
  <c r="B1502" i="7"/>
  <c r="H1500" i="7"/>
  <c r="G1500" i="7"/>
  <c r="E1500" i="7"/>
  <c r="E1499" i="7"/>
  <c r="E1498" i="7"/>
  <c r="I1497" i="7"/>
  <c r="H1497" i="7"/>
  <c r="G1497" i="7"/>
  <c r="F1497" i="7"/>
  <c r="I1496" i="7"/>
  <c r="H1496" i="7"/>
  <c r="G1496" i="7"/>
  <c r="F1496" i="7"/>
  <c r="E1495" i="7"/>
  <c r="D1495" i="7"/>
  <c r="C1495" i="7"/>
  <c r="B1495" i="7"/>
  <c r="H1493" i="7"/>
  <c r="G1493" i="7"/>
  <c r="E1493" i="7"/>
  <c r="E1492" i="7"/>
  <c r="E1491" i="7"/>
  <c r="I1490" i="7"/>
  <c r="H1490" i="7"/>
  <c r="G1490" i="7"/>
  <c r="F1490" i="7"/>
  <c r="I1489" i="7"/>
  <c r="H1489" i="7"/>
  <c r="G1489" i="7"/>
  <c r="F1489" i="7"/>
  <c r="E1488" i="7"/>
  <c r="D1488" i="7"/>
  <c r="C1488" i="7"/>
  <c r="B1488" i="7"/>
  <c r="H1486" i="7"/>
  <c r="G1486" i="7"/>
  <c r="E1486" i="7"/>
  <c r="E1485" i="7"/>
  <c r="E1484" i="7"/>
  <c r="I1483" i="7"/>
  <c r="H1483" i="7"/>
  <c r="G1483" i="7"/>
  <c r="F1483" i="7"/>
  <c r="I1482" i="7"/>
  <c r="H1482" i="7"/>
  <c r="G1482" i="7"/>
  <c r="F1482" i="7"/>
  <c r="D1480" i="7"/>
  <c r="C1480" i="7"/>
  <c r="B1480" i="7"/>
  <c r="B1479" i="7"/>
  <c r="A1477" i="7"/>
  <c r="H1471" i="7"/>
  <c r="G1471" i="7"/>
  <c r="E1471" i="7"/>
  <c r="E1470" i="7"/>
  <c r="E1469" i="7"/>
  <c r="I1468" i="7"/>
  <c r="H1468" i="7"/>
  <c r="G1468" i="7"/>
  <c r="F1468" i="7"/>
  <c r="I1467" i="7"/>
  <c r="H1467" i="7"/>
  <c r="G1467" i="7"/>
  <c r="F1467" i="7"/>
  <c r="D1465" i="7"/>
  <c r="C1465" i="7"/>
  <c r="B1465" i="7"/>
  <c r="H1463" i="7"/>
  <c r="G1463" i="7"/>
  <c r="E1463" i="7"/>
  <c r="E1462" i="7"/>
  <c r="E1461" i="7"/>
  <c r="I1460" i="7"/>
  <c r="H1460" i="7"/>
  <c r="G1460" i="7"/>
  <c r="F1460" i="7"/>
  <c r="I1459" i="7"/>
  <c r="H1459" i="7"/>
  <c r="G1459" i="7"/>
  <c r="F1459" i="7"/>
  <c r="D1457" i="7"/>
  <c r="C1457" i="7"/>
  <c r="B1457" i="7"/>
  <c r="H1455" i="7"/>
  <c r="G1455" i="7"/>
  <c r="E1455" i="7"/>
  <c r="E1454" i="7"/>
  <c r="E1453" i="7"/>
  <c r="I1452" i="7"/>
  <c r="H1452" i="7"/>
  <c r="G1452" i="7"/>
  <c r="F1452" i="7"/>
  <c r="I1451" i="7"/>
  <c r="H1451" i="7"/>
  <c r="G1451" i="7"/>
  <c r="F1451" i="7"/>
  <c r="D1449" i="7"/>
  <c r="C1449" i="7"/>
  <c r="B1449" i="7"/>
  <c r="B1448" i="7"/>
  <c r="H1445" i="7"/>
  <c r="G1445" i="7"/>
  <c r="E1445" i="7"/>
  <c r="E1444" i="7"/>
  <c r="E1443" i="7"/>
  <c r="I1442" i="7"/>
  <c r="H1442" i="7"/>
  <c r="G1442" i="7"/>
  <c r="F1442" i="7"/>
  <c r="I1441" i="7"/>
  <c r="H1441" i="7"/>
  <c r="G1441" i="7"/>
  <c r="F1441" i="7"/>
  <c r="D1439" i="7"/>
  <c r="C1439" i="7"/>
  <c r="B1439" i="7"/>
  <c r="B1438" i="7"/>
  <c r="H1435" i="7"/>
  <c r="G1435" i="7"/>
  <c r="E1435" i="7"/>
  <c r="E1434" i="7"/>
  <c r="E1433" i="7"/>
  <c r="I1432" i="7"/>
  <c r="H1432" i="7"/>
  <c r="G1432" i="7"/>
  <c r="F1432" i="7"/>
  <c r="I1431" i="7"/>
  <c r="H1431" i="7"/>
  <c r="G1431" i="7"/>
  <c r="F1431" i="7"/>
  <c r="D1429" i="7"/>
  <c r="C1429" i="7"/>
  <c r="B1429" i="7"/>
  <c r="H1427" i="7"/>
  <c r="G1427" i="7"/>
  <c r="E1427" i="7"/>
  <c r="E1426" i="7"/>
  <c r="E1425" i="7"/>
  <c r="I1424" i="7"/>
  <c r="H1424" i="7"/>
  <c r="G1424" i="7"/>
  <c r="F1424" i="7"/>
  <c r="I1423" i="7"/>
  <c r="H1423" i="7"/>
  <c r="G1423" i="7"/>
  <c r="F1423" i="7"/>
  <c r="D1421" i="7"/>
  <c r="H1419" i="7"/>
  <c r="G1419" i="7"/>
  <c r="E1419" i="7"/>
  <c r="E1418" i="7"/>
  <c r="E1417" i="7"/>
  <c r="I1416" i="7"/>
  <c r="H1416" i="7"/>
  <c r="G1416" i="7"/>
  <c r="F1416" i="7"/>
  <c r="I1415" i="7"/>
  <c r="H1415" i="7"/>
  <c r="G1415" i="7"/>
  <c r="F1415" i="7"/>
  <c r="E1414" i="7"/>
  <c r="D1414" i="7"/>
  <c r="H1412" i="7"/>
  <c r="G1412" i="7"/>
  <c r="E1412" i="7"/>
  <c r="E1411" i="7"/>
  <c r="E1410" i="7"/>
  <c r="I1409" i="7"/>
  <c r="H1409" i="7"/>
  <c r="G1409" i="7"/>
  <c r="F1409" i="7"/>
  <c r="I1408" i="7"/>
  <c r="H1408" i="7"/>
  <c r="G1408" i="7"/>
  <c r="F1408" i="7"/>
  <c r="E1407" i="7"/>
  <c r="D1407" i="7"/>
  <c r="B1406" i="7"/>
  <c r="H1403" i="7"/>
  <c r="G1403" i="7"/>
  <c r="E1403" i="7"/>
  <c r="E1402" i="7"/>
  <c r="E1401" i="7"/>
  <c r="I1400" i="7"/>
  <c r="H1400" i="7"/>
  <c r="G1400" i="7"/>
  <c r="F1400" i="7"/>
  <c r="I1399" i="7"/>
  <c r="H1399" i="7"/>
  <c r="G1399" i="7"/>
  <c r="F1399" i="7"/>
  <c r="E1398" i="7"/>
  <c r="D1398" i="7"/>
  <c r="C1398" i="7"/>
  <c r="B1398" i="7"/>
  <c r="H1396" i="7"/>
  <c r="G1396" i="7"/>
  <c r="E1396" i="7"/>
  <c r="E1395" i="7"/>
  <c r="E1394" i="7"/>
  <c r="I1393" i="7"/>
  <c r="H1393" i="7"/>
  <c r="G1393" i="7"/>
  <c r="F1393" i="7"/>
  <c r="I1392" i="7"/>
  <c r="H1392" i="7"/>
  <c r="G1392" i="7"/>
  <c r="F1392" i="7"/>
  <c r="E1391" i="7"/>
  <c r="D1391" i="7"/>
  <c r="C1391" i="7"/>
  <c r="B1391" i="7"/>
  <c r="H1389" i="7"/>
  <c r="G1389" i="7"/>
  <c r="E1389" i="7"/>
  <c r="E1388" i="7"/>
  <c r="E1387" i="7"/>
  <c r="I1386" i="7"/>
  <c r="H1386" i="7"/>
  <c r="G1386" i="7"/>
  <c r="F1386" i="7"/>
  <c r="I1385" i="7"/>
  <c r="H1385" i="7"/>
  <c r="G1385" i="7"/>
  <c r="F1385" i="7"/>
  <c r="E1384" i="7"/>
  <c r="D1384" i="7"/>
  <c r="C1384" i="7"/>
  <c r="B1384" i="7"/>
  <c r="H1382" i="7"/>
  <c r="G1382" i="7"/>
  <c r="E1382" i="7"/>
  <c r="E1381" i="7"/>
  <c r="E1380" i="7"/>
  <c r="I1379" i="7"/>
  <c r="H1379" i="7"/>
  <c r="G1379" i="7"/>
  <c r="F1379" i="7"/>
  <c r="I1378" i="7"/>
  <c r="H1378" i="7"/>
  <c r="G1378" i="7"/>
  <c r="F1378" i="7"/>
  <c r="E1377" i="7"/>
  <c r="D1377" i="7"/>
  <c r="C1377" i="7"/>
  <c r="B1377" i="7"/>
  <c r="B1376" i="7"/>
  <c r="H1373" i="7"/>
  <c r="G1373" i="7"/>
  <c r="E1373" i="7"/>
  <c r="E1372" i="7"/>
  <c r="E1371" i="7"/>
  <c r="I1370" i="7"/>
  <c r="H1370" i="7"/>
  <c r="G1370" i="7"/>
  <c r="F1370" i="7"/>
  <c r="I1369" i="7"/>
  <c r="H1369" i="7"/>
  <c r="G1369" i="7"/>
  <c r="F1369" i="7"/>
  <c r="D1367" i="7"/>
  <c r="C1367" i="7"/>
  <c r="B1367" i="7"/>
  <c r="H1365" i="7"/>
  <c r="G1365" i="7"/>
  <c r="E1365" i="7"/>
  <c r="E1364" i="7"/>
  <c r="E1363" i="7"/>
  <c r="I1362" i="7"/>
  <c r="H1362" i="7"/>
  <c r="G1362" i="7"/>
  <c r="F1362" i="7"/>
  <c r="I1361" i="7"/>
  <c r="H1361" i="7"/>
  <c r="G1361" i="7"/>
  <c r="F1361" i="7"/>
  <c r="E1360" i="7"/>
  <c r="D1360" i="7"/>
  <c r="C1360" i="7"/>
  <c r="B1360" i="7"/>
  <c r="H1358" i="7"/>
  <c r="G1358" i="7"/>
  <c r="E1358" i="7"/>
  <c r="E1357" i="7"/>
  <c r="E1356" i="7"/>
  <c r="I1355" i="7"/>
  <c r="H1355" i="7"/>
  <c r="G1355" i="7"/>
  <c r="F1355" i="7"/>
  <c r="E1354" i="7"/>
  <c r="D1354" i="7"/>
  <c r="C1354" i="7"/>
  <c r="B1354" i="7"/>
  <c r="H1352" i="7"/>
  <c r="G1352" i="7"/>
  <c r="E1352" i="7"/>
  <c r="E1351" i="7"/>
  <c r="E1350" i="7"/>
  <c r="I1349" i="7"/>
  <c r="H1349" i="7"/>
  <c r="G1349" i="7"/>
  <c r="F1349" i="7"/>
  <c r="I1348" i="7"/>
  <c r="H1348" i="7"/>
  <c r="G1348" i="7"/>
  <c r="F1348" i="7"/>
  <c r="E1347" i="7"/>
  <c r="D1347" i="7"/>
  <c r="C1347" i="7"/>
  <c r="B1347" i="7"/>
  <c r="H1345" i="7"/>
  <c r="G1345" i="7"/>
  <c r="E1345" i="7"/>
  <c r="E1344" i="7"/>
  <c r="E1343" i="7"/>
  <c r="I1342" i="7"/>
  <c r="H1342" i="7"/>
  <c r="G1342" i="7"/>
  <c r="F1342" i="7"/>
  <c r="I1341" i="7"/>
  <c r="H1341" i="7"/>
  <c r="G1341" i="7"/>
  <c r="F1341" i="7"/>
  <c r="D1339" i="7"/>
  <c r="C1339" i="7"/>
  <c r="B1339" i="7"/>
  <c r="H1337" i="7"/>
  <c r="G1337" i="7"/>
  <c r="E1337" i="7"/>
  <c r="E1336" i="7"/>
  <c r="E1335" i="7"/>
  <c r="I1334" i="7"/>
  <c r="H1334" i="7"/>
  <c r="G1334" i="7"/>
  <c r="F1334" i="7"/>
  <c r="I1333" i="7"/>
  <c r="H1333" i="7"/>
  <c r="G1333" i="7"/>
  <c r="F1333" i="7"/>
  <c r="E1332" i="7"/>
  <c r="D1332" i="7"/>
  <c r="C1332" i="7"/>
  <c r="B1332" i="7"/>
  <c r="H1330" i="7"/>
  <c r="G1330" i="7"/>
  <c r="E1330" i="7"/>
  <c r="E1329" i="7"/>
  <c r="E1328" i="7"/>
  <c r="I1327" i="7"/>
  <c r="H1327" i="7"/>
  <c r="G1327" i="7"/>
  <c r="F1327" i="7"/>
  <c r="I1326" i="7"/>
  <c r="H1326" i="7"/>
  <c r="G1326" i="7"/>
  <c r="F1326" i="7"/>
  <c r="E1325" i="7"/>
  <c r="D1325" i="7"/>
  <c r="C1325" i="7"/>
  <c r="B1325" i="7"/>
  <c r="H1323" i="7"/>
  <c r="G1323" i="7"/>
  <c r="E1323" i="7"/>
  <c r="E1322" i="7"/>
  <c r="E1321" i="7"/>
  <c r="I1320" i="7"/>
  <c r="H1320" i="7"/>
  <c r="G1320" i="7"/>
  <c r="F1320" i="7"/>
  <c r="I1319" i="7"/>
  <c r="H1319" i="7"/>
  <c r="G1319" i="7"/>
  <c r="F1319" i="7"/>
  <c r="E1318" i="7"/>
  <c r="D1318" i="7"/>
  <c r="C1318" i="7"/>
  <c r="B1318" i="7"/>
  <c r="H1316" i="7"/>
  <c r="G1316" i="7"/>
  <c r="E1316" i="7"/>
  <c r="E1315" i="7"/>
  <c r="E1314" i="7"/>
  <c r="I1313" i="7"/>
  <c r="H1313" i="7"/>
  <c r="G1313" i="7"/>
  <c r="F1313" i="7"/>
  <c r="I1312" i="7"/>
  <c r="H1312" i="7"/>
  <c r="G1312" i="7"/>
  <c r="F1312" i="7"/>
  <c r="D1310" i="7"/>
  <c r="C1310" i="7"/>
  <c r="B1310" i="7"/>
  <c r="B1309" i="7"/>
  <c r="A1307" i="7"/>
  <c r="H1301" i="7"/>
  <c r="G1301" i="7"/>
  <c r="E1301" i="7"/>
  <c r="E1300" i="7"/>
  <c r="E1299" i="7"/>
  <c r="I1298" i="7"/>
  <c r="H1298" i="7"/>
  <c r="G1298" i="7"/>
  <c r="F1298" i="7"/>
  <c r="I1297" i="7"/>
  <c r="H1297" i="7"/>
  <c r="G1297" i="7"/>
  <c r="F1297" i="7"/>
  <c r="E1296" i="7"/>
  <c r="D1296" i="7"/>
  <c r="C1296" i="7"/>
  <c r="B1296" i="7"/>
  <c r="H1294" i="7"/>
  <c r="G1294" i="7"/>
  <c r="E1294" i="7"/>
  <c r="E1293" i="7"/>
  <c r="E1292" i="7"/>
  <c r="I1291" i="7"/>
  <c r="H1291" i="7"/>
  <c r="G1291" i="7"/>
  <c r="F1291" i="7"/>
  <c r="I1290" i="7"/>
  <c r="H1290" i="7"/>
  <c r="G1290" i="7"/>
  <c r="F1290" i="7"/>
  <c r="E1289" i="7"/>
  <c r="D1289" i="7"/>
  <c r="C1289" i="7"/>
  <c r="B1289" i="7"/>
  <c r="H1287" i="7"/>
  <c r="G1287" i="7"/>
  <c r="E1287" i="7"/>
  <c r="E1286" i="7"/>
  <c r="E1285" i="7"/>
  <c r="I1284" i="7"/>
  <c r="H1284" i="7"/>
  <c r="G1284" i="7"/>
  <c r="F1284" i="7"/>
  <c r="I1283" i="7"/>
  <c r="H1283" i="7"/>
  <c r="G1283" i="7"/>
  <c r="F1283" i="7"/>
  <c r="D1281" i="7"/>
  <c r="C1281" i="7"/>
  <c r="B1281" i="7"/>
  <c r="H1279" i="7"/>
  <c r="G1279" i="7"/>
  <c r="E1279" i="7"/>
  <c r="E1278" i="7"/>
  <c r="E1277" i="7"/>
  <c r="I1276" i="7"/>
  <c r="H1276" i="7"/>
  <c r="G1276" i="7"/>
  <c r="F1276" i="7"/>
  <c r="I1275" i="7"/>
  <c r="H1275" i="7"/>
  <c r="G1275" i="7"/>
  <c r="F1275" i="7"/>
  <c r="E1274" i="7"/>
  <c r="D1274" i="7"/>
  <c r="C1274" i="7"/>
  <c r="B1274" i="7"/>
  <c r="H1272" i="7"/>
  <c r="G1272" i="7"/>
  <c r="E1272" i="7"/>
  <c r="E1271" i="7"/>
  <c r="E1270" i="7"/>
  <c r="I1269" i="7"/>
  <c r="H1269" i="7"/>
  <c r="G1269" i="7"/>
  <c r="F1269" i="7"/>
  <c r="I1268" i="7"/>
  <c r="H1268" i="7"/>
  <c r="G1268" i="7"/>
  <c r="F1268" i="7"/>
  <c r="E1267" i="7"/>
  <c r="D1267" i="7"/>
  <c r="C1267" i="7"/>
  <c r="B1267" i="7"/>
  <c r="A1266" i="7"/>
  <c r="H1260" i="7"/>
  <c r="G1260" i="7"/>
  <c r="E1260" i="7"/>
  <c r="E1259" i="7"/>
  <c r="E1258" i="7"/>
  <c r="I1257" i="7"/>
  <c r="H1257" i="7"/>
  <c r="G1257" i="7"/>
  <c r="F1257" i="7"/>
  <c r="I1256" i="7"/>
  <c r="H1256" i="7"/>
  <c r="G1256" i="7"/>
  <c r="F1256" i="7"/>
  <c r="D1254" i="7"/>
  <c r="C1254" i="7"/>
  <c r="B1254" i="7"/>
  <c r="A1253" i="7"/>
  <c r="H1247" i="7"/>
  <c r="G1247" i="7"/>
  <c r="E1247" i="7"/>
  <c r="E1246" i="7"/>
  <c r="E1245" i="7"/>
  <c r="I1244" i="7"/>
  <c r="H1244" i="7"/>
  <c r="G1244" i="7"/>
  <c r="F1244" i="7"/>
  <c r="I1243" i="7"/>
  <c r="H1243" i="7"/>
  <c r="G1243" i="7"/>
  <c r="F1243" i="7"/>
  <c r="D1241" i="7"/>
  <c r="C1241" i="7"/>
  <c r="B1241" i="7"/>
  <c r="H1239" i="7"/>
  <c r="G1239" i="7"/>
  <c r="E1239" i="7"/>
  <c r="E1238" i="7"/>
  <c r="E1237" i="7"/>
  <c r="I1236" i="7"/>
  <c r="H1236" i="7"/>
  <c r="G1236" i="7"/>
  <c r="F1236" i="7"/>
  <c r="I1235" i="7"/>
  <c r="H1235" i="7"/>
  <c r="G1235" i="7"/>
  <c r="F1235" i="7"/>
  <c r="E1234" i="7"/>
  <c r="D1234" i="7"/>
  <c r="C1234" i="7"/>
  <c r="B1234" i="7"/>
  <c r="H1232" i="7"/>
  <c r="G1232" i="7"/>
  <c r="E1232" i="7"/>
  <c r="E1231" i="7"/>
  <c r="E1230" i="7"/>
  <c r="I1229" i="7"/>
  <c r="H1229" i="7"/>
  <c r="G1229" i="7"/>
  <c r="F1229" i="7"/>
  <c r="E1228" i="7"/>
  <c r="D1228" i="7"/>
  <c r="C1228" i="7"/>
  <c r="B1228" i="7"/>
  <c r="H1226" i="7"/>
  <c r="G1226" i="7"/>
  <c r="E1226" i="7"/>
  <c r="E1225" i="7"/>
  <c r="E1224" i="7"/>
  <c r="I1223" i="7"/>
  <c r="H1223" i="7"/>
  <c r="G1223" i="7"/>
  <c r="F1223" i="7"/>
  <c r="E1222" i="7"/>
  <c r="D1222" i="7"/>
  <c r="C1222" i="7"/>
  <c r="B1222" i="7"/>
  <c r="B1221" i="7"/>
  <c r="H1218" i="7"/>
  <c r="G1218" i="7"/>
  <c r="E1218" i="7"/>
  <c r="E1217" i="7"/>
  <c r="E1216" i="7"/>
  <c r="I1215" i="7"/>
  <c r="H1215" i="7"/>
  <c r="G1215" i="7"/>
  <c r="F1215" i="7"/>
  <c r="I1214" i="7"/>
  <c r="H1214" i="7"/>
  <c r="G1214" i="7"/>
  <c r="F1214" i="7"/>
  <c r="D1212" i="7"/>
  <c r="C1212" i="7"/>
  <c r="B1212" i="7"/>
  <c r="H1210" i="7"/>
  <c r="G1210" i="7"/>
  <c r="E1210" i="7"/>
  <c r="E1209" i="7"/>
  <c r="E1208" i="7"/>
  <c r="I1207" i="7"/>
  <c r="H1207" i="7"/>
  <c r="G1207" i="7"/>
  <c r="F1207" i="7"/>
  <c r="I1206" i="7"/>
  <c r="H1206" i="7"/>
  <c r="G1206" i="7"/>
  <c r="F1206" i="7"/>
  <c r="D1204" i="7"/>
  <c r="C1204" i="7"/>
  <c r="B1204" i="7"/>
  <c r="H1202" i="7"/>
  <c r="G1202" i="7"/>
  <c r="E1202" i="7"/>
  <c r="E1201" i="7"/>
  <c r="E1200" i="7"/>
  <c r="I1199" i="7"/>
  <c r="H1199" i="7"/>
  <c r="G1199" i="7"/>
  <c r="F1199" i="7"/>
  <c r="I1198" i="7"/>
  <c r="H1198" i="7"/>
  <c r="G1198" i="7"/>
  <c r="F1198" i="7"/>
  <c r="D1196" i="7"/>
  <c r="C1196" i="7"/>
  <c r="B1196" i="7"/>
  <c r="H1194" i="7"/>
  <c r="G1194" i="7"/>
  <c r="E1194" i="7"/>
  <c r="E1193" i="7"/>
  <c r="E1192" i="7"/>
  <c r="I1191" i="7"/>
  <c r="H1191" i="7"/>
  <c r="G1191" i="7"/>
  <c r="F1191" i="7"/>
  <c r="I1190" i="7"/>
  <c r="H1190" i="7"/>
  <c r="G1190" i="7"/>
  <c r="F1190" i="7"/>
  <c r="D1188" i="7"/>
  <c r="C1188" i="7"/>
  <c r="B1188" i="7"/>
  <c r="H1186" i="7"/>
  <c r="G1186" i="7"/>
  <c r="E1186" i="7"/>
  <c r="E1185" i="7"/>
  <c r="E1184" i="7"/>
  <c r="I1183" i="7"/>
  <c r="H1183" i="7"/>
  <c r="G1183" i="7"/>
  <c r="F1183" i="7"/>
  <c r="I1182" i="7"/>
  <c r="H1182" i="7"/>
  <c r="G1182" i="7"/>
  <c r="F1182" i="7"/>
  <c r="D1180" i="7"/>
  <c r="C1180" i="7"/>
  <c r="B1180" i="7"/>
  <c r="H1178" i="7"/>
  <c r="G1178" i="7"/>
  <c r="E1178" i="7"/>
  <c r="E1177" i="7"/>
  <c r="E1176" i="7"/>
  <c r="I1175" i="7"/>
  <c r="H1175" i="7"/>
  <c r="G1175" i="7"/>
  <c r="F1175" i="7"/>
  <c r="I1174" i="7"/>
  <c r="H1174" i="7"/>
  <c r="G1174" i="7"/>
  <c r="F1174" i="7"/>
  <c r="D1172" i="7"/>
  <c r="C1172" i="7"/>
  <c r="B1172" i="7"/>
  <c r="H1170" i="7"/>
  <c r="G1170" i="7"/>
  <c r="E1170" i="7"/>
  <c r="E1169" i="7"/>
  <c r="E1168" i="7"/>
  <c r="I1167" i="7"/>
  <c r="H1167" i="7"/>
  <c r="G1167" i="7"/>
  <c r="F1167" i="7"/>
  <c r="I1166" i="7"/>
  <c r="H1166" i="7"/>
  <c r="G1166" i="7"/>
  <c r="F1166" i="7"/>
  <c r="D1164" i="7"/>
  <c r="C1164" i="7"/>
  <c r="B1164" i="7"/>
  <c r="A1163" i="7"/>
  <c r="H1157" i="7"/>
  <c r="G1157" i="7"/>
  <c r="E1157" i="7"/>
  <c r="E1156" i="7"/>
  <c r="E1155" i="7"/>
  <c r="I1154" i="7"/>
  <c r="H1154" i="7"/>
  <c r="G1154" i="7"/>
  <c r="F1154" i="7"/>
  <c r="I1153" i="7"/>
  <c r="H1153" i="7"/>
  <c r="G1153" i="7"/>
  <c r="F1153" i="7"/>
  <c r="E1152" i="7"/>
  <c r="D1152" i="7"/>
  <c r="C1152" i="7"/>
  <c r="B1152" i="7"/>
  <c r="H1150" i="7"/>
  <c r="G1150" i="7"/>
  <c r="E1150" i="7"/>
  <c r="E1149" i="7"/>
  <c r="E1148" i="7"/>
  <c r="I1147" i="7"/>
  <c r="H1147" i="7"/>
  <c r="G1147" i="7"/>
  <c r="F1147" i="7"/>
  <c r="I1146" i="7"/>
  <c r="H1146" i="7"/>
  <c r="G1146" i="7"/>
  <c r="F1146" i="7"/>
  <c r="E1145" i="7"/>
  <c r="D1145" i="7"/>
  <c r="C1145" i="7"/>
  <c r="B1145" i="7"/>
  <c r="H1143" i="7"/>
  <c r="G1143" i="7"/>
  <c r="E1143" i="7"/>
  <c r="E1142" i="7"/>
  <c r="E1141" i="7"/>
  <c r="I1140" i="7"/>
  <c r="H1140" i="7"/>
  <c r="G1140" i="7"/>
  <c r="F1140" i="7"/>
  <c r="I1139" i="7"/>
  <c r="H1139" i="7"/>
  <c r="G1139" i="7"/>
  <c r="F1139" i="7"/>
  <c r="E1138" i="7"/>
  <c r="D1138" i="7"/>
  <c r="H1136" i="7"/>
  <c r="G1136" i="7"/>
  <c r="E1136" i="7"/>
  <c r="E1135" i="7"/>
  <c r="E1134" i="7"/>
  <c r="I1133" i="7"/>
  <c r="H1133" i="7"/>
  <c r="G1133" i="7"/>
  <c r="F1133" i="7"/>
  <c r="I1132" i="7"/>
  <c r="H1132" i="7"/>
  <c r="G1132" i="7"/>
  <c r="F1132" i="7"/>
  <c r="D1131" i="7"/>
  <c r="H1129" i="7"/>
  <c r="G1129" i="7"/>
  <c r="E1129" i="7"/>
  <c r="E1128" i="7"/>
  <c r="E1127" i="7"/>
  <c r="I1126" i="7"/>
  <c r="H1126" i="7"/>
  <c r="G1126" i="7"/>
  <c r="F1126" i="7"/>
  <c r="I1125" i="7"/>
  <c r="H1125" i="7"/>
  <c r="G1125" i="7"/>
  <c r="F1125" i="7"/>
  <c r="D1123" i="7"/>
  <c r="H1121" i="7"/>
  <c r="G1121" i="7"/>
  <c r="E1121" i="7"/>
  <c r="E1120" i="7"/>
  <c r="E1119" i="7"/>
  <c r="I1118" i="7"/>
  <c r="H1118" i="7"/>
  <c r="G1118" i="7"/>
  <c r="F1118" i="7"/>
  <c r="I1117" i="7"/>
  <c r="H1117" i="7"/>
  <c r="G1117" i="7"/>
  <c r="F1117" i="7"/>
  <c r="D1115" i="7"/>
  <c r="A1114" i="7"/>
  <c r="H1108" i="7"/>
  <c r="G1108" i="7"/>
  <c r="E1108" i="7"/>
  <c r="E1107" i="7"/>
  <c r="E1106" i="7"/>
  <c r="I1105" i="7"/>
  <c r="H1105" i="7"/>
  <c r="G1105" i="7"/>
  <c r="F1105" i="7"/>
  <c r="I1104" i="7"/>
  <c r="H1104" i="7"/>
  <c r="G1104" i="7"/>
  <c r="F1104" i="7"/>
  <c r="D1102" i="7"/>
  <c r="C1102" i="7"/>
  <c r="B1102" i="7"/>
  <c r="A1101" i="7"/>
  <c r="H1095" i="7"/>
  <c r="G1095" i="7"/>
  <c r="E1095" i="7"/>
  <c r="E1094" i="7"/>
  <c r="E1093" i="7"/>
  <c r="I1092" i="7"/>
  <c r="H1092" i="7"/>
  <c r="G1092" i="7"/>
  <c r="F1092" i="7"/>
  <c r="I1091" i="7"/>
  <c r="H1091" i="7"/>
  <c r="G1091" i="7"/>
  <c r="F1091" i="7"/>
  <c r="D1089" i="7"/>
  <c r="C1089" i="7"/>
  <c r="B1089" i="7"/>
  <c r="H1087" i="7"/>
  <c r="G1087" i="7"/>
  <c r="E1087" i="7"/>
  <c r="E1086" i="7"/>
  <c r="E1085" i="7"/>
  <c r="I1084" i="7"/>
  <c r="H1084" i="7"/>
  <c r="G1084" i="7"/>
  <c r="F1084" i="7"/>
  <c r="I1083" i="7"/>
  <c r="H1083" i="7"/>
  <c r="G1083" i="7"/>
  <c r="F1083" i="7"/>
  <c r="E1082" i="7"/>
  <c r="D1082" i="7"/>
  <c r="C1082" i="7"/>
  <c r="B1082" i="7"/>
  <c r="H1080" i="7"/>
  <c r="G1080" i="7"/>
  <c r="E1080" i="7"/>
  <c r="E1079" i="7"/>
  <c r="E1078" i="7"/>
  <c r="I1077" i="7"/>
  <c r="H1077" i="7"/>
  <c r="G1077" i="7"/>
  <c r="F1077" i="7"/>
  <c r="E1076" i="7"/>
  <c r="D1076" i="7"/>
  <c r="C1076" i="7"/>
  <c r="B1076" i="7"/>
  <c r="H1074" i="7"/>
  <c r="G1074" i="7"/>
  <c r="E1074" i="7"/>
  <c r="E1073" i="7"/>
  <c r="E1072" i="7"/>
  <c r="I1071" i="7"/>
  <c r="H1071" i="7"/>
  <c r="G1071" i="7"/>
  <c r="F1071" i="7"/>
  <c r="I1070" i="7"/>
  <c r="H1070" i="7"/>
  <c r="G1070" i="7"/>
  <c r="F1070" i="7"/>
  <c r="E1069" i="7"/>
  <c r="D1069" i="7"/>
  <c r="C1069" i="7"/>
  <c r="B1069" i="7"/>
  <c r="H1067" i="7"/>
  <c r="G1067" i="7"/>
  <c r="E1067" i="7"/>
  <c r="E1066" i="7"/>
  <c r="E1065" i="7"/>
  <c r="I1064" i="7"/>
  <c r="H1064" i="7"/>
  <c r="G1064" i="7"/>
  <c r="F1064" i="7"/>
  <c r="I1063" i="7"/>
  <c r="H1063" i="7"/>
  <c r="G1063" i="7"/>
  <c r="F1063" i="7"/>
  <c r="D1061" i="7"/>
  <c r="C1061" i="7"/>
  <c r="B1061" i="7"/>
  <c r="H1059" i="7"/>
  <c r="G1059" i="7"/>
  <c r="E1059" i="7"/>
  <c r="E1058" i="7"/>
  <c r="E1057" i="7"/>
  <c r="I1056" i="7"/>
  <c r="H1056" i="7"/>
  <c r="G1056" i="7"/>
  <c r="F1056" i="7"/>
  <c r="I1055" i="7"/>
  <c r="H1055" i="7"/>
  <c r="G1055" i="7"/>
  <c r="F1055" i="7"/>
  <c r="E1054" i="7"/>
  <c r="D1054" i="7"/>
  <c r="C1054" i="7"/>
  <c r="B1054" i="7"/>
  <c r="H1052" i="7"/>
  <c r="G1052" i="7"/>
  <c r="E1052" i="7"/>
  <c r="E1051" i="7"/>
  <c r="E1050" i="7"/>
  <c r="I1049" i="7"/>
  <c r="H1049" i="7"/>
  <c r="G1049" i="7"/>
  <c r="F1049" i="7"/>
  <c r="I1048" i="7"/>
  <c r="H1048" i="7"/>
  <c r="G1048" i="7"/>
  <c r="F1048" i="7"/>
  <c r="E1047" i="7"/>
  <c r="D1047" i="7"/>
  <c r="C1047" i="7"/>
  <c r="B1047" i="7"/>
  <c r="H1045" i="7"/>
  <c r="G1045" i="7"/>
  <c r="E1045" i="7"/>
  <c r="E1044" i="7"/>
  <c r="E1043" i="7"/>
  <c r="I1042" i="7"/>
  <c r="H1042" i="7"/>
  <c r="G1042" i="7"/>
  <c r="F1042" i="7"/>
  <c r="I1041" i="7"/>
  <c r="H1041" i="7"/>
  <c r="G1041" i="7"/>
  <c r="F1041" i="7"/>
  <c r="E1040" i="7"/>
  <c r="D1040" i="7"/>
  <c r="C1040" i="7"/>
  <c r="B1040" i="7"/>
  <c r="H1038" i="7"/>
  <c r="G1038" i="7"/>
  <c r="E1038" i="7"/>
  <c r="E1037" i="7"/>
  <c r="E1036" i="7"/>
  <c r="I1035" i="7"/>
  <c r="H1035" i="7"/>
  <c r="G1035" i="7"/>
  <c r="F1035" i="7"/>
  <c r="I1034" i="7"/>
  <c r="H1034" i="7"/>
  <c r="G1034" i="7"/>
  <c r="F1034" i="7"/>
  <c r="D1032" i="7"/>
  <c r="C1032" i="7"/>
  <c r="B1032" i="7"/>
  <c r="A1031" i="7"/>
  <c r="A1029" i="7"/>
  <c r="H1020" i="7"/>
  <c r="G1020" i="7"/>
  <c r="E1020" i="7"/>
  <c r="E1019" i="7"/>
  <c r="E1018" i="7"/>
  <c r="I1017" i="7"/>
  <c r="H1017" i="7"/>
  <c r="G1017" i="7"/>
  <c r="F1017" i="7"/>
  <c r="D1015" i="7"/>
  <c r="C1015" i="7"/>
  <c r="B1015" i="7"/>
  <c r="H1013" i="7"/>
  <c r="G1013" i="7"/>
  <c r="E1013" i="7"/>
  <c r="E1012" i="7"/>
  <c r="E1011" i="7"/>
  <c r="E1010" i="7"/>
  <c r="I1009" i="7"/>
  <c r="H1009" i="7"/>
  <c r="G1009" i="7"/>
  <c r="F1009" i="7"/>
  <c r="I1008" i="7"/>
  <c r="H1008" i="7"/>
  <c r="G1008" i="7"/>
  <c r="F1008" i="7"/>
  <c r="I1007" i="7"/>
  <c r="H1007" i="7"/>
  <c r="G1007" i="7"/>
  <c r="F1007" i="7"/>
  <c r="I1006" i="7"/>
  <c r="H1006" i="7"/>
  <c r="G1006" i="7"/>
  <c r="F1006" i="7"/>
  <c r="E1005" i="7"/>
  <c r="D1005" i="7"/>
  <c r="C1005" i="7"/>
  <c r="B1005" i="7"/>
  <c r="H1003" i="7"/>
  <c r="G1003" i="7"/>
  <c r="E1003" i="7"/>
  <c r="E1002" i="7"/>
  <c r="E1001" i="7"/>
  <c r="E1000" i="7"/>
  <c r="I999" i="7"/>
  <c r="H999" i="7"/>
  <c r="G999" i="7"/>
  <c r="F999" i="7"/>
  <c r="I998" i="7"/>
  <c r="H998" i="7"/>
  <c r="G998" i="7"/>
  <c r="F998" i="7"/>
  <c r="I997" i="7"/>
  <c r="H997" i="7"/>
  <c r="G997" i="7"/>
  <c r="F997" i="7"/>
  <c r="I996" i="7"/>
  <c r="H996" i="7"/>
  <c r="G996" i="7"/>
  <c r="F996" i="7"/>
  <c r="E995" i="7"/>
  <c r="D995" i="7"/>
  <c r="C995" i="7"/>
  <c r="B995" i="7"/>
  <c r="H993" i="7"/>
  <c r="G993" i="7"/>
  <c r="E993" i="7"/>
  <c r="E992" i="7"/>
  <c r="E991" i="7"/>
  <c r="E990" i="7"/>
  <c r="I989" i="7"/>
  <c r="H989" i="7"/>
  <c r="G989" i="7"/>
  <c r="F989" i="7"/>
  <c r="I988" i="7"/>
  <c r="H988" i="7"/>
  <c r="G988" i="7"/>
  <c r="F988" i="7"/>
  <c r="I987" i="7"/>
  <c r="H987" i="7"/>
  <c r="G987" i="7"/>
  <c r="F987" i="7"/>
  <c r="I986" i="7"/>
  <c r="H986" i="7"/>
  <c r="G986" i="7"/>
  <c r="F986" i="7"/>
  <c r="D985" i="7"/>
  <c r="C985" i="7"/>
  <c r="B985" i="7"/>
  <c r="B984" i="7"/>
  <c r="H981" i="7"/>
  <c r="G981" i="7"/>
  <c r="E981" i="7"/>
  <c r="E980" i="7"/>
  <c r="E979" i="7"/>
  <c r="I978" i="7"/>
  <c r="H978" i="7"/>
  <c r="G978" i="7"/>
  <c r="F978" i="7"/>
  <c r="D976" i="7"/>
  <c r="C976" i="7"/>
  <c r="B976" i="7"/>
  <c r="H974" i="7"/>
  <c r="G974" i="7"/>
  <c r="E974" i="7"/>
  <c r="E973" i="7"/>
  <c r="E972" i="7"/>
  <c r="I971" i="7"/>
  <c r="H971" i="7"/>
  <c r="G971" i="7"/>
  <c r="F971" i="7"/>
  <c r="D969" i="7"/>
  <c r="C969" i="7"/>
  <c r="B969" i="7"/>
  <c r="H967" i="7"/>
  <c r="G967" i="7"/>
  <c r="E967" i="7"/>
  <c r="E966" i="7"/>
  <c r="E965" i="7"/>
  <c r="E964" i="7"/>
  <c r="I963" i="7"/>
  <c r="H963" i="7"/>
  <c r="G963" i="7"/>
  <c r="F963" i="7"/>
  <c r="I962" i="7"/>
  <c r="H962" i="7"/>
  <c r="G962" i="7"/>
  <c r="F962" i="7"/>
  <c r="I961" i="7"/>
  <c r="H961" i="7"/>
  <c r="G961" i="7"/>
  <c r="F961" i="7"/>
  <c r="I960" i="7"/>
  <c r="H960" i="7"/>
  <c r="G960" i="7"/>
  <c r="F960" i="7"/>
  <c r="E959" i="7"/>
  <c r="D959" i="7"/>
  <c r="C959" i="7"/>
  <c r="B959" i="7"/>
  <c r="H957" i="7"/>
  <c r="G957" i="7"/>
  <c r="E957" i="7"/>
  <c r="E956" i="7"/>
  <c r="E955" i="7"/>
  <c r="E954" i="7"/>
  <c r="I953" i="7"/>
  <c r="H953" i="7"/>
  <c r="G953" i="7"/>
  <c r="F953" i="7"/>
  <c r="I952" i="7"/>
  <c r="H952" i="7"/>
  <c r="G952" i="7"/>
  <c r="F952" i="7"/>
  <c r="I951" i="7"/>
  <c r="H951" i="7"/>
  <c r="G951" i="7"/>
  <c r="F951" i="7"/>
  <c r="I950" i="7"/>
  <c r="H950" i="7"/>
  <c r="G950" i="7"/>
  <c r="F950" i="7"/>
  <c r="D948" i="7"/>
  <c r="C948" i="7"/>
  <c r="B948" i="7"/>
  <c r="H946" i="7"/>
  <c r="G946" i="7"/>
  <c r="E946" i="7"/>
  <c r="E945" i="7"/>
  <c r="E944" i="7"/>
  <c r="E943" i="7"/>
  <c r="I942" i="7"/>
  <c r="H942" i="7"/>
  <c r="G942" i="7"/>
  <c r="F942" i="7"/>
  <c r="I941" i="7"/>
  <c r="H941" i="7"/>
  <c r="G941" i="7"/>
  <c r="F941" i="7"/>
  <c r="I940" i="7"/>
  <c r="H940" i="7"/>
  <c r="G940" i="7"/>
  <c r="F940" i="7"/>
  <c r="I939" i="7"/>
  <c r="H939" i="7"/>
  <c r="G939" i="7"/>
  <c r="F939" i="7"/>
  <c r="D937" i="7"/>
  <c r="C937" i="7"/>
  <c r="B937" i="7"/>
  <c r="B936" i="7"/>
  <c r="H933" i="7"/>
  <c r="G933" i="7"/>
  <c r="E933" i="7"/>
  <c r="E932" i="7"/>
  <c r="E931" i="7"/>
  <c r="E930" i="7"/>
  <c r="I929" i="7"/>
  <c r="H929" i="7"/>
  <c r="G929" i="7"/>
  <c r="F929" i="7"/>
  <c r="I928" i="7"/>
  <c r="H928" i="7"/>
  <c r="G928" i="7"/>
  <c r="F928" i="7"/>
  <c r="I927" i="7"/>
  <c r="H927" i="7"/>
  <c r="G927" i="7"/>
  <c r="F927" i="7"/>
  <c r="I926" i="7"/>
  <c r="H926" i="7"/>
  <c r="G926" i="7"/>
  <c r="F926" i="7"/>
  <c r="D924" i="7"/>
  <c r="C924" i="7"/>
  <c r="B924" i="7"/>
  <c r="H922" i="7"/>
  <c r="G922" i="7"/>
  <c r="E922" i="7"/>
  <c r="E921" i="7"/>
  <c r="E920" i="7"/>
  <c r="E919" i="7"/>
  <c r="I918" i="7"/>
  <c r="H918" i="7"/>
  <c r="G918" i="7"/>
  <c r="F918" i="7"/>
  <c r="I917" i="7"/>
  <c r="H917" i="7"/>
  <c r="G917" i="7"/>
  <c r="F917" i="7"/>
  <c r="I916" i="7"/>
  <c r="H916" i="7"/>
  <c r="G916" i="7"/>
  <c r="F916" i="7"/>
  <c r="I915" i="7"/>
  <c r="H915" i="7"/>
  <c r="G915" i="7"/>
  <c r="F915" i="7"/>
  <c r="D913" i="7"/>
  <c r="C913" i="7"/>
  <c r="B913" i="7"/>
  <c r="H911" i="7"/>
  <c r="G911" i="7"/>
  <c r="E911" i="7"/>
  <c r="E910" i="7"/>
  <c r="E909" i="7"/>
  <c r="E908" i="7"/>
  <c r="I907" i="7"/>
  <c r="H907" i="7"/>
  <c r="G907" i="7"/>
  <c r="F907" i="7"/>
  <c r="I906" i="7"/>
  <c r="H906" i="7"/>
  <c r="G906" i="7"/>
  <c r="F906" i="7"/>
  <c r="I905" i="7"/>
  <c r="H905" i="7"/>
  <c r="G905" i="7"/>
  <c r="F905" i="7"/>
  <c r="I904" i="7"/>
  <c r="H904" i="7"/>
  <c r="G904" i="7"/>
  <c r="F904" i="7"/>
  <c r="E903" i="7"/>
  <c r="D903" i="7"/>
  <c r="C903" i="7"/>
  <c r="B903" i="7"/>
  <c r="H901" i="7"/>
  <c r="G901" i="7"/>
  <c r="E901" i="7"/>
  <c r="E900" i="7"/>
  <c r="E899" i="7"/>
  <c r="E898" i="7"/>
  <c r="I897" i="7"/>
  <c r="H897" i="7"/>
  <c r="G897" i="7"/>
  <c r="F897" i="7"/>
  <c r="I896" i="7"/>
  <c r="H896" i="7"/>
  <c r="G896" i="7"/>
  <c r="F896" i="7"/>
  <c r="I895" i="7"/>
  <c r="H895" i="7"/>
  <c r="G895" i="7"/>
  <c r="F895" i="7"/>
  <c r="I894" i="7"/>
  <c r="H894" i="7"/>
  <c r="G894" i="7"/>
  <c r="F894" i="7"/>
  <c r="E893" i="7"/>
  <c r="D893" i="7"/>
  <c r="C893" i="7"/>
  <c r="B893" i="7"/>
  <c r="B892" i="7"/>
  <c r="A890" i="7"/>
  <c r="H884" i="7"/>
  <c r="G884" i="7"/>
  <c r="E884" i="7"/>
  <c r="E883" i="7"/>
  <c r="E882" i="7"/>
  <c r="I881" i="7"/>
  <c r="H881" i="7"/>
  <c r="G881" i="7"/>
  <c r="F881" i="7"/>
  <c r="I880" i="7"/>
  <c r="H880" i="7"/>
  <c r="G880" i="7"/>
  <c r="F880" i="7"/>
  <c r="E879" i="7"/>
  <c r="D879" i="7"/>
  <c r="C879" i="7"/>
  <c r="B879" i="7"/>
  <c r="H877" i="7"/>
  <c r="G877" i="7"/>
  <c r="E877" i="7"/>
  <c r="E876" i="7"/>
  <c r="E875" i="7"/>
  <c r="I874" i="7"/>
  <c r="H874" i="7"/>
  <c r="G874" i="7"/>
  <c r="F874" i="7"/>
  <c r="I873" i="7"/>
  <c r="H873" i="7"/>
  <c r="G873" i="7"/>
  <c r="F873" i="7"/>
  <c r="E872" i="7"/>
  <c r="D872" i="7"/>
  <c r="C872" i="7"/>
  <c r="B872" i="7"/>
  <c r="H870" i="7"/>
  <c r="G870" i="7"/>
  <c r="E870" i="7"/>
  <c r="E869" i="7"/>
  <c r="E868" i="7"/>
  <c r="I867" i="7"/>
  <c r="H867" i="7"/>
  <c r="G867" i="7"/>
  <c r="F867" i="7"/>
  <c r="I866" i="7"/>
  <c r="H866" i="7"/>
  <c r="G866" i="7"/>
  <c r="F866" i="7"/>
  <c r="E865" i="7"/>
  <c r="D865" i="7"/>
  <c r="C865" i="7"/>
  <c r="B865" i="7"/>
  <c r="H863" i="7"/>
  <c r="G863" i="7"/>
  <c r="E863" i="7"/>
  <c r="E862" i="7"/>
  <c r="E861" i="7"/>
  <c r="E860" i="7"/>
  <c r="I859" i="7"/>
  <c r="H859" i="7"/>
  <c r="G859" i="7"/>
  <c r="F859" i="7"/>
  <c r="I858" i="7"/>
  <c r="H858" i="7"/>
  <c r="G858" i="7"/>
  <c r="F858" i="7"/>
  <c r="I857" i="7"/>
  <c r="H857" i="7"/>
  <c r="G857" i="7"/>
  <c r="F857" i="7"/>
  <c r="I856" i="7"/>
  <c r="H856" i="7"/>
  <c r="G856" i="7"/>
  <c r="F856" i="7"/>
  <c r="E855" i="7"/>
  <c r="D855" i="7"/>
  <c r="C855" i="7"/>
  <c r="B855" i="7"/>
  <c r="H853" i="7"/>
  <c r="G853" i="7"/>
  <c r="E853" i="7"/>
  <c r="E852" i="7"/>
  <c r="E851" i="7"/>
  <c r="E850" i="7"/>
  <c r="I849" i="7"/>
  <c r="H849" i="7"/>
  <c r="G849" i="7"/>
  <c r="F849" i="7"/>
  <c r="I848" i="7"/>
  <c r="H848" i="7"/>
  <c r="G848" i="7"/>
  <c r="F848" i="7"/>
  <c r="I847" i="7"/>
  <c r="H847" i="7"/>
  <c r="G847" i="7"/>
  <c r="F847" i="7"/>
  <c r="I846" i="7"/>
  <c r="H846" i="7"/>
  <c r="G846" i="7"/>
  <c r="F846" i="7"/>
  <c r="E845" i="7"/>
  <c r="D845" i="7"/>
  <c r="C845" i="7"/>
  <c r="B845" i="7"/>
  <c r="A844" i="7"/>
  <c r="H838" i="7"/>
  <c r="G838" i="7"/>
  <c r="E838" i="7"/>
  <c r="E837" i="7"/>
  <c r="E836" i="7"/>
  <c r="E835" i="7"/>
  <c r="I834" i="7"/>
  <c r="H834" i="7"/>
  <c r="G834" i="7"/>
  <c r="F834" i="7"/>
  <c r="I833" i="7"/>
  <c r="H833" i="7"/>
  <c r="G833" i="7"/>
  <c r="F833" i="7"/>
  <c r="I832" i="7"/>
  <c r="H832" i="7"/>
  <c r="G832" i="7"/>
  <c r="F832" i="7"/>
  <c r="I831" i="7"/>
  <c r="H831" i="7"/>
  <c r="G831" i="7"/>
  <c r="F831" i="7"/>
  <c r="E830" i="7"/>
  <c r="D830" i="7"/>
  <c r="C830" i="7"/>
  <c r="B830" i="7"/>
  <c r="H828" i="7"/>
  <c r="G828" i="7"/>
  <c r="E828" i="7"/>
  <c r="E827" i="7"/>
  <c r="E826" i="7"/>
  <c r="I825" i="7"/>
  <c r="H825" i="7"/>
  <c r="G825" i="7"/>
  <c r="F825" i="7"/>
  <c r="D823" i="7"/>
  <c r="C823" i="7"/>
  <c r="B823" i="7"/>
  <c r="H821" i="7"/>
  <c r="G821" i="7"/>
  <c r="E821" i="7"/>
  <c r="E820" i="7"/>
  <c r="E819" i="7"/>
  <c r="I818" i="7"/>
  <c r="H818" i="7"/>
  <c r="G818" i="7"/>
  <c r="F818" i="7"/>
  <c r="D816" i="7"/>
  <c r="C816" i="7"/>
  <c r="B816" i="7"/>
  <c r="H814" i="7"/>
  <c r="G814" i="7"/>
  <c r="E814" i="7"/>
  <c r="E813" i="7"/>
  <c r="E812" i="7"/>
  <c r="I811" i="7"/>
  <c r="H811" i="7"/>
  <c r="G811" i="7"/>
  <c r="F811" i="7"/>
  <c r="D809" i="7"/>
  <c r="C809" i="7"/>
  <c r="B809" i="7"/>
  <c r="H807" i="7"/>
  <c r="G807" i="7"/>
  <c r="E807" i="7"/>
  <c r="E806" i="7"/>
  <c r="E805" i="7"/>
  <c r="I804" i="7"/>
  <c r="H804" i="7"/>
  <c r="G804" i="7"/>
  <c r="F804" i="7"/>
  <c r="I803" i="7"/>
  <c r="H803" i="7"/>
  <c r="G803" i="7"/>
  <c r="F803" i="7"/>
  <c r="D801" i="7"/>
  <c r="C801" i="7"/>
  <c r="B801" i="7"/>
  <c r="H799" i="7"/>
  <c r="G799" i="7"/>
  <c r="E799" i="7"/>
  <c r="E798" i="7"/>
  <c r="E797" i="7"/>
  <c r="E796" i="7"/>
  <c r="I795" i="7"/>
  <c r="H795" i="7"/>
  <c r="G795" i="7"/>
  <c r="F795" i="7"/>
  <c r="I794" i="7"/>
  <c r="H794" i="7"/>
  <c r="G794" i="7"/>
  <c r="F794" i="7"/>
  <c r="I793" i="7"/>
  <c r="H793" i="7"/>
  <c r="G793" i="7"/>
  <c r="F793" i="7"/>
  <c r="D791" i="7"/>
  <c r="C791" i="7"/>
  <c r="B791" i="7"/>
  <c r="H789" i="7"/>
  <c r="G789" i="7"/>
  <c r="E789" i="7"/>
  <c r="E788" i="7"/>
  <c r="E787" i="7"/>
  <c r="I786" i="7"/>
  <c r="H786" i="7"/>
  <c r="G786" i="7"/>
  <c r="F786" i="7"/>
  <c r="I785" i="7"/>
  <c r="H785" i="7"/>
  <c r="G785" i="7"/>
  <c r="F785" i="7"/>
  <c r="D783" i="7"/>
  <c r="C783" i="7"/>
  <c r="B783" i="7"/>
  <c r="H781" i="7"/>
  <c r="G781" i="7"/>
  <c r="E781" i="7"/>
  <c r="E780" i="7"/>
  <c r="E779" i="7"/>
  <c r="E778" i="7"/>
  <c r="I777" i="7"/>
  <c r="H777" i="7"/>
  <c r="G777" i="7"/>
  <c r="F777" i="7"/>
  <c r="I776" i="7"/>
  <c r="H776" i="7"/>
  <c r="G776" i="7"/>
  <c r="F776" i="7"/>
  <c r="I775" i="7"/>
  <c r="H775" i="7"/>
  <c r="G775" i="7"/>
  <c r="F775" i="7"/>
  <c r="I774" i="7"/>
  <c r="H774" i="7"/>
  <c r="G774" i="7"/>
  <c r="F774" i="7"/>
  <c r="D772" i="7"/>
  <c r="C772" i="7"/>
  <c r="B772" i="7"/>
  <c r="H770" i="7"/>
  <c r="G770" i="7"/>
  <c r="E770" i="7"/>
  <c r="E769" i="7"/>
  <c r="E768" i="7"/>
  <c r="I767" i="7"/>
  <c r="H767" i="7"/>
  <c r="G767" i="7"/>
  <c r="F767" i="7"/>
  <c r="D765" i="7"/>
  <c r="C765" i="7"/>
  <c r="B765" i="7"/>
  <c r="H763" i="7"/>
  <c r="G763" i="7"/>
  <c r="E763" i="7"/>
  <c r="E762" i="7"/>
  <c r="E761" i="7"/>
  <c r="E760" i="7"/>
  <c r="I759" i="7"/>
  <c r="H759" i="7"/>
  <c r="G759" i="7"/>
  <c r="F759" i="7"/>
  <c r="I758" i="7"/>
  <c r="H758" i="7"/>
  <c r="G758" i="7"/>
  <c r="F758" i="7"/>
  <c r="I757" i="7"/>
  <c r="H757" i="7"/>
  <c r="G757" i="7"/>
  <c r="F757" i="7"/>
  <c r="D755" i="7"/>
  <c r="C755" i="7"/>
  <c r="B755" i="7"/>
  <c r="H753" i="7"/>
  <c r="G753" i="7"/>
  <c r="E753" i="7"/>
  <c r="E752" i="7"/>
  <c r="E751" i="7"/>
  <c r="I750" i="7"/>
  <c r="H750" i="7"/>
  <c r="G750" i="7"/>
  <c r="F750" i="7"/>
  <c r="D748" i="7"/>
  <c r="C748" i="7"/>
  <c r="B748" i="7"/>
  <c r="H746" i="7"/>
  <c r="G746" i="7"/>
  <c r="E746" i="7"/>
  <c r="E745" i="7"/>
  <c r="E744" i="7"/>
  <c r="I743" i="7"/>
  <c r="H743" i="7"/>
  <c r="G743" i="7"/>
  <c r="F743" i="7"/>
  <c r="D741" i="7"/>
  <c r="C741" i="7"/>
  <c r="B741" i="7"/>
  <c r="B740" i="7"/>
  <c r="A738" i="7"/>
  <c r="H732" i="7"/>
  <c r="G732" i="7"/>
  <c r="E732" i="7"/>
  <c r="E731" i="7"/>
  <c r="E730" i="7"/>
  <c r="I729" i="7"/>
  <c r="H729" i="7"/>
  <c r="G729" i="7"/>
  <c r="F729" i="7"/>
  <c r="I728" i="7"/>
  <c r="H728" i="7"/>
  <c r="G728" i="7"/>
  <c r="F728" i="7"/>
  <c r="E727" i="7"/>
  <c r="D727" i="7"/>
  <c r="C727" i="7"/>
  <c r="B727" i="7"/>
  <c r="H725" i="7"/>
  <c r="G725" i="7"/>
  <c r="E725" i="7"/>
  <c r="E724" i="7"/>
  <c r="E723" i="7"/>
  <c r="I722" i="7"/>
  <c r="H722" i="7"/>
  <c r="G722" i="7"/>
  <c r="F722" i="7"/>
  <c r="I721" i="7"/>
  <c r="H721" i="7"/>
  <c r="G721" i="7"/>
  <c r="F721" i="7"/>
  <c r="E720" i="7"/>
  <c r="D720" i="7"/>
  <c r="C720" i="7"/>
  <c r="B720" i="7"/>
  <c r="H718" i="7"/>
  <c r="G718" i="7"/>
  <c r="E718" i="7"/>
  <c r="E717" i="7"/>
  <c r="E716" i="7"/>
  <c r="I715" i="7"/>
  <c r="H715" i="7"/>
  <c r="G715" i="7"/>
  <c r="F715" i="7"/>
  <c r="I714" i="7"/>
  <c r="H714" i="7"/>
  <c r="G714" i="7"/>
  <c r="F714" i="7"/>
  <c r="E713" i="7"/>
  <c r="D713" i="7"/>
  <c r="C713" i="7"/>
  <c r="B713" i="7"/>
  <c r="H711" i="7"/>
  <c r="G711" i="7"/>
  <c r="E711" i="7"/>
  <c r="E710" i="7"/>
  <c r="E709" i="7"/>
  <c r="E708" i="7"/>
  <c r="I707" i="7"/>
  <c r="H707" i="7"/>
  <c r="G707" i="7"/>
  <c r="F707" i="7"/>
  <c r="I706" i="7"/>
  <c r="H706" i="7"/>
  <c r="G706" i="7"/>
  <c r="F706" i="7"/>
  <c r="I705" i="7"/>
  <c r="H705" i="7"/>
  <c r="G705" i="7"/>
  <c r="F705" i="7"/>
  <c r="I704" i="7"/>
  <c r="H704" i="7"/>
  <c r="G704" i="7"/>
  <c r="F704" i="7"/>
  <c r="E703" i="7"/>
  <c r="D703" i="7"/>
  <c r="C703" i="7"/>
  <c r="B703" i="7"/>
  <c r="H701" i="7"/>
  <c r="G701" i="7"/>
  <c r="E701" i="7"/>
  <c r="E700" i="7"/>
  <c r="E699" i="7"/>
  <c r="E698" i="7"/>
  <c r="I697" i="7"/>
  <c r="H697" i="7"/>
  <c r="G697" i="7"/>
  <c r="F697" i="7"/>
  <c r="I696" i="7"/>
  <c r="H696" i="7"/>
  <c r="G696" i="7"/>
  <c r="F696" i="7"/>
  <c r="I695" i="7"/>
  <c r="H695" i="7"/>
  <c r="G695" i="7"/>
  <c r="F695" i="7"/>
  <c r="I694" i="7"/>
  <c r="H694" i="7"/>
  <c r="G694" i="7"/>
  <c r="F694" i="7"/>
  <c r="E693" i="7"/>
  <c r="D693" i="7"/>
  <c r="C693" i="7"/>
  <c r="B693" i="7"/>
  <c r="B692" i="7"/>
  <c r="H689" i="7"/>
  <c r="G689" i="7"/>
  <c r="E689" i="7"/>
  <c r="E688" i="7"/>
  <c r="E687" i="7"/>
  <c r="I686" i="7"/>
  <c r="H686" i="7"/>
  <c r="G686" i="7"/>
  <c r="F686" i="7"/>
  <c r="I685" i="7"/>
  <c r="H685" i="7"/>
  <c r="G685" i="7"/>
  <c r="F685" i="7"/>
  <c r="E684" i="7"/>
  <c r="D684" i="7"/>
  <c r="C684" i="7"/>
  <c r="B684" i="7"/>
  <c r="H682" i="7"/>
  <c r="G682" i="7"/>
  <c r="E682" i="7"/>
  <c r="E681" i="7"/>
  <c r="E680" i="7"/>
  <c r="E679" i="7"/>
  <c r="I678" i="7"/>
  <c r="H678" i="7"/>
  <c r="G678" i="7"/>
  <c r="F678" i="7"/>
  <c r="I677" i="7"/>
  <c r="H677" i="7"/>
  <c r="G677" i="7"/>
  <c r="F677" i="7"/>
  <c r="I676" i="7"/>
  <c r="H676" i="7"/>
  <c r="G676" i="7"/>
  <c r="F676" i="7"/>
  <c r="I675" i="7"/>
  <c r="H675" i="7"/>
  <c r="G675" i="7"/>
  <c r="F675" i="7"/>
  <c r="E674" i="7"/>
  <c r="D674" i="7"/>
  <c r="C674" i="7"/>
  <c r="B674" i="7"/>
  <c r="B673" i="7"/>
  <c r="A671" i="7"/>
  <c r="A669" i="7"/>
  <c r="H660" i="7"/>
  <c r="G660" i="7"/>
  <c r="E660" i="7"/>
  <c r="E659" i="7"/>
  <c r="E658" i="7"/>
  <c r="I657" i="7"/>
  <c r="H657" i="7"/>
  <c r="G657" i="7"/>
  <c r="F657" i="7"/>
  <c r="D655" i="7"/>
  <c r="C655" i="7"/>
  <c r="B655" i="7"/>
  <c r="H653" i="7"/>
  <c r="G653" i="7"/>
  <c r="E653" i="7"/>
  <c r="E652" i="7"/>
  <c r="E651" i="7"/>
  <c r="I650" i="7"/>
  <c r="H650" i="7"/>
  <c r="F650" i="7"/>
  <c r="D650" i="7"/>
  <c r="C650" i="7"/>
  <c r="B650" i="7"/>
  <c r="I649" i="7"/>
  <c r="H649" i="7"/>
  <c r="G649" i="7"/>
  <c r="F649" i="7"/>
  <c r="I648" i="7"/>
  <c r="H648" i="7"/>
  <c r="G648" i="7"/>
  <c r="F648" i="7"/>
  <c r="D646" i="7"/>
  <c r="C646" i="7"/>
  <c r="B646" i="7"/>
  <c r="H644" i="7"/>
  <c r="G644" i="7"/>
  <c r="E644" i="7"/>
  <c r="E643" i="7"/>
  <c r="E642" i="7"/>
  <c r="I641" i="7"/>
  <c r="H641" i="7"/>
  <c r="G641" i="7"/>
  <c r="F641" i="7"/>
  <c r="I640" i="7"/>
  <c r="H640" i="7"/>
  <c r="G640" i="7"/>
  <c r="F640" i="7"/>
  <c r="D638" i="7"/>
  <c r="C638" i="7"/>
  <c r="B638" i="7"/>
  <c r="H636" i="7"/>
  <c r="G636" i="7"/>
  <c r="E636" i="7"/>
  <c r="E635" i="7"/>
  <c r="E634" i="7"/>
  <c r="I633" i="7"/>
  <c r="H633" i="7"/>
  <c r="G633" i="7"/>
  <c r="F633" i="7"/>
  <c r="D631" i="7"/>
  <c r="C631" i="7"/>
  <c r="B631" i="7"/>
  <c r="H629" i="7"/>
  <c r="G629" i="7"/>
  <c r="E629" i="7"/>
  <c r="E628" i="7"/>
  <c r="E627" i="7"/>
  <c r="I626" i="7"/>
  <c r="H626" i="7"/>
  <c r="G626" i="7"/>
  <c r="F626" i="7"/>
  <c r="I625" i="7"/>
  <c r="H625" i="7"/>
  <c r="G625" i="7"/>
  <c r="F625" i="7"/>
  <c r="E624" i="7"/>
  <c r="D624" i="7"/>
  <c r="C624" i="7"/>
  <c r="B624" i="7"/>
  <c r="H622" i="7"/>
  <c r="G622" i="7"/>
  <c r="E622" i="7"/>
  <c r="E621" i="7"/>
  <c r="E620" i="7"/>
  <c r="E619" i="7"/>
  <c r="I618" i="7"/>
  <c r="H618" i="7"/>
  <c r="G618" i="7"/>
  <c r="F618" i="7"/>
  <c r="I617" i="7"/>
  <c r="H617" i="7"/>
  <c r="G617" i="7"/>
  <c r="F617" i="7"/>
  <c r="I616" i="7"/>
  <c r="H616" i="7"/>
  <c r="G616" i="7"/>
  <c r="F616" i="7"/>
  <c r="I615" i="7"/>
  <c r="H615" i="7"/>
  <c r="G615" i="7"/>
  <c r="F615" i="7"/>
  <c r="E614" i="7"/>
  <c r="D614" i="7"/>
  <c r="C614" i="7"/>
  <c r="B614" i="7"/>
  <c r="H612" i="7"/>
  <c r="G612" i="7"/>
  <c r="E612" i="7"/>
  <c r="E611" i="7"/>
  <c r="E610" i="7"/>
  <c r="I609" i="7"/>
  <c r="H609" i="7"/>
  <c r="G609" i="7"/>
  <c r="F609" i="7"/>
  <c r="I608" i="7"/>
  <c r="H608" i="7"/>
  <c r="G608" i="7"/>
  <c r="F608" i="7"/>
  <c r="E607" i="7"/>
  <c r="D607" i="7"/>
  <c r="C607" i="7"/>
  <c r="B607" i="7"/>
  <c r="H605" i="7"/>
  <c r="G605" i="7"/>
  <c r="E605" i="7"/>
  <c r="E604" i="7"/>
  <c r="E603" i="7"/>
  <c r="I602" i="7"/>
  <c r="H602" i="7"/>
  <c r="G602" i="7"/>
  <c r="F602" i="7"/>
  <c r="D600" i="7"/>
  <c r="C600" i="7"/>
  <c r="B600" i="7"/>
  <c r="H598" i="7"/>
  <c r="G598" i="7"/>
  <c r="E598" i="7"/>
  <c r="E597" i="7"/>
  <c r="E596" i="7"/>
  <c r="I595" i="7"/>
  <c r="H595" i="7"/>
  <c r="G595" i="7"/>
  <c r="F595" i="7"/>
  <c r="I594" i="7"/>
  <c r="H594" i="7"/>
  <c r="G594" i="7"/>
  <c r="F594" i="7"/>
  <c r="D592" i="7"/>
  <c r="C592" i="7"/>
  <c r="B592" i="7"/>
  <c r="H590" i="7"/>
  <c r="G590" i="7"/>
  <c r="E590" i="7"/>
  <c r="E589" i="7"/>
  <c r="E588" i="7"/>
  <c r="I587" i="7"/>
  <c r="H587" i="7"/>
  <c r="G587" i="7"/>
  <c r="F587" i="7"/>
  <c r="I586" i="7"/>
  <c r="H586" i="7"/>
  <c r="G586" i="7"/>
  <c r="F586" i="7"/>
  <c r="D584" i="7"/>
  <c r="C584" i="7"/>
  <c r="B584" i="7"/>
  <c r="H582" i="7"/>
  <c r="G582" i="7"/>
  <c r="E582" i="7"/>
  <c r="E581" i="7"/>
  <c r="E580" i="7"/>
  <c r="I579" i="7"/>
  <c r="H579" i="7"/>
  <c r="G579" i="7"/>
  <c r="F579" i="7"/>
  <c r="E578" i="7"/>
  <c r="D578" i="7"/>
  <c r="C578" i="7"/>
  <c r="B578" i="7"/>
  <c r="H576" i="7"/>
  <c r="G576" i="7"/>
  <c r="E576" i="7"/>
  <c r="E575" i="7"/>
  <c r="E574" i="7"/>
  <c r="E573" i="7"/>
  <c r="I572" i="7"/>
  <c r="H572" i="7"/>
  <c r="G572" i="7"/>
  <c r="F572" i="7"/>
  <c r="I571" i="7"/>
  <c r="H571" i="7"/>
  <c r="G571" i="7"/>
  <c r="F571" i="7"/>
  <c r="I570" i="7"/>
  <c r="H570" i="7"/>
  <c r="G570" i="7"/>
  <c r="F570" i="7"/>
  <c r="E569" i="7"/>
  <c r="D569" i="7"/>
  <c r="C569" i="7"/>
  <c r="B569" i="7"/>
  <c r="B568" i="7"/>
  <c r="H565" i="7"/>
  <c r="G565" i="7"/>
  <c r="E565" i="7"/>
  <c r="E564" i="7"/>
  <c r="E563" i="7"/>
  <c r="I562" i="7"/>
  <c r="H562" i="7"/>
  <c r="F562" i="7"/>
  <c r="D562" i="7"/>
  <c r="C562" i="7"/>
  <c r="B562" i="7"/>
  <c r="I561" i="7"/>
  <c r="H561" i="7"/>
  <c r="G561" i="7"/>
  <c r="F561" i="7"/>
  <c r="I560" i="7"/>
  <c r="H560" i="7"/>
  <c r="G560" i="7"/>
  <c r="F560" i="7"/>
  <c r="D558" i="7"/>
  <c r="C558" i="7"/>
  <c r="B558" i="7"/>
  <c r="H556" i="7"/>
  <c r="G556" i="7"/>
  <c r="E556" i="7"/>
  <c r="E555" i="7"/>
  <c r="E554" i="7"/>
  <c r="I553" i="7"/>
  <c r="H553" i="7"/>
  <c r="G553" i="7"/>
  <c r="F553" i="7"/>
  <c r="D551" i="7"/>
  <c r="C551" i="7"/>
  <c r="B551" i="7"/>
  <c r="H549" i="7"/>
  <c r="G549" i="7"/>
  <c r="E549" i="7"/>
  <c r="E548" i="7"/>
  <c r="E547" i="7"/>
  <c r="I546" i="7"/>
  <c r="H546" i="7"/>
  <c r="G546" i="7"/>
  <c r="F546" i="7"/>
  <c r="I545" i="7"/>
  <c r="H545" i="7"/>
  <c r="G545" i="7"/>
  <c r="F545" i="7"/>
  <c r="D543" i="7"/>
  <c r="C543" i="7"/>
  <c r="B543" i="7"/>
  <c r="H541" i="7"/>
  <c r="G541" i="7"/>
  <c r="E541" i="7"/>
  <c r="E540" i="7"/>
  <c r="E539" i="7"/>
  <c r="I538" i="7"/>
  <c r="H538" i="7"/>
  <c r="G538" i="7"/>
  <c r="F538" i="7"/>
  <c r="D536" i="7"/>
  <c r="C536" i="7"/>
  <c r="B536" i="7"/>
  <c r="H534" i="7"/>
  <c r="G534" i="7"/>
  <c r="E534" i="7"/>
  <c r="E533" i="7"/>
  <c r="E532" i="7"/>
  <c r="I531" i="7"/>
  <c r="H531" i="7"/>
  <c r="G531" i="7"/>
  <c r="F531" i="7"/>
  <c r="I530" i="7"/>
  <c r="H530" i="7"/>
  <c r="G530" i="7"/>
  <c r="F530" i="7"/>
  <c r="E529" i="7"/>
  <c r="D529" i="7"/>
  <c r="C529" i="7"/>
  <c r="B529" i="7"/>
  <c r="H527" i="7"/>
  <c r="G527" i="7"/>
  <c r="E527" i="7"/>
  <c r="E526" i="7"/>
  <c r="E525" i="7"/>
  <c r="E524" i="7"/>
  <c r="I523" i="7"/>
  <c r="H523" i="7"/>
  <c r="G523" i="7"/>
  <c r="F523" i="7"/>
  <c r="I522" i="7"/>
  <c r="H522" i="7"/>
  <c r="G522" i="7"/>
  <c r="F522" i="7"/>
  <c r="I521" i="7"/>
  <c r="H521" i="7"/>
  <c r="G521" i="7"/>
  <c r="F521" i="7"/>
  <c r="I520" i="7"/>
  <c r="H520" i="7"/>
  <c r="G520" i="7"/>
  <c r="F520" i="7"/>
  <c r="E519" i="7"/>
  <c r="D519" i="7"/>
  <c r="C519" i="7"/>
  <c r="B519" i="7"/>
  <c r="H517" i="7"/>
  <c r="G517" i="7"/>
  <c r="E517" i="7"/>
  <c r="E516" i="7"/>
  <c r="E515" i="7"/>
  <c r="I514" i="7"/>
  <c r="H514" i="7"/>
  <c r="G514" i="7"/>
  <c r="F514" i="7"/>
  <c r="I513" i="7"/>
  <c r="H513" i="7"/>
  <c r="G513" i="7"/>
  <c r="F513" i="7"/>
  <c r="E512" i="7"/>
  <c r="D512" i="7"/>
  <c r="C512" i="7"/>
  <c r="B512" i="7"/>
  <c r="H510" i="7"/>
  <c r="G510" i="7"/>
  <c r="E510" i="7"/>
  <c r="E509" i="7"/>
  <c r="E508" i="7"/>
  <c r="I507" i="7"/>
  <c r="H507" i="7"/>
  <c r="G507" i="7"/>
  <c r="F507" i="7"/>
  <c r="E506" i="7"/>
  <c r="D506" i="7"/>
  <c r="C506" i="7"/>
  <c r="B506" i="7"/>
  <c r="H504" i="7"/>
  <c r="G504" i="7"/>
  <c r="E504" i="7"/>
  <c r="E503" i="7"/>
  <c r="E502" i="7"/>
  <c r="E501" i="7"/>
  <c r="I500" i="7"/>
  <c r="H500" i="7"/>
  <c r="G500" i="7"/>
  <c r="F500" i="7"/>
  <c r="I499" i="7"/>
  <c r="H499" i="7"/>
  <c r="G499" i="7"/>
  <c r="F499" i="7"/>
  <c r="I498" i="7"/>
  <c r="H498" i="7"/>
  <c r="G498" i="7"/>
  <c r="F498" i="7"/>
  <c r="E497" i="7"/>
  <c r="D497" i="7"/>
  <c r="C497" i="7"/>
  <c r="B497" i="7"/>
  <c r="H495" i="7"/>
  <c r="G495" i="7"/>
  <c r="E495" i="7"/>
  <c r="E494" i="7"/>
  <c r="E493" i="7"/>
  <c r="I492" i="7"/>
  <c r="H492" i="7"/>
  <c r="G492" i="7"/>
  <c r="F492" i="7"/>
  <c r="I491" i="7"/>
  <c r="H491" i="7"/>
  <c r="G491" i="7"/>
  <c r="F491" i="7"/>
  <c r="D489" i="7"/>
  <c r="C489" i="7"/>
  <c r="B489" i="7"/>
  <c r="H487" i="7"/>
  <c r="G487" i="7"/>
  <c r="E487" i="7"/>
  <c r="E486" i="7"/>
  <c r="E485" i="7"/>
  <c r="I484" i="7"/>
  <c r="H484" i="7"/>
  <c r="G484" i="7"/>
  <c r="F484" i="7"/>
  <c r="D482" i="7"/>
  <c r="C482" i="7"/>
  <c r="B482" i="7"/>
  <c r="B481" i="7"/>
  <c r="H478" i="7"/>
  <c r="G478" i="7"/>
  <c r="E478" i="7"/>
  <c r="E477" i="7"/>
  <c r="E476" i="7"/>
  <c r="I475" i="7"/>
  <c r="H475" i="7"/>
  <c r="G475" i="7"/>
  <c r="F475" i="7"/>
  <c r="I474" i="7"/>
  <c r="H474" i="7"/>
  <c r="G474" i="7"/>
  <c r="F474" i="7"/>
  <c r="E473" i="7"/>
  <c r="D473" i="7"/>
  <c r="C473" i="7"/>
  <c r="B473" i="7"/>
  <c r="H471" i="7"/>
  <c r="G471" i="7"/>
  <c r="E471" i="7"/>
  <c r="E470" i="7"/>
  <c r="E469" i="7"/>
  <c r="I468" i="7"/>
  <c r="H468" i="7"/>
  <c r="G468" i="7"/>
  <c r="F468" i="7"/>
  <c r="I467" i="7"/>
  <c r="H467" i="7"/>
  <c r="G467" i="7"/>
  <c r="F467" i="7"/>
  <c r="D465" i="7"/>
  <c r="C465" i="7"/>
  <c r="B465" i="7"/>
  <c r="H463" i="7"/>
  <c r="G463" i="7"/>
  <c r="E463" i="7"/>
  <c r="E462" i="7"/>
  <c r="E461" i="7"/>
  <c r="I460" i="7"/>
  <c r="H460" i="7"/>
  <c r="G460" i="7"/>
  <c r="F460" i="7"/>
  <c r="I459" i="7"/>
  <c r="H459" i="7"/>
  <c r="G459" i="7"/>
  <c r="F459" i="7"/>
  <c r="E458" i="7"/>
  <c r="D458" i="7"/>
  <c r="C458" i="7"/>
  <c r="B458" i="7"/>
  <c r="H456" i="7"/>
  <c r="G456" i="7"/>
  <c r="E456" i="7"/>
  <c r="E455" i="7"/>
  <c r="E454" i="7"/>
  <c r="I453" i="7"/>
  <c r="H453" i="7"/>
  <c r="G453" i="7"/>
  <c r="F453" i="7"/>
  <c r="E452" i="7"/>
  <c r="D452" i="7"/>
  <c r="C452" i="7"/>
  <c r="B452" i="7"/>
  <c r="H450" i="7"/>
  <c r="G450" i="7"/>
  <c r="E450" i="7"/>
  <c r="E449" i="7"/>
  <c r="E448" i="7"/>
  <c r="I447" i="7"/>
  <c r="H447" i="7"/>
  <c r="G447" i="7"/>
  <c r="F447" i="7"/>
  <c r="I446" i="7"/>
  <c r="H446" i="7"/>
  <c r="G446" i="7"/>
  <c r="F446" i="7"/>
  <c r="E445" i="7"/>
  <c r="D445" i="7"/>
  <c r="C445" i="7"/>
  <c r="B445" i="7"/>
  <c r="H443" i="7"/>
  <c r="G443" i="7"/>
  <c r="E443" i="7"/>
  <c r="E442" i="7"/>
  <c r="E441" i="7"/>
  <c r="I440" i="7"/>
  <c r="H440" i="7"/>
  <c r="F440" i="7"/>
  <c r="D440" i="7"/>
  <c r="C440" i="7"/>
  <c r="B440" i="7"/>
  <c r="I439" i="7"/>
  <c r="H439" i="7"/>
  <c r="G439" i="7"/>
  <c r="F439" i="7"/>
  <c r="I438" i="7"/>
  <c r="H438" i="7"/>
  <c r="G438" i="7"/>
  <c r="F438" i="7"/>
  <c r="D436" i="7"/>
  <c r="C436" i="7"/>
  <c r="B436" i="7"/>
  <c r="H434" i="7"/>
  <c r="G434" i="7"/>
  <c r="E434" i="7"/>
  <c r="E433" i="7"/>
  <c r="E432" i="7"/>
  <c r="I431" i="7"/>
  <c r="H431" i="7"/>
  <c r="G431" i="7"/>
  <c r="F431" i="7"/>
  <c r="D429" i="7"/>
  <c r="C429" i="7"/>
  <c r="B429" i="7"/>
  <c r="H427" i="7"/>
  <c r="G427" i="7"/>
  <c r="E427" i="7"/>
  <c r="E426" i="7"/>
  <c r="E425" i="7"/>
  <c r="I424" i="7"/>
  <c r="H424" i="7"/>
  <c r="G424" i="7"/>
  <c r="F424" i="7"/>
  <c r="I423" i="7"/>
  <c r="H423" i="7"/>
  <c r="G423" i="7"/>
  <c r="F423" i="7"/>
  <c r="D421" i="7"/>
  <c r="C421" i="7"/>
  <c r="B421" i="7"/>
  <c r="H419" i="7"/>
  <c r="G419" i="7"/>
  <c r="E419" i="7"/>
  <c r="E418" i="7"/>
  <c r="E417" i="7"/>
  <c r="I416" i="7"/>
  <c r="H416" i="7"/>
  <c r="G416" i="7"/>
  <c r="F416" i="7"/>
  <c r="I415" i="7"/>
  <c r="H415" i="7"/>
  <c r="G415" i="7"/>
  <c r="F415" i="7"/>
  <c r="E414" i="7"/>
  <c r="D414" i="7"/>
  <c r="C414" i="7"/>
  <c r="B414" i="7"/>
  <c r="H412" i="7"/>
  <c r="G412" i="7"/>
  <c r="E412" i="7"/>
  <c r="E411" i="7"/>
  <c r="E410" i="7"/>
  <c r="I409" i="7"/>
  <c r="H409" i="7"/>
  <c r="G409" i="7"/>
  <c r="F409" i="7"/>
  <c r="D407" i="7"/>
  <c r="C407" i="7"/>
  <c r="B407" i="7"/>
  <c r="B406" i="7"/>
  <c r="H403" i="7"/>
  <c r="G403" i="7"/>
  <c r="E403" i="7"/>
  <c r="E402" i="7"/>
  <c r="E401" i="7"/>
  <c r="I400" i="7"/>
  <c r="H400" i="7"/>
  <c r="G400" i="7"/>
  <c r="F400" i="7"/>
  <c r="D398" i="7"/>
  <c r="C398" i="7"/>
  <c r="B398" i="7"/>
  <c r="H396" i="7"/>
  <c r="G396" i="7"/>
  <c r="E396" i="7"/>
  <c r="E395" i="7"/>
  <c r="E394" i="7"/>
  <c r="I393" i="7"/>
  <c r="H393" i="7"/>
  <c r="G393" i="7"/>
  <c r="F393" i="7"/>
  <c r="D392" i="7"/>
  <c r="C392" i="7"/>
  <c r="B392" i="7"/>
  <c r="B391" i="7"/>
  <c r="A389" i="7"/>
  <c r="H383" i="7"/>
  <c r="G383" i="7"/>
  <c r="E383" i="7"/>
  <c r="E382" i="7"/>
  <c r="E381" i="7"/>
  <c r="I380" i="7"/>
  <c r="H380" i="7"/>
  <c r="G380" i="7"/>
  <c r="F380" i="7"/>
  <c r="I379" i="7"/>
  <c r="H379" i="7"/>
  <c r="G379" i="7"/>
  <c r="F379" i="7"/>
  <c r="D377" i="7"/>
  <c r="C377" i="7"/>
  <c r="B377" i="7"/>
  <c r="H375" i="7"/>
  <c r="G375" i="7"/>
  <c r="E375" i="7"/>
  <c r="E374" i="7"/>
  <c r="E373" i="7"/>
  <c r="I372" i="7"/>
  <c r="H372" i="7"/>
  <c r="G372" i="7"/>
  <c r="F372" i="7"/>
  <c r="D370" i="7"/>
  <c r="C370" i="7"/>
  <c r="B370" i="7"/>
  <c r="H368" i="7"/>
  <c r="G368" i="7"/>
  <c r="E368" i="7"/>
  <c r="E367" i="7"/>
  <c r="E366" i="7"/>
  <c r="I365" i="7"/>
  <c r="H365" i="7"/>
  <c r="G365" i="7"/>
  <c r="F365" i="7"/>
  <c r="E364" i="7"/>
  <c r="D364" i="7"/>
  <c r="C364" i="7"/>
  <c r="B364" i="7"/>
  <c r="H362" i="7"/>
  <c r="G362" i="7"/>
  <c r="E362" i="7"/>
  <c r="E361" i="7"/>
  <c r="E360" i="7"/>
  <c r="I359" i="7"/>
  <c r="H359" i="7"/>
  <c r="G359" i="7"/>
  <c r="F359" i="7"/>
  <c r="D357" i="7"/>
  <c r="C357" i="7"/>
  <c r="B357" i="7"/>
  <c r="H355" i="7"/>
  <c r="G355" i="7"/>
  <c r="E355" i="7"/>
  <c r="E354" i="7"/>
  <c r="E353" i="7"/>
  <c r="E352" i="7"/>
  <c r="I351" i="7"/>
  <c r="H351" i="7"/>
  <c r="G351" i="7"/>
  <c r="F351" i="7"/>
  <c r="I350" i="7"/>
  <c r="H350" i="7"/>
  <c r="G350" i="7"/>
  <c r="F350" i="7"/>
  <c r="I349" i="7"/>
  <c r="H349" i="7"/>
  <c r="G349" i="7"/>
  <c r="F349" i="7"/>
  <c r="D347" i="7"/>
  <c r="C347" i="7"/>
  <c r="B347" i="7"/>
  <c r="H345" i="7"/>
  <c r="G345" i="7"/>
  <c r="E345" i="7"/>
  <c r="E344" i="7"/>
  <c r="E343" i="7"/>
  <c r="E342" i="7"/>
  <c r="I341" i="7"/>
  <c r="H341" i="7"/>
  <c r="G341" i="7"/>
  <c r="F341" i="7"/>
  <c r="I340" i="7"/>
  <c r="H340" i="7"/>
  <c r="G340" i="7"/>
  <c r="F340" i="7"/>
  <c r="I339" i="7"/>
  <c r="H339" i="7"/>
  <c r="G339" i="7"/>
  <c r="F339" i="7"/>
  <c r="I338" i="7"/>
  <c r="H338" i="7"/>
  <c r="G338" i="7"/>
  <c r="F338" i="7"/>
  <c r="E337" i="7"/>
  <c r="D337" i="7"/>
  <c r="C337" i="7"/>
  <c r="B337" i="7"/>
  <c r="H335" i="7"/>
  <c r="G335" i="7"/>
  <c r="E335" i="7"/>
  <c r="E334" i="7"/>
  <c r="E333" i="7"/>
  <c r="E332" i="7"/>
  <c r="I331" i="7"/>
  <c r="H331" i="7"/>
  <c r="G331" i="7"/>
  <c r="F331" i="7"/>
  <c r="I330" i="7"/>
  <c r="H330" i="7"/>
  <c r="G330" i="7"/>
  <c r="F330" i="7"/>
  <c r="I329" i="7"/>
  <c r="H329" i="7"/>
  <c r="G329" i="7"/>
  <c r="F329" i="7"/>
  <c r="I328" i="7"/>
  <c r="H328" i="7"/>
  <c r="G328" i="7"/>
  <c r="F328" i="7"/>
  <c r="E327" i="7"/>
  <c r="D327" i="7"/>
  <c r="C327" i="7"/>
  <c r="B327" i="7"/>
  <c r="H325" i="7"/>
  <c r="G325" i="7"/>
  <c r="E325" i="7"/>
  <c r="E324" i="7"/>
  <c r="E323" i="7"/>
  <c r="E322" i="7"/>
  <c r="I321" i="7"/>
  <c r="H321" i="7"/>
  <c r="G321" i="7"/>
  <c r="F321" i="7"/>
  <c r="I320" i="7"/>
  <c r="H320" i="7"/>
  <c r="G320" i="7"/>
  <c r="F320" i="7"/>
  <c r="I319" i="7"/>
  <c r="H319" i="7"/>
  <c r="G319" i="7"/>
  <c r="F319" i="7"/>
  <c r="I318" i="7"/>
  <c r="H318" i="7"/>
  <c r="G318" i="7"/>
  <c r="F318" i="7"/>
  <c r="D316" i="7"/>
  <c r="C316" i="7"/>
  <c r="B316" i="7"/>
  <c r="A315" i="7"/>
  <c r="A313" i="7"/>
  <c r="H304" i="7"/>
  <c r="G304" i="7"/>
  <c r="E304" i="7"/>
  <c r="E303" i="7"/>
  <c r="E302" i="7"/>
  <c r="I301" i="7"/>
  <c r="H301" i="7"/>
  <c r="G301" i="7"/>
  <c r="F301" i="7"/>
  <c r="I300" i="7"/>
  <c r="H300" i="7"/>
  <c r="G300" i="7"/>
  <c r="F300" i="7"/>
  <c r="D298" i="7"/>
  <c r="C298" i="7"/>
  <c r="B298" i="7"/>
  <c r="A297" i="7"/>
  <c r="H291" i="7"/>
  <c r="G291" i="7"/>
  <c r="E291" i="7"/>
  <c r="E290" i="7"/>
  <c r="E289" i="7"/>
  <c r="I288" i="7"/>
  <c r="H288" i="7"/>
  <c r="G288" i="7"/>
  <c r="F288" i="7"/>
  <c r="D286" i="7"/>
  <c r="C286" i="7"/>
  <c r="B286" i="7"/>
  <c r="H284" i="7"/>
  <c r="G284" i="7"/>
  <c r="E284" i="7"/>
  <c r="E283" i="7"/>
  <c r="E282" i="7"/>
  <c r="I281" i="7"/>
  <c r="H281" i="7"/>
  <c r="G281" i="7"/>
  <c r="F281" i="7"/>
  <c r="I280" i="7"/>
  <c r="H280" i="7"/>
  <c r="G280" i="7"/>
  <c r="F280" i="7"/>
  <c r="E279" i="7"/>
  <c r="D279" i="7"/>
  <c r="C279" i="7"/>
  <c r="B279" i="7"/>
  <c r="A278" i="7"/>
  <c r="H272" i="7"/>
  <c r="G272" i="7"/>
  <c r="E272" i="7"/>
  <c r="E271" i="7"/>
  <c r="E270" i="7"/>
  <c r="I269" i="7"/>
  <c r="H269" i="7"/>
  <c r="G269" i="7"/>
  <c r="F269" i="7"/>
  <c r="D267" i="7"/>
  <c r="C267" i="7"/>
  <c r="B267" i="7"/>
  <c r="A266" i="7"/>
  <c r="H260" i="7"/>
  <c r="G260" i="7"/>
  <c r="E260" i="7"/>
  <c r="E259" i="7"/>
  <c r="E258" i="7"/>
  <c r="I257" i="7"/>
  <c r="H257" i="7"/>
  <c r="G257" i="7"/>
  <c r="F257" i="7"/>
  <c r="I256" i="7"/>
  <c r="H256" i="7"/>
  <c r="G256" i="7"/>
  <c r="F256" i="7"/>
  <c r="D254" i="7"/>
  <c r="C254" i="7"/>
  <c r="B254" i="7"/>
  <c r="A253" i="7"/>
  <c r="H247" i="7"/>
  <c r="G247" i="7"/>
  <c r="E247" i="7"/>
  <c r="E246" i="7"/>
  <c r="E245" i="7"/>
  <c r="I244" i="7"/>
  <c r="H244" i="7"/>
  <c r="G244" i="7"/>
  <c r="F244" i="7"/>
  <c r="I243" i="7"/>
  <c r="H243" i="7"/>
  <c r="G243" i="7"/>
  <c r="F243" i="7"/>
  <c r="D241" i="7"/>
  <c r="C241" i="7"/>
  <c r="B241" i="7"/>
  <c r="H239" i="7"/>
  <c r="G239" i="7"/>
  <c r="E239" i="7"/>
  <c r="E238" i="7"/>
  <c r="E237" i="7"/>
  <c r="E236" i="7"/>
  <c r="I235" i="7"/>
  <c r="H235" i="7"/>
  <c r="G235" i="7"/>
  <c r="F235" i="7"/>
  <c r="I234" i="7"/>
  <c r="H234" i="7"/>
  <c r="G234" i="7"/>
  <c r="F234" i="7"/>
  <c r="I233" i="7"/>
  <c r="H233" i="7"/>
  <c r="G233" i="7"/>
  <c r="F233" i="7"/>
  <c r="D231" i="7"/>
  <c r="C231" i="7"/>
  <c r="B231" i="7"/>
  <c r="H229" i="7"/>
  <c r="G229" i="7"/>
  <c r="E229" i="7"/>
  <c r="E228" i="7"/>
  <c r="E227" i="7"/>
  <c r="E226" i="7"/>
  <c r="I225" i="7"/>
  <c r="H225" i="7"/>
  <c r="G225" i="7"/>
  <c r="F225" i="7"/>
  <c r="I224" i="7"/>
  <c r="H224" i="7"/>
  <c r="G224" i="7"/>
  <c r="F224" i="7"/>
  <c r="I223" i="7"/>
  <c r="H223" i="7"/>
  <c r="G223" i="7"/>
  <c r="F223" i="7"/>
  <c r="D221" i="7"/>
  <c r="C221" i="7"/>
  <c r="B221" i="7"/>
  <c r="H219" i="7"/>
  <c r="G219" i="7"/>
  <c r="E219" i="7"/>
  <c r="E218" i="7"/>
  <c r="E217" i="7"/>
  <c r="I216" i="7"/>
  <c r="H216" i="7"/>
  <c r="G216" i="7"/>
  <c r="F216" i="7"/>
  <c r="I215" i="7"/>
  <c r="H215" i="7"/>
  <c r="G215" i="7"/>
  <c r="F215" i="7"/>
  <c r="D213" i="7"/>
  <c r="C213" i="7"/>
  <c r="B213" i="7"/>
  <c r="H211" i="7"/>
  <c r="G211" i="7"/>
  <c r="E211" i="7"/>
  <c r="E210" i="7"/>
  <c r="E209" i="7"/>
  <c r="I208" i="7"/>
  <c r="H208" i="7"/>
  <c r="G208" i="7"/>
  <c r="F208" i="7"/>
  <c r="D206" i="7"/>
  <c r="C206" i="7"/>
  <c r="B206" i="7"/>
  <c r="H204" i="7"/>
  <c r="G204" i="7"/>
  <c r="E204" i="7"/>
  <c r="E203" i="7"/>
  <c r="E202" i="7"/>
  <c r="I201" i="7"/>
  <c r="H201" i="7"/>
  <c r="G201" i="7"/>
  <c r="F201" i="7"/>
  <c r="D199" i="7"/>
  <c r="C199" i="7"/>
  <c r="B199" i="7"/>
  <c r="H197" i="7"/>
  <c r="G197" i="7"/>
  <c r="E197" i="7"/>
  <c r="E196" i="7"/>
  <c r="E195" i="7"/>
  <c r="I194" i="7"/>
  <c r="H194" i="7"/>
  <c r="G194" i="7"/>
  <c r="F194" i="7"/>
  <c r="I193" i="7"/>
  <c r="H193" i="7"/>
  <c r="G193" i="7"/>
  <c r="F193" i="7"/>
  <c r="E192" i="7"/>
  <c r="D192" i="7"/>
  <c r="C192" i="7"/>
  <c r="B192" i="7"/>
  <c r="H190" i="7"/>
  <c r="G190" i="7"/>
  <c r="E190" i="7"/>
  <c r="E189" i="7"/>
  <c r="E188" i="7"/>
  <c r="I187" i="7"/>
  <c r="H187" i="7"/>
  <c r="G187" i="7"/>
  <c r="F187" i="7"/>
  <c r="I186" i="7"/>
  <c r="H186" i="7"/>
  <c r="G186" i="7"/>
  <c r="F186" i="7"/>
  <c r="E185" i="7"/>
  <c r="D185" i="7"/>
  <c r="C185" i="7"/>
  <c r="B185" i="7"/>
  <c r="H183" i="7"/>
  <c r="G183" i="7"/>
  <c r="E183" i="7"/>
  <c r="E182" i="7"/>
  <c r="E181" i="7"/>
  <c r="I180" i="7"/>
  <c r="H180" i="7"/>
  <c r="G180" i="7"/>
  <c r="F180" i="7"/>
  <c r="E179" i="7"/>
  <c r="D179" i="7"/>
  <c r="C179" i="7"/>
  <c r="B179" i="7"/>
  <c r="H177" i="7"/>
  <c r="G177" i="7"/>
  <c r="E177" i="7"/>
  <c r="E176" i="7"/>
  <c r="E175" i="7"/>
  <c r="I174" i="7"/>
  <c r="H174" i="7"/>
  <c r="G174" i="7"/>
  <c r="F174" i="7"/>
  <c r="I173" i="7"/>
  <c r="H173" i="7"/>
  <c r="G173" i="7"/>
  <c r="F173" i="7"/>
  <c r="E172" i="7"/>
  <c r="D172" i="7"/>
  <c r="C172" i="7"/>
  <c r="B172" i="7"/>
  <c r="H170" i="7"/>
  <c r="G170" i="7"/>
  <c r="E170" i="7"/>
  <c r="E169" i="7"/>
  <c r="E168" i="7"/>
  <c r="E167" i="7"/>
  <c r="I166" i="7"/>
  <c r="H166" i="7"/>
  <c r="G166" i="7"/>
  <c r="F166" i="7"/>
  <c r="I165" i="7"/>
  <c r="H165" i="7"/>
  <c r="G165" i="7"/>
  <c r="F165" i="7"/>
  <c r="I164" i="7"/>
  <c r="H164" i="7"/>
  <c r="G164" i="7"/>
  <c r="F164" i="7"/>
  <c r="I163" i="7"/>
  <c r="H163" i="7"/>
  <c r="G163" i="7"/>
  <c r="F163" i="7"/>
  <c r="E162" i="7"/>
  <c r="D162" i="7"/>
  <c r="C162" i="7"/>
  <c r="B162" i="7"/>
  <c r="A161" i="7"/>
  <c r="H155" i="7"/>
  <c r="G155" i="7"/>
  <c r="E155" i="7"/>
  <c r="E154" i="7"/>
  <c r="E153" i="7"/>
  <c r="I152" i="7"/>
  <c r="H152" i="7"/>
  <c r="G152" i="7"/>
  <c r="F152" i="7"/>
  <c r="I151" i="7"/>
  <c r="H151" i="7"/>
  <c r="G151" i="7"/>
  <c r="F151" i="7"/>
  <c r="D149" i="7"/>
  <c r="C149" i="7"/>
  <c r="B149" i="7"/>
  <c r="H147" i="7"/>
  <c r="G147" i="7"/>
  <c r="E147" i="7"/>
  <c r="E146" i="7"/>
  <c r="E145" i="7"/>
  <c r="E144" i="7"/>
  <c r="I143" i="7"/>
  <c r="H143" i="7"/>
  <c r="G143" i="7"/>
  <c r="F143" i="7"/>
  <c r="I142" i="7"/>
  <c r="H142" i="7"/>
  <c r="G142" i="7"/>
  <c r="F142" i="7"/>
  <c r="I141" i="7"/>
  <c r="H141" i="7"/>
  <c r="G141" i="7"/>
  <c r="F141" i="7"/>
  <c r="D139" i="7"/>
  <c r="C139" i="7"/>
  <c r="B139" i="7"/>
  <c r="H137" i="7"/>
  <c r="G137" i="7"/>
  <c r="E137" i="7"/>
  <c r="E136" i="7"/>
  <c r="E135" i="7"/>
  <c r="I134" i="7"/>
  <c r="H134" i="7"/>
  <c r="G134" i="7"/>
  <c r="F134" i="7"/>
  <c r="D132" i="7"/>
  <c r="C132" i="7"/>
  <c r="B132" i="7"/>
  <c r="H130" i="7"/>
  <c r="G130" i="7"/>
  <c r="E130" i="7"/>
  <c r="E129" i="7"/>
  <c r="E128" i="7"/>
  <c r="E127" i="7"/>
  <c r="I126" i="7"/>
  <c r="H126" i="7"/>
  <c r="G126" i="7"/>
  <c r="F126" i="7"/>
  <c r="I125" i="7"/>
  <c r="H125" i="7"/>
  <c r="G125" i="7"/>
  <c r="F125" i="7"/>
  <c r="I124" i="7"/>
  <c r="H124" i="7"/>
  <c r="G124" i="7"/>
  <c r="F124" i="7"/>
  <c r="I123" i="7"/>
  <c r="H123" i="7"/>
  <c r="G123" i="7"/>
  <c r="F123" i="7"/>
  <c r="D121" i="7"/>
  <c r="C121" i="7"/>
  <c r="B121" i="7"/>
  <c r="H119" i="7"/>
  <c r="G119" i="7"/>
  <c r="E119" i="7"/>
  <c r="E118" i="7"/>
  <c r="E117" i="7"/>
  <c r="E116" i="7"/>
  <c r="I115" i="7"/>
  <c r="H115" i="7"/>
  <c r="G115" i="7"/>
  <c r="F115" i="7"/>
  <c r="I114" i="7"/>
  <c r="H114" i="7"/>
  <c r="G114" i="7"/>
  <c r="F114" i="7"/>
  <c r="I113" i="7"/>
  <c r="H113" i="7"/>
  <c r="G113" i="7"/>
  <c r="F113" i="7"/>
  <c r="I112" i="7"/>
  <c r="H112" i="7"/>
  <c r="G112" i="7"/>
  <c r="F112" i="7"/>
  <c r="D110" i="7"/>
  <c r="C110" i="7"/>
  <c r="B110" i="7"/>
  <c r="H108" i="7"/>
  <c r="G108" i="7"/>
  <c r="E108" i="7"/>
  <c r="E107" i="7"/>
  <c r="E106" i="7"/>
  <c r="E105" i="7"/>
  <c r="I104" i="7"/>
  <c r="H104" i="7"/>
  <c r="G104" i="7"/>
  <c r="F104" i="7"/>
  <c r="I103" i="7"/>
  <c r="H103" i="7"/>
  <c r="G103" i="7"/>
  <c r="F103" i="7"/>
  <c r="I102" i="7"/>
  <c r="H102" i="7"/>
  <c r="G102" i="7"/>
  <c r="F102" i="7"/>
  <c r="D100" i="7"/>
  <c r="C100" i="7"/>
  <c r="B100" i="7"/>
  <c r="H98" i="7"/>
  <c r="G98" i="7"/>
  <c r="E98" i="7"/>
  <c r="E97" i="7"/>
  <c r="E96" i="7"/>
  <c r="I95" i="7"/>
  <c r="H95" i="7"/>
  <c r="G95" i="7"/>
  <c r="F95" i="7"/>
  <c r="I94" i="7"/>
  <c r="H94" i="7"/>
  <c r="G94" i="7"/>
  <c r="F94" i="7"/>
  <c r="E93" i="7"/>
  <c r="D93" i="7"/>
  <c r="C93" i="7"/>
  <c r="B93" i="7"/>
  <c r="H91" i="7"/>
  <c r="G91" i="7"/>
  <c r="E91" i="7"/>
  <c r="E90" i="7"/>
  <c r="E89" i="7"/>
  <c r="I88" i="7"/>
  <c r="H88" i="7"/>
  <c r="G88" i="7"/>
  <c r="F88" i="7"/>
  <c r="D86" i="7"/>
  <c r="C86" i="7"/>
  <c r="B86" i="7"/>
  <c r="H84" i="7"/>
  <c r="G84" i="7"/>
  <c r="E84" i="7"/>
  <c r="E83" i="7"/>
  <c r="E82" i="7"/>
  <c r="I81" i="7"/>
  <c r="H81" i="7"/>
  <c r="G81" i="7"/>
  <c r="F81" i="7"/>
  <c r="D79" i="7"/>
  <c r="C79" i="7"/>
  <c r="B79" i="7"/>
  <c r="H77" i="7"/>
  <c r="G77" i="7"/>
  <c r="E77" i="7"/>
  <c r="E76" i="7"/>
  <c r="E75" i="7"/>
  <c r="I74" i="7"/>
  <c r="H74" i="7"/>
  <c r="G74" i="7"/>
  <c r="F74" i="7"/>
  <c r="I73" i="7"/>
  <c r="H73" i="7"/>
  <c r="G73" i="7"/>
  <c r="F73" i="7"/>
  <c r="E72" i="7"/>
  <c r="D72" i="7"/>
  <c r="C72" i="7"/>
  <c r="B72" i="7"/>
  <c r="H70" i="7"/>
  <c r="G70" i="7"/>
  <c r="E70" i="7"/>
  <c r="E69" i="7"/>
  <c r="E68" i="7"/>
  <c r="I67" i="7"/>
  <c r="H67" i="7"/>
  <c r="G67" i="7"/>
  <c r="F67" i="7"/>
  <c r="I66" i="7"/>
  <c r="H66" i="7"/>
  <c r="G66" i="7"/>
  <c r="F66" i="7"/>
  <c r="E65" i="7"/>
  <c r="D65" i="7"/>
  <c r="C65" i="7"/>
  <c r="B65" i="7"/>
  <c r="B64" i="7"/>
  <c r="H61" i="7"/>
  <c r="G61" i="7"/>
  <c r="E61" i="7"/>
  <c r="E60" i="7"/>
  <c r="E59" i="7"/>
  <c r="I58" i="7"/>
  <c r="H58" i="7"/>
  <c r="G58" i="7"/>
  <c r="F58" i="7"/>
  <c r="D56" i="7"/>
  <c r="C56" i="7"/>
  <c r="B56" i="7"/>
  <c r="H54" i="7"/>
  <c r="G54" i="7"/>
  <c r="E54" i="7"/>
  <c r="E53" i="7"/>
  <c r="E52" i="7"/>
  <c r="I51" i="7"/>
  <c r="H51" i="7"/>
  <c r="G51" i="7"/>
  <c r="F51" i="7"/>
  <c r="I50" i="7"/>
  <c r="H50" i="7"/>
  <c r="G50" i="7"/>
  <c r="F50" i="7"/>
  <c r="E49" i="7"/>
  <c r="D49" i="7"/>
  <c r="C49" i="7"/>
  <c r="B49" i="7"/>
  <c r="H47" i="7"/>
  <c r="G47" i="7"/>
  <c r="E47" i="7"/>
  <c r="E46" i="7"/>
  <c r="E45" i="7"/>
  <c r="E44" i="7"/>
  <c r="I43" i="7"/>
  <c r="H43" i="7"/>
  <c r="G43" i="7"/>
  <c r="F43" i="7"/>
  <c r="I42" i="7"/>
  <c r="H42" i="7"/>
  <c r="G42" i="7"/>
  <c r="F42" i="7"/>
  <c r="I41" i="7"/>
  <c r="H41" i="7"/>
  <c r="G41" i="7"/>
  <c r="F41" i="7"/>
  <c r="I40" i="7"/>
  <c r="H40" i="7"/>
  <c r="G40" i="7"/>
  <c r="F40" i="7"/>
  <c r="E39" i="7"/>
  <c r="D39" i="7"/>
  <c r="C39" i="7"/>
  <c r="B39" i="7"/>
  <c r="B38" i="7"/>
  <c r="A36" i="7"/>
  <c r="A34" i="7"/>
  <c r="A32" i="7"/>
  <c r="A18" i="7"/>
  <c r="A15" i="7"/>
  <c r="A10" i="7"/>
  <c r="G6" i="7"/>
  <c r="B6" i="7"/>
  <c r="A1" i="7"/>
  <c r="A1" i="4" l="1"/>
  <c r="A2" i="4"/>
  <c r="A3" i="4"/>
  <c r="A4" i="4"/>
  <c r="A5" i="4"/>
  <c r="A6" i="4"/>
  <c r="A7" i="4"/>
  <c r="A8" i="4"/>
  <c r="A9" i="4"/>
  <c r="A10" i="4"/>
  <c r="A11" i="4"/>
  <c r="A12" i="4"/>
  <c r="A13" i="4"/>
  <c r="A14" i="4"/>
  <c r="A15" i="4"/>
  <c r="A16" i="4"/>
  <c r="A17" i="4"/>
  <c r="A18" i="4"/>
  <c r="A19" i="4"/>
  <c r="A20" i="4"/>
  <c r="A21" i="4"/>
  <c r="A22" i="4"/>
  <c r="A23" i="4"/>
  <c r="A24" i="4"/>
  <c r="A25" i="4"/>
  <c r="A26" i="4"/>
  <c r="A27" i="4"/>
  <c r="A28" i="4"/>
  <c r="A29" i="4"/>
  <c r="A30" i="4"/>
  <c r="A31" i="4"/>
  <c r="A32" i="4"/>
  <c r="A33" i="4"/>
  <c r="A34" i="4"/>
  <c r="A35" i="4"/>
  <c r="A36" i="4"/>
  <c r="A37" i="4"/>
  <c r="A38" i="4"/>
  <c r="A39" i="4"/>
  <c r="A40" i="4"/>
  <c r="A41" i="4"/>
  <c r="A42" i="4"/>
  <c r="A43" i="4"/>
  <c r="A44" i="4"/>
  <c r="A45" i="4"/>
  <c r="A46" i="4"/>
  <c r="A47" i="4"/>
  <c r="A48" i="4"/>
  <c r="A49" i="4"/>
  <c r="A50" i="4"/>
  <c r="A51" i="4"/>
  <c r="A52" i="4"/>
  <c r="A53" i="4"/>
  <c r="A54" i="4"/>
  <c r="A55" i="4"/>
  <c r="A56" i="4"/>
  <c r="A57" i="4"/>
  <c r="A58" i="4"/>
  <c r="A59" i="4"/>
  <c r="A60" i="4"/>
  <c r="A61" i="4"/>
  <c r="A62" i="4"/>
  <c r="A63" i="4"/>
  <c r="A64" i="4"/>
  <c r="A65" i="4"/>
  <c r="A66" i="4"/>
  <c r="A67" i="4"/>
  <c r="A68" i="4"/>
  <c r="A69" i="4"/>
  <c r="A70" i="4"/>
  <c r="A71" i="4"/>
  <c r="A72" i="4"/>
  <c r="A73" i="4"/>
  <c r="A74" i="4"/>
  <c r="A75" i="4"/>
  <c r="A76" i="4"/>
  <c r="A77" i="4"/>
  <c r="A78" i="4"/>
  <c r="A79" i="4"/>
  <c r="A80" i="4"/>
  <c r="A81" i="4"/>
  <c r="A82" i="4"/>
  <c r="A83" i="4"/>
  <c r="A84" i="4"/>
  <c r="A85" i="4"/>
  <c r="A86" i="4"/>
  <c r="A87" i="4"/>
  <c r="A88" i="4"/>
  <c r="A89" i="4"/>
  <c r="A90" i="4"/>
  <c r="A91" i="4"/>
  <c r="A92" i="4"/>
  <c r="A93" i="4"/>
  <c r="A94" i="4"/>
  <c r="A95" i="4"/>
  <c r="A96" i="4"/>
  <c r="A97" i="4"/>
  <c r="A98" i="4"/>
  <c r="A99" i="4"/>
  <c r="A100" i="4"/>
  <c r="A101" i="4"/>
  <c r="A102" i="4"/>
  <c r="A103" i="4"/>
  <c r="A104" i="4"/>
  <c r="A105" i="4"/>
  <c r="A106" i="4"/>
  <c r="A107" i="4"/>
  <c r="A108" i="4"/>
  <c r="A109" i="4"/>
  <c r="A110" i="4"/>
  <c r="A111" i="4"/>
  <c r="A112" i="4"/>
  <c r="A113" i="4"/>
  <c r="A114" i="4"/>
  <c r="A115" i="4"/>
  <c r="A116" i="4"/>
  <c r="A117" i="4"/>
  <c r="A118" i="4"/>
  <c r="A119" i="4"/>
  <c r="A120" i="4"/>
  <c r="A121" i="4"/>
  <c r="A122" i="4"/>
  <c r="A123" i="4"/>
  <c r="A124" i="4"/>
  <c r="A125" i="4"/>
  <c r="A126" i="4"/>
  <c r="A127" i="4"/>
  <c r="A128" i="4"/>
  <c r="A129" i="4"/>
  <c r="A130" i="4"/>
  <c r="A131" i="4"/>
  <c r="A132" i="4"/>
  <c r="A133" i="4"/>
  <c r="A134" i="4"/>
  <c r="A135" i="4"/>
  <c r="A136" i="4"/>
  <c r="A137" i="4"/>
  <c r="A138" i="4"/>
  <c r="A139" i="4"/>
  <c r="A140" i="4"/>
  <c r="A141" i="4"/>
  <c r="A142" i="4"/>
  <c r="A143" i="4"/>
  <c r="A144" i="4"/>
  <c r="A145" i="4"/>
  <c r="A146" i="4"/>
  <c r="A147" i="4"/>
  <c r="A148" i="4"/>
  <c r="A149" i="4"/>
  <c r="A150" i="4"/>
  <c r="A151" i="4"/>
  <c r="A152" i="4"/>
  <c r="A153" i="4"/>
  <c r="A154" i="4"/>
  <c r="A155" i="4"/>
  <c r="A156" i="4"/>
  <c r="A157" i="4"/>
  <c r="A158" i="4"/>
  <c r="A159" i="4"/>
  <c r="A160" i="4"/>
  <c r="A161" i="4"/>
  <c r="A162" i="4"/>
  <c r="A163" i="4"/>
  <c r="A164" i="4"/>
  <c r="A165" i="4"/>
  <c r="A166" i="4"/>
  <c r="A167" i="4"/>
  <c r="A168" i="4"/>
  <c r="A169" i="4"/>
  <c r="A170" i="4"/>
  <c r="A171" i="4"/>
  <c r="A172" i="4"/>
  <c r="A173" i="4"/>
  <c r="A174" i="4"/>
  <c r="A175" i="4"/>
  <c r="A176" i="4"/>
  <c r="A177" i="4"/>
  <c r="A178" i="4"/>
  <c r="A179" i="4"/>
  <c r="A180" i="4"/>
  <c r="A181" i="4"/>
  <c r="A182" i="4"/>
  <c r="A183" i="4"/>
  <c r="A184" i="4"/>
  <c r="A185" i="4"/>
  <c r="A186" i="4"/>
  <c r="A187" i="4"/>
  <c r="A188" i="4"/>
  <c r="A189" i="4"/>
  <c r="A190" i="4"/>
  <c r="A191" i="4"/>
  <c r="A192" i="4"/>
  <c r="A193" i="4"/>
  <c r="A194" i="4"/>
  <c r="A195" i="4"/>
  <c r="A196" i="4"/>
  <c r="A197" i="4"/>
  <c r="A198" i="4"/>
  <c r="A199" i="4"/>
  <c r="A200" i="4"/>
  <c r="A201" i="4"/>
  <c r="A202" i="4"/>
  <c r="A203" i="4"/>
  <c r="A204" i="4"/>
  <c r="A205" i="4"/>
  <c r="A206" i="4"/>
  <c r="A207" i="4"/>
  <c r="A208" i="4"/>
  <c r="A209" i="4"/>
  <c r="A210" i="4"/>
  <c r="A211" i="4"/>
  <c r="A212" i="4"/>
  <c r="A213" i="4"/>
  <c r="A214" i="4"/>
  <c r="A215" i="4"/>
  <c r="A216" i="4"/>
  <c r="A217" i="4"/>
  <c r="A218" i="4"/>
  <c r="A219" i="4"/>
  <c r="A220" i="4"/>
  <c r="A221" i="4"/>
  <c r="A222" i="4"/>
  <c r="A223" i="4"/>
  <c r="A224" i="4"/>
  <c r="A225" i="4"/>
  <c r="A226" i="4"/>
  <c r="A227" i="4"/>
  <c r="A228" i="4"/>
  <c r="A229" i="4"/>
  <c r="A230" i="4"/>
  <c r="A231" i="4"/>
  <c r="A232" i="4"/>
  <c r="A233" i="4"/>
  <c r="A234" i="4"/>
  <c r="A235" i="4"/>
  <c r="A236" i="4"/>
  <c r="A237" i="4"/>
  <c r="A238" i="4"/>
  <c r="A239" i="4"/>
  <c r="A240" i="4"/>
  <c r="A241" i="4"/>
  <c r="A242" i="4"/>
  <c r="A243" i="4"/>
  <c r="A244" i="4"/>
  <c r="A245" i="4"/>
  <c r="A246" i="4"/>
  <c r="A247" i="4"/>
  <c r="A248" i="4"/>
  <c r="A249" i="4"/>
  <c r="A250" i="4"/>
  <c r="A251" i="4"/>
  <c r="A252" i="4"/>
  <c r="A253" i="4"/>
  <c r="A254" i="4"/>
  <c r="A255" i="4"/>
  <c r="A256" i="4"/>
  <c r="A257" i="4"/>
  <c r="A258" i="4"/>
  <c r="A259" i="4"/>
  <c r="A260" i="4"/>
  <c r="A261" i="4"/>
  <c r="A262" i="4"/>
  <c r="A263" i="4"/>
  <c r="A264" i="4"/>
  <c r="A265" i="4"/>
  <c r="A266" i="4"/>
  <c r="A267" i="4"/>
  <c r="A268" i="4"/>
  <c r="A269" i="4"/>
  <c r="A270" i="4"/>
  <c r="A271" i="4"/>
  <c r="A272" i="4"/>
  <c r="A273" i="4"/>
  <c r="A274" i="4"/>
  <c r="A275" i="4"/>
  <c r="A276" i="4"/>
  <c r="A277" i="4"/>
  <c r="A278" i="4"/>
  <c r="A279" i="4"/>
  <c r="A280" i="4"/>
  <c r="A281" i="4"/>
  <c r="A282" i="4"/>
  <c r="A283" i="4"/>
  <c r="A284" i="4"/>
  <c r="A285" i="4"/>
  <c r="A286" i="4"/>
  <c r="A287" i="4"/>
  <c r="A288" i="4"/>
  <c r="A289" i="4"/>
  <c r="A290" i="4"/>
  <c r="A291" i="4"/>
  <c r="A292" i="4"/>
  <c r="A293" i="4"/>
  <c r="A294" i="4"/>
  <c r="A295" i="4"/>
  <c r="A296" i="4"/>
  <c r="A297" i="4"/>
  <c r="A298" i="4"/>
  <c r="A299" i="4"/>
  <c r="A300" i="4"/>
  <c r="A301" i="4"/>
  <c r="A302" i="4"/>
  <c r="A303" i="4"/>
  <c r="A304" i="4"/>
  <c r="A305" i="4"/>
  <c r="A306" i="4"/>
  <c r="A307" i="4"/>
  <c r="A308" i="4"/>
  <c r="A309" i="4"/>
  <c r="A310" i="4"/>
  <c r="A311" i="4"/>
  <c r="A312" i="4"/>
  <c r="A313" i="4"/>
  <c r="A314" i="4"/>
  <c r="A315" i="4"/>
  <c r="A316" i="4"/>
  <c r="A317" i="4"/>
  <c r="A318" i="4"/>
  <c r="A319" i="4"/>
  <c r="A320" i="4"/>
  <c r="A321" i="4"/>
  <c r="A322" i="4"/>
  <c r="A323" i="4"/>
  <c r="A324" i="4"/>
  <c r="A325" i="4"/>
  <c r="A326" i="4"/>
  <c r="A327" i="4"/>
  <c r="A328" i="4"/>
  <c r="A329" i="4"/>
  <c r="A330" i="4"/>
  <c r="A331" i="4"/>
  <c r="A332" i="4"/>
  <c r="A333" i="4"/>
  <c r="A334" i="4"/>
  <c r="A335" i="4"/>
  <c r="A336" i="4"/>
  <c r="A337" i="4"/>
  <c r="A338" i="4"/>
  <c r="A339" i="4"/>
  <c r="A340" i="4"/>
  <c r="A341" i="4"/>
  <c r="A342" i="4"/>
  <c r="A343" i="4"/>
  <c r="A344" i="4"/>
  <c r="A345" i="4"/>
  <c r="A346" i="4"/>
  <c r="A347" i="4"/>
  <c r="A348" i="4"/>
  <c r="A349" i="4"/>
  <c r="A350" i="4"/>
  <c r="A351" i="4"/>
  <c r="A352" i="4"/>
  <c r="A353" i="4"/>
  <c r="A354" i="4"/>
  <c r="A355" i="4"/>
  <c r="A356" i="4"/>
  <c r="A357" i="4"/>
  <c r="A358" i="4"/>
  <c r="A359" i="4"/>
  <c r="A360" i="4"/>
  <c r="A361" i="4"/>
  <c r="A362" i="4"/>
  <c r="A363" i="4"/>
  <c r="A364" i="4"/>
  <c r="A365" i="4"/>
  <c r="A366" i="4"/>
  <c r="A367" i="4"/>
  <c r="A368" i="4"/>
  <c r="A369" i="4"/>
  <c r="A370" i="4"/>
  <c r="A371" i="4"/>
  <c r="A372" i="4"/>
  <c r="A373" i="4"/>
  <c r="A374" i="4"/>
  <c r="A375" i="4"/>
  <c r="A376" i="4"/>
  <c r="A377" i="4"/>
  <c r="A378" i="4"/>
  <c r="A379" i="4"/>
  <c r="A380" i="4"/>
  <c r="A381" i="4"/>
  <c r="A382" i="4"/>
  <c r="A383" i="4"/>
  <c r="A384" i="4"/>
  <c r="A385" i="4"/>
  <c r="A386" i="4"/>
  <c r="A387" i="4"/>
  <c r="A388" i="4"/>
  <c r="A389" i="4"/>
  <c r="A390" i="4"/>
  <c r="A391" i="4"/>
  <c r="A392" i="4"/>
  <c r="A393" i="4"/>
  <c r="A394" i="4"/>
  <c r="A395" i="4"/>
  <c r="A396" i="4"/>
  <c r="A397" i="4"/>
  <c r="A398" i="4"/>
  <c r="A399" i="4"/>
  <c r="A400" i="4"/>
  <c r="A401" i="4"/>
  <c r="A402" i="4"/>
  <c r="A403" i="4"/>
  <c r="A404" i="4"/>
  <c r="A405" i="4"/>
  <c r="A406" i="4"/>
  <c r="A407" i="4"/>
  <c r="A408" i="4"/>
  <c r="A409" i="4"/>
  <c r="A410" i="4"/>
  <c r="A411" i="4"/>
  <c r="A412" i="4"/>
  <c r="A413" i="4"/>
  <c r="A414" i="4"/>
  <c r="A415" i="4"/>
  <c r="A416" i="4"/>
  <c r="A417" i="4"/>
  <c r="A418" i="4"/>
  <c r="A419" i="4"/>
  <c r="A420" i="4"/>
  <c r="A421" i="4"/>
  <c r="A422" i="4"/>
  <c r="A423" i="4"/>
  <c r="A424" i="4"/>
  <c r="A425" i="4"/>
  <c r="A426" i="4"/>
  <c r="A427" i="4"/>
  <c r="A428" i="4"/>
  <c r="A429" i="4"/>
  <c r="A430" i="4"/>
  <c r="A431" i="4"/>
  <c r="A432" i="4"/>
  <c r="A433" i="4"/>
  <c r="A434" i="4"/>
  <c r="A435" i="4"/>
  <c r="A436" i="4"/>
  <c r="A437" i="4"/>
  <c r="A438" i="4"/>
  <c r="A439" i="4"/>
  <c r="A440" i="4"/>
  <c r="A441" i="4"/>
  <c r="A442" i="4"/>
  <c r="A443" i="4"/>
  <c r="A444" i="4"/>
  <c r="A445" i="4"/>
  <c r="A446" i="4"/>
  <c r="A447" i="4"/>
  <c r="A448" i="4"/>
  <c r="A449" i="4"/>
  <c r="A450" i="4"/>
  <c r="A451" i="4"/>
  <c r="A452" i="4"/>
  <c r="A453" i="4"/>
  <c r="A454" i="4"/>
  <c r="A455" i="4"/>
  <c r="A456" i="4"/>
  <c r="A457" i="4"/>
  <c r="A458" i="4"/>
  <c r="A459" i="4"/>
  <c r="A460" i="4"/>
  <c r="A461" i="4"/>
  <c r="A462" i="4"/>
  <c r="A463" i="4"/>
  <c r="A464" i="4"/>
  <c r="A465" i="4"/>
  <c r="A466" i="4"/>
  <c r="A467" i="4"/>
  <c r="A468" i="4"/>
  <c r="A469" i="4"/>
  <c r="A470" i="4"/>
  <c r="A471" i="4"/>
  <c r="A472" i="4"/>
  <c r="A473" i="4"/>
  <c r="A474" i="4"/>
  <c r="A475" i="4"/>
  <c r="A476" i="4"/>
  <c r="A477" i="4"/>
  <c r="A478" i="4"/>
  <c r="A479" i="4"/>
  <c r="A480" i="4"/>
  <c r="A481" i="4"/>
  <c r="A482" i="4"/>
  <c r="A483" i="4"/>
  <c r="A484" i="4"/>
  <c r="A485" i="4"/>
  <c r="A486" i="4"/>
  <c r="A487" i="4"/>
  <c r="A488" i="4"/>
  <c r="A489" i="4"/>
  <c r="A490" i="4"/>
  <c r="A491" i="4"/>
  <c r="A492" i="4"/>
  <c r="A493" i="4"/>
  <c r="A494" i="4"/>
  <c r="A495" i="4"/>
  <c r="A496" i="4"/>
  <c r="A497" i="4"/>
  <c r="A498" i="4"/>
  <c r="A499" i="4"/>
  <c r="A500" i="4"/>
  <c r="A501" i="4"/>
  <c r="A502" i="4"/>
  <c r="A503" i="4"/>
  <c r="A504" i="4"/>
  <c r="A505" i="4"/>
  <c r="A506" i="4"/>
  <c r="A507" i="4"/>
  <c r="A508" i="4"/>
  <c r="A509" i="4"/>
  <c r="A510" i="4"/>
  <c r="A511" i="4"/>
  <c r="A512" i="4"/>
  <c r="A513" i="4"/>
  <c r="A514" i="4"/>
  <c r="A515" i="4"/>
  <c r="A516" i="4"/>
  <c r="A517" i="4"/>
  <c r="A518" i="4"/>
  <c r="A519" i="4"/>
  <c r="A520" i="4"/>
  <c r="A521" i="4"/>
  <c r="A522" i="4"/>
  <c r="A523" i="4"/>
  <c r="A524" i="4"/>
  <c r="A525" i="4"/>
  <c r="A526" i="4"/>
  <c r="A527" i="4"/>
  <c r="A528" i="4"/>
  <c r="A529" i="4"/>
  <c r="A530" i="4"/>
  <c r="A531" i="4"/>
  <c r="A532" i="4"/>
  <c r="A533" i="4"/>
  <c r="A534" i="4"/>
  <c r="A535" i="4"/>
  <c r="A536" i="4"/>
  <c r="A537" i="4"/>
  <c r="A538" i="4"/>
  <c r="A539" i="4"/>
  <c r="A540" i="4"/>
  <c r="A541" i="4"/>
  <c r="A542" i="4"/>
  <c r="A543" i="4"/>
  <c r="A544" i="4"/>
  <c r="A545" i="4"/>
  <c r="A546" i="4"/>
  <c r="A547" i="4"/>
  <c r="A548" i="4"/>
  <c r="A549" i="4"/>
  <c r="A550" i="4"/>
  <c r="A551" i="4"/>
  <c r="A552" i="4"/>
  <c r="A553" i="4"/>
  <c r="A554" i="4"/>
  <c r="A555" i="4"/>
  <c r="A556" i="4"/>
  <c r="A557" i="4"/>
  <c r="A558" i="4"/>
  <c r="A559" i="4"/>
  <c r="A560" i="4"/>
  <c r="A561" i="4"/>
  <c r="A562" i="4"/>
  <c r="A563" i="4"/>
  <c r="A564" i="4"/>
  <c r="A565" i="4"/>
  <c r="A566" i="4"/>
  <c r="A567" i="4"/>
  <c r="A568" i="4"/>
  <c r="A569" i="4"/>
  <c r="A570" i="4"/>
  <c r="A571" i="4"/>
  <c r="A572" i="4"/>
  <c r="A573" i="4"/>
  <c r="A574" i="4"/>
  <c r="A575" i="4"/>
  <c r="A576" i="4"/>
  <c r="A577" i="4"/>
  <c r="A578" i="4"/>
  <c r="A579" i="4"/>
  <c r="A580" i="4"/>
  <c r="A581" i="4"/>
  <c r="A582" i="4"/>
  <c r="A583" i="4"/>
  <c r="A584" i="4"/>
  <c r="A585" i="4"/>
  <c r="A586" i="4"/>
  <c r="A587" i="4"/>
  <c r="A588" i="4"/>
  <c r="A589" i="4"/>
  <c r="A590" i="4"/>
  <c r="A591" i="4"/>
  <c r="A592" i="4"/>
  <c r="A593" i="4"/>
  <c r="A594" i="4"/>
  <c r="A595" i="4"/>
  <c r="A596" i="4"/>
  <c r="A597" i="4"/>
  <c r="A598" i="4"/>
  <c r="A599" i="4"/>
  <c r="A600" i="4"/>
  <c r="A601" i="4"/>
  <c r="A602" i="4"/>
  <c r="A603" i="4"/>
  <c r="A604" i="4"/>
  <c r="A605" i="4"/>
  <c r="A606" i="4"/>
  <c r="A607" i="4"/>
  <c r="A608" i="4"/>
  <c r="A609" i="4"/>
  <c r="A610" i="4"/>
  <c r="A611" i="4"/>
  <c r="A612" i="4"/>
  <c r="A613" i="4"/>
  <c r="A614" i="4"/>
  <c r="A615" i="4"/>
  <c r="A616" i="4"/>
  <c r="A617" i="4"/>
  <c r="A618" i="4"/>
  <c r="A619" i="4"/>
  <c r="A620" i="4"/>
  <c r="A621" i="4"/>
  <c r="A622" i="4"/>
  <c r="A623" i="4"/>
  <c r="A624" i="4"/>
  <c r="A625" i="4"/>
  <c r="A626" i="4"/>
  <c r="A627" i="4"/>
  <c r="A628" i="4"/>
  <c r="A629" i="4"/>
  <c r="A630" i="4"/>
  <c r="A631" i="4"/>
  <c r="A632" i="4"/>
  <c r="A633" i="4"/>
  <c r="A634" i="4"/>
  <c r="A635" i="4"/>
  <c r="A636" i="4"/>
  <c r="A637" i="4"/>
  <c r="A638" i="4"/>
  <c r="A639" i="4"/>
  <c r="A640" i="4"/>
  <c r="A641" i="4"/>
  <c r="A642" i="4"/>
  <c r="A643" i="4"/>
  <c r="A644" i="4"/>
  <c r="A645" i="4"/>
  <c r="A646" i="4"/>
  <c r="A647" i="4"/>
  <c r="A648" i="4"/>
  <c r="A649" i="4"/>
  <c r="A650" i="4"/>
  <c r="A651" i="4"/>
  <c r="A652" i="4"/>
  <c r="A653" i="4"/>
  <c r="A654" i="4"/>
  <c r="A655" i="4"/>
  <c r="A656" i="4"/>
  <c r="A657" i="4"/>
  <c r="A658" i="4"/>
  <c r="A659" i="4"/>
  <c r="A660" i="4"/>
  <c r="A661" i="4"/>
  <c r="A662" i="4"/>
  <c r="A663" i="4"/>
  <c r="A664" i="4"/>
  <c r="A665" i="4"/>
  <c r="A666" i="4"/>
  <c r="A667" i="4"/>
  <c r="A668" i="4"/>
  <c r="A669" i="4"/>
  <c r="A670" i="4"/>
  <c r="A671" i="4"/>
  <c r="A672" i="4"/>
  <c r="A673" i="4"/>
  <c r="A674" i="4"/>
  <c r="A675" i="4"/>
  <c r="A676" i="4"/>
  <c r="A677" i="4"/>
  <c r="A678" i="4"/>
  <c r="A679" i="4"/>
  <c r="A680" i="4"/>
  <c r="A681" i="4"/>
  <c r="A682" i="4"/>
  <c r="A683" i="4"/>
  <c r="A684" i="4"/>
  <c r="A685" i="4"/>
  <c r="A686" i="4"/>
  <c r="A687" i="4"/>
  <c r="A688" i="4"/>
  <c r="A689" i="4"/>
  <c r="A690" i="4"/>
  <c r="A691" i="4"/>
  <c r="A692" i="4"/>
  <c r="A693" i="4"/>
  <c r="A694" i="4"/>
  <c r="A695" i="4"/>
  <c r="A696" i="4"/>
  <c r="A697" i="4"/>
  <c r="A698" i="4"/>
  <c r="A699" i="4"/>
  <c r="A700" i="4"/>
  <c r="A701" i="4"/>
  <c r="A702" i="4"/>
  <c r="A703" i="4"/>
  <c r="A704" i="4"/>
  <c r="A705" i="4"/>
  <c r="A706" i="4"/>
  <c r="A707" i="4"/>
  <c r="A708" i="4"/>
  <c r="A709" i="4"/>
  <c r="A710" i="4"/>
  <c r="A711" i="4"/>
  <c r="A712" i="4"/>
  <c r="A713" i="4"/>
  <c r="A714" i="4"/>
  <c r="A715" i="4"/>
  <c r="A716" i="4"/>
  <c r="A717" i="4"/>
  <c r="A718" i="4"/>
  <c r="A719" i="4"/>
  <c r="A720" i="4"/>
  <c r="A721" i="4"/>
  <c r="A722" i="4"/>
  <c r="A723" i="4"/>
  <c r="A724" i="4"/>
  <c r="A725" i="4"/>
  <c r="A726" i="4"/>
  <c r="A727" i="4"/>
  <c r="A728" i="4"/>
  <c r="A729" i="4"/>
  <c r="A730" i="4"/>
  <c r="A731" i="4"/>
  <c r="A732" i="4"/>
  <c r="A733" i="4"/>
  <c r="A734" i="4"/>
  <c r="A735" i="4"/>
  <c r="A736" i="4"/>
  <c r="A737" i="4"/>
  <c r="A738" i="4"/>
  <c r="A739" i="4"/>
  <c r="A740" i="4"/>
  <c r="A741" i="4"/>
  <c r="A742" i="4"/>
  <c r="A743" i="4"/>
  <c r="A744" i="4"/>
  <c r="A745" i="4"/>
  <c r="A746" i="4"/>
  <c r="A747" i="4"/>
  <c r="A748" i="4"/>
  <c r="A749" i="4"/>
  <c r="A750" i="4"/>
  <c r="A751" i="4"/>
  <c r="A752" i="4"/>
  <c r="A753" i="4"/>
  <c r="A754" i="4"/>
  <c r="A755" i="4"/>
  <c r="A756" i="4"/>
  <c r="A757" i="4"/>
  <c r="A758" i="4"/>
  <c r="A759" i="4"/>
  <c r="A760" i="4"/>
  <c r="A761" i="4"/>
  <c r="A762" i="4"/>
  <c r="A763" i="4"/>
  <c r="A764" i="4"/>
  <c r="A765" i="4"/>
  <c r="A766" i="4"/>
  <c r="A767" i="4"/>
  <c r="A768" i="4"/>
  <c r="A769" i="4"/>
  <c r="A770" i="4"/>
  <c r="A771" i="4"/>
  <c r="A772" i="4"/>
  <c r="A773" i="4"/>
  <c r="A774" i="4"/>
  <c r="A775" i="4"/>
  <c r="A776" i="4"/>
  <c r="A777" i="4"/>
  <c r="A778" i="4"/>
  <c r="A779" i="4"/>
  <c r="A780" i="4"/>
  <c r="A781" i="4"/>
  <c r="A782" i="4"/>
  <c r="A783" i="4"/>
  <c r="A784" i="4"/>
  <c r="A785" i="4"/>
  <c r="A786" i="4"/>
  <c r="A787" i="4"/>
  <c r="A788" i="4"/>
  <c r="A789" i="4"/>
  <c r="A790" i="4"/>
  <c r="A791" i="4"/>
  <c r="A792" i="4"/>
  <c r="A793" i="4"/>
  <c r="A794" i="4"/>
  <c r="A795" i="4"/>
  <c r="A796" i="4"/>
  <c r="A797" i="4"/>
  <c r="A798" i="4"/>
  <c r="A799" i="4"/>
  <c r="A800" i="4"/>
  <c r="A801" i="4"/>
  <c r="A802" i="4"/>
  <c r="A803" i="4"/>
  <c r="A804" i="4"/>
  <c r="A805" i="4"/>
  <c r="A806" i="4"/>
  <c r="A807" i="4"/>
  <c r="A808" i="4"/>
  <c r="A809" i="4"/>
  <c r="A810" i="4"/>
  <c r="A811" i="4"/>
  <c r="A812" i="4"/>
  <c r="A813" i="4"/>
  <c r="A814" i="4"/>
  <c r="A815" i="4"/>
  <c r="A816" i="4"/>
  <c r="A817" i="4"/>
  <c r="A818" i="4"/>
  <c r="A819" i="4"/>
  <c r="A820" i="4"/>
  <c r="A821" i="4"/>
  <c r="A822" i="4"/>
  <c r="A823" i="4"/>
  <c r="A824" i="4"/>
  <c r="A825" i="4"/>
  <c r="A826" i="4"/>
  <c r="A827" i="4"/>
  <c r="A828" i="4"/>
  <c r="A829" i="4"/>
  <c r="A830" i="4"/>
  <c r="A831" i="4"/>
  <c r="A832" i="4"/>
  <c r="A833" i="4"/>
  <c r="A834" i="4"/>
  <c r="A835" i="4"/>
  <c r="A836" i="4"/>
  <c r="A837" i="4"/>
  <c r="A838" i="4"/>
  <c r="A839" i="4"/>
  <c r="A840" i="4"/>
  <c r="A841" i="4"/>
  <c r="A842" i="4"/>
  <c r="A843" i="4"/>
  <c r="A844" i="4"/>
  <c r="A845" i="4"/>
  <c r="A846" i="4"/>
  <c r="A847" i="4"/>
  <c r="A848" i="4"/>
  <c r="A849" i="4"/>
  <c r="A850" i="4"/>
  <c r="A851" i="4"/>
  <c r="A852" i="4"/>
  <c r="A853" i="4"/>
  <c r="A854" i="4"/>
  <c r="A855" i="4"/>
  <c r="A856" i="4"/>
  <c r="A857" i="4"/>
  <c r="A858" i="4"/>
  <c r="A859" i="4"/>
  <c r="A860" i="4"/>
  <c r="A861" i="4"/>
  <c r="A862" i="4"/>
  <c r="A863" i="4"/>
  <c r="A864" i="4"/>
  <c r="A865" i="4"/>
  <c r="A866" i="4"/>
  <c r="A867" i="4"/>
  <c r="A868" i="4"/>
  <c r="A869" i="4"/>
  <c r="A870" i="4"/>
  <c r="A871" i="4"/>
  <c r="A872" i="4"/>
  <c r="A873" i="4"/>
  <c r="A874" i="4"/>
  <c r="A875" i="4"/>
  <c r="A876" i="4"/>
  <c r="A877" i="4"/>
  <c r="A878" i="4"/>
  <c r="A879" i="4"/>
  <c r="A880" i="4"/>
  <c r="A881" i="4"/>
  <c r="A882" i="4"/>
  <c r="A883" i="4"/>
  <c r="A884" i="4"/>
  <c r="A885" i="4"/>
  <c r="A886" i="4"/>
  <c r="A887" i="4"/>
  <c r="A888" i="4"/>
  <c r="A889" i="4"/>
  <c r="A890" i="4"/>
  <c r="A891" i="4"/>
  <c r="A892" i="4"/>
  <c r="A893" i="4"/>
  <c r="A894" i="4"/>
  <c r="A895" i="4"/>
  <c r="A896" i="4"/>
  <c r="A897" i="4"/>
  <c r="A898" i="4"/>
  <c r="A899" i="4"/>
  <c r="A900" i="4"/>
  <c r="A901" i="4"/>
  <c r="A902" i="4"/>
  <c r="A903" i="4"/>
  <c r="A904" i="4"/>
  <c r="A905" i="4"/>
  <c r="A906" i="4"/>
  <c r="A907" i="4"/>
  <c r="A908" i="4"/>
  <c r="A909" i="4"/>
  <c r="A910" i="4"/>
  <c r="A911" i="4"/>
  <c r="A912" i="4"/>
  <c r="A913" i="4"/>
  <c r="A914" i="4"/>
  <c r="A915" i="4"/>
  <c r="A916" i="4"/>
  <c r="A917" i="4"/>
  <c r="A918" i="4"/>
  <c r="A919" i="4"/>
  <c r="A920" i="4"/>
  <c r="A921" i="4"/>
  <c r="A922" i="4"/>
  <c r="A923" i="4"/>
  <c r="A924" i="4"/>
  <c r="A925" i="4"/>
  <c r="A926" i="4"/>
  <c r="A927" i="4"/>
  <c r="A928" i="4"/>
  <c r="A929" i="4"/>
  <c r="A930" i="4"/>
  <c r="A931" i="4"/>
  <c r="A932" i="4"/>
  <c r="A933" i="4"/>
  <c r="A934" i="4"/>
  <c r="A935" i="4"/>
  <c r="A936" i="4"/>
  <c r="A937" i="4"/>
  <c r="A938" i="4"/>
  <c r="A939" i="4"/>
  <c r="A940" i="4"/>
  <c r="A941" i="4"/>
  <c r="A942" i="4"/>
  <c r="A943" i="4"/>
  <c r="A944" i="4"/>
  <c r="A945" i="4"/>
  <c r="A946" i="4"/>
  <c r="A947" i="4"/>
  <c r="A948" i="4"/>
  <c r="A949" i="4"/>
  <c r="A950" i="4"/>
  <c r="A951" i="4"/>
  <c r="A952" i="4"/>
  <c r="A953" i="4"/>
  <c r="A954" i="4"/>
  <c r="A955" i="4"/>
  <c r="A956" i="4"/>
  <c r="A957" i="4"/>
  <c r="A958" i="4"/>
  <c r="A959" i="4"/>
  <c r="A960" i="4"/>
  <c r="A961" i="4"/>
  <c r="A962" i="4"/>
  <c r="A963" i="4"/>
  <c r="A964" i="4"/>
  <c r="A965" i="4"/>
  <c r="A966" i="4"/>
  <c r="A967" i="4"/>
  <c r="A968" i="4"/>
  <c r="A969" i="4"/>
  <c r="A970" i="4"/>
  <c r="A971" i="4"/>
  <c r="A972" i="4"/>
  <c r="A973" i="4"/>
  <c r="A974" i="4"/>
  <c r="A975" i="4"/>
  <c r="A976" i="4"/>
  <c r="A977" i="4"/>
  <c r="A978" i="4"/>
  <c r="A979" i="4"/>
  <c r="A980" i="4"/>
  <c r="A981" i="4"/>
  <c r="A982" i="4"/>
  <c r="A983" i="4"/>
  <c r="A984" i="4"/>
  <c r="A985" i="4"/>
  <c r="A986" i="4"/>
  <c r="A987" i="4"/>
  <c r="A988" i="4"/>
  <c r="A989" i="4"/>
  <c r="A990" i="4"/>
  <c r="A991" i="4"/>
  <c r="A992" i="4"/>
  <c r="A993" i="4"/>
  <c r="A994" i="4"/>
  <c r="A995" i="4"/>
  <c r="A996" i="4"/>
  <c r="A997" i="4"/>
  <c r="A998" i="4"/>
  <c r="A999" i="4"/>
  <c r="A1000" i="4"/>
  <c r="A1001" i="4"/>
  <c r="A1002" i="4"/>
  <c r="A1003" i="4"/>
  <c r="A1004" i="4"/>
  <c r="A1005" i="4"/>
  <c r="A1006" i="4"/>
  <c r="A1007" i="4"/>
  <c r="A1008" i="4"/>
  <c r="A1009" i="4"/>
  <c r="A1010" i="4"/>
  <c r="A1011" i="4"/>
  <c r="A1012" i="4"/>
  <c r="A1013" i="4"/>
  <c r="A1014" i="4"/>
  <c r="A1015" i="4"/>
  <c r="A1016" i="4"/>
  <c r="A1017" i="4"/>
  <c r="A1018" i="4"/>
  <c r="A1019" i="4"/>
  <c r="A1020" i="4"/>
  <c r="A1021" i="4"/>
  <c r="A1022" i="4"/>
  <c r="A1023" i="4"/>
  <c r="A1024" i="4"/>
  <c r="A1025" i="4"/>
  <c r="A1026" i="4"/>
  <c r="A1027" i="4"/>
  <c r="A1028" i="4"/>
  <c r="A1029" i="4"/>
  <c r="A1030" i="4"/>
  <c r="A1031" i="4"/>
  <c r="A1032" i="4"/>
  <c r="A1033" i="4"/>
  <c r="A1034" i="4"/>
  <c r="A1035" i="4"/>
  <c r="A1036" i="4"/>
  <c r="A1037" i="4"/>
  <c r="A1038" i="4"/>
  <c r="A1039" i="4"/>
  <c r="A1040" i="4"/>
  <c r="A1041" i="4"/>
  <c r="A1042" i="4"/>
  <c r="A1043" i="4"/>
  <c r="A1044" i="4"/>
  <c r="A1045" i="4"/>
  <c r="A1046" i="4"/>
  <c r="A1047" i="4"/>
  <c r="A1048" i="4"/>
  <c r="A1049" i="4"/>
  <c r="A1050" i="4"/>
  <c r="A1051" i="4"/>
  <c r="A1052" i="4"/>
  <c r="A1053" i="4"/>
  <c r="A1054" i="4"/>
  <c r="A1055" i="4"/>
  <c r="A1056" i="4"/>
  <c r="A1057" i="4"/>
  <c r="A1058" i="4"/>
  <c r="A1059" i="4"/>
  <c r="A1060" i="4"/>
  <c r="A1061" i="4"/>
  <c r="A1062" i="4"/>
  <c r="A1063" i="4"/>
  <c r="D12" i="1"/>
  <c r="E18" i="1"/>
  <c r="Z18" i="1"/>
  <c r="AA18" i="1"/>
  <c r="AB18" i="1"/>
  <c r="AC18" i="1"/>
  <c r="AD18" i="1"/>
  <c r="AE18" i="1"/>
  <c r="AF18" i="1"/>
  <c r="AG18" i="1"/>
  <c r="AH18" i="1"/>
  <c r="AI18" i="1"/>
  <c r="AJ18" i="1"/>
  <c r="AK18" i="1"/>
  <c r="AL18" i="1"/>
  <c r="AM18" i="1"/>
  <c r="AN18" i="1"/>
  <c r="BE18" i="1"/>
  <c r="BF18" i="1"/>
  <c r="BG18" i="1"/>
  <c r="BH18" i="1"/>
  <c r="BI18" i="1"/>
  <c r="BJ18" i="1"/>
  <c r="BK18" i="1"/>
  <c r="BL18" i="1"/>
  <c r="BM18" i="1"/>
  <c r="BN18" i="1"/>
  <c r="BO18" i="1"/>
  <c r="BP18" i="1"/>
  <c r="BQ18" i="1"/>
  <c r="BR18" i="1"/>
  <c r="BS18" i="1"/>
  <c r="BT18" i="1"/>
  <c r="BU18" i="1"/>
  <c r="BV18" i="1"/>
  <c r="BW18" i="1"/>
  <c r="BX18" i="1"/>
  <c r="BY18" i="1"/>
  <c r="BZ18" i="1"/>
  <c r="CA18" i="1"/>
  <c r="CB18" i="1"/>
  <c r="CC18" i="1"/>
  <c r="CD18" i="1"/>
  <c r="CE18" i="1"/>
  <c r="CF18" i="1"/>
  <c r="CG18" i="1"/>
  <c r="CH18" i="1"/>
  <c r="CI18" i="1"/>
  <c r="CJ18" i="1"/>
  <c r="CK18" i="1"/>
  <c r="CL18" i="1"/>
  <c r="CM18" i="1"/>
  <c r="CN18" i="1"/>
  <c r="CO18" i="1"/>
  <c r="CP18" i="1"/>
  <c r="CQ18" i="1"/>
  <c r="CR18" i="1"/>
  <c r="CS18" i="1"/>
  <c r="CT18" i="1"/>
  <c r="CU18" i="1"/>
  <c r="CV18" i="1"/>
  <c r="CW18" i="1"/>
  <c r="CX18" i="1"/>
  <c r="CY18" i="1"/>
  <c r="CZ18" i="1"/>
  <c r="DA18" i="1"/>
  <c r="DB18" i="1"/>
  <c r="DC18" i="1"/>
  <c r="DD18" i="1"/>
  <c r="DE18" i="1"/>
  <c r="DF18" i="1"/>
  <c r="DG18" i="1"/>
  <c r="DH18" i="1"/>
  <c r="DI18" i="1"/>
  <c r="DJ18" i="1"/>
  <c r="DK18" i="1"/>
  <c r="DL18" i="1"/>
  <c r="DM18" i="1"/>
  <c r="DN18" i="1"/>
  <c r="DO18" i="1"/>
  <c r="DP18" i="1"/>
  <c r="DQ18" i="1"/>
  <c r="DR18" i="1"/>
  <c r="DS18" i="1"/>
  <c r="DT18" i="1"/>
  <c r="DU18" i="1"/>
  <c r="DV18" i="1"/>
  <c r="DW18" i="1"/>
  <c r="DX18" i="1"/>
  <c r="DY18" i="1"/>
  <c r="DZ18" i="1"/>
  <c r="EA18" i="1"/>
  <c r="EB18" i="1"/>
  <c r="EC18" i="1"/>
  <c r="ED18" i="1"/>
  <c r="EE18" i="1"/>
  <c r="EF18" i="1"/>
  <c r="EG18" i="1"/>
  <c r="EH18" i="1"/>
  <c r="EI18" i="1"/>
  <c r="EJ18" i="1"/>
  <c r="EK18" i="1"/>
  <c r="EL18" i="1"/>
  <c r="EM18" i="1"/>
  <c r="EN18" i="1"/>
  <c r="EO18" i="1"/>
  <c r="EP18" i="1"/>
  <c r="EQ18" i="1"/>
  <c r="ER18" i="1"/>
  <c r="ES18" i="1"/>
  <c r="ET18" i="1"/>
  <c r="EU18" i="1"/>
  <c r="EV18" i="1"/>
  <c r="EW18" i="1"/>
  <c r="EX18" i="1"/>
  <c r="EY18" i="1"/>
  <c r="EZ18" i="1"/>
  <c r="FA18" i="1"/>
  <c r="FB18" i="1"/>
  <c r="FC18" i="1"/>
  <c r="FD18" i="1"/>
  <c r="FE18" i="1"/>
  <c r="FF18" i="1"/>
  <c r="FG18" i="1"/>
  <c r="FH18" i="1"/>
  <c r="FI18" i="1"/>
  <c r="FJ18" i="1"/>
  <c r="FK18" i="1"/>
  <c r="FL18" i="1"/>
  <c r="FM18" i="1"/>
  <c r="FN18" i="1"/>
  <c r="FO18" i="1"/>
  <c r="FP18" i="1"/>
  <c r="FQ18" i="1"/>
  <c r="FR18" i="1"/>
  <c r="FS18" i="1"/>
  <c r="FT18" i="1"/>
  <c r="FU18" i="1"/>
  <c r="FV18" i="1"/>
  <c r="FW18" i="1"/>
  <c r="FX18" i="1"/>
  <c r="FY18" i="1"/>
  <c r="FZ18" i="1"/>
  <c r="GA18" i="1"/>
  <c r="GB18" i="1"/>
  <c r="GC18" i="1"/>
  <c r="GD18" i="1"/>
  <c r="GE18" i="1"/>
  <c r="GF18" i="1"/>
  <c r="GG18" i="1"/>
  <c r="GH18" i="1"/>
  <c r="GI18" i="1"/>
  <c r="GJ18" i="1"/>
  <c r="GK18" i="1"/>
  <c r="GL18" i="1"/>
  <c r="GM18" i="1"/>
  <c r="GN18" i="1"/>
  <c r="GO18" i="1"/>
  <c r="GP18" i="1"/>
  <c r="GQ18" i="1"/>
  <c r="GR18" i="1"/>
  <c r="GS18" i="1"/>
  <c r="GT18" i="1"/>
  <c r="GU18" i="1"/>
  <c r="GV18" i="1"/>
  <c r="GW18" i="1"/>
  <c r="GX18" i="1"/>
  <c r="D20" i="1"/>
  <c r="E22" i="1"/>
  <c r="Z22" i="1"/>
  <c r="AA22" i="1"/>
  <c r="AB22" i="1"/>
  <c r="AC22" i="1"/>
  <c r="AD22" i="1"/>
  <c r="AE22" i="1"/>
  <c r="AF22" i="1"/>
  <c r="AG22" i="1"/>
  <c r="AH22" i="1"/>
  <c r="AI22" i="1"/>
  <c r="AJ22" i="1"/>
  <c r="AK22" i="1"/>
  <c r="AL22" i="1"/>
  <c r="AM22" i="1"/>
  <c r="AN22" i="1"/>
  <c r="BE22" i="1"/>
  <c r="BF22" i="1"/>
  <c r="BG22" i="1"/>
  <c r="BH22" i="1"/>
  <c r="BI22" i="1"/>
  <c r="BJ22" i="1"/>
  <c r="BK22" i="1"/>
  <c r="BL22" i="1"/>
  <c r="BM22" i="1"/>
  <c r="BN22" i="1"/>
  <c r="BO22" i="1"/>
  <c r="BP22" i="1"/>
  <c r="BQ22" i="1"/>
  <c r="BR22" i="1"/>
  <c r="BS22" i="1"/>
  <c r="BT22" i="1"/>
  <c r="BU22" i="1"/>
  <c r="BV22" i="1"/>
  <c r="BW22" i="1"/>
  <c r="BX22" i="1"/>
  <c r="BY22" i="1"/>
  <c r="BZ22" i="1"/>
  <c r="CA22" i="1"/>
  <c r="CB22" i="1"/>
  <c r="CC22" i="1"/>
  <c r="CD22" i="1"/>
  <c r="CE22" i="1"/>
  <c r="CF22" i="1"/>
  <c r="CG22" i="1"/>
  <c r="CH22" i="1"/>
  <c r="CI22" i="1"/>
  <c r="CJ22" i="1"/>
  <c r="CK22" i="1"/>
  <c r="CL22" i="1"/>
  <c r="CM22" i="1"/>
  <c r="CN22" i="1"/>
  <c r="CO22" i="1"/>
  <c r="CP22" i="1"/>
  <c r="CQ22" i="1"/>
  <c r="CR22" i="1"/>
  <c r="CS22" i="1"/>
  <c r="CT22" i="1"/>
  <c r="CU22" i="1"/>
  <c r="CV22" i="1"/>
  <c r="CW22" i="1"/>
  <c r="CX22" i="1"/>
  <c r="CY22" i="1"/>
  <c r="CZ22" i="1"/>
  <c r="DA22" i="1"/>
  <c r="DB22" i="1"/>
  <c r="DC22" i="1"/>
  <c r="DD22" i="1"/>
  <c r="DE22" i="1"/>
  <c r="DF22" i="1"/>
  <c r="DG22" i="1"/>
  <c r="DH22" i="1"/>
  <c r="DI22" i="1"/>
  <c r="DJ22" i="1"/>
  <c r="DK22" i="1"/>
  <c r="DL22" i="1"/>
  <c r="DM22" i="1"/>
  <c r="DN22" i="1"/>
  <c r="DO22" i="1"/>
  <c r="DP22" i="1"/>
  <c r="DQ22" i="1"/>
  <c r="DR22" i="1"/>
  <c r="DS22" i="1"/>
  <c r="DT22" i="1"/>
  <c r="DU22" i="1"/>
  <c r="DV22" i="1"/>
  <c r="DW22" i="1"/>
  <c r="DX22" i="1"/>
  <c r="DY22" i="1"/>
  <c r="DZ22" i="1"/>
  <c r="EA22" i="1"/>
  <c r="EB22" i="1"/>
  <c r="EC22" i="1"/>
  <c r="ED22" i="1"/>
  <c r="EE22" i="1"/>
  <c r="EF22" i="1"/>
  <c r="EG22" i="1"/>
  <c r="EH22" i="1"/>
  <c r="EI22" i="1"/>
  <c r="EJ22" i="1"/>
  <c r="EK22" i="1"/>
  <c r="EL22" i="1"/>
  <c r="EM22" i="1"/>
  <c r="EN22" i="1"/>
  <c r="EO22" i="1"/>
  <c r="EP22" i="1"/>
  <c r="EQ22" i="1"/>
  <c r="ER22" i="1"/>
  <c r="ES22" i="1"/>
  <c r="ET22" i="1"/>
  <c r="EU22" i="1"/>
  <c r="EV22" i="1"/>
  <c r="EW22" i="1"/>
  <c r="EX22" i="1"/>
  <c r="EY22" i="1"/>
  <c r="EZ22" i="1"/>
  <c r="FA22" i="1"/>
  <c r="FB22" i="1"/>
  <c r="FC22" i="1"/>
  <c r="FD22" i="1"/>
  <c r="FE22" i="1"/>
  <c r="FF22" i="1"/>
  <c r="FG22" i="1"/>
  <c r="FH22" i="1"/>
  <c r="FI22" i="1"/>
  <c r="FJ22" i="1"/>
  <c r="FK22" i="1"/>
  <c r="FL22" i="1"/>
  <c r="FM22" i="1"/>
  <c r="FN22" i="1"/>
  <c r="FO22" i="1"/>
  <c r="FP22" i="1"/>
  <c r="FQ22" i="1"/>
  <c r="FR22" i="1"/>
  <c r="FS22" i="1"/>
  <c r="FT22" i="1"/>
  <c r="FU22" i="1"/>
  <c r="FV22" i="1"/>
  <c r="FW22" i="1"/>
  <c r="FX22" i="1"/>
  <c r="FY22" i="1"/>
  <c r="FZ22" i="1"/>
  <c r="GA22" i="1"/>
  <c r="GB22" i="1"/>
  <c r="GC22" i="1"/>
  <c r="GD22" i="1"/>
  <c r="GE22" i="1"/>
  <c r="GF22" i="1"/>
  <c r="GG22" i="1"/>
  <c r="GH22" i="1"/>
  <c r="GI22" i="1"/>
  <c r="GJ22" i="1"/>
  <c r="GK22" i="1"/>
  <c r="GL22" i="1"/>
  <c r="GM22" i="1"/>
  <c r="GN22" i="1"/>
  <c r="GO22" i="1"/>
  <c r="GP22" i="1"/>
  <c r="GQ22" i="1"/>
  <c r="GR22" i="1"/>
  <c r="GS22" i="1"/>
  <c r="GT22" i="1"/>
  <c r="GU22" i="1"/>
  <c r="GV22" i="1"/>
  <c r="GW22" i="1"/>
  <c r="GX22" i="1"/>
  <c r="D24" i="1"/>
  <c r="E26" i="1"/>
  <c r="Z26" i="1"/>
  <c r="AA26" i="1"/>
  <c r="AB26" i="1"/>
  <c r="AC26" i="1"/>
  <c r="AD26" i="1"/>
  <c r="AE26" i="1"/>
  <c r="AF26" i="1"/>
  <c r="AG26" i="1"/>
  <c r="AH26" i="1"/>
  <c r="AI26" i="1"/>
  <c r="AJ26" i="1"/>
  <c r="AK26" i="1"/>
  <c r="AL26" i="1"/>
  <c r="AM26" i="1"/>
  <c r="AN26" i="1"/>
  <c r="BE26" i="1"/>
  <c r="BF26" i="1"/>
  <c r="BG26" i="1"/>
  <c r="BH26" i="1"/>
  <c r="BI26" i="1"/>
  <c r="BJ26" i="1"/>
  <c r="BK26" i="1"/>
  <c r="BL26" i="1"/>
  <c r="BM26" i="1"/>
  <c r="BN26" i="1"/>
  <c r="BO26" i="1"/>
  <c r="BP26" i="1"/>
  <c r="BQ26" i="1"/>
  <c r="BR26" i="1"/>
  <c r="BS26" i="1"/>
  <c r="BT26" i="1"/>
  <c r="BU26" i="1"/>
  <c r="BV26" i="1"/>
  <c r="BW26" i="1"/>
  <c r="BX26" i="1"/>
  <c r="BY26" i="1"/>
  <c r="BZ26" i="1"/>
  <c r="CA26" i="1"/>
  <c r="CB26" i="1"/>
  <c r="CC26" i="1"/>
  <c r="CD26" i="1"/>
  <c r="CE26" i="1"/>
  <c r="CF26" i="1"/>
  <c r="CG26" i="1"/>
  <c r="CH26" i="1"/>
  <c r="CI26" i="1"/>
  <c r="CJ26" i="1"/>
  <c r="CK26" i="1"/>
  <c r="CL26" i="1"/>
  <c r="CM26" i="1"/>
  <c r="CN26" i="1"/>
  <c r="CO26" i="1"/>
  <c r="CP26" i="1"/>
  <c r="CQ26" i="1"/>
  <c r="CR26" i="1"/>
  <c r="CS26" i="1"/>
  <c r="CT26" i="1"/>
  <c r="CU26" i="1"/>
  <c r="CV26" i="1"/>
  <c r="CW26" i="1"/>
  <c r="CX26" i="1"/>
  <c r="CY26" i="1"/>
  <c r="CZ26" i="1"/>
  <c r="DA26" i="1"/>
  <c r="DB26" i="1"/>
  <c r="DC26" i="1"/>
  <c r="DD26" i="1"/>
  <c r="DE26" i="1"/>
  <c r="DF26" i="1"/>
  <c r="DG26" i="1"/>
  <c r="DH26" i="1"/>
  <c r="DI26" i="1"/>
  <c r="DJ26" i="1"/>
  <c r="DK26" i="1"/>
  <c r="DL26" i="1"/>
  <c r="DM26" i="1"/>
  <c r="DN26" i="1"/>
  <c r="DO26" i="1"/>
  <c r="DP26" i="1"/>
  <c r="DQ26" i="1"/>
  <c r="DR26" i="1"/>
  <c r="DS26" i="1"/>
  <c r="DT26" i="1"/>
  <c r="DU26" i="1"/>
  <c r="DV26" i="1"/>
  <c r="DW26" i="1"/>
  <c r="DX26" i="1"/>
  <c r="DY26" i="1"/>
  <c r="DZ26" i="1"/>
  <c r="EA26" i="1"/>
  <c r="EB26" i="1"/>
  <c r="EC26" i="1"/>
  <c r="ED26" i="1"/>
  <c r="EE26" i="1"/>
  <c r="EF26" i="1"/>
  <c r="EG26" i="1"/>
  <c r="EH26" i="1"/>
  <c r="EI26" i="1"/>
  <c r="EJ26" i="1"/>
  <c r="EK26" i="1"/>
  <c r="EL26" i="1"/>
  <c r="EM26" i="1"/>
  <c r="EN26" i="1"/>
  <c r="EO26" i="1"/>
  <c r="EP26" i="1"/>
  <c r="EQ26" i="1"/>
  <c r="ER26" i="1"/>
  <c r="ES26" i="1"/>
  <c r="ET26" i="1"/>
  <c r="EU26" i="1"/>
  <c r="EV26" i="1"/>
  <c r="EW26" i="1"/>
  <c r="EX26" i="1"/>
  <c r="EY26" i="1"/>
  <c r="EZ26" i="1"/>
  <c r="FA26" i="1"/>
  <c r="FB26" i="1"/>
  <c r="FC26" i="1"/>
  <c r="FD26" i="1"/>
  <c r="FE26" i="1"/>
  <c r="FF26" i="1"/>
  <c r="FG26" i="1"/>
  <c r="FH26" i="1"/>
  <c r="FI26" i="1"/>
  <c r="FJ26" i="1"/>
  <c r="FK26" i="1"/>
  <c r="FL26" i="1"/>
  <c r="FM26" i="1"/>
  <c r="FN26" i="1"/>
  <c r="FO26" i="1"/>
  <c r="FP26" i="1"/>
  <c r="FQ26" i="1"/>
  <c r="FR26" i="1"/>
  <c r="FS26" i="1"/>
  <c r="FT26" i="1"/>
  <c r="FU26" i="1"/>
  <c r="FV26" i="1"/>
  <c r="FW26" i="1"/>
  <c r="FX26" i="1"/>
  <c r="FY26" i="1"/>
  <c r="FZ26" i="1"/>
  <c r="GA26" i="1"/>
  <c r="GB26" i="1"/>
  <c r="GC26" i="1"/>
  <c r="GD26" i="1"/>
  <c r="GE26" i="1"/>
  <c r="GF26" i="1"/>
  <c r="GG26" i="1"/>
  <c r="GH26" i="1"/>
  <c r="GI26" i="1"/>
  <c r="GJ26" i="1"/>
  <c r="GK26" i="1"/>
  <c r="GL26" i="1"/>
  <c r="GM26" i="1"/>
  <c r="GN26" i="1"/>
  <c r="GO26" i="1"/>
  <c r="GP26" i="1"/>
  <c r="GQ26" i="1"/>
  <c r="GR26" i="1"/>
  <c r="GS26" i="1"/>
  <c r="GT26" i="1"/>
  <c r="GU26" i="1"/>
  <c r="GV26" i="1"/>
  <c r="GW26" i="1"/>
  <c r="GX26" i="1"/>
  <c r="D28" i="1"/>
  <c r="E30" i="1"/>
  <c r="Z30" i="1"/>
  <c r="AA30" i="1"/>
  <c r="AM30" i="1"/>
  <c r="AN30" i="1"/>
  <c r="BE30" i="1"/>
  <c r="BF30" i="1"/>
  <c r="BG30" i="1"/>
  <c r="BH30" i="1"/>
  <c r="BI30" i="1"/>
  <c r="BJ30" i="1"/>
  <c r="BK30" i="1"/>
  <c r="BL30" i="1"/>
  <c r="BM30" i="1"/>
  <c r="BN30" i="1"/>
  <c r="BO30" i="1"/>
  <c r="BP30" i="1"/>
  <c r="BQ30" i="1"/>
  <c r="BR30" i="1"/>
  <c r="BS30" i="1"/>
  <c r="BT30" i="1"/>
  <c r="BU30" i="1"/>
  <c r="BV30" i="1"/>
  <c r="BW30" i="1"/>
  <c r="CL30" i="1"/>
  <c r="CM30" i="1"/>
  <c r="CN30" i="1"/>
  <c r="CO30" i="1"/>
  <c r="CP30" i="1"/>
  <c r="CQ30" i="1"/>
  <c r="CR30" i="1"/>
  <c r="CS30" i="1"/>
  <c r="CT30" i="1"/>
  <c r="CU30" i="1"/>
  <c r="CV30" i="1"/>
  <c r="CW30" i="1"/>
  <c r="CX30" i="1"/>
  <c r="CY30" i="1"/>
  <c r="CZ30" i="1"/>
  <c r="DA30" i="1"/>
  <c r="DB30" i="1"/>
  <c r="DC30" i="1"/>
  <c r="DD30" i="1"/>
  <c r="DE30" i="1"/>
  <c r="DF30" i="1"/>
  <c r="DG30" i="1"/>
  <c r="DH30" i="1"/>
  <c r="DI30" i="1"/>
  <c r="DJ30" i="1"/>
  <c r="DK30" i="1"/>
  <c r="DL30" i="1"/>
  <c r="DM30" i="1"/>
  <c r="DN30" i="1"/>
  <c r="DO30" i="1"/>
  <c r="DP30" i="1"/>
  <c r="DQ30" i="1"/>
  <c r="DR30" i="1"/>
  <c r="DS30" i="1"/>
  <c r="DT30" i="1"/>
  <c r="DU30" i="1"/>
  <c r="DV30" i="1"/>
  <c r="DW30" i="1"/>
  <c r="DX30" i="1"/>
  <c r="DY30" i="1"/>
  <c r="DZ30" i="1"/>
  <c r="EA30" i="1"/>
  <c r="EB30" i="1"/>
  <c r="EC30" i="1"/>
  <c r="ED30" i="1"/>
  <c r="EE30" i="1"/>
  <c r="EF30" i="1"/>
  <c r="EG30" i="1"/>
  <c r="EH30" i="1"/>
  <c r="EI30" i="1"/>
  <c r="EJ30" i="1"/>
  <c r="EK30" i="1"/>
  <c r="EL30" i="1"/>
  <c r="EM30" i="1"/>
  <c r="EN30" i="1"/>
  <c r="EO30" i="1"/>
  <c r="EP30" i="1"/>
  <c r="EQ30" i="1"/>
  <c r="ER30" i="1"/>
  <c r="ES30" i="1"/>
  <c r="ET30" i="1"/>
  <c r="EU30" i="1"/>
  <c r="EV30" i="1"/>
  <c r="EW30" i="1"/>
  <c r="EX30" i="1"/>
  <c r="EY30" i="1"/>
  <c r="EZ30" i="1"/>
  <c r="FA30" i="1"/>
  <c r="FB30" i="1"/>
  <c r="FC30" i="1"/>
  <c r="FD30" i="1"/>
  <c r="FE30" i="1"/>
  <c r="FF30" i="1"/>
  <c r="FG30" i="1"/>
  <c r="FH30" i="1"/>
  <c r="FI30" i="1"/>
  <c r="FJ30" i="1"/>
  <c r="FK30" i="1"/>
  <c r="FL30" i="1"/>
  <c r="FM30" i="1"/>
  <c r="FN30" i="1"/>
  <c r="FO30" i="1"/>
  <c r="FP30" i="1"/>
  <c r="FQ30" i="1"/>
  <c r="FR30" i="1"/>
  <c r="FS30" i="1"/>
  <c r="FT30" i="1"/>
  <c r="FU30" i="1"/>
  <c r="FV30" i="1"/>
  <c r="FW30" i="1"/>
  <c r="FX30" i="1"/>
  <c r="FY30" i="1"/>
  <c r="FZ30" i="1"/>
  <c r="GA30" i="1"/>
  <c r="GB30" i="1"/>
  <c r="GC30" i="1"/>
  <c r="GD30" i="1"/>
  <c r="GE30" i="1"/>
  <c r="GF30" i="1"/>
  <c r="GG30" i="1"/>
  <c r="GH30" i="1"/>
  <c r="GI30" i="1"/>
  <c r="GJ30" i="1"/>
  <c r="GK30" i="1"/>
  <c r="GL30" i="1"/>
  <c r="GM30" i="1"/>
  <c r="GN30" i="1"/>
  <c r="GO30" i="1"/>
  <c r="GP30" i="1"/>
  <c r="GQ30" i="1"/>
  <c r="GR30" i="1"/>
  <c r="GS30" i="1"/>
  <c r="GT30" i="1"/>
  <c r="GU30" i="1"/>
  <c r="GV30" i="1"/>
  <c r="GW30" i="1"/>
  <c r="GX30" i="1"/>
  <c r="D33" i="1"/>
  <c r="AC33" i="1"/>
  <c r="CQ33" i="1" s="1"/>
  <c r="P33" i="1" s="1"/>
  <c r="AE33" i="1"/>
  <c r="AF33" i="1"/>
  <c r="AG33" i="1"/>
  <c r="AH33" i="1"/>
  <c r="CV33" i="1" s="1"/>
  <c r="U33" i="1" s="1"/>
  <c r="AI33" i="1"/>
  <c r="AJ33" i="1"/>
  <c r="CX33" i="1" s="1"/>
  <c r="W33" i="1" s="1"/>
  <c r="CR33" i="1"/>
  <c r="Q33" i="1" s="1"/>
  <c r="CS33" i="1"/>
  <c r="CT33" i="1"/>
  <c r="S33" i="1" s="1"/>
  <c r="CU33" i="1"/>
  <c r="T33" i="1" s="1"/>
  <c r="CW33" i="1"/>
  <c r="V33" i="1" s="1"/>
  <c r="FR33" i="1"/>
  <c r="GL33" i="1"/>
  <c r="GN33" i="1"/>
  <c r="GO33" i="1"/>
  <c r="GV33" i="1"/>
  <c r="HC33" i="1"/>
  <c r="GX33" i="1" s="1"/>
  <c r="D34" i="1"/>
  <c r="U34" i="1"/>
  <c r="AC34" i="1"/>
  <c r="CQ34" i="1" s="1"/>
  <c r="P34" i="1" s="1"/>
  <c r="AE34" i="1"/>
  <c r="AF34" i="1"/>
  <c r="AG34" i="1"/>
  <c r="CU34" i="1" s="1"/>
  <c r="T34" i="1" s="1"/>
  <c r="AH34" i="1"/>
  <c r="CV34" i="1" s="1"/>
  <c r="AI34" i="1"/>
  <c r="AJ34" i="1"/>
  <c r="CX34" i="1" s="1"/>
  <c r="W34" i="1" s="1"/>
  <c r="CS34" i="1"/>
  <c r="CW34" i="1"/>
  <c r="V34" i="1" s="1"/>
  <c r="FR34" i="1"/>
  <c r="GL34" i="1"/>
  <c r="GN34" i="1"/>
  <c r="GO34" i="1"/>
  <c r="GV34" i="1"/>
  <c r="HC34" i="1" s="1"/>
  <c r="GX34" i="1"/>
  <c r="D35" i="1"/>
  <c r="S35" i="1"/>
  <c r="CZ35" i="1" s="1"/>
  <c r="Y35" i="1" s="1"/>
  <c r="AC35" i="1"/>
  <c r="CQ35" i="1" s="1"/>
  <c r="P35" i="1" s="1"/>
  <c r="AE35" i="1"/>
  <c r="AF35" i="1"/>
  <c r="CT35" i="1" s="1"/>
  <c r="AG35" i="1"/>
  <c r="CU35" i="1" s="1"/>
  <c r="T35" i="1" s="1"/>
  <c r="AH35" i="1"/>
  <c r="CV35" i="1" s="1"/>
  <c r="U35" i="1" s="1"/>
  <c r="AI35" i="1"/>
  <c r="CW35" i="1" s="1"/>
  <c r="V35" i="1" s="1"/>
  <c r="AJ35" i="1"/>
  <c r="CX35" i="1" s="1"/>
  <c r="W35" i="1" s="1"/>
  <c r="FR35" i="1"/>
  <c r="GL35" i="1"/>
  <c r="GN35" i="1"/>
  <c r="GO35" i="1"/>
  <c r="GV35" i="1"/>
  <c r="HC35" i="1" s="1"/>
  <c r="GX35" i="1"/>
  <c r="D36" i="1"/>
  <c r="I36" i="1"/>
  <c r="S36" i="1" s="1"/>
  <c r="K36" i="1"/>
  <c r="AC36" i="1"/>
  <c r="AE36" i="1"/>
  <c r="AF36" i="1"/>
  <c r="AG36" i="1"/>
  <c r="CU36" i="1" s="1"/>
  <c r="AH36" i="1"/>
  <c r="CV36" i="1" s="1"/>
  <c r="AI36" i="1"/>
  <c r="CW36" i="1" s="1"/>
  <c r="AJ36" i="1"/>
  <c r="CX36" i="1" s="1"/>
  <c r="CQ36" i="1"/>
  <c r="CT36" i="1"/>
  <c r="FR36" i="1"/>
  <c r="GL36" i="1"/>
  <c r="GN36" i="1"/>
  <c r="GO36" i="1"/>
  <c r="GV36" i="1"/>
  <c r="HC36" i="1"/>
  <c r="D37" i="1"/>
  <c r="AC37" i="1"/>
  <c r="AD37" i="1"/>
  <c r="AE37" i="1"/>
  <c r="AF37" i="1"/>
  <c r="CT37" i="1" s="1"/>
  <c r="S37" i="1" s="1"/>
  <c r="AG37" i="1"/>
  <c r="CU37" i="1" s="1"/>
  <c r="T37" i="1" s="1"/>
  <c r="AH37" i="1"/>
  <c r="AI37" i="1"/>
  <c r="CW37" i="1" s="1"/>
  <c r="V37" i="1" s="1"/>
  <c r="AJ37" i="1"/>
  <c r="CX37" i="1" s="1"/>
  <c r="W37" i="1" s="1"/>
  <c r="CR37" i="1"/>
  <c r="Q37" i="1" s="1"/>
  <c r="CS37" i="1"/>
  <c r="R37" i="1" s="1"/>
  <c r="GK37" i="1" s="1"/>
  <c r="CV37" i="1"/>
  <c r="U37" i="1" s="1"/>
  <c r="FR37" i="1"/>
  <c r="GL37" i="1"/>
  <c r="GN37" i="1"/>
  <c r="GO37" i="1"/>
  <c r="GV37" i="1"/>
  <c r="HC37" i="1" s="1"/>
  <c r="GX37" i="1"/>
  <c r="D38" i="1"/>
  <c r="I38" i="1"/>
  <c r="K38" i="1"/>
  <c r="P38" i="1"/>
  <c r="AC38" i="1"/>
  <c r="AE38" i="1"/>
  <c r="AF38" i="1"/>
  <c r="AG38" i="1"/>
  <c r="CU38" i="1" s="1"/>
  <c r="T38" i="1" s="1"/>
  <c r="AH38" i="1"/>
  <c r="CV38" i="1" s="1"/>
  <c r="U38" i="1" s="1"/>
  <c r="AI38" i="1"/>
  <c r="AJ38" i="1"/>
  <c r="CX38" i="1" s="1"/>
  <c r="CQ38" i="1"/>
  <c r="CW38" i="1"/>
  <c r="V38" i="1" s="1"/>
  <c r="FR38" i="1"/>
  <c r="GL38" i="1"/>
  <c r="GN38" i="1"/>
  <c r="GO38" i="1"/>
  <c r="GV38" i="1"/>
  <c r="HC38" i="1"/>
  <c r="GX38" i="1" s="1"/>
  <c r="D40" i="1"/>
  <c r="I40" i="1"/>
  <c r="K40" i="1"/>
  <c r="AC40" i="1"/>
  <c r="AE40" i="1"/>
  <c r="AD40" i="1" s="1"/>
  <c r="AF40" i="1"/>
  <c r="CT40" i="1" s="1"/>
  <c r="S40" i="1" s="1"/>
  <c r="AG40" i="1"/>
  <c r="CU40" i="1" s="1"/>
  <c r="AH40" i="1"/>
  <c r="CV40" i="1" s="1"/>
  <c r="AI40" i="1"/>
  <c r="CW40" i="1" s="1"/>
  <c r="AJ40" i="1"/>
  <c r="CX40" i="1" s="1"/>
  <c r="CQ40" i="1"/>
  <c r="CR40" i="1"/>
  <c r="CS40" i="1"/>
  <c r="FR40" i="1"/>
  <c r="GL40" i="1"/>
  <c r="GN40" i="1"/>
  <c r="GO40" i="1"/>
  <c r="GV40" i="1"/>
  <c r="HC40" i="1" s="1"/>
  <c r="D41" i="1"/>
  <c r="I41" i="1"/>
  <c r="K41" i="1"/>
  <c r="AC41" i="1"/>
  <c r="AE41" i="1"/>
  <c r="AD41" i="1" s="1"/>
  <c r="AF41" i="1"/>
  <c r="CT41" i="1" s="1"/>
  <c r="S41" i="1" s="1"/>
  <c r="AG41" i="1"/>
  <c r="AH41" i="1"/>
  <c r="AI41" i="1"/>
  <c r="CW41" i="1" s="1"/>
  <c r="V41" i="1" s="1"/>
  <c r="AJ41" i="1"/>
  <c r="CX41" i="1" s="1"/>
  <c r="W41" i="1" s="1"/>
  <c r="CR41" i="1"/>
  <c r="Q41" i="1" s="1"/>
  <c r="CS41" i="1"/>
  <c r="R41" i="1" s="1"/>
  <c r="GK41" i="1" s="1"/>
  <c r="CU41" i="1"/>
  <c r="T41" i="1" s="1"/>
  <c r="CV41" i="1"/>
  <c r="U41" i="1" s="1"/>
  <c r="FR41" i="1"/>
  <c r="GL41" i="1"/>
  <c r="GN41" i="1"/>
  <c r="GO41" i="1"/>
  <c r="GV41" i="1"/>
  <c r="HC41" i="1"/>
  <c r="GX41" i="1" s="1"/>
  <c r="D42" i="1"/>
  <c r="AC42" i="1"/>
  <c r="AE42" i="1"/>
  <c r="AF42" i="1"/>
  <c r="AG42" i="1"/>
  <c r="AH42" i="1"/>
  <c r="CV42" i="1" s="1"/>
  <c r="U42" i="1" s="1"/>
  <c r="AI42" i="1"/>
  <c r="CW42" i="1" s="1"/>
  <c r="V42" i="1" s="1"/>
  <c r="AJ42" i="1"/>
  <c r="CX42" i="1" s="1"/>
  <c r="W42" i="1" s="1"/>
  <c r="CT42" i="1"/>
  <c r="S42" i="1" s="1"/>
  <c r="CU42" i="1"/>
  <c r="T42" i="1" s="1"/>
  <c r="FR42" i="1"/>
  <c r="GL42" i="1"/>
  <c r="GN42" i="1"/>
  <c r="GO42" i="1"/>
  <c r="GV42" i="1"/>
  <c r="HC42" i="1"/>
  <c r="GX42" i="1" s="1"/>
  <c r="D43" i="1"/>
  <c r="AC43" i="1"/>
  <c r="AE43" i="1"/>
  <c r="AF43" i="1"/>
  <c r="AG43" i="1"/>
  <c r="AH43" i="1"/>
  <c r="CV43" i="1" s="1"/>
  <c r="U43" i="1" s="1"/>
  <c r="AI43" i="1"/>
  <c r="CW43" i="1" s="1"/>
  <c r="V43" i="1" s="1"/>
  <c r="AJ43" i="1"/>
  <c r="CX43" i="1" s="1"/>
  <c r="W43" i="1" s="1"/>
  <c r="CQ43" i="1"/>
  <c r="P43" i="1" s="1"/>
  <c r="CS43" i="1"/>
  <c r="CT43" i="1"/>
  <c r="S43" i="1" s="1"/>
  <c r="CU43" i="1"/>
  <c r="T43" i="1" s="1"/>
  <c r="FR43" i="1"/>
  <c r="GL43" i="1"/>
  <c r="GN43" i="1"/>
  <c r="GO43" i="1"/>
  <c r="GV43" i="1"/>
  <c r="HC43" i="1"/>
  <c r="GX43" i="1" s="1"/>
  <c r="D44" i="1"/>
  <c r="I44" i="1"/>
  <c r="K44" i="1"/>
  <c r="AC44" i="1"/>
  <c r="CQ44" i="1" s="1"/>
  <c r="P44" i="1" s="1"/>
  <c r="AE44" i="1"/>
  <c r="AF44" i="1"/>
  <c r="AG44" i="1"/>
  <c r="AH44" i="1"/>
  <c r="AI44" i="1"/>
  <c r="CW44" i="1" s="1"/>
  <c r="V44" i="1" s="1"/>
  <c r="AJ44" i="1"/>
  <c r="CX44" i="1" s="1"/>
  <c r="W44" i="1" s="1"/>
  <c r="CR44" i="1"/>
  <c r="Q44" i="1" s="1"/>
  <c r="CS44" i="1"/>
  <c r="CU44" i="1"/>
  <c r="T44" i="1" s="1"/>
  <c r="CV44" i="1"/>
  <c r="U44" i="1" s="1"/>
  <c r="FR44" i="1"/>
  <c r="GL44" i="1"/>
  <c r="GN44" i="1"/>
  <c r="GO44" i="1"/>
  <c r="GV44" i="1"/>
  <c r="HC44" i="1" s="1"/>
  <c r="GX44" i="1" s="1"/>
  <c r="D45" i="1"/>
  <c r="I45" i="1"/>
  <c r="K45" i="1"/>
  <c r="AC45" i="1"/>
  <c r="AE45" i="1"/>
  <c r="AF45" i="1"/>
  <c r="AG45" i="1"/>
  <c r="CU45" i="1" s="1"/>
  <c r="AH45" i="1"/>
  <c r="CV45" i="1" s="1"/>
  <c r="AI45" i="1"/>
  <c r="CW45" i="1" s="1"/>
  <c r="AJ45" i="1"/>
  <c r="CX45" i="1" s="1"/>
  <c r="FR45" i="1"/>
  <c r="GL45" i="1"/>
  <c r="GN45" i="1"/>
  <c r="GO45" i="1"/>
  <c r="GV45" i="1"/>
  <c r="HC45" i="1" s="1"/>
  <c r="D46" i="1"/>
  <c r="U46" i="1"/>
  <c r="AC46" i="1"/>
  <c r="AE46" i="1"/>
  <c r="AF46" i="1"/>
  <c r="AG46" i="1"/>
  <c r="CU46" i="1" s="1"/>
  <c r="T46" i="1" s="1"/>
  <c r="AH46" i="1"/>
  <c r="CV46" i="1" s="1"/>
  <c r="AI46" i="1"/>
  <c r="CW46" i="1" s="1"/>
  <c r="V46" i="1" s="1"/>
  <c r="AJ46" i="1"/>
  <c r="CX46" i="1" s="1"/>
  <c r="W46" i="1" s="1"/>
  <c r="CQ46" i="1"/>
  <c r="P46" i="1" s="1"/>
  <c r="FR46" i="1"/>
  <c r="GL46" i="1"/>
  <c r="GN46" i="1"/>
  <c r="GO46" i="1"/>
  <c r="GV46" i="1"/>
  <c r="HC46" i="1" s="1"/>
  <c r="GX46" i="1"/>
  <c r="D47" i="1"/>
  <c r="I47" i="1"/>
  <c r="K47" i="1"/>
  <c r="AC47" i="1"/>
  <c r="AE47" i="1"/>
  <c r="AF47" i="1"/>
  <c r="AG47" i="1"/>
  <c r="CU47" i="1" s="1"/>
  <c r="T47" i="1" s="1"/>
  <c r="AH47" i="1"/>
  <c r="AI47" i="1"/>
  <c r="AJ47" i="1"/>
  <c r="CX47" i="1" s="1"/>
  <c r="W47" i="1" s="1"/>
  <c r="CQ47" i="1"/>
  <c r="CS47" i="1"/>
  <c r="CV47" i="1"/>
  <c r="CW47" i="1"/>
  <c r="V47" i="1" s="1"/>
  <c r="FR47" i="1"/>
  <c r="GL47" i="1"/>
  <c r="GN47" i="1"/>
  <c r="GO47" i="1"/>
  <c r="GV47" i="1"/>
  <c r="HC47" i="1" s="1"/>
  <c r="D48" i="1"/>
  <c r="I48" i="1"/>
  <c r="K48" i="1"/>
  <c r="AC48" i="1"/>
  <c r="AE48" i="1"/>
  <c r="AD48" i="1" s="1"/>
  <c r="AF48" i="1"/>
  <c r="CT48" i="1" s="1"/>
  <c r="S48" i="1" s="1"/>
  <c r="CY48" i="1" s="1"/>
  <c r="X48" i="1" s="1"/>
  <c r="AG48" i="1"/>
  <c r="AH48" i="1"/>
  <c r="AI48" i="1"/>
  <c r="AJ48" i="1"/>
  <c r="CU48" i="1"/>
  <c r="T48" i="1" s="1"/>
  <c r="CV48" i="1"/>
  <c r="U48" i="1" s="1"/>
  <c r="CW48" i="1"/>
  <c r="V48" i="1" s="1"/>
  <c r="CX48" i="1"/>
  <c r="W48" i="1" s="1"/>
  <c r="CZ48" i="1"/>
  <c r="Y48" i="1" s="1"/>
  <c r="FR48" i="1"/>
  <c r="GL48" i="1"/>
  <c r="GN48" i="1"/>
  <c r="GO48" i="1"/>
  <c r="GV48" i="1"/>
  <c r="HC48" i="1" s="1"/>
  <c r="D49" i="1"/>
  <c r="I49" i="1"/>
  <c r="K49" i="1"/>
  <c r="AC49" i="1"/>
  <c r="AE49" i="1"/>
  <c r="AF49" i="1"/>
  <c r="CT49" i="1" s="1"/>
  <c r="AG49" i="1"/>
  <c r="CU49" i="1" s="1"/>
  <c r="AH49" i="1"/>
  <c r="CV49" i="1" s="1"/>
  <c r="AI49" i="1"/>
  <c r="CW49" i="1" s="1"/>
  <c r="AJ49" i="1"/>
  <c r="CX49" i="1"/>
  <c r="W49" i="1" s="1"/>
  <c r="FR49" i="1"/>
  <c r="GL49" i="1"/>
  <c r="GN49" i="1"/>
  <c r="GO49" i="1"/>
  <c r="GV49" i="1"/>
  <c r="HC49" i="1"/>
  <c r="D50" i="1"/>
  <c r="I50" i="1"/>
  <c r="K50" i="1"/>
  <c r="AC50" i="1"/>
  <c r="AE50" i="1"/>
  <c r="AD50" i="1" s="1"/>
  <c r="AF50" i="1"/>
  <c r="CT50" i="1" s="1"/>
  <c r="AG50" i="1"/>
  <c r="CU50" i="1" s="1"/>
  <c r="AH50" i="1"/>
  <c r="CV50" i="1" s="1"/>
  <c r="U50" i="1" s="1"/>
  <c r="AI50" i="1"/>
  <c r="CW50" i="1" s="1"/>
  <c r="AJ50" i="1"/>
  <c r="CX50" i="1" s="1"/>
  <c r="W50" i="1" s="1"/>
  <c r="CS50" i="1"/>
  <c r="R50" i="1" s="1"/>
  <c r="GK50" i="1" s="1"/>
  <c r="FR50" i="1"/>
  <c r="GL50" i="1"/>
  <c r="GN50" i="1"/>
  <c r="GO50" i="1"/>
  <c r="GV50" i="1"/>
  <c r="HC50" i="1" s="1"/>
  <c r="GX50" i="1" s="1"/>
  <c r="D51" i="1"/>
  <c r="I51" i="1"/>
  <c r="K51" i="1"/>
  <c r="P51" i="1"/>
  <c r="W51" i="1"/>
  <c r="AC51" i="1"/>
  <c r="AE51" i="1"/>
  <c r="AF51" i="1"/>
  <c r="AG51" i="1"/>
  <c r="AH51" i="1"/>
  <c r="CV51" i="1" s="1"/>
  <c r="U51" i="1" s="1"/>
  <c r="AI51" i="1"/>
  <c r="AJ51" i="1"/>
  <c r="CX51" i="1" s="1"/>
  <c r="CQ51" i="1"/>
  <c r="CS51" i="1"/>
  <c r="CT51" i="1"/>
  <c r="S51" i="1" s="1"/>
  <c r="CU51" i="1"/>
  <c r="T51" i="1" s="1"/>
  <c r="CW51" i="1"/>
  <c r="V51" i="1" s="1"/>
  <c r="FR51" i="1"/>
  <c r="GL51" i="1"/>
  <c r="GN51" i="1"/>
  <c r="GO51" i="1"/>
  <c r="GV51" i="1"/>
  <c r="HC51" i="1" s="1"/>
  <c r="GX51" i="1" s="1"/>
  <c r="D52" i="1"/>
  <c r="I52" i="1"/>
  <c r="K52" i="1"/>
  <c r="AC52" i="1"/>
  <c r="AE52" i="1"/>
  <c r="AF52" i="1"/>
  <c r="AG52" i="1"/>
  <c r="AH52" i="1"/>
  <c r="AI52" i="1"/>
  <c r="AJ52" i="1"/>
  <c r="CX52" i="1" s="1"/>
  <c r="CQ52" i="1"/>
  <c r="P52" i="1" s="1"/>
  <c r="CU52" i="1"/>
  <c r="T52" i="1" s="1"/>
  <c r="CV52" i="1"/>
  <c r="U52" i="1" s="1"/>
  <c r="CW52" i="1"/>
  <c r="FR52" i="1"/>
  <c r="GL52" i="1"/>
  <c r="GN52" i="1"/>
  <c r="GO52" i="1"/>
  <c r="GV52" i="1"/>
  <c r="HC52" i="1"/>
  <c r="GX52" i="1" s="1"/>
  <c r="D53" i="1"/>
  <c r="I53" i="1"/>
  <c r="K53" i="1"/>
  <c r="AC53" i="1"/>
  <c r="AE53" i="1"/>
  <c r="AF53" i="1"/>
  <c r="AG53" i="1"/>
  <c r="CU53" i="1" s="1"/>
  <c r="T53" i="1" s="1"/>
  <c r="AH53" i="1"/>
  <c r="CV53" i="1" s="1"/>
  <c r="AI53" i="1"/>
  <c r="CW53" i="1" s="1"/>
  <c r="AJ53" i="1"/>
  <c r="CX53" i="1" s="1"/>
  <c r="FR53" i="1"/>
  <c r="GL53" i="1"/>
  <c r="GN53" i="1"/>
  <c r="GO53" i="1"/>
  <c r="GV53" i="1"/>
  <c r="HC53" i="1" s="1"/>
  <c r="D54" i="1"/>
  <c r="I54" i="1"/>
  <c r="K54" i="1"/>
  <c r="R54" i="1"/>
  <c r="AC54" i="1"/>
  <c r="AD54" i="1"/>
  <c r="AE54" i="1"/>
  <c r="AF54" i="1"/>
  <c r="AG54" i="1"/>
  <c r="CU54" i="1" s="1"/>
  <c r="AH54" i="1"/>
  <c r="CV54" i="1" s="1"/>
  <c r="U54" i="1" s="1"/>
  <c r="AI54" i="1"/>
  <c r="CW54" i="1" s="1"/>
  <c r="V54" i="1" s="1"/>
  <c r="AJ54" i="1"/>
  <c r="CX54" i="1" s="1"/>
  <c r="W54" i="1" s="1"/>
  <c r="CR54" i="1"/>
  <c r="CS54" i="1"/>
  <c r="FR54" i="1"/>
  <c r="GL54" i="1"/>
  <c r="GN54" i="1"/>
  <c r="CB57" i="1" s="1"/>
  <c r="GO54" i="1"/>
  <c r="GV54" i="1"/>
  <c r="HC54" i="1" s="1"/>
  <c r="D55" i="1"/>
  <c r="I55" i="1"/>
  <c r="K55" i="1"/>
  <c r="AC55" i="1"/>
  <c r="AE55" i="1"/>
  <c r="CR55" i="1" s="1"/>
  <c r="Q55" i="1" s="1"/>
  <c r="AF55" i="1"/>
  <c r="AG55" i="1"/>
  <c r="CU55" i="1" s="1"/>
  <c r="T55" i="1" s="1"/>
  <c r="AH55" i="1"/>
  <c r="CV55" i="1" s="1"/>
  <c r="AI55" i="1"/>
  <c r="CW55" i="1" s="1"/>
  <c r="V55" i="1" s="1"/>
  <c r="AJ55" i="1"/>
  <c r="CX55" i="1" s="1"/>
  <c r="CQ55" i="1"/>
  <c r="P55" i="1" s="1"/>
  <c r="FR55" i="1"/>
  <c r="GL55" i="1"/>
  <c r="GN55" i="1"/>
  <c r="GO55" i="1"/>
  <c r="GV55" i="1"/>
  <c r="HC55" i="1"/>
  <c r="GX55" i="1" s="1"/>
  <c r="B57" i="1"/>
  <c r="B30" i="1" s="1"/>
  <c r="C57" i="1"/>
  <c r="C30" i="1" s="1"/>
  <c r="D57" i="1"/>
  <c r="D30" i="1" s="1"/>
  <c r="F57" i="1"/>
  <c r="F30" i="1" s="1"/>
  <c r="G57" i="1"/>
  <c r="BX57" i="1"/>
  <c r="CK57" i="1"/>
  <c r="CK30" i="1" s="1"/>
  <c r="CL57" i="1"/>
  <c r="BC57" i="1" s="1"/>
  <c r="F73" i="1" s="1"/>
  <c r="CM57" i="1"/>
  <c r="BD57" i="1" s="1"/>
  <c r="BD30" i="1" s="1"/>
  <c r="D87" i="1"/>
  <c r="E89" i="1"/>
  <c r="Z89" i="1"/>
  <c r="AA89" i="1"/>
  <c r="AM89" i="1"/>
  <c r="AN89" i="1"/>
  <c r="BE89" i="1"/>
  <c r="BF89" i="1"/>
  <c r="BG89" i="1"/>
  <c r="BH89" i="1"/>
  <c r="BI89" i="1"/>
  <c r="BJ89" i="1"/>
  <c r="BK89" i="1"/>
  <c r="BL89" i="1"/>
  <c r="BM89" i="1"/>
  <c r="BN89" i="1"/>
  <c r="BO89" i="1"/>
  <c r="BP89" i="1"/>
  <c r="BQ89" i="1"/>
  <c r="BR89" i="1"/>
  <c r="BS89" i="1"/>
  <c r="BT89" i="1"/>
  <c r="BU89" i="1"/>
  <c r="BV89" i="1"/>
  <c r="BW89" i="1"/>
  <c r="CN89" i="1"/>
  <c r="CO89" i="1"/>
  <c r="CP89" i="1"/>
  <c r="CQ89" i="1"/>
  <c r="CR89" i="1"/>
  <c r="CS89" i="1"/>
  <c r="CT89" i="1"/>
  <c r="CU89" i="1"/>
  <c r="CV89" i="1"/>
  <c r="CW89" i="1"/>
  <c r="CX89" i="1"/>
  <c r="CY89" i="1"/>
  <c r="CZ89" i="1"/>
  <c r="DA89" i="1"/>
  <c r="DB89" i="1"/>
  <c r="DC89" i="1"/>
  <c r="DD89" i="1"/>
  <c r="DE89" i="1"/>
  <c r="DF89" i="1"/>
  <c r="DG89" i="1"/>
  <c r="DH89" i="1"/>
  <c r="DI89" i="1"/>
  <c r="DJ89" i="1"/>
  <c r="DK89" i="1"/>
  <c r="DL89" i="1"/>
  <c r="DM89" i="1"/>
  <c r="DN89" i="1"/>
  <c r="DO89" i="1"/>
  <c r="DP89" i="1"/>
  <c r="DQ89" i="1"/>
  <c r="DR89" i="1"/>
  <c r="DS89" i="1"/>
  <c r="DT89" i="1"/>
  <c r="DU89" i="1"/>
  <c r="DV89" i="1"/>
  <c r="DW89" i="1"/>
  <c r="DX89" i="1"/>
  <c r="DY89" i="1"/>
  <c r="DZ89" i="1"/>
  <c r="EA89" i="1"/>
  <c r="EB89" i="1"/>
  <c r="EC89" i="1"/>
  <c r="ED89" i="1"/>
  <c r="EE89" i="1"/>
  <c r="EF89" i="1"/>
  <c r="EG89" i="1"/>
  <c r="EH89" i="1"/>
  <c r="EI89" i="1"/>
  <c r="EJ89" i="1"/>
  <c r="EK89" i="1"/>
  <c r="EL89" i="1"/>
  <c r="EM89" i="1"/>
  <c r="EN89" i="1"/>
  <c r="EO89" i="1"/>
  <c r="EP89" i="1"/>
  <c r="EQ89" i="1"/>
  <c r="ER89" i="1"/>
  <c r="ES89" i="1"/>
  <c r="ET89" i="1"/>
  <c r="EU89" i="1"/>
  <c r="EV89" i="1"/>
  <c r="EW89" i="1"/>
  <c r="EX89" i="1"/>
  <c r="EY89" i="1"/>
  <c r="EZ89" i="1"/>
  <c r="FA89" i="1"/>
  <c r="FB89" i="1"/>
  <c r="FC89" i="1"/>
  <c r="FD89" i="1"/>
  <c r="FE89" i="1"/>
  <c r="FF89" i="1"/>
  <c r="FG89" i="1"/>
  <c r="FH89" i="1"/>
  <c r="FI89" i="1"/>
  <c r="FJ89" i="1"/>
  <c r="FK89" i="1"/>
  <c r="FL89" i="1"/>
  <c r="FM89" i="1"/>
  <c r="FN89" i="1"/>
  <c r="FO89" i="1"/>
  <c r="FP89" i="1"/>
  <c r="FQ89" i="1"/>
  <c r="FR89" i="1"/>
  <c r="FS89" i="1"/>
  <c r="FT89" i="1"/>
  <c r="FU89" i="1"/>
  <c r="FV89" i="1"/>
  <c r="FW89" i="1"/>
  <c r="FX89" i="1"/>
  <c r="FY89" i="1"/>
  <c r="FZ89" i="1"/>
  <c r="GA89" i="1"/>
  <c r="GB89" i="1"/>
  <c r="GC89" i="1"/>
  <c r="GD89" i="1"/>
  <c r="GE89" i="1"/>
  <c r="GF89" i="1"/>
  <c r="GG89" i="1"/>
  <c r="GH89" i="1"/>
  <c r="GI89" i="1"/>
  <c r="GJ89" i="1"/>
  <c r="GK89" i="1"/>
  <c r="GL89" i="1"/>
  <c r="GM89" i="1"/>
  <c r="GN89" i="1"/>
  <c r="GO89" i="1"/>
  <c r="GP89" i="1"/>
  <c r="GQ89" i="1"/>
  <c r="GR89" i="1"/>
  <c r="GS89" i="1"/>
  <c r="GT89" i="1"/>
  <c r="GU89" i="1"/>
  <c r="GV89" i="1"/>
  <c r="GW89" i="1"/>
  <c r="GX89" i="1"/>
  <c r="D91" i="1"/>
  <c r="U91" i="1"/>
  <c r="AC91" i="1"/>
  <c r="CQ91" i="1" s="1"/>
  <c r="P91" i="1" s="1"/>
  <c r="AD91" i="1"/>
  <c r="AB91" i="1" s="1"/>
  <c r="AE91" i="1"/>
  <c r="AF91" i="1"/>
  <c r="AG91" i="1"/>
  <c r="CU91" i="1" s="1"/>
  <c r="T91" i="1" s="1"/>
  <c r="AH91" i="1"/>
  <c r="CV91" i="1" s="1"/>
  <c r="AI91" i="1"/>
  <c r="CW91" i="1" s="1"/>
  <c r="V91" i="1" s="1"/>
  <c r="AJ91" i="1"/>
  <c r="CX91" i="1" s="1"/>
  <c r="W91" i="1" s="1"/>
  <c r="FR91" i="1"/>
  <c r="GL91" i="1"/>
  <c r="GN91" i="1"/>
  <c r="GO91" i="1"/>
  <c r="GV91" i="1"/>
  <c r="HC91" i="1" s="1"/>
  <c r="GX91" i="1" s="1"/>
  <c r="D92" i="1"/>
  <c r="AC92" i="1"/>
  <c r="AD92" i="1"/>
  <c r="AE92" i="1"/>
  <c r="AF92" i="1"/>
  <c r="CT92" i="1" s="1"/>
  <c r="S92" i="1" s="1"/>
  <c r="AG92" i="1"/>
  <c r="AH92" i="1"/>
  <c r="AI92" i="1"/>
  <c r="CW92" i="1" s="1"/>
  <c r="V92" i="1" s="1"/>
  <c r="AJ92" i="1"/>
  <c r="CX92" i="1" s="1"/>
  <c r="W92" i="1" s="1"/>
  <c r="CR92" i="1"/>
  <c r="Q92" i="1" s="1"/>
  <c r="CS92" i="1"/>
  <c r="R92" i="1" s="1"/>
  <c r="GK92" i="1" s="1"/>
  <c r="CU92" i="1"/>
  <c r="T92" i="1" s="1"/>
  <c r="CV92" i="1"/>
  <c r="U92" i="1" s="1"/>
  <c r="FR92" i="1"/>
  <c r="GL92" i="1"/>
  <c r="GN92" i="1"/>
  <c r="GO92" i="1"/>
  <c r="GV92" i="1"/>
  <c r="HC92" i="1" s="1"/>
  <c r="GX92" i="1" s="1"/>
  <c r="D93" i="1"/>
  <c r="AC93" i="1"/>
  <c r="AD93" i="1"/>
  <c r="AE93" i="1"/>
  <c r="CS93" i="1" s="1"/>
  <c r="R93" i="1" s="1"/>
  <c r="GK93" i="1" s="1"/>
  <c r="AF93" i="1"/>
  <c r="CT93" i="1" s="1"/>
  <c r="S93" i="1" s="1"/>
  <c r="AG93" i="1"/>
  <c r="CU93" i="1" s="1"/>
  <c r="T93" i="1" s="1"/>
  <c r="AH93" i="1"/>
  <c r="AI93" i="1"/>
  <c r="AJ93" i="1"/>
  <c r="CX93" i="1" s="1"/>
  <c r="W93" i="1" s="1"/>
  <c r="CR93" i="1"/>
  <c r="Q93" i="1" s="1"/>
  <c r="CV93" i="1"/>
  <c r="U93" i="1" s="1"/>
  <c r="CW93" i="1"/>
  <c r="V93" i="1" s="1"/>
  <c r="FR93" i="1"/>
  <c r="GL93" i="1"/>
  <c r="GN93" i="1"/>
  <c r="GO93" i="1"/>
  <c r="GV93" i="1"/>
  <c r="HC93" i="1" s="1"/>
  <c r="GX93" i="1" s="1"/>
  <c r="D94" i="1"/>
  <c r="AC94" i="1"/>
  <c r="AB94" i="1" s="1"/>
  <c r="AD94" i="1"/>
  <c r="AE94" i="1"/>
  <c r="AF94" i="1"/>
  <c r="AG94" i="1"/>
  <c r="CU94" i="1" s="1"/>
  <c r="T94" i="1" s="1"/>
  <c r="AH94" i="1"/>
  <c r="CV94" i="1" s="1"/>
  <c r="U94" i="1" s="1"/>
  <c r="AI94" i="1"/>
  <c r="AJ94" i="1"/>
  <c r="CQ94" i="1"/>
  <c r="P94" i="1" s="1"/>
  <c r="CR94" i="1"/>
  <c r="Q94" i="1" s="1"/>
  <c r="CS94" i="1"/>
  <c r="CW94" i="1"/>
  <c r="V94" i="1" s="1"/>
  <c r="CX94" i="1"/>
  <c r="W94" i="1" s="1"/>
  <c r="FR94" i="1"/>
  <c r="BY108" i="1" s="1"/>
  <c r="BY89" i="1" s="1"/>
  <c r="GL94" i="1"/>
  <c r="GN94" i="1"/>
  <c r="GO94" i="1"/>
  <c r="GV94" i="1"/>
  <c r="HC94" i="1" s="1"/>
  <c r="GX94" i="1" s="1"/>
  <c r="D95" i="1"/>
  <c r="AC95" i="1"/>
  <c r="AE95" i="1"/>
  <c r="AF95" i="1"/>
  <c r="AG95" i="1"/>
  <c r="CU95" i="1" s="1"/>
  <c r="T95" i="1" s="1"/>
  <c r="AH95" i="1"/>
  <c r="CV95" i="1" s="1"/>
  <c r="U95" i="1" s="1"/>
  <c r="AI95" i="1"/>
  <c r="CW95" i="1" s="1"/>
  <c r="V95" i="1" s="1"/>
  <c r="AJ95" i="1"/>
  <c r="CX95" i="1" s="1"/>
  <c r="W95" i="1" s="1"/>
  <c r="CQ95" i="1"/>
  <c r="P95" i="1" s="1"/>
  <c r="FR95" i="1"/>
  <c r="GL95" i="1"/>
  <c r="GN95" i="1"/>
  <c r="GO95" i="1"/>
  <c r="GV95" i="1"/>
  <c r="HC95" i="1" s="1"/>
  <c r="GX95" i="1" s="1"/>
  <c r="D96" i="1"/>
  <c r="I96" i="1"/>
  <c r="K96" i="1"/>
  <c r="AC96" i="1"/>
  <c r="AE96" i="1"/>
  <c r="AF96" i="1"/>
  <c r="CT96" i="1" s="1"/>
  <c r="AG96" i="1"/>
  <c r="CU96" i="1" s="1"/>
  <c r="AH96" i="1"/>
  <c r="CV96" i="1" s="1"/>
  <c r="AI96" i="1"/>
  <c r="CW96" i="1" s="1"/>
  <c r="AJ96" i="1"/>
  <c r="CX96" i="1" s="1"/>
  <c r="CQ96" i="1"/>
  <c r="P96" i="1" s="1"/>
  <c r="FR96" i="1"/>
  <c r="GL96" i="1"/>
  <c r="GN96" i="1"/>
  <c r="GO96" i="1"/>
  <c r="GV96" i="1"/>
  <c r="HC96" i="1" s="1"/>
  <c r="D97" i="1"/>
  <c r="I97" i="1"/>
  <c r="K97" i="1"/>
  <c r="U97" i="1"/>
  <c r="V97" i="1"/>
  <c r="AC97" i="1"/>
  <c r="CQ97" i="1" s="1"/>
  <c r="AE97" i="1"/>
  <c r="CR97" i="1" s="1"/>
  <c r="Q97" i="1" s="1"/>
  <c r="AF97" i="1"/>
  <c r="CT97" i="1" s="1"/>
  <c r="S97" i="1" s="1"/>
  <c r="CY97" i="1" s="1"/>
  <c r="X97" i="1" s="1"/>
  <c r="AG97" i="1"/>
  <c r="AH97" i="1"/>
  <c r="CV97" i="1" s="1"/>
  <c r="AI97" i="1"/>
  <c r="CW97" i="1" s="1"/>
  <c r="AJ97" i="1"/>
  <c r="CX97" i="1" s="1"/>
  <c r="CU97" i="1"/>
  <c r="T97" i="1" s="1"/>
  <c r="FR97" i="1"/>
  <c r="GL97" i="1"/>
  <c r="GN97" i="1"/>
  <c r="GO97" i="1"/>
  <c r="GV97" i="1"/>
  <c r="HC97" i="1" s="1"/>
  <c r="GX97" i="1"/>
  <c r="D98" i="1"/>
  <c r="AC98" i="1"/>
  <c r="AE98" i="1"/>
  <c r="AF98" i="1"/>
  <c r="AG98" i="1"/>
  <c r="CU98" i="1" s="1"/>
  <c r="T98" i="1" s="1"/>
  <c r="AH98" i="1"/>
  <c r="AI98" i="1"/>
  <c r="CW98" i="1" s="1"/>
  <c r="V98" i="1" s="1"/>
  <c r="AJ98" i="1"/>
  <c r="CX98" i="1" s="1"/>
  <c r="W98" i="1" s="1"/>
  <c r="CV98" i="1"/>
  <c r="U98" i="1" s="1"/>
  <c r="FR98" i="1"/>
  <c r="GL98" i="1"/>
  <c r="GN98" i="1"/>
  <c r="GO98" i="1"/>
  <c r="GV98" i="1"/>
  <c r="HC98" i="1" s="1"/>
  <c r="GX98" i="1" s="1"/>
  <c r="D99" i="1"/>
  <c r="AC99" i="1"/>
  <c r="AE99" i="1"/>
  <c r="AD99" i="1" s="1"/>
  <c r="AF99" i="1"/>
  <c r="AG99" i="1"/>
  <c r="AH99" i="1"/>
  <c r="CV99" i="1" s="1"/>
  <c r="U99" i="1" s="1"/>
  <c r="AI99" i="1"/>
  <c r="CW99" i="1" s="1"/>
  <c r="V99" i="1" s="1"/>
  <c r="AJ99" i="1"/>
  <c r="CX99" i="1" s="1"/>
  <c r="W99" i="1" s="1"/>
  <c r="CQ99" i="1"/>
  <c r="P99" i="1" s="1"/>
  <c r="CU99" i="1"/>
  <c r="T99" i="1" s="1"/>
  <c r="FR99" i="1"/>
  <c r="GL99" i="1"/>
  <c r="GN99" i="1"/>
  <c r="GO99" i="1"/>
  <c r="GV99" i="1"/>
  <c r="HC99" i="1" s="1"/>
  <c r="GX99" i="1" s="1"/>
  <c r="D100" i="1"/>
  <c r="I100" i="1"/>
  <c r="K100" i="1"/>
  <c r="AC100" i="1"/>
  <c r="AE100" i="1"/>
  <c r="AF100" i="1"/>
  <c r="AG100" i="1"/>
  <c r="CU100" i="1" s="1"/>
  <c r="AH100" i="1"/>
  <c r="CV100" i="1" s="1"/>
  <c r="AI100" i="1"/>
  <c r="CW100" i="1" s="1"/>
  <c r="AJ100" i="1"/>
  <c r="CX100" i="1" s="1"/>
  <c r="CQ100" i="1"/>
  <c r="FR100" i="1"/>
  <c r="GL100" i="1"/>
  <c r="GN100" i="1"/>
  <c r="GO100" i="1"/>
  <c r="GV100" i="1"/>
  <c r="HC100" i="1" s="1"/>
  <c r="D101" i="1"/>
  <c r="I101" i="1"/>
  <c r="K101" i="1"/>
  <c r="AC101" i="1"/>
  <c r="AE101" i="1"/>
  <c r="AF101" i="1"/>
  <c r="AG101" i="1"/>
  <c r="AH101" i="1"/>
  <c r="CV101" i="1" s="1"/>
  <c r="AI101" i="1"/>
  <c r="AJ101" i="1"/>
  <c r="CX101" i="1" s="1"/>
  <c r="CR101" i="1"/>
  <c r="Q101" i="1" s="1"/>
  <c r="CT101" i="1"/>
  <c r="S101" i="1" s="1"/>
  <c r="CU101" i="1"/>
  <c r="CW101" i="1"/>
  <c r="FR101" i="1"/>
  <c r="GL101" i="1"/>
  <c r="GN101" i="1"/>
  <c r="GO101" i="1"/>
  <c r="GV101" i="1"/>
  <c r="HC101" i="1" s="1"/>
  <c r="D102" i="1"/>
  <c r="I102" i="1"/>
  <c r="K102" i="1"/>
  <c r="AC102" i="1"/>
  <c r="AE102" i="1"/>
  <c r="AF102" i="1"/>
  <c r="AG102" i="1"/>
  <c r="CU102" i="1" s="1"/>
  <c r="AH102" i="1"/>
  <c r="CV102" i="1" s="1"/>
  <c r="AI102" i="1"/>
  <c r="AJ102" i="1"/>
  <c r="CQ102" i="1"/>
  <c r="P102" i="1" s="1"/>
  <c r="CR102" i="1"/>
  <c r="Q102" i="1" s="1"/>
  <c r="CT102" i="1"/>
  <c r="S102" i="1" s="1"/>
  <c r="CW102" i="1"/>
  <c r="CX102" i="1"/>
  <c r="FR102" i="1"/>
  <c r="GL102" i="1"/>
  <c r="GN102" i="1"/>
  <c r="GO102" i="1"/>
  <c r="GV102" i="1"/>
  <c r="HC102" i="1"/>
  <c r="GX102" i="1" s="1"/>
  <c r="D103" i="1"/>
  <c r="I103" i="1"/>
  <c r="K103" i="1"/>
  <c r="AC103" i="1"/>
  <c r="CQ103" i="1" s="1"/>
  <c r="AE103" i="1"/>
  <c r="AF103" i="1"/>
  <c r="AG103" i="1"/>
  <c r="AH103" i="1"/>
  <c r="AI103" i="1"/>
  <c r="CW103" i="1" s="1"/>
  <c r="V103" i="1" s="1"/>
  <c r="AJ103" i="1"/>
  <c r="CX103" i="1" s="1"/>
  <c r="CU103" i="1"/>
  <c r="CV103" i="1"/>
  <c r="FR103" i="1"/>
  <c r="GL103" i="1"/>
  <c r="GN103" i="1"/>
  <c r="GO103" i="1"/>
  <c r="GV103" i="1"/>
  <c r="HC103" i="1" s="1"/>
  <c r="D104" i="1"/>
  <c r="I104" i="1"/>
  <c r="K104" i="1"/>
  <c r="AC104" i="1"/>
  <c r="CQ104" i="1" s="1"/>
  <c r="AD104" i="1"/>
  <c r="AE104" i="1"/>
  <c r="AF104" i="1"/>
  <c r="AG104" i="1"/>
  <c r="AH104" i="1"/>
  <c r="CV104" i="1" s="1"/>
  <c r="AI104" i="1"/>
  <c r="AJ104" i="1"/>
  <c r="CX104" i="1" s="1"/>
  <c r="CS104" i="1"/>
  <c r="CU104" i="1"/>
  <c r="CW104" i="1"/>
  <c r="FR104" i="1"/>
  <c r="GL104" i="1"/>
  <c r="GN104" i="1"/>
  <c r="GO104" i="1"/>
  <c r="GV104" i="1"/>
  <c r="HC104" i="1" s="1"/>
  <c r="D105" i="1"/>
  <c r="I105" i="1"/>
  <c r="K105" i="1"/>
  <c r="T105" i="1"/>
  <c r="U105" i="1"/>
  <c r="AC105" i="1"/>
  <c r="CQ105" i="1" s="1"/>
  <c r="P105" i="1" s="1"/>
  <c r="AE105" i="1"/>
  <c r="AF105" i="1"/>
  <c r="AG105" i="1"/>
  <c r="AH105" i="1"/>
  <c r="CV105" i="1" s="1"/>
  <c r="AI105" i="1"/>
  <c r="CW105" i="1" s="1"/>
  <c r="AJ105" i="1"/>
  <c r="CX105" i="1" s="1"/>
  <c r="CS105" i="1"/>
  <c r="CT105" i="1"/>
  <c r="CU105" i="1"/>
  <c r="FR105" i="1"/>
  <c r="GL105" i="1"/>
  <c r="GN105" i="1"/>
  <c r="GO105" i="1"/>
  <c r="GV105" i="1"/>
  <c r="HC105" i="1"/>
  <c r="D106" i="1"/>
  <c r="Q106" i="1"/>
  <c r="AC106" i="1"/>
  <c r="CQ106" i="1" s="1"/>
  <c r="P106" i="1" s="1"/>
  <c r="AE106" i="1"/>
  <c r="CR106" i="1" s="1"/>
  <c r="AF106" i="1"/>
  <c r="CT106" i="1" s="1"/>
  <c r="S106" i="1" s="1"/>
  <c r="AG106" i="1"/>
  <c r="CU106" i="1" s="1"/>
  <c r="T106" i="1" s="1"/>
  <c r="AH106" i="1"/>
  <c r="CV106" i="1" s="1"/>
  <c r="U106" i="1" s="1"/>
  <c r="AI106" i="1"/>
  <c r="CW106" i="1" s="1"/>
  <c r="V106" i="1" s="1"/>
  <c r="AJ106" i="1"/>
  <c r="CX106" i="1" s="1"/>
  <c r="W106" i="1" s="1"/>
  <c r="CS106" i="1"/>
  <c r="R106" i="1" s="1"/>
  <c r="GK106" i="1" s="1"/>
  <c r="FR106" i="1"/>
  <c r="GL106" i="1"/>
  <c r="GN106" i="1"/>
  <c r="GO106" i="1"/>
  <c r="GV106" i="1"/>
  <c r="HC106" i="1"/>
  <c r="GX106" i="1" s="1"/>
  <c r="B108" i="1"/>
  <c r="B89" i="1" s="1"/>
  <c r="C108" i="1"/>
  <c r="C89" i="1" s="1"/>
  <c r="D108" i="1"/>
  <c r="D89" i="1" s="1"/>
  <c r="F108" i="1"/>
  <c r="F89" i="1" s="1"/>
  <c r="G108" i="1"/>
  <c r="BB108" i="1"/>
  <c r="BD108" i="1"/>
  <c r="BX108" i="1"/>
  <c r="BX89" i="1" s="1"/>
  <c r="CK108" i="1"/>
  <c r="CK89" i="1" s="1"/>
  <c r="CL108" i="1"/>
  <c r="CL89" i="1" s="1"/>
  <c r="CM108" i="1"/>
  <c r="CM89" i="1" s="1"/>
  <c r="D138" i="1"/>
  <c r="C140" i="1"/>
  <c r="D140" i="1"/>
  <c r="E140" i="1"/>
  <c r="F140" i="1"/>
  <c r="Z140" i="1"/>
  <c r="AA140" i="1"/>
  <c r="AM140" i="1"/>
  <c r="AN140" i="1"/>
  <c r="BE140" i="1"/>
  <c r="BF140" i="1"/>
  <c r="BG140" i="1"/>
  <c r="BH140" i="1"/>
  <c r="BI140" i="1"/>
  <c r="BJ140" i="1"/>
  <c r="BK140" i="1"/>
  <c r="BL140" i="1"/>
  <c r="BM140" i="1"/>
  <c r="BN140" i="1"/>
  <c r="BO140" i="1"/>
  <c r="BP140" i="1"/>
  <c r="BQ140" i="1"/>
  <c r="BR140" i="1"/>
  <c r="BS140" i="1"/>
  <c r="BT140" i="1"/>
  <c r="BU140" i="1"/>
  <c r="BV140" i="1"/>
  <c r="BW140" i="1"/>
  <c r="CB140" i="1"/>
  <c r="CN140" i="1"/>
  <c r="CO140" i="1"/>
  <c r="CP140" i="1"/>
  <c r="CQ140" i="1"/>
  <c r="CR140" i="1"/>
  <c r="CS140" i="1"/>
  <c r="CT140" i="1"/>
  <c r="CU140" i="1"/>
  <c r="CV140" i="1"/>
  <c r="CW140" i="1"/>
  <c r="CX140" i="1"/>
  <c r="CY140" i="1"/>
  <c r="CZ140" i="1"/>
  <c r="DA140" i="1"/>
  <c r="DB140" i="1"/>
  <c r="DC140" i="1"/>
  <c r="DD140" i="1"/>
  <c r="DE140" i="1"/>
  <c r="DF140" i="1"/>
  <c r="DG140" i="1"/>
  <c r="DH140" i="1"/>
  <c r="DI140" i="1"/>
  <c r="DJ140" i="1"/>
  <c r="DK140" i="1"/>
  <c r="DL140" i="1"/>
  <c r="DM140" i="1"/>
  <c r="DN140" i="1"/>
  <c r="DO140" i="1"/>
  <c r="DP140" i="1"/>
  <c r="DQ140" i="1"/>
  <c r="DR140" i="1"/>
  <c r="DS140" i="1"/>
  <c r="DT140" i="1"/>
  <c r="DU140" i="1"/>
  <c r="DV140" i="1"/>
  <c r="DW140" i="1"/>
  <c r="DX140" i="1"/>
  <c r="DY140" i="1"/>
  <c r="DZ140" i="1"/>
  <c r="EA140" i="1"/>
  <c r="EB140" i="1"/>
  <c r="EC140" i="1"/>
  <c r="ED140" i="1"/>
  <c r="EE140" i="1"/>
  <c r="EF140" i="1"/>
  <c r="EG140" i="1"/>
  <c r="EH140" i="1"/>
  <c r="EI140" i="1"/>
  <c r="EJ140" i="1"/>
  <c r="EK140" i="1"/>
  <c r="EL140" i="1"/>
  <c r="EM140" i="1"/>
  <c r="EN140" i="1"/>
  <c r="EO140" i="1"/>
  <c r="EP140" i="1"/>
  <c r="EQ140" i="1"/>
  <c r="ER140" i="1"/>
  <c r="ES140" i="1"/>
  <c r="ET140" i="1"/>
  <c r="EU140" i="1"/>
  <c r="EV140" i="1"/>
  <c r="EW140" i="1"/>
  <c r="EX140" i="1"/>
  <c r="EY140" i="1"/>
  <c r="EZ140" i="1"/>
  <c r="FA140" i="1"/>
  <c r="FB140" i="1"/>
  <c r="FC140" i="1"/>
  <c r="FD140" i="1"/>
  <c r="FE140" i="1"/>
  <c r="FF140" i="1"/>
  <c r="FG140" i="1"/>
  <c r="FH140" i="1"/>
  <c r="FI140" i="1"/>
  <c r="FJ140" i="1"/>
  <c r="FK140" i="1"/>
  <c r="FL140" i="1"/>
  <c r="FM140" i="1"/>
  <c r="FN140" i="1"/>
  <c r="FO140" i="1"/>
  <c r="FP140" i="1"/>
  <c r="FQ140" i="1"/>
  <c r="FR140" i="1"/>
  <c r="FS140" i="1"/>
  <c r="FT140" i="1"/>
  <c r="FU140" i="1"/>
  <c r="FV140" i="1"/>
  <c r="FW140" i="1"/>
  <c r="FX140" i="1"/>
  <c r="FY140" i="1"/>
  <c r="FZ140" i="1"/>
  <c r="GA140" i="1"/>
  <c r="GB140" i="1"/>
  <c r="GC140" i="1"/>
  <c r="GD140" i="1"/>
  <c r="GE140" i="1"/>
  <c r="GF140" i="1"/>
  <c r="GG140" i="1"/>
  <c r="GH140" i="1"/>
  <c r="GI140" i="1"/>
  <c r="GJ140" i="1"/>
  <c r="GK140" i="1"/>
  <c r="GL140" i="1"/>
  <c r="GM140" i="1"/>
  <c r="GN140" i="1"/>
  <c r="GO140" i="1"/>
  <c r="GP140" i="1"/>
  <c r="GQ140" i="1"/>
  <c r="GR140" i="1"/>
  <c r="GS140" i="1"/>
  <c r="GT140" i="1"/>
  <c r="GU140" i="1"/>
  <c r="GV140" i="1"/>
  <c r="GW140" i="1"/>
  <c r="GX140" i="1"/>
  <c r="D142" i="1"/>
  <c r="I142" i="1"/>
  <c r="K142" i="1"/>
  <c r="AC142" i="1"/>
  <c r="AE142" i="1"/>
  <c r="AF142" i="1"/>
  <c r="CT142" i="1" s="1"/>
  <c r="S142" i="1" s="1"/>
  <c r="AG142" i="1"/>
  <c r="CU142" i="1" s="1"/>
  <c r="AH142" i="1"/>
  <c r="AI142" i="1"/>
  <c r="AJ142" i="1"/>
  <c r="CQ142" i="1"/>
  <c r="CV142" i="1"/>
  <c r="CW142" i="1"/>
  <c r="CX142" i="1"/>
  <c r="FR142" i="1"/>
  <c r="GL142" i="1"/>
  <c r="GN142" i="1"/>
  <c r="GO142" i="1"/>
  <c r="GV142" i="1"/>
  <c r="HC142" i="1"/>
  <c r="D143" i="1"/>
  <c r="I143" i="1"/>
  <c r="K143" i="1"/>
  <c r="AC143" i="1"/>
  <c r="AE143" i="1"/>
  <c r="AD143" i="1" s="1"/>
  <c r="AF143" i="1"/>
  <c r="CT143" i="1" s="1"/>
  <c r="S143" i="1" s="1"/>
  <c r="CY143" i="1" s="1"/>
  <c r="X143" i="1" s="1"/>
  <c r="AG143" i="1"/>
  <c r="CU143" i="1" s="1"/>
  <c r="AH143" i="1"/>
  <c r="CV143" i="1" s="1"/>
  <c r="AI143" i="1"/>
  <c r="AJ143" i="1"/>
  <c r="CW143" i="1"/>
  <c r="CX143" i="1"/>
  <c r="FR143" i="1"/>
  <c r="GL143" i="1"/>
  <c r="GN143" i="1"/>
  <c r="GO143" i="1"/>
  <c r="GV143" i="1"/>
  <c r="HC143" i="1"/>
  <c r="D144" i="1"/>
  <c r="I144" i="1"/>
  <c r="K144" i="1"/>
  <c r="V144" i="1"/>
  <c r="AC144" i="1"/>
  <c r="AE144" i="1"/>
  <c r="AF144" i="1"/>
  <c r="CT144" i="1" s="1"/>
  <c r="S144" i="1" s="1"/>
  <c r="AG144" i="1"/>
  <c r="CU144" i="1" s="1"/>
  <c r="AH144" i="1"/>
  <c r="CV144" i="1" s="1"/>
  <c r="AI144" i="1"/>
  <c r="CW144" i="1" s="1"/>
  <c r="AJ144" i="1"/>
  <c r="CX144" i="1" s="1"/>
  <c r="CQ144" i="1"/>
  <c r="P144" i="1" s="1"/>
  <c r="FR144" i="1"/>
  <c r="GL144" i="1"/>
  <c r="GN144" i="1"/>
  <c r="GO144" i="1"/>
  <c r="GV144" i="1"/>
  <c r="HC144" i="1" s="1"/>
  <c r="D145" i="1"/>
  <c r="I145" i="1"/>
  <c r="K145" i="1"/>
  <c r="AC145" i="1"/>
  <c r="CQ145" i="1" s="1"/>
  <c r="AE145" i="1"/>
  <c r="CS145" i="1" s="1"/>
  <c r="AF145" i="1"/>
  <c r="CT145" i="1" s="1"/>
  <c r="AG145" i="1"/>
  <c r="CU145" i="1" s="1"/>
  <c r="AH145" i="1"/>
  <c r="CV145" i="1" s="1"/>
  <c r="AI145" i="1"/>
  <c r="CW145" i="1" s="1"/>
  <c r="AJ145" i="1"/>
  <c r="CX145" i="1"/>
  <c r="FR145" i="1"/>
  <c r="GL145" i="1"/>
  <c r="GN145" i="1"/>
  <c r="GO145" i="1"/>
  <c r="GV145" i="1"/>
  <c r="HC145" i="1"/>
  <c r="D146" i="1"/>
  <c r="I146" i="1"/>
  <c r="K146" i="1"/>
  <c r="AC146" i="1"/>
  <c r="AE146" i="1"/>
  <c r="AF146" i="1"/>
  <c r="AG146" i="1"/>
  <c r="CU146" i="1" s="1"/>
  <c r="T146" i="1" s="1"/>
  <c r="AH146" i="1"/>
  <c r="AI146" i="1"/>
  <c r="CW146" i="1" s="1"/>
  <c r="AJ146" i="1"/>
  <c r="CX146" i="1" s="1"/>
  <c r="W146" i="1" s="1"/>
  <c r="CS146" i="1"/>
  <c r="R146" i="1" s="1"/>
  <c r="GK146" i="1" s="1"/>
  <c r="CT146" i="1"/>
  <c r="S146" i="1" s="1"/>
  <c r="CV146" i="1"/>
  <c r="U146" i="1" s="1"/>
  <c r="FR146" i="1"/>
  <c r="GL146" i="1"/>
  <c r="GN146" i="1"/>
  <c r="GO146" i="1"/>
  <c r="GV146" i="1"/>
  <c r="HC146" i="1" s="1"/>
  <c r="GX146" i="1" s="1"/>
  <c r="D147" i="1"/>
  <c r="I147" i="1"/>
  <c r="K147" i="1"/>
  <c r="AC147" i="1"/>
  <c r="AE147" i="1"/>
  <c r="AF147" i="1"/>
  <c r="CT147" i="1" s="1"/>
  <c r="AG147" i="1"/>
  <c r="CU147" i="1" s="1"/>
  <c r="T147" i="1" s="1"/>
  <c r="AH147" i="1"/>
  <c r="AI147" i="1"/>
  <c r="AJ147" i="1"/>
  <c r="CV147" i="1"/>
  <c r="U147" i="1" s="1"/>
  <c r="CW147" i="1"/>
  <c r="V147" i="1" s="1"/>
  <c r="CX147" i="1"/>
  <c r="W147" i="1" s="1"/>
  <c r="FR147" i="1"/>
  <c r="GL147" i="1"/>
  <c r="GN147" i="1"/>
  <c r="GO147" i="1"/>
  <c r="GV147" i="1"/>
  <c r="HC147" i="1"/>
  <c r="GX147" i="1" s="1"/>
  <c r="D148" i="1"/>
  <c r="I148" i="1"/>
  <c r="K148" i="1"/>
  <c r="V148" i="1"/>
  <c r="AI150" i="1" s="1"/>
  <c r="AC148" i="1"/>
  <c r="CQ148" i="1" s="1"/>
  <c r="P148" i="1" s="1"/>
  <c r="AE148" i="1"/>
  <c r="AF148" i="1"/>
  <c r="AG148" i="1"/>
  <c r="CU148" i="1" s="1"/>
  <c r="T148" i="1" s="1"/>
  <c r="AG150" i="1" s="1"/>
  <c r="AG140" i="1" s="1"/>
  <c r="AH148" i="1"/>
  <c r="CV148" i="1" s="1"/>
  <c r="U148" i="1" s="1"/>
  <c r="AI148" i="1"/>
  <c r="CW148" i="1" s="1"/>
  <c r="AJ148" i="1"/>
  <c r="CX148" i="1" s="1"/>
  <c r="W148" i="1" s="1"/>
  <c r="AJ150" i="1" s="1"/>
  <c r="CT148" i="1"/>
  <c r="S148" i="1" s="1"/>
  <c r="FR148" i="1"/>
  <c r="GL148" i="1"/>
  <c r="BZ150" i="1" s="1"/>
  <c r="GN148" i="1"/>
  <c r="CB150" i="1" s="1"/>
  <c r="AS150" i="1" s="1"/>
  <c r="GO148" i="1"/>
  <c r="CC150" i="1" s="1"/>
  <c r="AT150" i="1" s="1"/>
  <c r="GV148" i="1"/>
  <c r="HC148" i="1"/>
  <c r="GX148" i="1" s="1"/>
  <c r="CJ150" i="1" s="1"/>
  <c r="B150" i="1"/>
  <c r="B140" i="1" s="1"/>
  <c r="C150" i="1"/>
  <c r="D150" i="1"/>
  <c r="F150" i="1"/>
  <c r="G150" i="1"/>
  <c r="AC150" i="1"/>
  <c r="BX150" i="1"/>
  <c r="BY150" i="1"/>
  <c r="AP150" i="1" s="1"/>
  <c r="CK150" i="1"/>
  <c r="BB150" i="1" s="1"/>
  <c r="BB140" i="1" s="1"/>
  <c r="CL150" i="1"/>
  <c r="CM150" i="1"/>
  <c r="BD150" i="1" s="1"/>
  <c r="F163" i="1"/>
  <c r="D180" i="1"/>
  <c r="D182" i="1"/>
  <c r="E182" i="1"/>
  <c r="Z182" i="1"/>
  <c r="AA182" i="1"/>
  <c r="AM182" i="1"/>
  <c r="AN182" i="1"/>
  <c r="BE182" i="1"/>
  <c r="BF182" i="1"/>
  <c r="BG182" i="1"/>
  <c r="BH182" i="1"/>
  <c r="BI182" i="1"/>
  <c r="BJ182" i="1"/>
  <c r="BK182" i="1"/>
  <c r="BL182" i="1"/>
  <c r="BM182" i="1"/>
  <c r="BN182" i="1"/>
  <c r="BO182" i="1"/>
  <c r="BP182" i="1"/>
  <c r="BQ182" i="1"/>
  <c r="BR182" i="1"/>
  <c r="BS182" i="1"/>
  <c r="BT182" i="1"/>
  <c r="BU182" i="1"/>
  <c r="BV182" i="1"/>
  <c r="BW182" i="1"/>
  <c r="CJ182" i="1"/>
  <c r="CN182" i="1"/>
  <c r="CO182" i="1"/>
  <c r="CP182" i="1"/>
  <c r="CQ182" i="1"/>
  <c r="CR182" i="1"/>
  <c r="CS182" i="1"/>
  <c r="CT182" i="1"/>
  <c r="CU182" i="1"/>
  <c r="CV182" i="1"/>
  <c r="CW182" i="1"/>
  <c r="CX182" i="1"/>
  <c r="CY182" i="1"/>
  <c r="CZ182" i="1"/>
  <c r="DA182" i="1"/>
  <c r="DB182" i="1"/>
  <c r="DC182" i="1"/>
  <c r="DD182" i="1"/>
  <c r="DE182" i="1"/>
  <c r="DF182" i="1"/>
  <c r="DG182" i="1"/>
  <c r="DH182" i="1"/>
  <c r="DI182" i="1"/>
  <c r="DJ182" i="1"/>
  <c r="DK182" i="1"/>
  <c r="DL182" i="1"/>
  <c r="DM182" i="1"/>
  <c r="DN182" i="1"/>
  <c r="DO182" i="1"/>
  <c r="DP182" i="1"/>
  <c r="DQ182" i="1"/>
  <c r="DR182" i="1"/>
  <c r="DS182" i="1"/>
  <c r="DT182" i="1"/>
  <c r="DU182" i="1"/>
  <c r="DV182" i="1"/>
  <c r="DW182" i="1"/>
  <c r="DX182" i="1"/>
  <c r="DY182" i="1"/>
  <c r="DZ182" i="1"/>
  <c r="EA182" i="1"/>
  <c r="EB182" i="1"/>
  <c r="EC182" i="1"/>
  <c r="ED182" i="1"/>
  <c r="EE182" i="1"/>
  <c r="EF182" i="1"/>
  <c r="EG182" i="1"/>
  <c r="EH182" i="1"/>
  <c r="EI182" i="1"/>
  <c r="EJ182" i="1"/>
  <c r="EK182" i="1"/>
  <c r="EL182" i="1"/>
  <c r="EM182" i="1"/>
  <c r="EN182" i="1"/>
  <c r="EO182" i="1"/>
  <c r="EP182" i="1"/>
  <c r="EQ182" i="1"/>
  <c r="ER182" i="1"/>
  <c r="ES182" i="1"/>
  <c r="ET182" i="1"/>
  <c r="EU182" i="1"/>
  <c r="EV182" i="1"/>
  <c r="EW182" i="1"/>
  <c r="EX182" i="1"/>
  <c r="EY182" i="1"/>
  <c r="EZ182" i="1"/>
  <c r="FA182" i="1"/>
  <c r="FB182" i="1"/>
  <c r="FC182" i="1"/>
  <c r="FD182" i="1"/>
  <c r="FE182" i="1"/>
  <c r="FF182" i="1"/>
  <c r="FG182" i="1"/>
  <c r="FH182" i="1"/>
  <c r="FI182" i="1"/>
  <c r="FJ182" i="1"/>
  <c r="FK182" i="1"/>
  <c r="FL182" i="1"/>
  <c r="FM182" i="1"/>
  <c r="FN182" i="1"/>
  <c r="FO182" i="1"/>
  <c r="FP182" i="1"/>
  <c r="FQ182" i="1"/>
  <c r="FR182" i="1"/>
  <c r="FS182" i="1"/>
  <c r="FT182" i="1"/>
  <c r="FU182" i="1"/>
  <c r="FV182" i="1"/>
  <c r="FW182" i="1"/>
  <c r="FX182" i="1"/>
  <c r="FY182" i="1"/>
  <c r="FZ182" i="1"/>
  <c r="GA182" i="1"/>
  <c r="GB182" i="1"/>
  <c r="GC182" i="1"/>
  <c r="GD182" i="1"/>
  <c r="GE182" i="1"/>
  <c r="GF182" i="1"/>
  <c r="GG182" i="1"/>
  <c r="GH182" i="1"/>
  <c r="GI182" i="1"/>
  <c r="GJ182" i="1"/>
  <c r="GK182" i="1"/>
  <c r="GL182" i="1"/>
  <c r="GM182" i="1"/>
  <c r="GN182" i="1"/>
  <c r="GO182" i="1"/>
  <c r="GP182" i="1"/>
  <c r="GQ182" i="1"/>
  <c r="GR182" i="1"/>
  <c r="GS182" i="1"/>
  <c r="GT182" i="1"/>
  <c r="GU182" i="1"/>
  <c r="GV182" i="1"/>
  <c r="GW182" i="1"/>
  <c r="GX182" i="1"/>
  <c r="D184" i="1"/>
  <c r="I184" i="1"/>
  <c r="K184" i="1"/>
  <c r="P184" i="1"/>
  <c r="V184" i="1"/>
  <c r="W184" i="1"/>
  <c r="AC184" i="1"/>
  <c r="CQ184" i="1" s="1"/>
  <c r="AE184" i="1"/>
  <c r="AF184" i="1"/>
  <c r="CT184" i="1" s="1"/>
  <c r="AG184" i="1"/>
  <c r="CU184" i="1" s="1"/>
  <c r="AH184" i="1"/>
  <c r="CV184" i="1" s="1"/>
  <c r="U184" i="1" s="1"/>
  <c r="AI184" i="1"/>
  <c r="CW184" i="1" s="1"/>
  <c r="AJ184" i="1"/>
  <c r="CX184" i="1"/>
  <c r="FR184" i="1"/>
  <c r="GL184" i="1"/>
  <c r="GN184" i="1"/>
  <c r="GO184" i="1"/>
  <c r="GV184" i="1"/>
  <c r="HC184" i="1"/>
  <c r="D185" i="1"/>
  <c r="I185" i="1"/>
  <c r="S185" i="1" s="1"/>
  <c r="K185" i="1"/>
  <c r="P185" i="1"/>
  <c r="U185" i="1"/>
  <c r="AC185" i="1"/>
  <c r="CQ185" i="1" s="1"/>
  <c r="AE185" i="1"/>
  <c r="AF185" i="1"/>
  <c r="CT185" i="1" s="1"/>
  <c r="AG185" i="1"/>
  <c r="CU185" i="1" s="1"/>
  <c r="T185" i="1" s="1"/>
  <c r="AH185" i="1"/>
  <c r="CV185" i="1" s="1"/>
  <c r="AI185" i="1"/>
  <c r="CW185" i="1" s="1"/>
  <c r="AJ185" i="1"/>
  <c r="CS185" i="1"/>
  <c r="R185" i="1" s="1"/>
  <c r="GK185" i="1" s="1"/>
  <c r="CX185" i="1"/>
  <c r="W185" i="1" s="1"/>
  <c r="CY185" i="1"/>
  <c r="X185" i="1" s="1"/>
  <c r="CZ185" i="1"/>
  <c r="Y185" i="1" s="1"/>
  <c r="FR185" i="1"/>
  <c r="GL185" i="1"/>
  <c r="GN185" i="1"/>
  <c r="GO185" i="1"/>
  <c r="GV185" i="1"/>
  <c r="HC185" i="1" s="1"/>
  <c r="GX185" i="1" s="1"/>
  <c r="D186" i="1"/>
  <c r="I186" i="1"/>
  <c r="K186" i="1"/>
  <c r="T186" i="1"/>
  <c r="AC186" i="1"/>
  <c r="AE186" i="1"/>
  <c r="AF186" i="1"/>
  <c r="AG186" i="1"/>
  <c r="CU186" i="1" s="1"/>
  <c r="AH186" i="1"/>
  <c r="CV186" i="1" s="1"/>
  <c r="AI186" i="1"/>
  <c r="AJ186" i="1"/>
  <c r="CX186" i="1" s="1"/>
  <c r="W186" i="1" s="1"/>
  <c r="CQ186" i="1"/>
  <c r="P186" i="1" s="1"/>
  <c r="CR186" i="1"/>
  <c r="Q186" i="1" s="1"/>
  <c r="CT186" i="1"/>
  <c r="S186" i="1" s="1"/>
  <c r="CW186" i="1"/>
  <c r="V186" i="1" s="1"/>
  <c r="FR186" i="1"/>
  <c r="GL186" i="1"/>
  <c r="GN186" i="1"/>
  <c r="GO186" i="1"/>
  <c r="GV186" i="1"/>
  <c r="HC186" i="1"/>
  <c r="GX186" i="1" s="1"/>
  <c r="D187" i="1"/>
  <c r="I187" i="1"/>
  <c r="K187" i="1"/>
  <c r="AC187" i="1"/>
  <c r="CQ187" i="1" s="1"/>
  <c r="AE187" i="1"/>
  <c r="AF187" i="1"/>
  <c r="AG187" i="1"/>
  <c r="CU187" i="1" s="1"/>
  <c r="T187" i="1" s="1"/>
  <c r="AH187" i="1"/>
  <c r="AI187" i="1"/>
  <c r="AJ187" i="1"/>
  <c r="CX187" i="1" s="1"/>
  <c r="W187" i="1" s="1"/>
  <c r="AJ190" i="1" s="1"/>
  <c r="CR187" i="1"/>
  <c r="Q187" i="1" s="1"/>
  <c r="AD190" i="1" s="1"/>
  <c r="AD182" i="1" s="1"/>
  <c r="CV187" i="1"/>
  <c r="U187" i="1" s="1"/>
  <c r="CW187" i="1"/>
  <c r="V187" i="1" s="1"/>
  <c r="AI190" i="1" s="1"/>
  <c r="FR187" i="1"/>
  <c r="BY190" i="1" s="1"/>
  <c r="GL187" i="1"/>
  <c r="BZ190" i="1" s="1"/>
  <c r="BZ182" i="1" s="1"/>
  <c r="GN187" i="1"/>
  <c r="GO187" i="1"/>
  <c r="GV187" i="1"/>
  <c r="HC187" i="1"/>
  <c r="GX187" i="1" s="1"/>
  <c r="CJ190" i="1" s="1"/>
  <c r="BA190" i="1" s="1"/>
  <c r="D188" i="1"/>
  <c r="I188" i="1"/>
  <c r="K188" i="1"/>
  <c r="P188" i="1"/>
  <c r="AC188" i="1"/>
  <c r="CQ188" i="1" s="1"/>
  <c r="AE188" i="1"/>
  <c r="AF188" i="1"/>
  <c r="AG188" i="1"/>
  <c r="CU188" i="1" s="1"/>
  <c r="T188" i="1" s="1"/>
  <c r="AH188" i="1"/>
  <c r="CV188" i="1" s="1"/>
  <c r="U188" i="1" s="1"/>
  <c r="AI188" i="1"/>
  <c r="AJ188" i="1"/>
  <c r="CT188" i="1"/>
  <c r="S188" i="1" s="1"/>
  <c r="CW188" i="1"/>
  <c r="V188" i="1" s="1"/>
  <c r="CX188" i="1"/>
  <c r="W188" i="1" s="1"/>
  <c r="CY188" i="1"/>
  <c r="X188" i="1" s="1"/>
  <c r="CZ188" i="1"/>
  <c r="Y188" i="1" s="1"/>
  <c r="FR188" i="1"/>
  <c r="GL188" i="1"/>
  <c r="GN188" i="1"/>
  <c r="GO188" i="1"/>
  <c r="GV188" i="1"/>
  <c r="HC188" i="1" s="1"/>
  <c r="GX188" i="1" s="1"/>
  <c r="B190" i="1"/>
  <c r="B182" i="1" s="1"/>
  <c r="C190" i="1"/>
  <c r="C182" i="1" s="1"/>
  <c r="D190" i="1"/>
  <c r="F190" i="1"/>
  <c r="F182" i="1" s="1"/>
  <c r="G190" i="1"/>
  <c r="AG190" i="1"/>
  <c r="BC190" i="1"/>
  <c r="BX190" i="1"/>
  <c r="CB190" i="1"/>
  <c r="CB182" i="1" s="1"/>
  <c r="CC190" i="1"/>
  <c r="CC182" i="1" s="1"/>
  <c r="CK190" i="1"/>
  <c r="CL190" i="1"/>
  <c r="CL182" i="1" s="1"/>
  <c r="CM190" i="1"/>
  <c r="D220" i="1"/>
  <c r="D222" i="1"/>
  <c r="E222" i="1"/>
  <c r="Z222" i="1"/>
  <c r="AA222" i="1"/>
  <c r="AM222" i="1"/>
  <c r="AN222" i="1"/>
  <c r="BE222" i="1"/>
  <c r="BF222" i="1"/>
  <c r="BG222" i="1"/>
  <c r="BH222" i="1"/>
  <c r="BI222" i="1"/>
  <c r="BJ222" i="1"/>
  <c r="BK222" i="1"/>
  <c r="BL222" i="1"/>
  <c r="BM222" i="1"/>
  <c r="BN222" i="1"/>
  <c r="BO222" i="1"/>
  <c r="BP222" i="1"/>
  <c r="BQ222" i="1"/>
  <c r="BR222" i="1"/>
  <c r="BS222" i="1"/>
  <c r="BT222" i="1"/>
  <c r="BU222" i="1"/>
  <c r="BV222" i="1"/>
  <c r="BW222" i="1"/>
  <c r="CN222" i="1"/>
  <c r="CO222" i="1"/>
  <c r="CP222" i="1"/>
  <c r="CQ222" i="1"/>
  <c r="CR222" i="1"/>
  <c r="CS222" i="1"/>
  <c r="CT222" i="1"/>
  <c r="CU222" i="1"/>
  <c r="CV222" i="1"/>
  <c r="CW222" i="1"/>
  <c r="CX222" i="1"/>
  <c r="CY222" i="1"/>
  <c r="CZ222" i="1"/>
  <c r="DA222" i="1"/>
  <c r="DB222" i="1"/>
  <c r="DC222" i="1"/>
  <c r="DD222" i="1"/>
  <c r="DE222" i="1"/>
  <c r="DF222" i="1"/>
  <c r="DG222" i="1"/>
  <c r="DH222" i="1"/>
  <c r="DI222" i="1"/>
  <c r="DJ222" i="1"/>
  <c r="DK222" i="1"/>
  <c r="DL222" i="1"/>
  <c r="DM222" i="1"/>
  <c r="DN222" i="1"/>
  <c r="DO222" i="1"/>
  <c r="DP222" i="1"/>
  <c r="DQ222" i="1"/>
  <c r="DR222" i="1"/>
  <c r="DS222" i="1"/>
  <c r="DT222" i="1"/>
  <c r="DU222" i="1"/>
  <c r="DV222" i="1"/>
  <c r="DW222" i="1"/>
  <c r="DX222" i="1"/>
  <c r="DY222" i="1"/>
  <c r="DZ222" i="1"/>
  <c r="EA222" i="1"/>
  <c r="EB222" i="1"/>
  <c r="EC222" i="1"/>
  <c r="ED222" i="1"/>
  <c r="EE222" i="1"/>
  <c r="EF222" i="1"/>
  <c r="EG222" i="1"/>
  <c r="EH222" i="1"/>
  <c r="EI222" i="1"/>
  <c r="EJ222" i="1"/>
  <c r="EK222" i="1"/>
  <c r="EL222" i="1"/>
  <c r="EM222" i="1"/>
  <c r="EN222" i="1"/>
  <c r="EO222" i="1"/>
  <c r="EP222" i="1"/>
  <c r="EQ222" i="1"/>
  <c r="ER222" i="1"/>
  <c r="ES222" i="1"/>
  <c r="ET222" i="1"/>
  <c r="EU222" i="1"/>
  <c r="EV222" i="1"/>
  <c r="EW222" i="1"/>
  <c r="EX222" i="1"/>
  <c r="EY222" i="1"/>
  <c r="EZ222" i="1"/>
  <c r="FA222" i="1"/>
  <c r="FB222" i="1"/>
  <c r="FC222" i="1"/>
  <c r="FD222" i="1"/>
  <c r="FE222" i="1"/>
  <c r="FF222" i="1"/>
  <c r="FG222" i="1"/>
  <c r="FH222" i="1"/>
  <c r="FI222" i="1"/>
  <c r="FJ222" i="1"/>
  <c r="FK222" i="1"/>
  <c r="FL222" i="1"/>
  <c r="FM222" i="1"/>
  <c r="FN222" i="1"/>
  <c r="FO222" i="1"/>
  <c r="FP222" i="1"/>
  <c r="FQ222" i="1"/>
  <c r="FR222" i="1"/>
  <c r="FS222" i="1"/>
  <c r="FT222" i="1"/>
  <c r="FU222" i="1"/>
  <c r="FV222" i="1"/>
  <c r="FW222" i="1"/>
  <c r="FX222" i="1"/>
  <c r="FY222" i="1"/>
  <c r="FZ222" i="1"/>
  <c r="GA222" i="1"/>
  <c r="GB222" i="1"/>
  <c r="GC222" i="1"/>
  <c r="GD222" i="1"/>
  <c r="GE222" i="1"/>
  <c r="GF222" i="1"/>
  <c r="GG222" i="1"/>
  <c r="GH222" i="1"/>
  <c r="GI222" i="1"/>
  <c r="GJ222" i="1"/>
  <c r="GK222" i="1"/>
  <c r="GL222" i="1"/>
  <c r="GM222" i="1"/>
  <c r="GN222" i="1"/>
  <c r="GO222" i="1"/>
  <c r="GP222" i="1"/>
  <c r="GQ222" i="1"/>
  <c r="GR222" i="1"/>
  <c r="GS222" i="1"/>
  <c r="GT222" i="1"/>
  <c r="GU222" i="1"/>
  <c r="GV222" i="1"/>
  <c r="GW222" i="1"/>
  <c r="GX222" i="1"/>
  <c r="D224" i="1"/>
  <c r="I224" i="1"/>
  <c r="K224" i="1"/>
  <c r="AC224" i="1"/>
  <c r="AE224" i="1"/>
  <c r="AD224" i="1" s="1"/>
  <c r="AF224" i="1"/>
  <c r="AG224" i="1"/>
  <c r="CU224" i="1" s="1"/>
  <c r="T224" i="1" s="1"/>
  <c r="AH224" i="1"/>
  <c r="AI224" i="1"/>
  <c r="CW224" i="1" s="1"/>
  <c r="V224" i="1" s="1"/>
  <c r="AJ224" i="1"/>
  <c r="CX224" i="1" s="1"/>
  <c r="W224" i="1" s="1"/>
  <c r="CQ224" i="1"/>
  <c r="P224" i="1" s="1"/>
  <c r="CR224" i="1"/>
  <c r="Q224" i="1" s="1"/>
  <c r="CS224" i="1"/>
  <c r="R224" i="1" s="1"/>
  <c r="GK224" i="1" s="1"/>
  <c r="CT224" i="1"/>
  <c r="S224" i="1" s="1"/>
  <c r="CV224" i="1"/>
  <c r="U224" i="1" s="1"/>
  <c r="FR224" i="1"/>
  <c r="GL224" i="1"/>
  <c r="GN224" i="1"/>
  <c r="GO224" i="1"/>
  <c r="GV224" i="1"/>
  <c r="HC224" i="1" s="1"/>
  <c r="D225" i="1"/>
  <c r="I225" i="1"/>
  <c r="K225" i="1"/>
  <c r="AC225" i="1"/>
  <c r="AE225" i="1"/>
  <c r="AF225" i="1"/>
  <c r="CT225" i="1" s="1"/>
  <c r="S225" i="1" s="1"/>
  <c r="AG225" i="1"/>
  <c r="AH225" i="1"/>
  <c r="AI225" i="1"/>
  <c r="CW225" i="1" s="1"/>
  <c r="V225" i="1" s="1"/>
  <c r="AJ225" i="1"/>
  <c r="CX225" i="1" s="1"/>
  <c r="W225" i="1" s="1"/>
  <c r="CQ225" i="1"/>
  <c r="P225" i="1" s="1"/>
  <c r="CR225" i="1"/>
  <c r="Q225" i="1" s="1"/>
  <c r="CU225" i="1"/>
  <c r="T225" i="1" s="1"/>
  <c r="CV225" i="1"/>
  <c r="U225" i="1" s="1"/>
  <c r="FR225" i="1"/>
  <c r="GL225" i="1"/>
  <c r="GN225" i="1"/>
  <c r="GO225" i="1"/>
  <c r="GV225" i="1"/>
  <c r="HC225" i="1" s="1"/>
  <c r="GX225" i="1" s="1"/>
  <c r="D226" i="1"/>
  <c r="I226" i="1"/>
  <c r="K226" i="1"/>
  <c r="AC226" i="1"/>
  <c r="AE226" i="1"/>
  <c r="AF226" i="1"/>
  <c r="CT226" i="1" s="1"/>
  <c r="AG226" i="1"/>
  <c r="CU226" i="1" s="1"/>
  <c r="AH226" i="1"/>
  <c r="AI226" i="1"/>
  <c r="CW226" i="1" s="1"/>
  <c r="V226" i="1" s="1"/>
  <c r="AJ226" i="1"/>
  <c r="CX226" i="1" s="1"/>
  <c r="CV226" i="1"/>
  <c r="FR226" i="1"/>
  <c r="GL226" i="1"/>
  <c r="GN226" i="1"/>
  <c r="GO226" i="1"/>
  <c r="GV226" i="1"/>
  <c r="HC226" i="1" s="1"/>
  <c r="D227" i="1"/>
  <c r="T227" i="1"/>
  <c r="AC227" i="1"/>
  <c r="AD227" i="1"/>
  <c r="AE227" i="1"/>
  <c r="AF227" i="1"/>
  <c r="CT227" i="1" s="1"/>
  <c r="S227" i="1" s="1"/>
  <c r="CZ227" i="1" s="1"/>
  <c r="Y227" i="1" s="1"/>
  <c r="AG227" i="1"/>
  <c r="CU227" i="1" s="1"/>
  <c r="AH227" i="1"/>
  <c r="CV227" i="1" s="1"/>
  <c r="U227" i="1" s="1"/>
  <c r="AI227" i="1"/>
  <c r="CW227" i="1" s="1"/>
  <c r="V227" i="1" s="1"/>
  <c r="AJ227" i="1"/>
  <c r="CX227" i="1"/>
  <c r="W227" i="1" s="1"/>
  <c r="FR227" i="1"/>
  <c r="GL227" i="1"/>
  <c r="GN227" i="1"/>
  <c r="GO227" i="1"/>
  <c r="GV227" i="1"/>
  <c r="HC227" i="1"/>
  <c r="GX227" i="1" s="1"/>
  <c r="D228" i="1"/>
  <c r="U228" i="1"/>
  <c r="V228" i="1"/>
  <c r="AC228" i="1"/>
  <c r="AE228" i="1"/>
  <c r="CS228" i="1" s="1"/>
  <c r="AF228" i="1"/>
  <c r="AG228" i="1"/>
  <c r="CU228" i="1" s="1"/>
  <c r="T228" i="1" s="1"/>
  <c r="AG231" i="1" s="1"/>
  <c r="AH228" i="1"/>
  <c r="AI228" i="1"/>
  <c r="CW228" i="1" s="1"/>
  <c r="AJ228" i="1"/>
  <c r="CX228" i="1" s="1"/>
  <c r="W228" i="1" s="1"/>
  <c r="CQ228" i="1"/>
  <c r="P228" i="1" s="1"/>
  <c r="CV228" i="1"/>
  <c r="FR228" i="1"/>
  <c r="GL228" i="1"/>
  <c r="GN228" i="1"/>
  <c r="GO228" i="1"/>
  <c r="GV228" i="1"/>
  <c r="HC228" i="1"/>
  <c r="GX228" i="1" s="1"/>
  <c r="D229" i="1"/>
  <c r="I229" i="1"/>
  <c r="K229" i="1"/>
  <c r="AC229" i="1"/>
  <c r="CQ229" i="1" s="1"/>
  <c r="P229" i="1" s="1"/>
  <c r="AE229" i="1"/>
  <c r="AF229" i="1"/>
  <c r="AG229" i="1"/>
  <c r="CU229" i="1" s="1"/>
  <c r="T229" i="1" s="1"/>
  <c r="AH229" i="1"/>
  <c r="CV229" i="1" s="1"/>
  <c r="U229" i="1" s="1"/>
  <c r="AI229" i="1"/>
  <c r="CW229" i="1" s="1"/>
  <c r="V229" i="1" s="1"/>
  <c r="AI231" i="1" s="1"/>
  <c r="AJ229" i="1"/>
  <c r="CX229" i="1"/>
  <c r="FR229" i="1"/>
  <c r="BY231" i="1" s="1"/>
  <c r="GL229" i="1"/>
  <c r="BZ231" i="1" s="1"/>
  <c r="GN229" i="1"/>
  <c r="GO229" i="1"/>
  <c r="GV229" i="1"/>
  <c r="HC229" i="1" s="1"/>
  <c r="B231" i="1"/>
  <c r="B222" i="1" s="1"/>
  <c r="C231" i="1"/>
  <c r="C222" i="1" s="1"/>
  <c r="D231" i="1"/>
  <c r="F231" i="1"/>
  <c r="F222" i="1" s="1"/>
  <c r="G231" i="1"/>
  <c r="BX231" i="1"/>
  <c r="CC231" i="1"/>
  <c r="CG231" i="1"/>
  <c r="CK231" i="1"/>
  <c r="CL231" i="1"/>
  <c r="CL222" i="1" s="1"/>
  <c r="CM231" i="1"/>
  <c r="CM222" i="1" s="1"/>
  <c r="D261" i="1"/>
  <c r="E263" i="1"/>
  <c r="Z263" i="1"/>
  <c r="AA263" i="1"/>
  <c r="AM263" i="1"/>
  <c r="AN263" i="1"/>
  <c r="BE263" i="1"/>
  <c r="BF263" i="1"/>
  <c r="BG263" i="1"/>
  <c r="BH263" i="1"/>
  <c r="BI263" i="1"/>
  <c r="BJ263" i="1"/>
  <c r="BK263" i="1"/>
  <c r="BL263" i="1"/>
  <c r="BM263" i="1"/>
  <c r="BN263" i="1"/>
  <c r="BO263" i="1"/>
  <c r="BP263" i="1"/>
  <c r="BQ263" i="1"/>
  <c r="BR263" i="1"/>
  <c r="BS263" i="1"/>
  <c r="BT263" i="1"/>
  <c r="BU263" i="1"/>
  <c r="BV263" i="1"/>
  <c r="BW263" i="1"/>
  <c r="CN263" i="1"/>
  <c r="CO263" i="1"/>
  <c r="CP263" i="1"/>
  <c r="CQ263" i="1"/>
  <c r="CR263" i="1"/>
  <c r="CS263" i="1"/>
  <c r="CT263" i="1"/>
  <c r="CU263" i="1"/>
  <c r="CV263" i="1"/>
  <c r="CW263" i="1"/>
  <c r="CX263" i="1"/>
  <c r="CY263" i="1"/>
  <c r="CZ263" i="1"/>
  <c r="DA263" i="1"/>
  <c r="DB263" i="1"/>
  <c r="DC263" i="1"/>
  <c r="DD263" i="1"/>
  <c r="DE263" i="1"/>
  <c r="DF263" i="1"/>
  <c r="DG263" i="1"/>
  <c r="DH263" i="1"/>
  <c r="DI263" i="1"/>
  <c r="DJ263" i="1"/>
  <c r="DK263" i="1"/>
  <c r="DL263" i="1"/>
  <c r="DM263" i="1"/>
  <c r="DN263" i="1"/>
  <c r="DO263" i="1"/>
  <c r="DP263" i="1"/>
  <c r="DQ263" i="1"/>
  <c r="DR263" i="1"/>
  <c r="DS263" i="1"/>
  <c r="DT263" i="1"/>
  <c r="DU263" i="1"/>
  <c r="DV263" i="1"/>
  <c r="DW263" i="1"/>
  <c r="DX263" i="1"/>
  <c r="DY263" i="1"/>
  <c r="DZ263" i="1"/>
  <c r="EA263" i="1"/>
  <c r="EB263" i="1"/>
  <c r="EC263" i="1"/>
  <c r="ED263" i="1"/>
  <c r="EE263" i="1"/>
  <c r="EF263" i="1"/>
  <c r="EG263" i="1"/>
  <c r="EH263" i="1"/>
  <c r="EI263" i="1"/>
  <c r="EJ263" i="1"/>
  <c r="EK263" i="1"/>
  <c r="EL263" i="1"/>
  <c r="EM263" i="1"/>
  <c r="EN263" i="1"/>
  <c r="EO263" i="1"/>
  <c r="EP263" i="1"/>
  <c r="EQ263" i="1"/>
  <c r="ER263" i="1"/>
  <c r="ES263" i="1"/>
  <c r="ET263" i="1"/>
  <c r="EU263" i="1"/>
  <c r="EV263" i="1"/>
  <c r="EW263" i="1"/>
  <c r="EX263" i="1"/>
  <c r="EY263" i="1"/>
  <c r="EZ263" i="1"/>
  <c r="FA263" i="1"/>
  <c r="FB263" i="1"/>
  <c r="FC263" i="1"/>
  <c r="FD263" i="1"/>
  <c r="FE263" i="1"/>
  <c r="FF263" i="1"/>
  <c r="FG263" i="1"/>
  <c r="FH263" i="1"/>
  <c r="FI263" i="1"/>
  <c r="FJ263" i="1"/>
  <c r="FK263" i="1"/>
  <c r="FL263" i="1"/>
  <c r="FM263" i="1"/>
  <c r="FN263" i="1"/>
  <c r="FO263" i="1"/>
  <c r="FP263" i="1"/>
  <c r="FQ263" i="1"/>
  <c r="FR263" i="1"/>
  <c r="FS263" i="1"/>
  <c r="FT263" i="1"/>
  <c r="FU263" i="1"/>
  <c r="FV263" i="1"/>
  <c r="FW263" i="1"/>
  <c r="FX263" i="1"/>
  <c r="FY263" i="1"/>
  <c r="FZ263" i="1"/>
  <c r="GA263" i="1"/>
  <c r="GB263" i="1"/>
  <c r="GC263" i="1"/>
  <c r="GD263" i="1"/>
  <c r="GE263" i="1"/>
  <c r="GF263" i="1"/>
  <c r="GG263" i="1"/>
  <c r="GH263" i="1"/>
  <c r="GI263" i="1"/>
  <c r="GJ263" i="1"/>
  <c r="GK263" i="1"/>
  <c r="GL263" i="1"/>
  <c r="GM263" i="1"/>
  <c r="GN263" i="1"/>
  <c r="GO263" i="1"/>
  <c r="GP263" i="1"/>
  <c r="GQ263" i="1"/>
  <c r="GR263" i="1"/>
  <c r="GS263" i="1"/>
  <c r="GT263" i="1"/>
  <c r="GU263" i="1"/>
  <c r="GV263" i="1"/>
  <c r="GW263" i="1"/>
  <c r="GX263" i="1"/>
  <c r="D265" i="1"/>
  <c r="I265" i="1"/>
  <c r="K265" i="1"/>
  <c r="T265" i="1"/>
  <c r="W265" i="1"/>
  <c r="AC265" i="1"/>
  <c r="CQ265" i="1" s="1"/>
  <c r="P265" i="1" s="1"/>
  <c r="AE265" i="1"/>
  <c r="AF265" i="1"/>
  <c r="CT265" i="1" s="1"/>
  <c r="S265" i="1" s="1"/>
  <c r="AG265" i="1"/>
  <c r="CU265" i="1" s="1"/>
  <c r="AH265" i="1"/>
  <c r="CV265" i="1" s="1"/>
  <c r="U265" i="1" s="1"/>
  <c r="AI265" i="1"/>
  <c r="AJ265" i="1"/>
  <c r="CX265" i="1" s="1"/>
  <c r="CW265" i="1"/>
  <c r="V265" i="1" s="1"/>
  <c r="FR265" i="1"/>
  <c r="GL265" i="1"/>
  <c r="GN265" i="1"/>
  <c r="GO265" i="1"/>
  <c r="GV265" i="1"/>
  <c r="HC265" i="1" s="1"/>
  <c r="GX265" i="1" s="1"/>
  <c r="D266" i="1"/>
  <c r="I266" i="1"/>
  <c r="K266" i="1"/>
  <c r="V266" i="1"/>
  <c r="W266" i="1"/>
  <c r="AC266" i="1"/>
  <c r="AE266" i="1"/>
  <c r="AF266" i="1"/>
  <c r="CT266" i="1" s="1"/>
  <c r="S266" i="1" s="1"/>
  <c r="AG266" i="1"/>
  <c r="AH266" i="1"/>
  <c r="AI266" i="1"/>
  <c r="AJ266" i="1"/>
  <c r="CQ266" i="1"/>
  <c r="CU266" i="1"/>
  <c r="CV266" i="1"/>
  <c r="CW266" i="1"/>
  <c r="CX266" i="1"/>
  <c r="FR266" i="1"/>
  <c r="GL266" i="1"/>
  <c r="GN266" i="1"/>
  <c r="GO266" i="1"/>
  <c r="GV266" i="1"/>
  <c r="HC266" i="1" s="1"/>
  <c r="GX266" i="1" s="1"/>
  <c r="D267" i="1"/>
  <c r="I267" i="1"/>
  <c r="K267" i="1"/>
  <c r="AC267" i="1"/>
  <c r="AE267" i="1"/>
  <c r="AF267" i="1"/>
  <c r="AG267" i="1"/>
  <c r="CU267" i="1" s="1"/>
  <c r="AH267" i="1"/>
  <c r="CV267" i="1" s="1"/>
  <c r="AI267" i="1"/>
  <c r="CW267" i="1" s="1"/>
  <c r="AJ267" i="1"/>
  <c r="CX267" i="1" s="1"/>
  <c r="FR267" i="1"/>
  <c r="BY269" i="1" s="1"/>
  <c r="AP269" i="1" s="1"/>
  <c r="AP263" i="1" s="1"/>
  <c r="GL267" i="1"/>
  <c r="BZ269" i="1" s="1"/>
  <c r="GN267" i="1"/>
  <c r="CB269" i="1" s="1"/>
  <c r="GO267" i="1"/>
  <c r="GV267" i="1"/>
  <c r="HC267" i="1"/>
  <c r="B269" i="1"/>
  <c r="B263" i="1" s="1"/>
  <c r="C269" i="1"/>
  <c r="C263" i="1" s="1"/>
  <c r="D269" i="1"/>
  <c r="D263" i="1" s="1"/>
  <c r="F269" i="1"/>
  <c r="F263" i="1" s="1"/>
  <c r="G269" i="1"/>
  <c r="BD269" i="1"/>
  <c r="BX269" i="1"/>
  <c r="CC269" i="1"/>
  <c r="CK269" i="1"/>
  <c r="CL269" i="1"/>
  <c r="CM269" i="1"/>
  <c r="CM263" i="1" s="1"/>
  <c r="F278" i="1"/>
  <c r="B299" i="1"/>
  <c r="B26" i="1" s="1"/>
  <c r="C299" i="1"/>
  <c r="C26" i="1" s="1"/>
  <c r="D299" i="1"/>
  <c r="D26" i="1" s="1"/>
  <c r="F299" i="1"/>
  <c r="F26" i="1" s="1"/>
  <c r="G299" i="1"/>
  <c r="D329" i="1"/>
  <c r="C331" i="1"/>
  <c r="E331" i="1"/>
  <c r="Z331" i="1"/>
  <c r="AA331" i="1"/>
  <c r="AB331" i="1"/>
  <c r="AC331" i="1"/>
  <c r="AD331" i="1"/>
  <c r="AE331" i="1"/>
  <c r="AF331" i="1"/>
  <c r="AG331" i="1"/>
  <c r="AH331" i="1"/>
  <c r="AI331" i="1"/>
  <c r="AJ331" i="1"/>
  <c r="AK331" i="1"/>
  <c r="AL331" i="1"/>
  <c r="AM331" i="1"/>
  <c r="AN331" i="1"/>
  <c r="BE331" i="1"/>
  <c r="BF331" i="1"/>
  <c r="BG331" i="1"/>
  <c r="BH331" i="1"/>
  <c r="BI331" i="1"/>
  <c r="BJ331" i="1"/>
  <c r="BK331" i="1"/>
  <c r="BL331" i="1"/>
  <c r="BM331" i="1"/>
  <c r="BN331" i="1"/>
  <c r="BO331" i="1"/>
  <c r="BP331" i="1"/>
  <c r="BQ331" i="1"/>
  <c r="BR331" i="1"/>
  <c r="BS331" i="1"/>
  <c r="BT331" i="1"/>
  <c r="BU331" i="1"/>
  <c r="BV331" i="1"/>
  <c r="BW331" i="1"/>
  <c r="BX331" i="1"/>
  <c r="BY331" i="1"/>
  <c r="BZ331" i="1"/>
  <c r="CA331" i="1"/>
  <c r="CB331" i="1"/>
  <c r="CC331" i="1"/>
  <c r="CD331" i="1"/>
  <c r="CE331" i="1"/>
  <c r="CF331" i="1"/>
  <c r="CG331" i="1"/>
  <c r="CH331" i="1"/>
  <c r="CI331" i="1"/>
  <c r="CJ331" i="1"/>
  <c r="CK331" i="1"/>
  <c r="CL331" i="1"/>
  <c r="CM331" i="1"/>
  <c r="CN331" i="1"/>
  <c r="CO331" i="1"/>
  <c r="CP331" i="1"/>
  <c r="CQ331" i="1"/>
  <c r="CR331" i="1"/>
  <c r="CS331" i="1"/>
  <c r="CT331" i="1"/>
  <c r="CU331" i="1"/>
  <c r="CV331" i="1"/>
  <c r="CW331" i="1"/>
  <c r="CX331" i="1"/>
  <c r="CY331" i="1"/>
  <c r="CZ331" i="1"/>
  <c r="DA331" i="1"/>
  <c r="DB331" i="1"/>
  <c r="DC331" i="1"/>
  <c r="DD331" i="1"/>
  <c r="DE331" i="1"/>
  <c r="DF331" i="1"/>
  <c r="DG331" i="1"/>
  <c r="DH331" i="1"/>
  <c r="DI331" i="1"/>
  <c r="DJ331" i="1"/>
  <c r="DK331" i="1"/>
  <c r="DL331" i="1"/>
  <c r="DM331" i="1"/>
  <c r="DN331" i="1"/>
  <c r="DO331" i="1"/>
  <c r="DP331" i="1"/>
  <c r="DQ331" i="1"/>
  <c r="DR331" i="1"/>
  <c r="DS331" i="1"/>
  <c r="DT331" i="1"/>
  <c r="DU331" i="1"/>
  <c r="DV331" i="1"/>
  <c r="DW331" i="1"/>
  <c r="DX331" i="1"/>
  <c r="DY331" i="1"/>
  <c r="DZ331" i="1"/>
  <c r="EA331" i="1"/>
  <c r="EB331" i="1"/>
  <c r="EC331" i="1"/>
  <c r="ED331" i="1"/>
  <c r="EE331" i="1"/>
  <c r="EF331" i="1"/>
  <c r="EG331" i="1"/>
  <c r="EH331" i="1"/>
  <c r="EI331" i="1"/>
  <c r="EJ331" i="1"/>
  <c r="EK331" i="1"/>
  <c r="EL331" i="1"/>
  <c r="EM331" i="1"/>
  <c r="EN331" i="1"/>
  <c r="EO331" i="1"/>
  <c r="EP331" i="1"/>
  <c r="EQ331" i="1"/>
  <c r="ER331" i="1"/>
  <c r="ES331" i="1"/>
  <c r="ET331" i="1"/>
  <c r="EU331" i="1"/>
  <c r="EV331" i="1"/>
  <c r="EW331" i="1"/>
  <c r="EX331" i="1"/>
  <c r="EY331" i="1"/>
  <c r="EZ331" i="1"/>
  <c r="FA331" i="1"/>
  <c r="FB331" i="1"/>
  <c r="FC331" i="1"/>
  <c r="FD331" i="1"/>
  <c r="FE331" i="1"/>
  <c r="FF331" i="1"/>
  <c r="FG331" i="1"/>
  <c r="FH331" i="1"/>
  <c r="FI331" i="1"/>
  <c r="FJ331" i="1"/>
  <c r="FK331" i="1"/>
  <c r="FL331" i="1"/>
  <c r="FM331" i="1"/>
  <c r="FN331" i="1"/>
  <c r="FO331" i="1"/>
  <c r="FP331" i="1"/>
  <c r="FQ331" i="1"/>
  <c r="FR331" i="1"/>
  <c r="FS331" i="1"/>
  <c r="FT331" i="1"/>
  <c r="FU331" i="1"/>
  <c r="FV331" i="1"/>
  <c r="FW331" i="1"/>
  <c r="FX331" i="1"/>
  <c r="FY331" i="1"/>
  <c r="FZ331" i="1"/>
  <c r="GA331" i="1"/>
  <c r="GB331" i="1"/>
  <c r="GC331" i="1"/>
  <c r="GD331" i="1"/>
  <c r="GE331" i="1"/>
  <c r="GF331" i="1"/>
  <c r="GG331" i="1"/>
  <c r="GH331" i="1"/>
  <c r="GI331" i="1"/>
  <c r="GJ331" i="1"/>
  <c r="GK331" i="1"/>
  <c r="GL331" i="1"/>
  <c r="GM331" i="1"/>
  <c r="GN331" i="1"/>
  <c r="GO331" i="1"/>
  <c r="GP331" i="1"/>
  <c r="GQ331" i="1"/>
  <c r="GR331" i="1"/>
  <c r="GS331" i="1"/>
  <c r="GT331" i="1"/>
  <c r="GU331" i="1"/>
  <c r="GV331" i="1"/>
  <c r="GW331" i="1"/>
  <c r="GX331" i="1"/>
  <c r="D333" i="1"/>
  <c r="E335" i="1"/>
  <c r="Z335" i="1"/>
  <c r="AA335" i="1"/>
  <c r="AM335" i="1"/>
  <c r="AN335" i="1"/>
  <c r="BE335" i="1"/>
  <c r="BF335" i="1"/>
  <c r="BG335" i="1"/>
  <c r="BH335" i="1"/>
  <c r="BI335" i="1"/>
  <c r="BJ335" i="1"/>
  <c r="BK335" i="1"/>
  <c r="BL335" i="1"/>
  <c r="BM335" i="1"/>
  <c r="BN335" i="1"/>
  <c r="BO335" i="1"/>
  <c r="BP335" i="1"/>
  <c r="BQ335" i="1"/>
  <c r="BR335" i="1"/>
  <c r="BS335" i="1"/>
  <c r="BT335" i="1"/>
  <c r="BU335" i="1"/>
  <c r="BV335" i="1"/>
  <c r="BW335" i="1"/>
  <c r="CN335" i="1"/>
  <c r="CO335" i="1"/>
  <c r="CP335" i="1"/>
  <c r="CQ335" i="1"/>
  <c r="CR335" i="1"/>
  <c r="CS335" i="1"/>
  <c r="CT335" i="1"/>
  <c r="CU335" i="1"/>
  <c r="CV335" i="1"/>
  <c r="CW335" i="1"/>
  <c r="CX335" i="1"/>
  <c r="CY335" i="1"/>
  <c r="CZ335" i="1"/>
  <c r="DA335" i="1"/>
  <c r="DB335" i="1"/>
  <c r="DC335" i="1"/>
  <c r="DD335" i="1"/>
  <c r="DE335" i="1"/>
  <c r="DF335" i="1"/>
  <c r="DG335" i="1"/>
  <c r="DH335" i="1"/>
  <c r="DI335" i="1"/>
  <c r="DJ335" i="1"/>
  <c r="DK335" i="1"/>
  <c r="DL335" i="1"/>
  <c r="DM335" i="1"/>
  <c r="DN335" i="1"/>
  <c r="DO335" i="1"/>
  <c r="DP335" i="1"/>
  <c r="DQ335" i="1"/>
  <c r="DR335" i="1"/>
  <c r="DS335" i="1"/>
  <c r="DT335" i="1"/>
  <c r="DU335" i="1"/>
  <c r="DV335" i="1"/>
  <c r="DW335" i="1"/>
  <c r="DX335" i="1"/>
  <c r="DY335" i="1"/>
  <c r="DZ335" i="1"/>
  <c r="EA335" i="1"/>
  <c r="EB335" i="1"/>
  <c r="EC335" i="1"/>
  <c r="ED335" i="1"/>
  <c r="EE335" i="1"/>
  <c r="EF335" i="1"/>
  <c r="EG335" i="1"/>
  <c r="EH335" i="1"/>
  <c r="EI335" i="1"/>
  <c r="EJ335" i="1"/>
  <c r="EK335" i="1"/>
  <c r="EL335" i="1"/>
  <c r="EM335" i="1"/>
  <c r="EN335" i="1"/>
  <c r="EO335" i="1"/>
  <c r="EP335" i="1"/>
  <c r="EQ335" i="1"/>
  <c r="ER335" i="1"/>
  <c r="ES335" i="1"/>
  <c r="ET335" i="1"/>
  <c r="EU335" i="1"/>
  <c r="EV335" i="1"/>
  <c r="EW335" i="1"/>
  <c r="EX335" i="1"/>
  <c r="EY335" i="1"/>
  <c r="EZ335" i="1"/>
  <c r="FA335" i="1"/>
  <c r="FB335" i="1"/>
  <c r="FC335" i="1"/>
  <c r="FD335" i="1"/>
  <c r="FE335" i="1"/>
  <c r="FF335" i="1"/>
  <c r="FG335" i="1"/>
  <c r="FH335" i="1"/>
  <c r="FI335" i="1"/>
  <c r="FJ335" i="1"/>
  <c r="FK335" i="1"/>
  <c r="FL335" i="1"/>
  <c r="FM335" i="1"/>
  <c r="FN335" i="1"/>
  <c r="FO335" i="1"/>
  <c r="FP335" i="1"/>
  <c r="FQ335" i="1"/>
  <c r="FR335" i="1"/>
  <c r="FS335" i="1"/>
  <c r="FT335" i="1"/>
  <c r="FU335" i="1"/>
  <c r="FV335" i="1"/>
  <c r="FW335" i="1"/>
  <c r="FX335" i="1"/>
  <c r="FY335" i="1"/>
  <c r="FZ335" i="1"/>
  <c r="GA335" i="1"/>
  <c r="GB335" i="1"/>
  <c r="GC335" i="1"/>
  <c r="GD335" i="1"/>
  <c r="GE335" i="1"/>
  <c r="GF335" i="1"/>
  <c r="GG335" i="1"/>
  <c r="GH335" i="1"/>
  <c r="GI335" i="1"/>
  <c r="GJ335" i="1"/>
  <c r="GK335" i="1"/>
  <c r="GL335" i="1"/>
  <c r="GM335" i="1"/>
  <c r="GN335" i="1"/>
  <c r="GO335" i="1"/>
  <c r="GP335" i="1"/>
  <c r="GQ335" i="1"/>
  <c r="GR335" i="1"/>
  <c r="GS335" i="1"/>
  <c r="GT335" i="1"/>
  <c r="GU335" i="1"/>
  <c r="GV335" i="1"/>
  <c r="GW335" i="1"/>
  <c r="GX335" i="1"/>
  <c r="D337" i="1"/>
  <c r="I337" i="1"/>
  <c r="W337" i="1" s="1"/>
  <c r="K337" i="1"/>
  <c r="T337" i="1"/>
  <c r="AC337" i="1"/>
  <c r="AE337" i="1"/>
  <c r="AF337" i="1"/>
  <c r="AG337" i="1"/>
  <c r="CU337" i="1" s="1"/>
  <c r="AH337" i="1"/>
  <c r="CV337" i="1" s="1"/>
  <c r="U337" i="1" s="1"/>
  <c r="AI337" i="1"/>
  <c r="CW337" i="1" s="1"/>
  <c r="V337" i="1" s="1"/>
  <c r="AJ337" i="1"/>
  <c r="CX337" i="1" s="1"/>
  <c r="CQ337" i="1"/>
  <c r="P337" i="1" s="1"/>
  <c r="FR337" i="1"/>
  <c r="GL337" i="1"/>
  <c r="GN337" i="1"/>
  <c r="GO337" i="1"/>
  <c r="GV337" i="1"/>
  <c r="HC337" i="1"/>
  <c r="GX337" i="1" s="1"/>
  <c r="D338" i="1"/>
  <c r="V338" i="1"/>
  <c r="AC338" i="1"/>
  <c r="CQ338" i="1" s="1"/>
  <c r="P338" i="1" s="1"/>
  <c r="AE338" i="1"/>
  <c r="AF338" i="1"/>
  <c r="AG338" i="1"/>
  <c r="AH338" i="1"/>
  <c r="CV338" i="1" s="1"/>
  <c r="U338" i="1" s="1"/>
  <c r="AI338" i="1"/>
  <c r="CW338" i="1" s="1"/>
  <c r="AJ338" i="1"/>
  <c r="CX338" i="1" s="1"/>
  <c r="W338" i="1" s="1"/>
  <c r="CT338" i="1"/>
  <c r="S338" i="1" s="1"/>
  <c r="CU338" i="1"/>
  <c r="T338" i="1" s="1"/>
  <c r="FR338" i="1"/>
  <c r="GL338" i="1"/>
  <c r="GN338" i="1"/>
  <c r="GO338" i="1"/>
  <c r="GV338" i="1"/>
  <c r="HC338" i="1" s="1"/>
  <c r="GX338" i="1" s="1"/>
  <c r="D339" i="1"/>
  <c r="AC339" i="1"/>
  <c r="CQ339" i="1" s="1"/>
  <c r="P339" i="1" s="1"/>
  <c r="AE339" i="1"/>
  <c r="AF339" i="1"/>
  <c r="AG339" i="1"/>
  <c r="AH339" i="1"/>
  <c r="CV339" i="1" s="1"/>
  <c r="U339" i="1" s="1"/>
  <c r="AI339" i="1"/>
  <c r="AJ339" i="1"/>
  <c r="CX339" i="1" s="1"/>
  <c r="W339" i="1" s="1"/>
  <c r="CU339" i="1"/>
  <c r="T339" i="1" s="1"/>
  <c r="CW339" i="1"/>
  <c r="V339" i="1" s="1"/>
  <c r="FR339" i="1"/>
  <c r="GL339" i="1"/>
  <c r="GN339" i="1"/>
  <c r="GO339" i="1"/>
  <c r="GV339" i="1"/>
  <c r="HC339" i="1"/>
  <c r="GX339" i="1" s="1"/>
  <c r="D340" i="1"/>
  <c r="I340" i="1"/>
  <c r="K340" i="1"/>
  <c r="AC340" i="1"/>
  <c r="AE340" i="1"/>
  <c r="AF340" i="1"/>
  <c r="AG340" i="1"/>
  <c r="CU340" i="1" s="1"/>
  <c r="T340" i="1" s="1"/>
  <c r="AH340" i="1"/>
  <c r="CV340" i="1" s="1"/>
  <c r="U340" i="1" s="1"/>
  <c r="AI340" i="1"/>
  <c r="CW340" i="1" s="1"/>
  <c r="V340" i="1" s="1"/>
  <c r="AJ340" i="1"/>
  <c r="CX340" i="1" s="1"/>
  <c r="W340" i="1" s="1"/>
  <c r="CQ340" i="1"/>
  <c r="P340" i="1" s="1"/>
  <c r="FR340" i="1"/>
  <c r="GL340" i="1"/>
  <c r="GN340" i="1"/>
  <c r="GO340" i="1"/>
  <c r="GV340" i="1"/>
  <c r="HC340" i="1" s="1"/>
  <c r="GX340" i="1" s="1"/>
  <c r="D341" i="1"/>
  <c r="I341" i="1"/>
  <c r="K341" i="1"/>
  <c r="U341" i="1"/>
  <c r="AC341" i="1"/>
  <c r="AE341" i="1"/>
  <c r="AF341" i="1"/>
  <c r="AG341" i="1"/>
  <c r="AH341" i="1"/>
  <c r="CV341" i="1" s="1"/>
  <c r="AI341" i="1"/>
  <c r="CW341" i="1" s="1"/>
  <c r="V341" i="1" s="1"/>
  <c r="AJ341" i="1"/>
  <c r="CX341" i="1" s="1"/>
  <c r="W341" i="1" s="1"/>
  <c r="CQ341" i="1"/>
  <c r="P341" i="1" s="1"/>
  <c r="CR341" i="1"/>
  <c r="Q341" i="1" s="1"/>
  <c r="CT341" i="1"/>
  <c r="S341" i="1" s="1"/>
  <c r="CU341" i="1"/>
  <c r="T341" i="1" s="1"/>
  <c r="FR341" i="1"/>
  <c r="GL341" i="1"/>
  <c r="GN341" i="1"/>
  <c r="GO341" i="1"/>
  <c r="GV341" i="1"/>
  <c r="HC341" i="1"/>
  <c r="GX341" i="1" s="1"/>
  <c r="D342" i="1"/>
  <c r="AC342" i="1"/>
  <c r="AE342" i="1"/>
  <c r="AF342" i="1"/>
  <c r="AG342" i="1"/>
  <c r="CU342" i="1" s="1"/>
  <c r="T342" i="1" s="1"/>
  <c r="AH342" i="1"/>
  <c r="CV342" i="1" s="1"/>
  <c r="U342" i="1" s="1"/>
  <c r="AI342" i="1"/>
  <c r="CW342" i="1" s="1"/>
  <c r="V342" i="1" s="1"/>
  <c r="AJ342" i="1"/>
  <c r="CX342" i="1" s="1"/>
  <c r="W342" i="1" s="1"/>
  <c r="CQ342" i="1"/>
  <c r="P342" i="1" s="1"/>
  <c r="CS342" i="1"/>
  <c r="CT342" i="1"/>
  <c r="S342" i="1" s="1"/>
  <c r="FR342" i="1"/>
  <c r="GL342" i="1"/>
  <c r="GN342" i="1"/>
  <c r="GO342" i="1"/>
  <c r="GV342" i="1"/>
  <c r="GX342" i="1"/>
  <c r="HC342" i="1"/>
  <c r="D343" i="1"/>
  <c r="I343" i="1"/>
  <c r="K343" i="1"/>
  <c r="AC343" i="1"/>
  <c r="CQ343" i="1" s="1"/>
  <c r="P343" i="1" s="1"/>
  <c r="AE343" i="1"/>
  <c r="AF343" i="1"/>
  <c r="AG343" i="1"/>
  <c r="AH343" i="1"/>
  <c r="AI343" i="1"/>
  <c r="CW343" i="1" s="1"/>
  <c r="V343" i="1" s="1"/>
  <c r="AJ343" i="1"/>
  <c r="CX343" i="1" s="1"/>
  <c r="W343" i="1" s="1"/>
  <c r="CU343" i="1"/>
  <c r="T343" i="1" s="1"/>
  <c r="CV343" i="1"/>
  <c r="U343" i="1" s="1"/>
  <c r="FR343" i="1"/>
  <c r="GL343" i="1"/>
  <c r="GN343" i="1"/>
  <c r="GO343" i="1"/>
  <c r="GV343" i="1"/>
  <c r="HC343" i="1" s="1"/>
  <c r="GX343" i="1" s="1"/>
  <c r="D344" i="1"/>
  <c r="I344" i="1"/>
  <c r="K344" i="1"/>
  <c r="AC344" i="1"/>
  <c r="AE344" i="1"/>
  <c r="AF344" i="1"/>
  <c r="AG344" i="1"/>
  <c r="CU344" i="1" s="1"/>
  <c r="T344" i="1" s="1"/>
  <c r="AH344" i="1"/>
  <c r="CV344" i="1" s="1"/>
  <c r="U344" i="1" s="1"/>
  <c r="AI344" i="1"/>
  <c r="CW344" i="1" s="1"/>
  <c r="V344" i="1" s="1"/>
  <c r="AJ344" i="1"/>
  <c r="CX344" i="1" s="1"/>
  <c r="W344" i="1" s="1"/>
  <c r="CQ344" i="1"/>
  <c r="P344" i="1" s="1"/>
  <c r="CT344" i="1"/>
  <c r="S344" i="1" s="1"/>
  <c r="FR344" i="1"/>
  <c r="GL344" i="1"/>
  <c r="GN344" i="1"/>
  <c r="GO344" i="1"/>
  <c r="GV344" i="1"/>
  <c r="HC344" i="1" s="1"/>
  <c r="D345" i="1"/>
  <c r="I345" i="1"/>
  <c r="K345" i="1"/>
  <c r="AC345" i="1"/>
  <c r="AE345" i="1"/>
  <c r="AF345" i="1"/>
  <c r="AG345" i="1"/>
  <c r="AH345" i="1"/>
  <c r="AI345" i="1"/>
  <c r="CW345" i="1" s="1"/>
  <c r="V345" i="1" s="1"/>
  <c r="AJ345" i="1"/>
  <c r="CX345" i="1" s="1"/>
  <c r="CT345" i="1"/>
  <c r="S345" i="1" s="1"/>
  <c r="CY345" i="1" s="1"/>
  <c r="X345" i="1" s="1"/>
  <c r="CU345" i="1"/>
  <c r="T345" i="1" s="1"/>
  <c r="CV345" i="1"/>
  <c r="U345" i="1" s="1"/>
  <c r="CZ345" i="1"/>
  <c r="Y345" i="1" s="1"/>
  <c r="FR345" i="1"/>
  <c r="GL345" i="1"/>
  <c r="GN345" i="1"/>
  <c r="GO345" i="1"/>
  <c r="GV345" i="1"/>
  <c r="HC345" i="1" s="1"/>
  <c r="GX345" i="1" s="1"/>
  <c r="D346" i="1"/>
  <c r="I346" i="1"/>
  <c r="K346" i="1"/>
  <c r="Q346" i="1"/>
  <c r="AC346" i="1"/>
  <c r="CQ346" i="1" s="1"/>
  <c r="P346" i="1" s="1"/>
  <c r="CP346" i="1" s="1"/>
  <c r="O346" i="1" s="1"/>
  <c r="AE346" i="1"/>
  <c r="CR346" i="1" s="1"/>
  <c r="AF346" i="1"/>
  <c r="CT346" i="1" s="1"/>
  <c r="S346" i="1" s="1"/>
  <c r="CY346" i="1" s="1"/>
  <c r="X346" i="1" s="1"/>
  <c r="AG346" i="1"/>
  <c r="CU346" i="1" s="1"/>
  <c r="T346" i="1" s="1"/>
  <c r="AH346" i="1"/>
  <c r="CV346" i="1" s="1"/>
  <c r="U346" i="1" s="1"/>
  <c r="AI346" i="1"/>
  <c r="CW346" i="1" s="1"/>
  <c r="AJ346" i="1"/>
  <c r="CX346" i="1" s="1"/>
  <c r="W346" i="1" s="1"/>
  <c r="CS346" i="1"/>
  <c r="R346" i="1" s="1"/>
  <c r="GK346" i="1" s="1"/>
  <c r="CZ346" i="1"/>
  <c r="Y346" i="1" s="1"/>
  <c r="FR346" i="1"/>
  <c r="GL346" i="1"/>
  <c r="GN346" i="1"/>
  <c r="GO346" i="1"/>
  <c r="GV346" i="1"/>
  <c r="HC346" i="1" s="1"/>
  <c r="GX346" i="1" s="1"/>
  <c r="D347" i="1"/>
  <c r="I347" i="1"/>
  <c r="K347" i="1"/>
  <c r="Y347" i="1"/>
  <c r="AC347" i="1"/>
  <c r="CQ347" i="1" s="1"/>
  <c r="P347" i="1" s="1"/>
  <c r="AE347" i="1"/>
  <c r="AF347" i="1"/>
  <c r="CT347" i="1" s="1"/>
  <c r="S347" i="1" s="1"/>
  <c r="CZ347" i="1" s="1"/>
  <c r="AG347" i="1"/>
  <c r="CU347" i="1" s="1"/>
  <c r="T347" i="1" s="1"/>
  <c r="AH347" i="1"/>
  <c r="AI347" i="1"/>
  <c r="AJ347" i="1"/>
  <c r="CV347" i="1"/>
  <c r="U347" i="1" s="1"/>
  <c r="CW347" i="1"/>
  <c r="V347" i="1" s="1"/>
  <c r="CX347" i="1"/>
  <c r="W347" i="1" s="1"/>
  <c r="CY347" i="1"/>
  <c r="X347" i="1" s="1"/>
  <c r="FR347" i="1"/>
  <c r="GL347" i="1"/>
  <c r="GN347" i="1"/>
  <c r="GO347" i="1"/>
  <c r="GV347" i="1"/>
  <c r="HC347" i="1"/>
  <c r="GX347" i="1" s="1"/>
  <c r="D348" i="1"/>
  <c r="I348" i="1"/>
  <c r="K348" i="1"/>
  <c r="AC348" i="1"/>
  <c r="CQ348" i="1" s="1"/>
  <c r="AE348" i="1"/>
  <c r="AF348" i="1"/>
  <c r="AG348" i="1"/>
  <c r="CU348" i="1" s="1"/>
  <c r="AH348" i="1"/>
  <c r="AI348" i="1"/>
  <c r="CW348" i="1" s="1"/>
  <c r="AJ348" i="1"/>
  <c r="CX348" i="1" s="1"/>
  <c r="CT348" i="1"/>
  <c r="CV348" i="1"/>
  <c r="FR348" i="1"/>
  <c r="GL348" i="1"/>
  <c r="GN348" i="1"/>
  <c r="GO348" i="1"/>
  <c r="GV348" i="1"/>
  <c r="HC348" i="1"/>
  <c r="B350" i="1"/>
  <c r="B335" i="1" s="1"/>
  <c r="C350" i="1"/>
  <c r="C335" i="1" s="1"/>
  <c r="D350" i="1"/>
  <c r="D335" i="1" s="1"/>
  <c r="F350" i="1"/>
  <c r="F335" i="1" s="1"/>
  <c r="G350" i="1"/>
  <c r="BX350" i="1"/>
  <c r="BX335" i="1" s="1"/>
  <c r="CK350" i="1"/>
  <c r="CL350" i="1"/>
  <c r="CM350" i="1"/>
  <c r="CM335" i="1" s="1"/>
  <c r="D380" i="1"/>
  <c r="E382" i="1"/>
  <c r="Z382" i="1"/>
  <c r="AA382" i="1"/>
  <c r="AM382" i="1"/>
  <c r="AN382" i="1"/>
  <c r="BE382" i="1"/>
  <c r="BF382" i="1"/>
  <c r="BG382" i="1"/>
  <c r="BH382" i="1"/>
  <c r="BI382" i="1"/>
  <c r="BJ382" i="1"/>
  <c r="BK382" i="1"/>
  <c r="BL382" i="1"/>
  <c r="BM382" i="1"/>
  <c r="BN382" i="1"/>
  <c r="BO382" i="1"/>
  <c r="BP382" i="1"/>
  <c r="BQ382" i="1"/>
  <c r="BR382" i="1"/>
  <c r="BS382" i="1"/>
  <c r="BT382" i="1"/>
  <c r="BU382" i="1"/>
  <c r="BV382" i="1"/>
  <c r="BW382" i="1"/>
  <c r="CN382" i="1"/>
  <c r="CO382" i="1"/>
  <c r="CP382" i="1"/>
  <c r="CQ382" i="1"/>
  <c r="CR382" i="1"/>
  <c r="CS382" i="1"/>
  <c r="CT382" i="1"/>
  <c r="CU382" i="1"/>
  <c r="CV382" i="1"/>
  <c r="CW382" i="1"/>
  <c r="CX382" i="1"/>
  <c r="CY382" i="1"/>
  <c r="CZ382" i="1"/>
  <c r="DA382" i="1"/>
  <c r="DB382" i="1"/>
  <c r="DC382" i="1"/>
  <c r="DD382" i="1"/>
  <c r="DE382" i="1"/>
  <c r="DF382" i="1"/>
  <c r="DG382" i="1"/>
  <c r="DH382" i="1"/>
  <c r="DI382" i="1"/>
  <c r="DJ382" i="1"/>
  <c r="DK382" i="1"/>
  <c r="DL382" i="1"/>
  <c r="DM382" i="1"/>
  <c r="DN382" i="1"/>
  <c r="DO382" i="1"/>
  <c r="DP382" i="1"/>
  <c r="DQ382" i="1"/>
  <c r="DR382" i="1"/>
  <c r="DS382" i="1"/>
  <c r="DT382" i="1"/>
  <c r="DU382" i="1"/>
  <c r="DV382" i="1"/>
  <c r="DW382" i="1"/>
  <c r="DX382" i="1"/>
  <c r="DY382" i="1"/>
  <c r="DZ382" i="1"/>
  <c r="EA382" i="1"/>
  <c r="EB382" i="1"/>
  <c r="EC382" i="1"/>
  <c r="ED382" i="1"/>
  <c r="EE382" i="1"/>
  <c r="EF382" i="1"/>
  <c r="EG382" i="1"/>
  <c r="EH382" i="1"/>
  <c r="EI382" i="1"/>
  <c r="EJ382" i="1"/>
  <c r="EK382" i="1"/>
  <c r="EL382" i="1"/>
  <c r="EM382" i="1"/>
  <c r="EN382" i="1"/>
  <c r="EO382" i="1"/>
  <c r="EP382" i="1"/>
  <c r="EQ382" i="1"/>
  <c r="ER382" i="1"/>
  <c r="ES382" i="1"/>
  <c r="ET382" i="1"/>
  <c r="EU382" i="1"/>
  <c r="EV382" i="1"/>
  <c r="EW382" i="1"/>
  <c r="EX382" i="1"/>
  <c r="EY382" i="1"/>
  <c r="EZ382" i="1"/>
  <c r="FA382" i="1"/>
  <c r="FB382" i="1"/>
  <c r="FC382" i="1"/>
  <c r="FD382" i="1"/>
  <c r="FE382" i="1"/>
  <c r="FF382" i="1"/>
  <c r="FG382" i="1"/>
  <c r="FH382" i="1"/>
  <c r="FI382" i="1"/>
  <c r="FJ382" i="1"/>
  <c r="FK382" i="1"/>
  <c r="FL382" i="1"/>
  <c r="FM382" i="1"/>
  <c r="FN382" i="1"/>
  <c r="FO382" i="1"/>
  <c r="FP382" i="1"/>
  <c r="FQ382" i="1"/>
  <c r="FR382" i="1"/>
  <c r="FS382" i="1"/>
  <c r="FT382" i="1"/>
  <c r="FU382" i="1"/>
  <c r="FV382" i="1"/>
  <c r="FW382" i="1"/>
  <c r="FX382" i="1"/>
  <c r="FY382" i="1"/>
  <c r="FZ382" i="1"/>
  <c r="GA382" i="1"/>
  <c r="GB382" i="1"/>
  <c r="GC382" i="1"/>
  <c r="GD382" i="1"/>
  <c r="GE382" i="1"/>
  <c r="GF382" i="1"/>
  <c r="GG382" i="1"/>
  <c r="GH382" i="1"/>
  <c r="GI382" i="1"/>
  <c r="GJ382" i="1"/>
  <c r="GK382" i="1"/>
  <c r="GL382" i="1"/>
  <c r="GM382" i="1"/>
  <c r="GN382" i="1"/>
  <c r="GO382" i="1"/>
  <c r="GP382" i="1"/>
  <c r="GQ382" i="1"/>
  <c r="GR382" i="1"/>
  <c r="GS382" i="1"/>
  <c r="GT382" i="1"/>
  <c r="GU382" i="1"/>
  <c r="GV382" i="1"/>
  <c r="GW382" i="1"/>
  <c r="GX382" i="1"/>
  <c r="D385" i="1"/>
  <c r="I385" i="1"/>
  <c r="K385" i="1"/>
  <c r="AC385" i="1"/>
  <c r="CQ385" i="1" s="1"/>
  <c r="P385" i="1" s="1"/>
  <c r="AE385" i="1"/>
  <c r="AF385" i="1"/>
  <c r="AG385" i="1"/>
  <c r="CU385" i="1" s="1"/>
  <c r="AH385" i="1"/>
  <c r="CV385" i="1" s="1"/>
  <c r="AI385" i="1"/>
  <c r="CW385" i="1" s="1"/>
  <c r="AJ385" i="1"/>
  <c r="CX385" i="1" s="1"/>
  <c r="FR385" i="1"/>
  <c r="GL385" i="1"/>
  <c r="GN385" i="1"/>
  <c r="GO385" i="1"/>
  <c r="GV385" i="1"/>
  <c r="HC385" i="1" s="1"/>
  <c r="D386" i="1"/>
  <c r="I386" i="1"/>
  <c r="K386" i="1"/>
  <c r="AC386" i="1"/>
  <c r="CQ386" i="1" s="1"/>
  <c r="P386" i="1" s="1"/>
  <c r="AE386" i="1"/>
  <c r="AF386" i="1"/>
  <c r="AG386" i="1"/>
  <c r="CU386" i="1" s="1"/>
  <c r="T386" i="1" s="1"/>
  <c r="AH386" i="1"/>
  <c r="CV386" i="1" s="1"/>
  <c r="U386" i="1" s="1"/>
  <c r="AI386" i="1"/>
  <c r="CW386" i="1" s="1"/>
  <c r="V386" i="1" s="1"/>
  <c r="AJ386" i="1"/>
  <c r="CS386" i="1"/>
  <c r="CX386" i="1"/>
  <c r="FR386" i="1"/>
  <c r="GL386" i="1"/>
  <c r="GN386" i="1"/>
  <c r="GO386" i="1"/>
  <c r="GV386" i="1"/>
  <c r="HC386" i="1"/>
  <c r="GX386" i="1" s="1"/>
  <c r="D388" i="1"/>
  <c r="I388" i="1"/>
  <c r="K388" i="1"/>
  <c r="V388" i="1"/>
  <c r="AC388" i="1"/>
  <c r="CQ388" i="1" s="1"/>
  <c r="AE388" i="1"/>
  <c r="AF388" i="1"/>
  <c r="CT388" i="1" s="1"/>
  <c r="AG388" i="1"/>
  <c r="CU388" i="1" s="1"/>
  <c r="AH388" i="1"/>
  <c r="AI388" i="1"/>
  <c r="CW388" i="1" s="1"/>
  <c r="AJ388" i="1"/>
  <c r="CX388" i="1" s="1"/>
  <c r="CV388" i="1"/>
  <c r="FR388" i="1"/>
  <c r="GL388" i="1"/>
  <c r="GN388" i="1"/>
  <c r="GO388" i="1"/>
  <c r="GV388" i="1"/>
  <c r="HC388" i="1" s="1"/>
  <c r="D389" i="1"/>
  <c r="AC389" i="1"/>
  <c r="CQ389" i="1" s="1"/>
  <c r="P389" i="1" s="1"/>
  <c r="AE389" i="1"/>
  <c r="AF389" i="1"/>
  <c r="AG389" i="1"/>
  <c r="CU389" i="1" s="1"/>
  <c r="T389" i="1" s="1"/>
  <c r="AH389" i="1"/>
  <c r="CV389" i="1" s="1"/>
  <c r="U389" i="1" s="1"/>
  <c r="AI389" i="1"/>
  <c r="CW389" i="1" s="1"/>
  <c r="V389" i="1" s="1"/>
  <c r="AJ389" i="1"/>
  <c r="CX389" i="1"/>
  <c r="W389" i="1" s="1"/>
  <c r="FR389" i="1"/>
  <c r="GL389" i="1"/>
  <c r="GN389" i="1"/>
  <c r="GO389" i="1"/>
  <c r="GV389" i="1"/>
  <c r="HC389" i="1" s="1"/>
  <c r="GX389" i="1" s="1"/>
  <c r="D390" i="1"/>
  <c r="S390" i="1"/>
  <c r="T390" i="1"/>
  <c r="AC390" i="1"/>
  <c r="AE390" i="1"/>
  <c r="AF390" i="1"/>
  <c r="AG390" i="1"/>
  <c r="AH390" i="1"/>
  <c r="CV390" i="1" s="1"/>
  <c r="U390" i="1" s="1"/>
  <c r="AI390" i="1"/>
  <c r="CW390" i="1" s="1"/>
  <c r="V390" i="1" s="1"/>
  <c r="AJ390" i="1"/>
  <c r="CX390" i="1" s="1"/>
  <c r="W390" i="1" s="1"/>
  <c r="CT390" i="1"/>
  <c r="CU390" i="1"/>
  <c r="FR390" i="1"/>
  <c r="GL390" i="1"/>
  <c r="GN390" i="1"/>
  <c r="GO390" i="1"/>
  <c r="GV390" i="1"/>
  <c r="HC390" i="1" s="1"/>
  <c r="GX390" i="1"/>
  <c r="I391" i="1"/>
  <c r="K391" i="1"/>
  <c r="W391" i="1"/>
  <c r="Y391" i="1"/>
  <c r="AC391" i="1"/>
  <c r="AD391" i="1"/>
  <c r="CR391" i="1" s="1"/>
  <c r="AE391" i="1"/>
  <c r="CS391" i="1" s="1"/>
  <c r="R391" i="1" s="1"/>
  <c r="GK391" i="1" s="1"/>
  <c r="AF391" i="1"/>
  <c r="CT391" i="1" s="1"/>
  <c r="AG391" i="1"/>
  <c r="CU391" i="1" s="1"/>
  <c r="T391" i="1" s="1"/>
  <c r="AH391" i="1"/>
  <c r="CV391" i="1" s="1"/>
  <c r="U391" i="1" s="1"/>
  <c r="AI391" i="1"/>
  <c r="CW391" i="1" s="1"/>
  <c r="V391" i="1" s="1"/>
  <c r="AJ391" i="1"/>
  <c r="CX391" i="1"/>
  <c r="CY391" i="1"/>
  <c r="X391" i="1" s="1"/>
  <c r="CZ391" i="1"/>
  <c r="FR391" i="1"/>
  <c r="GL391" i="1"/>
  <c r="GO391" i="1"/>
  <c r="GP391" i="1"/>
  <c r="GV391" i="1"/>
  <c r="HC391" i="1"/>
  <c r="GX391" i="1" s="1"/>
  <c r="D392" i="1"/>
  <c r="I392" i="1"/>
  <c r="K392" i="1"/>
  <c r="S392" i="1"/>
  <c r="W392" i="1"/>
  <c r="AC392" i="1"/>
  <c r="CQ392" i="1" s="1"/>
  <c r="P392" i="1" s="1"/>
  <c r="AE392" i="1"/>
  <c r="CR392" i="1" s="1"/>
  <c r="AF392" i="1"/>
  <c r="CT392" i="1" s="1"/>
  <c r="AG392" i="1"/>
  <c r="CU392" i="1" s="1"/>
  <c r="AH392" i="1"/>
  <c r="CV392" i="1" s="1"/>
  <c r="AI392" i="1"/>
  <c r="CW392" i="1" s="1"/>
  <c r="V392" i="1" s="1"/>
  <c r="AJ392" i="1"/>
  <c r="CX392" i="1"/>
  <c r="FR392" i="1"/>
  <c r="GL392" i="1"/>
  <c r="GN392" i="1"/>
  <c r="GO392" i="1"/>
  <c r="GV392" i="1"/>
  <c r="HC392" i="1"/>
  <c r="D393" i="1"/>
  <c r="I393" i="1"/>
  <c r="K393" i="1"/>
  <c r="AC393" i="1"/>
  <c r="AE393" i="1"/>
  <c r="AF393" i="1"/>
  <c r="AG393" i="1"/>
  <c r="CU393" i="1" s="1"/>
  <c r="AH393" i="1"/>
  <c r="CV393" i="1" s="1"/>
  <c r="AI393" i="1"/>
  <c r="CW393" i="1" s="1"/>
  <c r="AJ393" i="1"/>
  <c r="CX393" i="1"/>
  <c r="FR393" i="1"/>
  <c r="GL393" i="1"/>
  <c r="GN393" i="1"/>
  <c r="GO393" i="1"/>
  <c r="GV393" i="1"/>
  <c r="HC393" i="1"/>
  <c r="D394" i="1"/>
  <c r="Q394" i="1"/>
  <c r="W394" i="1"/>
  <c r="AC394" i="1"/>
  <c r="CQ394" i="1" s="1"/>
  <c r="P394" i="1" s="1"/>
  <c r="AE394" i="1"/>
  <c r="CR394" i="1" s="1"/>
  <c r="AF394" i="1"/>
  <c r="CT394" i="1" s="1"/>
  <c r="S394" i="1" s="1"/>
  <c r="AG394" i="1"/>
  <c r="AH394" i="1"/>
  <c r="AI394" i="1"/>
  <c r="AJ394" i="1"/>
  <c r="CX394" i="1" s="1"/>
  <c r="CU394" i="1"/>
  <c r="T394" i="1" s="1"/>
  <c r="CV394" i="1"/>
  <c r="U394" i="1" s="1"/>
  <c r="CW394" i="1"/>
  <c r="V394" i="1" s="1"/>
  <c r="FR394" i="1"/>
  <c r="GL394" i="1"/>
  <c r="GN394" i="1"/>
  <c r="GO394" i="1"/>
  <c r="GV394" i="1"/>
  <c r="HC394" i="1" s="1"/>
  <c r="GX394" i="1" s="1"/>
  <c r="D395" i="1"/>
  <c r="I395" i="1"/>
  <c r="K395" i="1"/>
  <c r="U395" i="1"/>
  <c r="AC395" i="1"/>
  <c r="AE395" i="1"/>
  <c r="AF395" i="1"/>
  <c r="CT395" i="1" s="1"/>
  <c r="S395" i="1" s="1"/>
  <c r="AG395" i="1"/>
  <c r="CU395" i="1" s="1"/>
  <c r="AH395" i="1"/>
  <c r="CV395" i="1" s="1"/>
  <c r="AI395" i="1"/>
  <c r="CW395" i="1" s="1"/>
  <c r="AJ395" i="1"/>
  <c r="CX395" i="1"/>
  <c r="W395" i="1" s="1"/>
  <c r="FR395" i="1"/>
  <c r="GL395" i="1"/>
  <c r="GN395" i="1"/>
  <c r="GO395" i="1"/>
  <c r="GV395" i="1"/>
  <c r="HC395" i="1" s="1"/>
  <c r="D396" i="1"/>
  <c r="I396" i="1"/>
  <c r="K396" i="1"/>
  <c r="AC396" i="1"/>
  <c r="CQ396" i="1" s="1"/>
  <c r="P396" i="1" s="1"/>
  <c r="AE396" i="1"/>
  <c r="AF396" i="1"/>
  <c r="AG396" i="1"/>
  <c r="AH396" i="1"/>
  <c r="CV396" i="1" s="1"/>
  <c r="U396" i="1" s="1"/>
  <c r="AI396" i="1"/>
  <c r="CW396" i="1" s="1"/>
  <c r="V396" i="1" s="1"/>
  <c r="AJ396" i="1"/>
  <c r="CU396" i="1"/>
  <c r="CX396" i="1"/>
  <c r="FR396" i="1"/>
  <c r="GL396" i="1"/>
  <c r="GN396" i="1"/>
  <c r="GO396" i="1"/>
  <c r="GV396" i="1"/>
  <c r="HC396" i="1" s="1"/>
  <c r="GX396" i="1"/>
  <c r="AC397" i="1"/>
  <c r="AE397" i="1"/>
  <c r="AF397" i="1"/>
  <c r="AG397" i="1"/>
  <c r="CU397" i="1" s="1"/>
  <c r="AH397" i="1"/>
  <c r="CV397" i="1" s="1"/>
  <c r="AI397" i="1"/>
  <c r="CW397" i="1" s="1"/>
  <c r="AJ397" i="1"/>
  <c r="CX397" i="1"/>
  <c r="FR397" i="1"/>
  <c r="GL397" i="1"/>
  <c r="GN397" i="1"/>
  <c r="GO397" i="1"/>
  <c r="GV397" i="1"/>
  <c r="HC397" i="1" s="1"/>
  <c r="D398" i="1"/>
  <c r="AC398" i="1"/>
  <c r="CQ398" i="1" s="1"/>
  <c r="P398" i="1" s="1"/>
  <c r="AE398" i="1"/>
  <c r="CS398" i="1" s="1"/>
  <c r="AF398" i="1"/>
  <c r="CT398" i="1" s="1"/>
  <c r="S398" i="1" s="1"/>
  <c r="AG398" i="1"/>
  <c r="CU398" i="1" s="1"/>
  <c r="T398" i="1" s="1"/>
  <c r="AH398" i="1"/>
  <c r="CV398" i="1" s="1"/>
  <c r="U398" i="1" s="1"/>
  <c r="AI398" i="1"/>
  <c r="AJ398" i="1"/>
  <c r="CW398" i="1"/>
  <c r="V398" i="1" s="1"/>
  <c r="CX398" i="1"/>
  <c r="W398" i="1" s="1"/>
  <c r="FR398" i="1"/>
  <c r="GL398" i="1"/>
  <c r="GN398" i="1"/>
  <c r="GO398" i="1"/>
  <c r="GV398" i="1"/>
  <c r="HC398" i="1" s="1"/>
  <c r="GX398" i="1" s="1"/>
  <c r="D399" i="1"/>
  <c r="AC399" i="1"/>
  <c r="CQ399" i="1" s="1"/>
  <c r="P399" i="1" s="1"/>
  <c r="AE399" i="1"/>
  <c r="AF399" i="1"/>
  <c r="AG399" i="1"/>
  <c r="CU399" i="1" s="1"/>
  <c r="T399" i="1" s="1"/>
  <c r="AH399" i="1"/>
  <c r="CV399" i="1" s="1"/>
  <c r="U399" i="1" s="1"/>
  <c r="AI399" i="1"/>
  <c r="CW399" i="1" s="1"/>
  <c r="V399" i="1" s="1"/>
  <c r="AJ399" i="1"/>
  <c r="CX399" i="1" s="1"/>
  <c r="W399" i="1" s="1"/>
  <c r="FR399" i="1"/>
  <c r="GL399" i="1"/>
  <c r="GN399" i="1"/>
  <c r="GO399" i="1"/>
  <c r="GV399" i="1"/>
  <c r="HC399" i="1" s="1"/>
  <c r="GX399" i="1" s="1"/>
  <c r="D400" i="1"/>
  <c r="AC400" i="1"/>
  <c r="CQ400" i="1" s="1"/>
  <c r="P400" i="1" s="1"/>
  <c r="AE400" i="1"/>
  <c r="AF400" i="1"/>
  <c r="AG400" i="1"/>
  <c r="CU400" i="1" s="1"/>
  <c r="T400" i="1" s="1"/>
  <c r="AH400" i="1"/>
  <c r="CV400" i="1" s="1"/>
  <c r="U400" i="1" s="1"/>
  <c r="AI400" i="1"/>
  <c r="CW400" i="1" s="1"/>
  <c r="V400" i="1" s="1"/>
  <c r="AJ400" i="1"/>
  <c r="CX400" i="1" s="1"/>
  <c r="W400" i="1" s="1"/>
  <c r="FR400" i="1"/>
  <c r="GL400" i="1"/>
  <c r="GN400" i="1"/>
  <c r="GO400" i="1"/>
  <c r="GV400" i="1"/>
  <c r="HC400" i="1" s="1"/>
  <c r="GX400" i="1" s="1"/>
  <c r="D401" i="1"/>
  <c r="I401" i="1"/>
  <c r="K401" i="1"/>
  <c r="T401" i="1"/>
  <c r="AC401" i="1"/>
  <c r="CQ401" i="1" s="1"/>
  <c r="AE401" i="1"/>
  <c r="AF401" i="1"/>
  <c r="AG401" i="1"/>
  <c r="CU401" i="1" s="1"/>
  <c r="AH401" i="1"/>
  <c r="CV401" i="1" s="1"/>
  <c r="U401" i="1" s="1"/>
  <c r="AI401" i="1"/>
  <c r="CW401" i="1" s="1"/>
  <c r="V401" i="1" s="1"/>
  <c r="AJ401" i="1"/>
  <c r="CX401" i="1" s="1"/>
  <c r="W401" i="1" s="1"/>
  <c r="FR401" i="1"/>
  <c r="GL401" i="1"/>
  <c r="GN401" i="1"/>
  <c r="CB443" i="1" s="1"/>
  <c r="GO401" i="1"/>
  <c r="GV401" i="1"/>
  <c r="HC401" i="1" s="1"/>
  <c r="D402" i="1"/>
  <c r="AC402" i="1"/>
  <c r="CQ402" i="1" s="1"/>
  <c r="P402" i="1" s="1"/>
  <c r="AE402" i="1"/>
  <c r="AF402" i="1"/>
  <c r="AG402" i="1"/>
  <c r="CU402" i="1" s="1"/>
  <c r="T402" i="1" s="1"/>
  <c r="AH402" i="1"/>
  <c r="CV402" i="1" s="1"/>
  <c r="U402" i="1" s="1"/>
  <c r="AI402" i="1"/>
  <c r="CW402" i="1" s="1"/>
  <c r="V402" i="1" s="1"/>
  <c r="AJ402" i="1"/>
  <c r="CX402" i="1" s="1"/>
  <c r="W402" i="1" s="1"/>
  <c r="CR402" i="1"/>
  <c r="Q402" i="1" s="1"/>
  <c r="CS402" i="1"/>
  <c r="FR402" i="1"/>
  <c r="GL402" i="1"/>
  <c r="GN402" i="1"/>
  <c r="GO402" i="1"/>
  <c r="GV402" i="1"/>
  <c r="HC402" i="1" s="1"/>
  <c r="GX402" i="1" s="1"/>
  <c r="D404" i="1"/>
  <c r="X404" i="1"/>
  <c r="AC404" i="1"/>
  <c r="CQ404" i="1" s="1"/>
  <c r="P404" i="1" s="1"/>
  <c r="AE404" i="1"/>
  <c r="AF404" i="1"/>
  <c r="CT404" i="1" s="1"/>
  <c r="S404" i="1" s="1"/>
  <c r="CY404" i="1" s="1"/>
  <c r="AG404" i="1"/>
  <c r="AH404" i="1"/>
  <c r="CV404" i="1" s="1"/>
  <c r="U404" i="1" s="1"/>
  <c r="AI404" i="1"/>
  <c r="CW404" i="1" s="1"/>
  <c r="V404" i="1" s="1"/>
  <c r="AJ404" i="1"/>
  <c r="CU404" i="1"/>
  <c r="T404" i="1" s="1"/>
  <c r="CX404" i="1"/>
  <c r="W404" i="1" s="1"/>
  <c r="CZ404" i="1"/>
  <c r="Y404" i="1" s="1"/>
  <c r="FR404" i="1"/>
  <c r="GL404" i="1"/>
  <c r="GN404" i="1"/>
  <c r="GO404" i="1"/>
  <c r="GV404" i="1"/>
  <c r="HC404" i="1"/>
  <c r="GX404" i="1" s="1"/>
  <c r="U405" i="1"/>
  <c r="W405" i="1"/>
  <c r="AC405" i="1"/>
  <c r="AD405" i="1"/>
  <c r="CR405" i="1" s="1"/>
  <c r="Q405" i="1" s="1"/>
  <c r="AE405" i="1"/>
  <c r="AF405" i="1"/>
  <c r="CT405" i="1" s="1"/>
  <c r="S405" i="1" s="1"/>
  <c r="AG405" i="1"/>
  <c r="CU405" i="1" s="1"/>
  <c r="T405" i="1" s="1"/>
  <c r="AH405" i="1"/>
  <c r="CV405" i="1" s="1"/>
  <c r="AI405" i="1"/>
  <c r="CW405" i="1" s="1"/>
  <c r="V405" i="1" s="1"/>
  <c r="AJ405" i="1"/>
  <c r="CX405" i="1" s="1"/>
  <c r="CS405" i="1"/>
  <c r="R405" i="1" s="1"/>
  <c r="GK405" i="1" s="1"/>
  <c r="CY405" i="1"/>
  <c r="X405" i="1" s="1"/>
  <c r="CZ405" i="1"/>
  <c r="Y405" i="1" s="1"/>
  <c r="FR405" i="1"/>
  <c r="GL405" i="1"/>
  <c r="GO405" i="1"/>
  <c r="GP405" i="1"/>
  <c r="GV405" i="1"/>
  <c r="HC405" i="1" s="1"/>
  <c r="GX405" i="1"/>
  <c r="D406" i="1"/>
  <c r="I406" i="1"/>
  <c r="K406" i="1"/>
  <c r="AC406" i="1"/>
  <c r="CQ406" i="1" s="1"/>
  <c r="P406" i="1" s="1"/>
  <c r="AE406" i="1"/>
  <c r="AF406" i="1"/>
  <c r="CT406" i="1" s="1"/>
  <c r="S406" i="1" s="1"/>
  <c r="CZ406" i="1" s="1"/>
  <c r="Y406" i="1" s="1"/>
  <c r="AG406" i="1"/>
  <c r="CU406" i="1" s="1"/>
  <c r="AH406" i="1"/>
  <c r="CV406" i="1" s="1"/>
  <c r="U406" i="1" s="1"/>
  <c r="AI406" i="1"/>
  <c r="CW406" i="1" s="1"/>
  <c r="V406" i="1" s="1"/>
  <c r="AJ406" i="1"/>
  <c r="CX406" i="1" s="1"/>
  <c r="W406" i="1" s="1"/>
  <c r="FR406" i="1"/>
  <c r="GL406" i="1"/>
  <c r="GN406" i="1"/>
  <c r="GO406" i="1"/>
  <c r="GV406" i="1"/>
  <c r="HC406" i="1" s="1"/>
  <c r="D407" i="1"/>
  <c r="I407" i="1"/>
  <c r="K407" i="1"/>
  <c r="AC407" i="1"/>
  <c r="CQ407" i="1" s="1"/>
  <c r="AE407" i="1"/>
  <c r="AF407" i="1"/>
  <c r="AG407" i="1"/>
  <c r="CU407" i="1" s="1"/>
  <c r="T407" i="1" s="1"/>
  <c r="AH407" i="1"/>
  <c r="AI407" i="1"/>
  <c r="AJ407" i="1"/>
  <c r="CX407" i="1" s="1"/>
  <c r="W407" i="1" s="1"/>
  <c r="CV407" i="1"/>
  <c r="U407" i="1" s="1"/>
  <c r="CW407" i="1"/>
  <c r="V407" i="1" s="1"/>
  <c r="FR407" i="1"/>
  <c r="GL407" i="1"/>
  <c r="GN407" i="1"/>
  <c r="GO407" i="1"/>
  <c r="GV407" i="1"/>
  <c r="HC407" i="1" s="1"/>
  <c r="GX407" i="1" s="1"/>
  <c r="D408" i="1"/>
  <c r="I408" i="1"/>
  <c r="K408" i="1"/>
  <c r="T408" i="1"/>
  <c r="AC408" i="1"/>
  <c r="CQ408" i="1" s="1"/>
  <c r="P408" i="1" s="1"/>
  <c r="AE408" i="1"/>
  <c r="AF408" i="1"/>
  <c r="AG408" i="1"/>
  <c r="CU408" i="1" s="1"/>
  <c r="AH408" i="1"/>
  <c r="CV408" i="1" s="1"/>
  <c r="AI408" i="1"/>
  <c r="CW408" i="1" s="1"/>
  <c r="V408" i="1" s="1"/>
  <c r="AJ408" i="1"/>
  <c r="CX408" i="1" s="1"/>
  <c r="W408" i="1" s="1"/>
  <c r="FR408" i="1"/>
  <c r="GL408" i="1"/>
  <c r="GN408" i="1"/>
  <c r="GO408" i="1"/>
  <c r="GV408" i="1"/>
  <c r="HC408" i="1"/>
  <c r="D409" i="1"/>
  <c r="T409" i="1"/>
  <c r="AC409" i="1"/>
  <c r="CQ409" i="1" s="1"/>
  <c r="P409" i="1" s="1"/>
  <c r="AE409" i="1"/>
  <c r="CR409" i="1" s="1"/>
  <c r="Q409" i="1" s="1"/>
  <c r="AF409" i="1"/>
  <c r="AG409" i="1"/>
  <c r="CU409" i="1" s="1"/>
  <c r="AH409" i="1"/>
  <c r="CV409" i="1" s="1"/>
  <c r="U409" i="1" s="1"/>
  <c r="AI409" i="1"/>
  <c r="CW409" i="1" s="1"/>
  <c r="V409" i="1" s="1"/>
  <c r="AJ409" i="1"/>
  <c r="CX409" i="1" s="1"/>
  <c r="W409" i="1" s="1"/>
  <c r="CT409" i="1"/>
  <c r="S409" i="1" s="1"/>
  <c r="FR409" i="1"/>
  <c r="GL409" i="1"/>
  <c r="GN409" i="1"/>
  <c r="GO409" i="1"/>
  <c r="GV409" i="1"/>
  <c r="HC409" i="1"/>
  <c r="GX409" i="1" s="1"/>
  <c r="D410" i="1"/>
  <c r="AC410" i="1"/>
  <c r="AE410" i="1"/>
  <c r="AF410" i="1"/>
  <c r="AG410" i="1"/>
  <c r="CU410" i="1" s="1"/>
  <c r="T410" i="1" s="1"/>
  <c r="AH410" i="1"/>
  <c r="CV410" i="1" s="1"/>
  <c r="U410" i="1" s="1"/>
  <c r="AI410" i="1"/>
  <c r="CW410" i="1" s="1"/>
  <c r="V410" i="1" s="1"/>
  <c r="AJ410" i="1"/>
  <c r="CX410" i="1"/>
  <c r="W410" i="1" s="1"/>
  <c r="FR410" i="1"/>
  <c r="GL410" i="1"/>
  <c r="GN410" i="1"/>
  <c r="GO410" i="1"/>
  <c r="GV410" i="1"/>
  <c r="HC410" i="1" s="1"/>
  <c r="GX410" i="1" s="1"/>
  <c r="D411" i="1"/>
  <c r="AC411" i="1"/>
  <c r="AE411" i="1"/>
  <c r="AF411" i="1"/>
  <c r="AG411" i="1"/>
  <c r="CU411" i="1" s="1"/>
  <c r="T411" i="1" s="1"/>
  <c r="AH411" i="1"/>
  <c r="AI411" i="1"/>
  <c r="CW411" i="1" s="1"/>
  <c r="V411" i="1" s="1"/>
  <c r="AJ411" i="1"/>
  <c r="CX411" i="1" s="1"/>
  <c r="W411" i="1" s="1"/>
  <c r="CV411" i="1"/>
  <c r="U411" i="1" s="1"/>
  <c r="FR411" i="1"/>
  <c r="GL411" i="1"/>
  <c r="GN411" i="1"/>
  <c r="GO411" i="1"/>
  <c r="GV411" i="1"/>
  <c r="HC411" i="1" s="1"/>
  <c r="GX411" i="1"/>
  <c r="D412" i="1"/>
  <c r="Y412" i="1"/>
  <c r="AC412" i="1"/>
  <c r="CQ412" i="1" s="1"/>
  <c r="P412" i="1" s="1"/>
  <c r="AE412" i="1"/>
  <c r="AF412" i="1"/>
  <c r="AG412" i="1"/>
  <c r="CU412" i="1" s="1"/>
  <c r="T412" i="1" s="1"/>
  <c r="AH412" i="1"/>
  <c r="CV412" i="1" s="1"/>
  <c r="U412" i="1" s="1"/>
  <c r="AI412" i="1"/>
  <c r="AJ412" i="1"/>
  <c r="CX412" i="1" s="1"/>
  <c r="W412" i="1" s="1"/>
  <c r="CT412" i="1"/>
  <c r="S412" i="1" s="1"/>
  <c r="CZ412" i="1" s="1"/>
  <c r="CW412" i="1"/>
  <c r="V412" i="1" s="1"/>
  <c r="CY412" i="1"/>
  <c r="X412" i="1" s="1"/>
  <c r="FR412" i="1"/>
  <c r="GL412" i="1"/>
  <c r="GN412" i="1"/>
  <c r="GO412" i="1"/>
  <c r="GV412" i="1"/>
  <c r="HC412" i="1" s="1"/>
  <c r="GX412" i="1" s="1"/>
  <c r="D413" i="1"/>
  <c r="P413" i="1"/>
  <c r="Q413" i="1"/>
  <c r="AC413" i="1"/>
  <c r="CQ413" i="1" s="1"/>
  <c r="AE413" i="1"/>
  <c r="AF413" i="1"/>
  <c r="CT413" i="1" s="1"/>
  <c r="S413" i="1" s="1"/>
  <c r="AG413" i="1"/>
  <c r="CU413" i="1" s="1"/>
  <c r="T413" i="1" s="1"/>
  <c r="AH413" i="1"/>
  <c r="AI413" i="1"/>
  <c r="CW413" i="1" s="1"/>
  <c r="V413" i="1" s="1"/>
  <c r="AJ413" i="1"/>
  <c r="CX413" i="1" s="1"/>
  <c r="W413" i="1" s="1"/>
  <c r="CR413" i="1"/>
  <c r="CV413" i="1"/>
  <c r="U413" i="1" s="1"/>
  <c r="FR413" i="1"/>
  <c r="GL413" i="1"/>
  <c r="GN413" i="1"/>
  <c r="GO413" i="1"/>
  <c r="GV413" i="1"/>
  <c r="HC413" i="1" s="1"/>
  <c r="GX413" i="1" s="1"/>
  <c r="D414" i="1"/>
  <c r="AC414" i="1"/>
  <c r="CQ414" i="1" s="1"/>
  <c r="P414" i="1" s="1"/>
  <c r="AE414" i="1"/>
  <c r="CS414" i="1" s="1"/>
  <c r="AF414" i="1"/>
  <c r="AG414" i="1"/>
  <c r="CU414" i="1" s="1"/>
  <c r="T414" i="1" s="1"/>
  <c r="AH414" i="1"/>
  <c r="CV414" i="1" s="1"/>
  <c r="U414" i="1" s="1"/>
  <c r="AI414" i="1"/>
  <c r="CW414" i="1" s="1"/>
  <c r="V414" i="1" s="1"/>
  <c r="AJ414" i="1"/>
  <c r="CT414" i="1"/>
  <c r="S414" i="1" s="1"/>
  <c r="CX414" i="1"/>
  <c r="W414" i="1" s="1"/>
  <c r="FR414" i="1"/>
  <c r="GL414" i="1"/>
  <c r="GN414" i="1"/>
  <c r="GO414" i="1"/>
  <c r="GV414" i="1"/>
  <c r="HC414" i="1" s="1"/>
  <c r="GX414" i="1" s="1"/>
  <c r="D415" i="1"/>
  <c r="I415" i="1"/>
  <c r="K415" i="1"/>
  <c r="AC415" i="1"/>
  <c r="CQ415" i="1" s="1"/>
  <c r="P415" i="1" s="1"/>
  <c r="AE415" i="1"/>
  <c r="AF415" i="1"/>
  <c r="AG415" i="1"/>
  <c r="CU415" i="1" s="1"/>
  <c r="T415" i="1" s="1"/>
  <c r="AH415" i="1"/>
  <c r="AI415" i="1"/>
  <c r="CW415" i="1" s="1"/>
  <c r="V415" i="1" s="1"/>
  <c r="AJ415" i="1"/>
  <c r="CX415" i="1" s="1"/>
  <c r="W415" i="1" s="1"/>
  <c r="CV415" i="1"/>
  <c r="U415" i="1" s="1"/>
  <c r="FR415" i="1"/>
  <c r="GL415" i="1"/>
  <c r="GN415" i="1"/>
  <c r="GO415" i="1"/>
  <c r="GV415" i="1"/>
  <c r="HC415" i="1"/>
  <c r="GX415" i="1" s="1"/>
  <c r="D416" i="1"/>
  <c r="I416" i="1"/>
  <c r="K416" i="1"/>
  <c r="AC416" i="1"/>
  <c r="CQ416" i="1" s="1"/>
  <c r="P416" i="1" s="1"/>
  <c r="AD416" i="1"/>
  <c r="AE416" i="1"/>
  <c r="AF416" i="1"/>
  <c r="AG416" i="1"/>
  <c r="CU416" i="1" s="1"/>
  <c r="T416" i="1" s="1"/>
  <c r="AH416" i="1"/>
  <c r="CV416" i="1" s="1"/>
  <c r="U416" i="1" s="1"/>
  <c r="AI416" i="1"/>
  <c r="AJ416" i="1"/>
  <c r="CX416" i="1" s="1"/>
  <c r="W416" i="1" s="1"/>
  <c r="CR416" i="1"/>
  <c r="CW416" i="1"/>
  <c r="FR416" i="1"/>
  <c r="GL416" i="1"/>
  <c r="GN416" i="1"/>
  <c r="GO416" i="1"/>
  <c r="GV416" i="1"/>
  <c r="HC416" i="1" s="1"/>
  <c r="D417" i="1"/>
  <c r="I417" i="1"/>
  <c r="K417" i="1"/>
  <c r="T417" i="1"/>
  <c r="AC417" i="1"/>
  <c r="AE417" i="1"/>
  <c r="AF417" i="1"/>
  <c r="AG417" i="1"/>
  <c r="CU417" i="1" s="1"/>
  <c r="AH417" i="1"/>
  <c r="CV417" i="1" s="1"/>
  <c r="AI417" i="1"/>
  <c r="CW417" i="1" s="1"/>
  <c r="V417" i="1" s="1"/>
  <c r="AJ417" i="1"/>
  <c r="CX417" i="1" s="1"/>
  <c r="W417" i="1" s="1"/>
  <c r="CQ417" i="1"/>
  <c r="P417" i="1" s="1"/>
  <c r="FR417" i="1"/>
  <c r="GL417" i="1"/>
  <c r="GN417" i="1"/>
  <c r="GO417" i="1"/>
  <c r="GV417" i="1"/>
  <c r="HC417" i="1"/>
  <c r="D418" i="1"/>
  <c r="I418" i="1"/>
  <c r="K418" i="1"/>
  <c r="AC418" i="1"/>
  <c r="AE418" i="1"/>
  <c r="AF418" i="1"/>
  <c r="AG418" i="1"/>
  <c r="CU418" i="1" s="1"/>
  <c r="T418" i="1" s="1"/>
  <c r="AH418" i="1"/>
  <c r="CV418" i="1" s="1"/>
  <c r="U418" i="1" s="1"/>
  <c r="AI418" i="1"/>
  <c r="CW418" i="1" s="1"/>
  <c r="V418" i="1" s="1"/>
  <c r="AJ418" i="1"/>
  <c r="CX418" i="1" s="1"/>
  <c r="CT418" i="1"/>
  <c r="S418" i="1" s="1"/>
  <c r="FR418" i="1"/>
  <c r="GL418" i="1"/>
  <c r="GN418" i="1"/>
  <c r="GO418" i="1"/>
  <c r="GV418" i="1"/>
  <c r="HC418" i="1"/>
  <c r="GX418" i="1" s="1"/>
  <c r="AC419" i="1"/>
  <c r="AD419" i="1"/>
  <c r="AE419" i="1"/>
  <c r="AF419" i="1"/>
  <c r="AG419" i="1"/>
  <c r="AH419" i="1"/>
  <c r="AI419" i="1"/>
  <c r="CW419" i="1" s="1"/>
  <c r="AJ419" i="1"/>
  <c r="CT419" i="1"/>
  <c r="CU419" i="1"/>
  <c r="CV419" i="1"/>
  <c r="CX419" i="1"/>
  <c r="FR419" i="1"/>
  <c r="GL419" i="1"/>
  <c r="GN419" i="1"/>
  <c r="GO419" i="1"/>
  <c r="GV419" i="1"/>
  <c r="HC419" i="1"/>
  <c r="D421" i="1"/>
  <c r="AC421" i="1"/>
  <c r="AE421" i="1"/>
  <c r="AF421" i="1"/>
  <c r="CT421" i="1" s="1"/>
  <c r="S421" i="1" s="1"/>
  <c r="AG421" i="1"/>
  <c r="CU421" i="1" s="1"/>
  <c r="T421" i="1" s="1"/>
  <c r="AH421" i="1"/>
  <c r="AI421" i="1"/>
  <c r="CW421" i="1" s="1"/>
  <c r="V421" i="1" s="1"/>
  <c r="AJ421" i="1"/>
  <c r="CV421" i="1"/>
  <c r="U421" i="1" s="1"/>
  <c r="CX421" i="1"/>
  <c r="W421" i="1" s="1"/>
  <c r="FR421" i="1"/>
  <c r="GL421" i="1"/>
  <c r="GN421" i="1"/>
  <c r="GO421" i="1"/>
  <c r="GV421" i="1"/>
  <c r="HC421" i="1"/>
  <c r="GX421" i="1" s="1"/>
  <c r="Y422" i="1"/>
  <c r="AC422" i="1"/>
  <c r="CQ422" i="1" s="1"/>
  <c r="P422" i="1" s="1"/>
  <c r="AD422" i="1"/>
  <c r="AE422" i="1"/>
  <c r="AF422" i="1"/>
  <c r="CT422" i="1" s="1"/>
  <c r="S422" i="1" s="1"/>
  <c r="AG422" i="1"/>
  <c r="CU422" i="1" s="1"/>
  <c r="T422" i="1" s="1"/>
  <c r="AH422" i="1"/>
  <c r="CV422" i="1" s="1"/>
  <c r="U422" i="1" s="1"/>
  <c r="AI422" i="1"/>
  <c r="CW422" i="1" s="1"/>
  <c r="V422" i="1" s="1"/>
  <c r="AJ422" i="1"/>
  <c r="CX422" i="1" s="1"/>
  <c r="W422" i="1" s="1"/>
  <c r="CR422" i="1"/>
  <c r="Q422" i="1" s="1"/>
  <c r="CS422" i="1"/>
  <c r="R422" i="1" s="1"/>
  <c r="GK422" i="1" s="1"/>
  <c r="CY422" i="1"/>
  <c r="X422" i="1" s="1"/>
  <c r="CZ422" i="1"/>
  <c r="FR422" i="1"/>
  <c r="GL422" i="1"/>
  <c r="GO422" i="1"/>
  <c r="GP422" i="1"/>
  <c r="GV422" i="1"/>
  <c r="HC422" i="1" s="1"/>
  <c r="GX422" i="1"/>
  <c r="D423" i="1"/>
  <c r="I423" i="1"/>
  <c r="K423" i="1"/>
  <c r="V423" i="1"/>
  <c r="AC423" i="1"/>
  <c r="AE423" i="1"/>
  <c r="AF423" i="1"/>
  <c r="CT423" i="1" s="1"/>
  <c r="AG423" i="1"/>
  <c r="AH423" i="1"/>
  <c r="AI423" i="1"/>
  <c r="CW423" i="1" s="1"/>
  <c r="AJ423" i="1"/>
  <c r="CX423" i="1" s="1"/>
  <c r="CU423" i="1"/>
  <c r="CV423" i="1"/>
  <c r="FR423" i="1"/>
  <c r="GL423" i="1"/>
  <c r="GN423" i="1"/>
  <c r="GO423" i="1"/>
  <c r="GV423" i="1"/>
  <c r="HC423" i="1" s="1"/>
  <c r="D424" i="1"/>
  <c r="AC424" i="1"/>
  <c r="AE424" i="1"/>
  <c r="AF424" i="1"/>
  <c r="AG424" i="1"/>
  <c r="CU424" i="1" s="1"/>
  <c r="T424" i="1" s="1"/>
  <c r="AH424" i="1"/>
  <c r="CV424" i="1" s="1"/>
  <c r="U424" i="1" s="1"/>
  <c r="AI424" i="1"/>
  <c r="CW424" i="1" s="1"/>
  <c r="V424" i="1" s="1"/>
  <c r="AJ424" i="1"/>
  <c r="CX424" i="1" s="1"/>
  <c r="W424" i="1" s="1"/>
  <c r="CQ424" i="1"/>
  <c r="P424" i="1" s="1"/>
  <c r="FR424" i="1"/>
  <c r="GL424" i="1"/>
  <c r="GN424" i="1"/>
  <c r="GO424" i="1"/>
  <c r="GV424" i="1"/>
  <c r="HC424" i="1" s="1"/>
  <c r="GX424" i="1" s="1"/>
  <c r="D425" i="1"/>
  <c r="AC425" i="1"/>
  <c r="CQ425" i="1" s="1"/>
  <c r="P425" i="1" s="1"/>
  <c r="AE425" i="1"/>
  <c r="AF425" i="1"/>
  <c r="AG425" i="1"/>
  <c r="AH425" i="1"/>
  <c r="CV425" i="1" s="1"/>
  <c r="U425" i="1" s="1"/>
  <c r="AI425" i="1"/>
  <c r="CW425" i="1" s="1"/>
  <c r="V425" i="1" s="1"/>
  <c r="AJ425" i="1"/>
  <c r="CR425" i="1"/>
  <c r="Q425" i="1" s="1"/>
  <c r="CS425" i="1"/>
  <c r="CU425" i="1"/>
  <c r="T425" i="1" s="1"/>
  <c r="CX425" i="1"/>
  <c r="W425" i="1" s="1"/>
  <c r="FR425" i="1"/>
  <c r="GL425" i="1"/>
  <c r="GN425" i="1"/>
  <c r="GO425" i="1"/>
  <c r="GV425" i="1"/>
  <c r="HC425" i="1"/>
  <c r="GX425" i="1" s="1"/>
  <c r="D426" i="1"/>
  <c r="I426" i="1"/>
  <c r="K426" i="1"/>
  <c r="AC426" i="1"/>
  <c r="CQ426" i="1" s="1"/>
  <c r="AE426" i="1"/>
  <c r="AF426" i="1"/>
  <c r="AG426" i="1"/>
  <c r="AH426" i="1"/>
  <c r="CV426" i="1" s="1"/>
  <c r="AI426" i="1"/>
  <c r="AJ426" i="1"/>
  <c r="CX426" i="1" s="1"/>
  <c r="CS426" i="1"/>
  <c r="CT426" i="1"/>
  <c r="CU426" i="1"/>
  <c r="CW426" i="1"/>
  <c r="FR426" i="1"/>
  <c r="GL426" i="1"/>
  <c r="GN426" i="1"/>
  <c r="GO426" i="1"/>
  <c r="GV426" i="1"/>
  <c r="HC426" i="1" s="1"/>
  <c r="D427" i="1"/>
  <c r="I427" i="1"/>
  <c r="K427" i="1"/>
  <c r="AC427" i="1"/>
  <c r="AD427" i="1"/>
  <c r="AE427" i="1"/>
  <c r="AF427" i="1"/>
  <c r="AG427" i="1"/>
  <c r="AH427" i="1"/>
  <c r="CV427" i="1" s="1"/>
  <c r="AI427" i="1"/>
  <c r="CW427" i="1" s="1"/>
  <c r="AJ427" i="1"/>
  <c r="CX427" i="1" s="1"/>
  <c r="CS427" i="1"/>
  <c r="CU427" i="1"/>
  <c r="FR427" i="1"/>
  <c r="GL427" i="1"/>
  <c r="GN427" i="1"/>
  <c r="GO427" i="1"/>
  <c r="GV427" i="1"/>
  <c r="HC427" i="1"/>
  <c r="D428" i="1"/>
  <c r="I428" i="1"/>
  <c r="K428" i="1"/>
  <c r="AC428" i="1"/>
  <c r="AE428" i="1"/>
  <c r="CR428" i="1" s="1"/>
  <c r="Q428" i="1" s="1"/>
  <c r="AF428" i="1"/>
  <c r="AG428" i="1"/>
  <c r="CU428" i="1" s="1"/>
  <c r="AH428" i="1"/>
  <c r="CV428" i="1" s="1"/>
  <c r="AI428" i="1"/>
  <c r="AJ428" i="1"/>
  <c r="CQ428" i="1"/>
  <c r="P428" i="1" s="1"/>
  <c r="CW428" i="1"/>
  <c r="V428" i="1" s="1"/>
  <c r="CX428" i="1"/>
  <c r="W428" i="1" s="1"/>
  <c r="FR428" i="1"/>
  <c r="GL428" i="1"/>
  <c r="GN428" i="1"/>
  <c r="GO428" i="1"/>
  <c r="GV428" i="1"/>
  <c r="HC428" i="1" s="1"/>
  <c r="D429" i="1"/>
  <c r="W429" i="1"/>
  <c r="AC429" i="1"/>
  <c r="AE429" i="1"/>
  <c r="AF429" i="1"/>
  <c r="AG429" i="1"/>
  <c r="AH429" i="1"/>
  <c r="CV429" i="1" s="1"/>
  <c r="U429" i="1" s="1"/>
  <c r="AI429" i="1"/>
  <c r="CW429" i="1" s="1"/>
  <c r="V429" i="1" s="1"/>
  <c r="AJ429" i="1"/>
  <c r="CX429" i="1" s="1"/>
  <c r="CQ429" i="1"/>
  <c r="P429" i="1" s="1"/>
  <c r="CT429" i="1"/>
  <c r="S429" i="1" s="1"/>
  <c r="CU429" i="1"/>
  <c r="T429" i="1" s="1"/>
  <c r="FR429" i="1"/>
  <c r="GL429" i="1"/>
  <c r="GN429" i="1"/>
  <c r="GO429" i="1"/>
  <c r="GV429" i="1"/>
  <c r="HC429" i="1"/>
  <c r="GX429" i="1" s="1"/>
  <c r="D430" i="1"/>
  <c r="W430" i="1"/>
  <c r="AC430" i="1"/>
  <c r="CQ430" i="1" s="1"/>
  <c r="P430" i="1" s="1"/>
  <c r="AE430" i="1"/>
  <c r="AF430" i="1"/>
  <c r="CT430" i="1" s="1"/>
  <c r="S430" i="1" s="1"/>
  <c r="CZ430" i="1" s="1"/>
  <c r="Y430" i="1" s="1"/>
  <c r="AG430" i="1"/>
  <c r="CU430" i="1" s="1"/>
  <c r="T430" i="1" s="1"/>
  <c r="AH430" i="1"/>
  <c r="CV430" i="1" s="1"/>
  <c r="U430" i="1" s="1"/>
  <c r="AI430" i="1"/>
  <c r="CW430" i="1" s="1"/>
  <c r="V430" i="1" s="1"/>
  <c r="AJ430" i="1"/>
  <c r="CX430" i="1" s="1"/>
  <c r="CY430" i="1"/>
  <c r="X430" i="1" s="1"/>
  <c r="FR430" i="1"/>
  <c r="GL430" i="1"/>
  <c r="GN430" i="1"/>
  <c r="GO430" i="1"/>
  <c r="GV430" i="1"/>
  <c r="HC430" i="1"/>
  <c r="GX430" i="1" s="1"/>
  <c r="D431" i="1"/>
  <c r="U431" i="1"/>
  <c r="AC431" i="1"/>
  <c r="CQ431" i="1" s="1"/>
  <c r="P431" i="1" s="1"/>
  <c r="AE431" i="1"/>
  <c r="AF431" i="1"/>
  <c r="AG431" i="1"/>
  <c r="AH431" i="1"/>
  <c r="AI431" i="1"/>
  <c r="CW431" i="1" s="1"/>
  <c r="V431" i="1" s="1"/>
  <c r="AJ431" i="1"/>
  <c r="CX431" i="1" s="1"/>
  <c r="W431" i="1" s="1"/>
  <c r="CR431" i="1"/>
  <c r="Q431" i="1" s="1"/>
  <c r="CS431" i="1"/>
  <c r="CT431" i="1"/>
  <c r="S431" i="1" s="1"/>
  <c r="CU431" i="1"/>
  <c r="T431" i="1" s="1"/>
  <c r="CV431" i="1"/>
  <c r="FR431" i="1"/>
  <c r="GL431" i="1"/>
  <c r="GN431" i="1"/>
  <c r="GO431" i="1"/>
  <c r="GV431" i="1"/>
  <c r="HC431" i="1"/>
  <c r="GX431" i="1" s="1"/>
  <c r="D432" i="1"/>
  <c r="AC432" i="1"/>
  <c r="AE432" i="1"/>
  <c r="AF432" i="1"/>
  <c r="AG432" i="1"/>
  <c r="CU432" i="1" s="1"/>
  <c r="T432" i="1" s="1"/>
  <c r="AH432" i="1"/>
  <c r="AI432" i="1"/>
  <c r="CW432" i="1" s="1"/>
  <c r="V432" i="1" s="1"/>
  <c r="AJ432" i="1"/>
  <c r="CX432" i="1" s="1"/>
  <c r="W432" i="1" s="1"/>
  <c r="CQ432" i="1"/>
  <c r="P432" i="1" s="1"/>
  <c r="CS432" i="1"/>
  <c r="CV432" i="1"/>
  <c r="U432" i="1" s="1"/>
  <c r="FR432" i="1"/>
  <c r="GL432" i="1"/>
  <c r="GN432" i="1"/>
  <c r="GO432" i="1"/>
  <c r="GV432" i="1"/>
  <c r="HC432" i="1"/>
  <c r="GX432" i="1" s="1"/>
  <c r="D433" i="1"/>
  <c r="I433" i="1"/>
  <c r="K433" i="1"/>
  <c r="AC433" i="1"/>
  <c r="AE433" i="1"/>
  <c r="AD433" i="1" s="1"/>
  <c r="AF433" i="1"/>
  <c r="CT433" i="1" s="1"/>
  <c r="S433" i="1" s="1"/>
  <c r="AG433" i="1"/>
  <c r="CU433" i="1" s="1"/>
  <c r="T433" i="1" s="1"/>
  <c r="AH433" i="1"/>
  <c r="CV433" i="1" s="1"/>
  <c r="U433" i="1" s="1"/>
  <c r="AI433" i="1"/>
  <c r="CW433" i="1" s="1"/>
  <c r="V433" i="1" s="1"/>
  <c r="AJ433" i="1"/>
  <c r="CX433" i="1" s="1"/>
  <c r="W433" i="1" s="1"/>
  <c r="FR433" i="1"/>
  <c r="GL433" i="1"/>
  <c r="GN433" i="1"/>
  <c r="GO433" i="1"/>
  <c r="GV433" i="1"/>
  <c r="HC433" i="1"/>
  <c r="GX433" i="1" s="1"/>
  <c r="D434" i="1"/>
  <c r="I434" i="1"/>
  <c r="K434" i="1"/>
  <c r="T434" i="1"/>
  <c r="AC434" i="1"/>
  <c r="AE434" i="1"/>
  <c r="CS434" i="1" s="1"/>
  <c r="AF434" i="1"/>
  <c r="AG434" i="1"/>
  <c r="CU434" i="1" s="1"/>
  <c r="AH434" i="1"/>
  <c r="CV434" i="1" s="1"/>
  <c r="U434" i="1" s="1"/>
  <c r="AI434" i="1"/>
  <c r="CW434" i="1" s="1"/>
  <c r="V434" i="1" s="1"/>
  <c r="AJ434" i="1"/>
  <c r="CX434" i="1" s="1"/>
  <c r="W434" i="1" s="1"/>
  <c r="FR434" i="1"/>
  <c r="GL434" i="1"/>
  <c r="GN434" i="1"/>
  <c r="GO434" i="1"/>
  <c r="GV434" i="1"/>
  <c r="HC434" i="1"/>
  <c r="GX434" i="1" s="1"/>
  <c r="D435" i="1"/>
  <c r="I435" i="1"/>
  <c r="K435" i="1"/>
  <c r="AC435" i="1"/>
  <c r="AE435" i="1"/>
  <c r="AD435" i="1" s="1"/>
  <c r="AF435" i="1"/>
  <c r="AG435" i="1"/>
  <c r="CU435" i="1" s="1"/>
  <c r="T435" i="1" s="1"/>
  <c r="AH435" i="1"/>
  <c r="CV435" i="1" s="1"/>
  <c r="U435" i="1" s="1"/>
  <c r="AI435" i="1"/>
  <c r="CW435" i="1" s="1"/>
  <c r="V435" i="1" s="1"/>
  <c r="AJ435" i="1"/>
  <c r="CX435" i="1" s="1"/>
  <c r="W435" i="1" s="1"/>
  <c r="FR435" i="1"/>
  <c r="GL435" i="1"/>
  <c r="GN435" i="1"/>
  <c r="GO435" i="1"/>
  <c r="GV435" i="1"/>
  <c r="GX435" i="1"/>
  <c r="HC435" i="1"/>
  <c r="AC436" i="1"/>
  <c r="AE436" i="1"/>
  <c r="AD436" i="1" s="1"/>
  <c r="AF436" i="1"/>
  <c r="AG436" i="1"/>
  <c r="CU436" i="1" s="1"/>
  <c r="AH436" i="1"/>
  <c r="CV436" i="1" s="1"/>
  <c r="AI436" i="1"/>
  <c r="CW436" i="1" s="1"/>
  <c r="AJ436" i="1"/>
  <c r="CX436" i="1" s="1"/>
  <c r="CQ436" i="1"/>
  <c r="FR436" i="1"/>
  <c r="GL436" i="1"/>
  <c r="GN436" i="1"/>
  <c r="GO436" i="1"/>
  <c r="GV436" i="1"/>
  <c r="HC436" i="1"/>
  <c r="D437" i="1"/>
  <c r="I437" i="1"/>
  <c r="K437" i="1"/>
  <c r="AC437" i="1"/>
  <c r="CQ437" i="1" s="1"/>
  <c r="P437" i="1" s="1"/>
  <c r="AE437" i="1"/>
  <c r="AF437" i="1"/>
  <c r="AG437" i="1"/>
  <c r="AH437" i="1"/>
  <c r="CV437" i="1" s="1"/>
  <c r="U437" i="1" s="1"/>
  <c r="AI437" i="1"/>
  <c r="CW437" i="1" s="1"/>
  <c r="V437" i="1" s="1"/>
  <c r="AJ437" i="1"/>
  <c r="CX437" i="1" s="1"/>
  <c r="W437" i="1" s="1"/>
  <c r="CU437" i="1"/>
  <c r="T437" i="1" s="1"/>
  <c r="FR437" i="1"/>
  <c r="GL437" i="1"/>
  <c r="GN437" i="1"/>
  <c r="GO437" i="1"/>
  <c r="GV437" i="1"/>
  <c r="HC437" i="1" s="1"/>
  <c r="GX437" i="1" s="1"/>
  <c r="D438" i="1"/>
  <c r="I438" i="1"/>
  <c r="K438" i="1"/>
  <c r="AC438" i="1"/>
  <c r="AE438" i="1"/>
  <c r="AD438" i="1" s="1"/>
  <c r="AF438" i="1"/>
  <c r="CT438" i="1" s="1"/>
  <c r="AG438" i="1"/>
  <c r="CU438" i="1" s="1"/>
  <c r="AH438" i="1"/>
  <c r="CV438" i="1" s="1"/>
  <c r="AI438" i="1"/>
  <c r="CW438" i="1" s="1"/>
  <c r="AJ438" i="1"/>
  <c r="CX438" i="1" s="1"/>
  <c r="CQ438" i="1"/>
  <c r="FR438" i="1"/>
  <c r="GL438" i="1"/>
  <c r="GN438" i="1"/>
  <c r="GO438" i="1"/>
  <c r="GV438" i="1"/>
  <c r="HC438" i="1"/>
  <c r="GX438" i="1" s="1"/>
  <c r="D439" i="1"/>
  <c r="I439" i="1"/>
  <c r="K439" i="1"/>
  <c r="T439" i="1"/>
  <c r="W439" i="1"/>
  <c r="AC439" i="1"/>
  <c r="AD439" i="1"/>
  <c r="AE439" i="1"/>
  <c r="CS439" i="1" s="1"/>
  <c r="R439" i="1" s="1"/>
  <c r="GK439" i="1" s="1"/>
  <c r="AF439" i="1"/>
  <c r="AG439" i="1"/>
  <c r="CU439" i="1" s="1"/>
  <c r="AH439" i="1"/>
  <c r="CV439" i="1" s="1"/>
  <c r="U439" i="1" s="1"/>
  <c r="AI439" i="1"/>
  <c r="CW439" i="1" s="1"/>
  <c r="V439" i="1" s="1"/>
  <c r="AJ439" i="1"/>
  <c r="CR439" i="1"/>
  <c r="Q439" i="1" s="1"/>
  <c r="CT439" i="1"/>
  <c r="S439" i="1" s="1"/>
  <c r="CZ439" i="1" s="1"/>
  <c r="Y439" i="1" s="1"/>
  <c r="CX439" i="1"/>
  <c r="CY439" i="1"/>
  <c r="X439" i="1" s="1"/>
  <c r="FR439" i="1"/>
  <c r="GL439" i="1"/>
  <c r="GN439" i="1"/>
  <c r="GO439" i="1"/>
  <c r="GV439" i="1"/>
  <c r="HC439" i="1" s="1"/>
  <c r="GX439" i="1" s="1"/>
  <c r="D440" i="1"/>
  <c r="I440" i="1"/>
  <c r="K440" i="1"/>
  <c r="AC440" i="1"/>
  <c r="AE440" i="1"/>
  <c r="AD440" i="1" s="1"/>
  <c r="AF440" i="1"/>
  <c r="CT440" i="1" s="1"/>
  <c r="AG440" i="1"/>
  <c r="AH440" i="1"/>
  <c r="CV440" i="1" s="1"/>
  <c r="AI440" i="1"/>
  <c r="CW440" i="1" s="1"/>
  <c r="AJ440" i="1"/>
  <c r="CU440" i="1"/>
  <c r="CX440" i="1"/>
  <c r="FR440" i="1"/>
  <c r="GL440" i="1"/>
  <c r="GN440" i="1"/>
  <c r="GO440" i="1"/>
  <c r="GV440" i="1"/>
  <c r="HC440" i="1"/>
  <c r="D441" i="1"/>
  <c r="I441" i="1"/>
  <c r="K441" i="1"/>
  <c r="AC441" i="1"/>
  <c r="CQ441" i="1" s="1"/>
  <c r="P441" i="1" s="1"/>
  <c r="AE441" i="1"/>
  <c r="CR441" i="1" s="1"/>
  <c r="Q441" i="1" s="1"/>
  <c r="AF441" i="1"/>
  <c r="CT441" i="1" s="1"/>
  <c r="AG441" i="1"/>
  <c r="CU441" i="1" s="1"/>
  <c r="T441" i="1" s="1"/>
  <c r="AH441" i="1"/>
  <c r="CV441" i="1" s="1"/>
  <c r="AI441" i="1"/>
  <c r="CW441" i="1" s="1"/>
  <c r="AJ441" i="1"/>
  <c r="CX441" i="1" s="1"/>
  <c r="FR441" i="1"/>
  <c r="GL441" i="1"/>
  <c r="GN441" i="1"/>
  <c r="GO441" i="1"/>
  <c r="GV441" i="1"/>
  <c r="HC441" i="1"/>
  <c r="B443" i="1"/>
  <c r="B382" i="1" s="1"/>
  <c r="C443" i="1"/>
  <c r="C382" i="1" s="1"/>
  <c r="D443" i="1"/>
  <c r="D382" i="1" s="1"/>
  <c r="F443" i="1"/>
  <c r="F382" i="1" s="1"/>
  <c r="G443" i="1"/>
  <c r="BD443" i="1"/>
  <c r="BX443" i="1"/>
  <c r="AO443" i="1" s="1"/>
  <c r="AO382" i="1" s="1"/>
  <c r="CK443" i="1"/>
  <c r="CK382" i="1" s="1"/>
  <c r="CL443" i="1"/>
  <c r="CL382" i="1" s="1"/>
  <c r="CM443" i="1"/>
  <c r="CM382" i="1" s="1"/>
  <c r="B473" i="1"/>
  <c r="B331" i="1" s="1"/>
  <c r="C473" i="1"/>
  <c r="D473" i="1"/>
  <c r="D331" i="1" s="1"/>
  <c r="F473" i="1"/>
  <c r="F331" i="1" s="1"/>
  <c r="G473" i="1"/>
  <c r="D503" i="1"/>
  <c r="E505" i="1"/>
  <c r="Z505" i="1"/>
  <c r="AA505" i="1"/>
  <c r="AB505" i="1"/>
  <c r="AC505" i="1"/>
  <c r="AD505" i="1"/>
  <c r="AE505" i="1"/>
  <c r="AF505" i="1"/>
  <c r="AG505" i="1"/>
  <c r="AH505" i="1"/>
  <c r="AI505" i="1"/>
  <c r="AJ505" i="1"/>
  <c r="AK505" i="1"/>
  <c r="AL505" i="1"/>
  <c r="AM505" i="1"/>
  <c r="AN505" i="1"/>
  <c r="BE505" i="1"/>
  <c r="BF505" i="1"/>
  <c r="BG505" i="1"/>
  <c r="BH505" i="1"/>
  <c r="BI505" i="1"/>
  <c r="BJ505" i="1"/>
  <c r="BK505" i="1"/>
  <c r="BL505" i="1"/>
  <c r="BM505" i="1"/>
  <c r="BN505" i="1"/>
  <c r="BO505" i="1"/>
  <c r="BP505" i="1"/>
  <c r="BQ505" i="1"/>
  <c r="BR505" i="1"/>
  <c r="BS505" i="1"/>
  <c r="BT505" i="1"/>
  <c r="BU505" i="1"/>
  <c r="BV505" i="1"/>
  <c r="BW505" i="1"/>
  <c r="BX505" i="1"/>
  <c r="BY505" i="1"/>
  <c r="BZ505" i="1"/>
  <c r="CA505" i="1"/>
  <c r="CB505" i="1"/>
  <c r="CC505" i="1"/>
  <c r="CD505" i="1"/>
  <c r="CE505" i="1"/>
  <c r="CF505" i="1"/>
  <c r="CG505" i="1"/>
  <c r="CH505" i="1"/>
  <c r="CI505" i="1"/>
  <c r="CJ505" i="1"/>
  <c r="CK505" i="1"/>
  <c r="CL505" i="1"/>
  <c r="CM505" i="1"/>
  <c r="CN505" i="1"/>
  <c r="CO505" i="1"/>
  <c r="CP505" i="1"/>
  <c r="CQ505" i="1"/>
  <c r="CR505" i="1"/>
  <c r="CS505" i="1"/>
  <c r="CT505" i="1"/>
  <c r="CU505" i="1"/>
  <c r="CV505" i="1"/>
  <c r="CW505" i="1"/>
  <c r="CX505" i="1"/>
  <c r="CY505" i="1"/>
  <c r="CZ505" i="1"/>
  <c r="DA505" i="1"/>
  <c r="DB505" i="1"/>
  <c r="DC505" i="1"/>
  <c r="DD505" i="1"/>
  <c r="DE505" i="1"/>
  <c r="DF505" i="1"/>
  <c r="DG505" i="1"/>
  <c r="DH505" i="1"/>
  <c r="DI505" i="1"/>
  <c r="DJ505" i="1"/>
  <c r="DK505" i="1"/>
  <c r="DL505" i="1"/>
  <c r="DM505" i="1"/>
  <c r="DN505" i="1"/>
  <c r="DO505" i="1"/>
  <c r="DP505" i="1"/>
  <c r="DQ505" i="1"/>
  <c r="DR505" i="1"/>
  <c r="DS505" i="1"/>
  <c r="DT505" i="1"/>
  <c r="DU505" i="1"/>
  <c r="DV505" i="1"/>
  <c r="DW505" i="1"/>
  <c r="DX505" i="1"/>
  <c r="DY505" i="1"/>
  <c r="DZ505" i="1"/>
  <c r="EA505" i="1"/>
  <c r="EB505" i="1"/>
  <c r="EC505" i="1"/>
  <c r="ED505" i="1"/>
  <c r="EE505" i="1"/>
  <c r="EF505" i="1"/>
  <c r="EG505" i="1"/>
  <c r="EH505" i="1"/>
  <c r="EI505" i="1"/>
  <c r="EJ505" i="1"/>
  <c r="EK505" i="1"/>
  <c r="EL505" i="1"/>
  <c r="EM505" i="1"/>
  <c r="EN505" i="1"/>
  <c r="EO505" i="1"/>
  <c r="EP505" i="1"/>
  <c r="EQ505" i="1"/>
  <c r="ER505" i="1"/>
  <c r="ES505" i="1"/>
  <c r="ET505" i="1"/>
  <c r="EU505" i="1"/>
  <c r="EV505" i="1"/>
  <c r="EW505" i="1"/>
  <c r="EX505" i="1"/>
  <c r="EY505" i="1"/>
  <c r="EZ505" i="1"/>
  <c r="FA505" i="1"/>
  <c r="FB505" i="1"/>
  <c r="FC505" i="1"/>
  <c r="FD505" i="1"/>
  <c r="FE505" i="1"/>
  <c r="FF505" i="1"/>
  <c r="FG505" i="1"/>
  <c r="FH505" i="1"/>
  <c r="FI505" i="1"/>
  <c r="FJ505" i="1"/>
  <c r="FK505" i="1"/>
  <c r="FL505" i="1"/>
  <c r="FM505" i="1"/>
  <c r="FN505" i="1"/>
  <c r="FO505" i="1"/>
  <c r="FP505" i="1"/>
  <c r="FQ505" i="1"/>
  <c r="FR505" i="1"/>
  <c r="FS505" i="1"/>
  <c r="FT505" i="1"/>
  <c r="FU505" i="1"/>
  <c r="FV505" i="1"/>
  <c r="FW505" i="1"/>
  <c r="FX505" i="1"/>
  <c r="FY505" i="1"/>
  <c r="FZ505" i="1"/>
  <c r="GA505" i="1"/>
  <c r="GB505" i="1"/>
  <c r="GC505" i="1"/>
  <c r="GD505" i="1"/>
  <c r="GE505" i="1"/>
  <c r="GF505" i="1"/>
  <c r="GG505" i="1"/>
  <c r="GH505" i="1"/>
  <c r="GI505" i="1"/>
  <c r="GJ505" i="1"/>
  <c r="GK505" i="1"/>
  <c r="GL505" i="1"/>
  <c r="GM505" i="1"/>
  <c r="GN505" i="1"/>
  <c r="GO505" i="1"/>
  <c r="GP505" i="1"/>
  <c r="GQ505" i="1"/>
  <c r="GR505" i="1"/>
  <c r="GS505" i="1"/>
  <c r="GT505" i="1"/>
  <c r="GU505" i="1"/>
  <c r="GV505" i="1"/>
  <c r="GW505" i="1"/>
  <c r="GX505" i="1"/>
  <c r="D507" i="1"/>
  <c r="D509" i="1"/>
  <c r="E509" i="1"/>
  <c r="Z509" i="1"/>
  <c r="AA509" i="1"/>
  <c r="AM509" i="1"/>
  <c r="AN509" i="1"/>
  <c r="BE509" i="1"/>
  <c r="BF509" i="1"/>
  <c r="BG509" i="1"/>
  <c r="BH509" i="1"/>
  <c r="BI509" i="1"/>
  <c r="BJ509" i="1"/>
  <c r="BK509" i="1"/>
  <c r="BL509" i="1"/>
  <c r="BM509" i="1"/>
  <c r="BN509" i="1"/>
  <c r="BO509" i="1"/>
  <c r="BP509" i="1"/>
  <c r="BQ509" i="1"/>
  <c r="BR509" i="1"/>
  <c r="BS509" i="1"/>
  <c r="BT509" i="1"/>
  <c r="BU509" i="1"/>
  <c r="BV509" i="1"/>
  <c r="BW509" i="1"/>
  <c r="CN509" i="1"/>
  <c r="CO509" i="1"/>
  <c r="CP509" i="1"/>
  <c r="CQ509" i="1"/>
  <c r="CR509" i="1"/>
  <c r="CS509" i="1"/>
  <c r="CT509" i="1"/>
  <c r="CU509" i="1"/>
  <c r="CV509" i="1"/>
  <c r="CW509" i="1"/>
  <c r="CX509" i="1"/>
  <c r="CY509" i="1"/>
  <c r="CZ509" i="1"/>
  <c r="DA509" i="1"/>
  <c r="DB509" i="1"/>
  <c r="DC509" i="1"/>
  <c r="DD509" i="1"/>
  <c r="DE509" i="1"/>
  <c r="DF509" i="1"/>
  <c r="DG509" i="1"/>
  <c r="DH509" i="1"/>
  <c r="DI509" i="1"/>
  <c r="DJ509" i="1"/>
  <c r="DK509" i="1"/>
  <c r="DL509" i="1"/>
  <c r="DM509" i="1"/>
  <c r="DN509" i="1"/>
  <c r="DO509" i="1"/>
  <c r="DP509" i="1"/>
  <c r="DQ509" i="1"/>
  <c r="DR509" i="1"/>
  <c r="DS509" i="1"/>
  <c r="DT509" i="1"/>
  <c r="DU509" i="1"/>
  <c r="DV509" i="1"/>
  <c r="DW509" i="1"/>
  <c r="DX509" i="1"/>
  <c r="DY509" i="1"/>
  <c r="DZ509" i="1"/>
  <c r="EA509" i="1"/>
  <c r="EB509" i="1"/>
  <c r="EC509" i="1"/>
  <c r="ED509" i="1"/>
  <c r="EE509" i="1"/>
  <c r="EF509" i="1"/>
  <c r="EG509" i="1"/>
  <c r="EH509" i="1"/>
  <c r="EI509" i="1"/>
  <c r="EJ509" i="1"/>
  <c r="EK509" i="1"/>
  <c r="EL509" i="1"/>
  <c r="EM509" i="1"/>
  <c r="EN509" i="1"/>
  <c r="EO509" i="1"/>
  <c r="EP509" i="1"/>
  <c r="EQ509" i="1"/>
  <c r="ER509" i="1"/>
  <c r="ES509" i="1"/>
  <c r="ET509" i="1"/>
  <c r="EU509" i="1"/>
  <c r="EV509" i="1"/>
  <c r="EW509" i="1"/>
  <c r="EX509" i="1"/>
  <c r="EY509" i="1"/>
  <c r="EZ509" i="1"/>
  <c r="FA509" i="1"/>
  <c r="FB509" i="1"/>
  <c r="FC509" i="1"/>
  <c r="FD509" i="1"/>
  <c r="FE509" i="1"/>
  <c r="FF509" i="1"/>
  <c r="FG509" i="1"/>
  <c r="FH509" i="1"/>
  <c r="FI509" i="1"/>
  <c r="FJ509" i="1"/>
  <c r="FK509" i="1"/>
  <c r="FL509" i="1"/>
  <c r="FM509" i="1"/>
  <c r="FN509" i="1"/>
  <c r="FO509" i="1"/>
  <c r="FP509" i="1"/>
  <c r="FQ509" i="1"/>
  <c r="FR509" i="1"/>
  <c r="FS509" i="1"/>
  <c r="FT509" i="1"/>
  <c r="FU509" i="1"/>
  <c r="FV509" i="1"/>
  <c r="FW509" i="1"/>
  <c r="FX509" i="1"/>
  <c r="FY509" i="1"/>
  <c r="FZ509" i="1"/>
  <c r="GA509" i="1"/>
  <c r="GB509" i="1"/>
  <c r="GC509" i="1"/>
  <c r="GD509" i="1"/>
  <c r="GE509" i="1"/>
  <c r="GF509" i="1"/>
  <c r="GG509" i="1"/>
  <c r="GH509" i="1"/>
  <c r="GI509" i="1"/>
  <c r="GJ509" i="1"/>
  <c r="GK509" i="1"/>
  <c r="GL509" i="1"/>
  <c r="GM509" i="1"/>
  <c r="GN509" i="1"/>
  <c r="GO509" i="1"/>
  <c r="GP509" i="1"/>
  <c r="GQ509" i="1"/>
  <c r="GR509" i="1"/>
  <c r="GS509" i="1"/>
  <c r="GT509" i="1"/>
  <c r="GU509" i="1"/>
  <c r="GV509" i="1"/>
  <c r="GW509" i="1"/>
  <c r="GX509" i="1"/>
  <c r="D512" i="1"/>
  <c r="V512" i="1"/>
  <c r="AC512" i="1"/>
  <c r="AE512" i="1"/>
  <c r="CS512" i="1" s="1"/>
  <c r="R512" i="1" s="1"/>
  <c r="GK512" i="1" s="1"/>
  <c r="AF512" i="1"/>
  <c r="AG512" i="1"/>
  <c r="AH512" i="1"/>
  <c r="CV512" i="1" s="1"/>
  <c r="U512" i="1" s="1"/>
  <c r="AI512" i="1"/>
  <c r="AJ512" i="1"/>
  <c r="CX512" i="1" s="1"/>
  <c r="W512" i="1" s="1"/>
  <c r="CT512" i="1"/>
  <c r="S512" i="1" s="1"/>
  <c r="CU512" i="1"/>
  <c r="T512" i="1" s="1"/>
  <c r="CW512" i="1"/>
  <c r="FR512" i="1"/>
  <c r="GL512" i="1"/>
  <c r="GN512" i="1"/>
  <c r="GO512" i="1"/>
  <c r="GV512" i="1"/>
  <c r="HC512" i="1" s="1"/>
  <c r="GX512" i="1" s="1"/>
  <c r="D513" i="1"/>
  <c r="V513" i="1"/>
  <c r="AC513" i="1"/>
  <c r="AE513" i="1"/>
  <c r="AD513" i="1" s="1"/>
  <c r="AF513" i="1"/>
  <c r="CT513" i="1" s="1"/>
  <c r="S513" i="1" s="1"/>
  <c r="AG513" i="1"/>
  <c r="CU513" i="1" s="1"/>
  <c r="T513" i="1" s="1"/>
  <c r="AH513" i="1"/>
  <c r="CV513" i="1" s="1"/>
  <c r="U513" i="1" s="1"/>
  <c r="AI513" i="1"/>
  <c r="CW513" i="1" s="1"/>
  <c r="AJ513" i="1"/>
  <c r="CX513" i="1" s="1"/>
  <c r="W513" i="1" s="1"/>
  <c r="CR513" i="1"/>
  <c r="Q513" i="1" s="1"/>
  <c r="CS513" i="1"/>
  <c r="R513" i="1" s="1"/>
  <c r="GK513" i="1" s="1"/>
  <c r="FR513" i="1"/>
  <c r="GL513" i="1"/>
  <c r="GN513" i="1"/>
  <c r="GO513" i="1"/>
  <c r="GV513" i="1"/>
  <c r="HC513" i="1" s="1"/>
  <c r="GX513" i="1" s="1"/>
  <c r="D514" i="1"/>
  <c r="U514" i="1"/>
  <c r="V514" i="1"/>
  <c r="AC514" i="1"/>
  <c r="AE514" i="1"/>
  <c r="AF514" i="1"/>
  <c r="AG514" i="1"/>
  <c r="CU514" i="1" s="1"/>
  <c r="T514" i="1" s="1"/>
  <c r="AH514" i="1"/>
  <c r="CV514" i="1" s="1"/>
  <c r="AI514" i="1"/>
  <c r="CW514" i="1" s="1"/>
  <c r="AJ514" i="1"/>
  <c r="CX514" i="1" s="1"/>
  <c r="W514" i="1" s="1"/>
  <c r="CR514" i="1"/>
  <c r="Q514" i="1" s="1"/>
  <c r="CS514" i="1"/>
  <c r="CT514" i="1"/>
  <c r="S514" i="1" s="1"/>
  <c r="FR514" i="1"/>
  <c r="GL514" i="1"/>
  <c r="GN514" i="1"/>
  <c r="GO514" i="1"/>
  <c r="GV514" i="1"/>
  <c r="HC514" i="1"/>
  <c r="GX514" i="1" s="1"/>
  <c r="D515" i="1"/>
  <c r="AC515" i="1"/>
  <c r="AE515" i="1"/>
  <c r="AF515" i="1"/>
  <c r="CT515" i="1" s="1"/>
  <c r="S515" i="1" s="1"/>
  <c r="AG515" i="1"/>
  <c r="AH515" i="1"/>
  <c r="CV515" i="1" s="1"/>
  <c r="U515" i="1" s="1"/>
  <c r="AI515" i="1"/>
  <c r="CW515" i="1" s="1"/>
  <c r="V515" i="1" s="1"/>
  <c r="AJ515" i="1"/>
  <c r="CU515" i="1"/>
  <c r="T515" i="1" s="1"/>
  <c r="CX515" i="1"/>
  <c r="W515" i="1" s="1"/>
  <c r="FR515" i="1"/>
  <c r="GL515" i="1"/>
  <c r="GN515" i="1"/>
  <c r="GO515" i="1"/>
  <c r="GV515" i="1"/>
  <c r="HC515" i="1"/>
  <c r="GX515" i="1" s="1"/>
  <c r="D516" i="1"/>
  <c r="AC516" i="1"/>
  <c r="AE516" i="1"/>
  <c r="CS516" i="1" s="1"/>
  <c r="R516" i="1" s="1"/>
  <c r="GK516" i="1" s="1"/>
  <c r="AF516" i="1"/>
  <c r="CT516" i="1" s="1"/>
  <c r="S516" i="1" s="1"/>
  <c r="AG516" i="1"/>
  <c r="CU516" i="1" s="1"/>
  <c r="T516" i="1" s="1"/>
  <c r="AH516" i="1"/>
  <c r="CV516" i="1" s="1"/>
  <c r="U516" i="1" s="1"/>
  <c r="AI516" i="1"/>
  <c r="CW516" i="1" s="1"/>
  <c r="V516" i="1" s="1"/>
  <c r="AJ516" i="1"/>
  <c r="CX516" i="1" s="1"/>
  <c r="W516" i="1" s="1"/>
  <c r="CQ516" i="1"/>
  <c r="P516" i="1" s="1"/>
  <c r="FR516" i="1"/>
  <c r="GL516" i="1"/>
  <c r="GN516" i="1"/>
  <c r="GO516" i="1"/>
  <c r="GV516" i="1"/>
  <c r="HC516" i="1" s="1"/>
  <c r="GX516" i="1" s="1"/>
  <c r="D517" i="1"/>
  <c r="AC517" i="1"/>
  <c r="CQ517" i="1" s="1"/>
  <c r="P517" i="1" s="1"/>
  <c r="AE517" i="1"/>
  <c r="AF517" i="1"/>
  <c r="CT517" i="1" s="1"/>
  <c r="S517" i="1" s="1"/>
  <c r="CY517" i="1" s="1"/>
  <c r="X517" i="1" s="1"/>
  <c r="AG517" i="1"/>
  <c r="CU517" i="1" s="1"/>
  <c r="T517" i="1" s="1"/>
  <c r="AH517" i="1"/>
  <c r="AI517" i="1"/>
  <c r="CW517" i="1" s="1"/>
  <c r="V517" i="1" s="1"/>
  <c r="AJ517" i="1"/>
  <c r="CR517" i="1"/>
  <c r="Q517" i="1" s="1"/>
  <c r="CV517" i="1"/>
  <c r="U517" i="1" s="1"/>
  <c r="CX517" i="1"/>
  <c r="W517" i="1" s="1"/>
  <c r="CZ517" i="1"/>
  <c r="Y517" i="1" s="1"/>
  <c r="FR517" i="1"/>
  <c r="GL517" i="1"/>
  <c r="GN517" i="1"/>
  <c r="GO517" i="1"/>
  <c r="GV517" i="1"/>
  <c r="HC517" i="1"/>
  <c r="GX517" i="1" s="1"/>
  <c r="D518" i="1"/>
  <c r="AC518" i="1"/>
  <c r="CQ518" i="1" s="1"/>
  <c r="P518" i="1" s="1"/>
  <c r="AE518" i="1"/>
  <c r="AF518" i="1"/>
  <c r="AG518" i="1"/>
  <c r="AH518" i="1"/>
  <c r="CV518" i="1" s="1"/>
  <c r="U518" i="1" s="1"/>
  <c r="AI518" i="1"/>
  <c r="CW518" i="1" s="1"/>
  <c r="V518" i="1" s="1"/>
  <c r="AJ518" i="1"/>
  <c r="CX518" i="1" s="1"/>
  <c r="W518" i="1" s="1"/>
  <c r="CT518" i="1"/>
  <c r="S518" i="1" s="1"/>
  <c r="CU518" i="1"/>
  <c r="T518" i="1" s="1"/>
  <c r="FR518" i="1"/>
  <c r="GL518" i="1"/>
  <c r="GN518" i="1"/>
  <c r="GO518" i="1"/>
  <c r="GV518" i="1"/>
  <c r="HC518" i="1"/>
  <c r="GX518" i="1" s="1"/>
  <c r="D519" i="1"/>
  <c r="U519" i="1"/>
  <c r="AC519" i="1"/>
  <c r="AE519" i="1"/>
  <c r="AD519" i="1" s="1"/>
  <c r="AF519" i="1"/>
  <c r="AG519" i="1"/>
  <c r="CU519" i="1" s="1"/>
  <c r="T519" i="1" s="1"/>
  <c r="AH519" i="1"/>
  <c r="CV519" i="1" s="1"/>
  <c r="AI519" i="1"/>
  <c r="CW519" i="1" s="1"/>
  <c r="V519" i="1" s="1"/>
  <c r="AJ519" i="1"/>
  <c r="CX519" i="1" s="1"/>
  <c r="W519" i="1" s="1"/>
  <c r="CQ519" i="1"/>
  <c r="P519" i="1" s="1"/>
  <c r="CR519" i="1"/>
  <c r="Q519" i="1" s="1"/>
  <c r="CS519" i="1"/>
  <c r="R519" i="1" s="1"/>
  <c r="GK519" i="1" s="1"/>
  <c r="FR519" i="1"/>
  <c r="GL519" i="1"/>
  <c r="GN519" i="1"/>
  <c r="GO519" i="1"/>
  <c r="GV519" i="1"/>
  <c r="HC519" i="1" s="1"/>
  <c r="GX519" i="1" s="1"/>
  <c r="D520" i="1"/>
  <c r="I520" i="1"/>
  <c r="K520" i="1"/>
  <c r="AC520" i="1"/>
  <c r="AD520" i="1"/>
  <c r="AE520" i="1"/>
  <c r="CR520" i="1" s="1"/>
  <c r="Q520" i="1" s="1"/>
  <c r="AF520" i="1"/>
  <c r="CT520" i="1" s="1"/>
  <c r="S520" i="1" s="1"/>
  <c r="CY520" i="1" s="1"/>
  <c r="X520" i="1" s="1"/>
  <c r="AG520" i="1"/>
  <c r="AH520" i="1"/>
  <c r="CV520" i="1" s="1"/>
  <c r="U520" i="1" s="1"/>
  <c r="AI520" i="1"/>
  <c r="AJ520" i="1"/>
  <c r="CX520" i="1" s="1"/>
  <c r="W520" i="1" s="1"/>
  <c r="CU520" i="1"/>
  <c r="T520" i="1" s="1"/>
  <c r="CW520" i="1"/>
  <c r="V520" i="1" s="1"/>
  <c r="FR520" i="1"/>
  <c r="GL520" i="1"/>
  <c r="GN520" i="1"/>
  <c r="GO520" i="1"/>
  <c r="GV520" i="1"/>
  <c r="HC520" i="1" s="1"/>
  <c r="GX520" i="1" s="1"/>
  <c r="D521" i="1"/>
  <c r="I521" i="1"/>
  <c r="K521" i="1"/>
  <c r="P521" i="1"/>
  <c r="AC521" i="1"/>
  <c r="CQ521" i="1" s="1"/>
  <c r="AE521" i="1"/>
  <c r="AD521" i="1" s="1"/>
  <c r="AB521" i="1" s="1"/>
  <c r="AF521" i="1"/>
  <c r="AG521" i="1"/>
  <c r="AH521" i="1"/>
  <c r="CV521" i="1" s="1"/>
  <c r="U521" i="1" s="1"/>
  <c r="AI521" i="1"/>
  <c r="CW521" i="1" s="1"/>
  <c r="V521" i="1" s="1"/>
  <c r="AJ521" i="1"/>
  <c r="CX521" i="1" s="1"/>
  <c r="W521" i="1" s="1"/>
  <c r="CR521" i="1"/>
  <c r="Q521" i="1" s="1"/>
  <c r="CS521" i="1"/>
  <c r="R521" i="1" s="1"/>
  <c r="GK521" i="1" s="1"/>
  <c r="CT521" i="1"/>
  <c r="S521" i="1" s="1"/>
  <c r="CZ521" i="1" s="1"/>
  <c r="Y521" i="1" s="1"/>
  <c r="CU521" i="1"/>
  <c r="T521" i="1" s="1"/>
  <c r="FR521" i="1"/>
  <c r="GL521" i="1"/>
  <c r="GN521" i="1"/>
  <c r="GO521" i="1"/>
  <c r="GV521" i="1"/>
  <c r="HC521" i="1" s="1"/>
  <c r="GX521" i="1" s="1"/>
  <c r="D522" i="1"/>
  <c r="I522" i="1"/>
  <c r="K522" i="1"/>
  <c r="AC522" i="1"/>
  <c r="AE522" i="1"/>
  <c r="AD522" i="1" s="1"/>
  <c r="AF522" i="1"/>
  <c r="CT522" i="1" s="1"/>
  <c r="S522" i="1" s="1"/>
  <c r="CY522" i="1" s="1"/>
  <c r="X522" i="1" s="1"/>
  <c r="AG522" i="1"/>
  <c r="AH522" i="1"/>
  <c r="CV522" i="1" s="1"/>
  <c r="U522" i="1" s="1"/>
  <c r="AI522" i="1"/>
  <c r="CW522" i="1" s="1"/>
  <c r="V522" i="1" s="1"/>
  <c r="AJ522" i="1"/>
  <c r="CX522" i="1" s="1"/>
  <c r="W522" i="1" s="1"/>
  <c r="CQ522" i="1"/>
  <c r="P522" i="1" s="1"/>
  <c r="CR522" i="1"/>
  <c r="Q522" i="1" s="1"/>
  <c r="CS522" i="1"/>
  <c r="R522" i="1" s="1"/>
  <c r="GK522" i="1" s="1"/>
  <c r="CU522" i="1"/>
  <c r="T522" i="1" s="1"/>
  <c r="FR522" i="1"/>
  <c r="GL522" i="1"/>
  <c r="GN522" i="1"/>
  <c r="GO522" i="1"/>
  <c r="GV522" i="1"/>
  <c r="HC522" i="1" s="1"/>
  <c r="GX522" i="1" s="1"/>
  <c r="D524" i="1"/>
  <c r="AC524" i="1"/>
  <c r="AD524" i="1"/>
  <c r="AE524" i="1"/>
  <c r="AF524" i="1"/>
  <c r="CT524" i="1" s="1"/>
  <c r="S524" i="1" s="1"/>
  <c r="AG524" i="1"/>
  <c r="CU524" i="1" s="1"/>
  <c r="T524" i="1" s="1"/>
  <c r="AH524" i="1"/>
  <c r="AI524" i="1"/>
  <c r="CW524" i="1" s="1"/>
  <c r="V524" i="1" s="1"/>
  <c r="AJ524" i="1"/>
  <c r="CX524" i="1" s="1"/>
  <c r="W524" i="1" s="1"/>
  <c r="CQ524" i="1"/>
  <c r="P524" i="1" s="1"/>
  <c r="CR524" i="1"/>
  <c r="Q524" i="1" s="1"/>
  <c r="CS524" i="1"/>
  <c r="R524" i="1" s="1"/>
  <c r="GK524" i="1" s="1"/>
  <c r="CV524" i="1"/>
  <c r="U524" i="1" s="1"/>
  <c r="FR524" i="1"/>
  <c r="GL524" i="1"/>
  <c r="GN524" i="1"/>
  <c r="GO524" i="1"/>
  <c r="GV524" i="1"/>
  <c r="HC524" i="1" s="1"/>
  <c r="GX524" i="1" s="1"/>
  <c r="D525" i="1"/>
  <c r="AC525" i="1"/>
  <c r="AD525" i="1"/>
  <c r="AE525" i="1"/>
  <c r="CR525" i="1" s="1"/>
  <c r="Q525" i="1" s="1"/>
  <c r="AF525" i="1"/>
  <c r="AG525" i="1"/>
  <c r="CU525" i="1" s="1"/>
  <c r="T525" i="1" s="1"/>
  <c r="AH525" i="1"/>
  <c r="CV525" i="1" s="1"/>
  <c r="U525" i="1" s="1"/>
  <c r="AI525" i="1"/>
  <c r="CW525" i="1" s="1"/>
  <c r="V525" i="1" s="1"/>
  <c r="AJ525" i="1"/>
  <c r="CT525" i="1"/>
  <c r="S525" i="1" s="1"/>
  <c r="CX525" i="1"/>
  <c r="W525" i="1" s="1"/>
  <c r="CY525" i="1"/>
  <c r="X525" i="1" s="1"/>
  <c r="CZ525" i="1"/>
  <c r="Y525" i="1" s="1"/>
  <c r="FR525" i="1"/>
  <c r="GL525" i="1"/>
  <c r="GN525" i="1"/>
  <c r="GO525" i="1"/>
  <c r="GV525" i="1"/>
  <c r="HC525" i="1"/>
  <c r="GX525" i="1" s="1"/>
  <c r="D526" i="1"/>
  <c r="AC526" i="1"/>
  <c r="AE526" i="1"/>
  <c r="AF526" i="1"/>
  <c r="CT526" i="1" s="1"/>
  <c r="S526" i="1" s="1"/>
  <c r="AG526" i="1"/>
  <c r="CU526" i="1" s="1"/>
  <c r="T526" i="1" s="1"/>
  <c r="AH526" i="1"/>
  <c r="CV526" i="1" s="1"/>
  <c r="U526" i="1" s="1"/>
  <c r="AI526" i="1"/>
  <c r="CW526" i="1" s="1"/>
  <c r="V526" i="1" s="1"/>
  <c r="AJ526" i="1"/>
  <c r="CX526" i="1" s="1"/>
  <c r="W526" i="1" s="1"/>
  <c r="CQ526" i="1"/>
  <c r="P526" i="1" s="1"/>
  <c r="CS526" i="1"/>
  <c r="FR526" i="1"/>
  <c r="GL526" i="1"/>
  <c r="GN526" i="1"/>
  <c r="GO526" i="1"/>
  <c r="GV526" i="1"/>
  <c r="HC526" i="1"/>
  <c r="GX526" i="1" s="1"/>
  <c r="D527" i="1"/>
  <c r="AC527" i="1"/>
  <c r="AE527" i="1"/>
  <c r="AF527" i="1"/>
  <c r="CT527" i="1" s="1"/>
  <c r="S527" i="1" s="1"/>
  <c r="AG527" i="1"/>
  <c r="CU527" i="1" s="1"/>
  <c r="T527" i="1" s="1"/>
  <c r="AH527" i="1"/>
  <c r="CV527" i="1" s="1"/>
  <c r="U527" i="1" s="1"/>
  <c r="AI527" i="1"/>
  <c r="CW527" i="1" s="1"/>
  <c r="V527" i="1" s="1"/>
  <c r="AJ527" i="1"/>
  <c r="CX527" i="1" s="1"/>
  <c r="W527" i="1" s="1"/>
  <c r="CQ527" i="1"/>
  <c r="P527" i="1" s="1"/>
  <c r="FR527" i="1"/>
  <c r="GL527" i="1"/>
  <c r="GN527" i="1"/>
  <c r="GO527" i="1"/>
  <c r="GV527" i="1"/>
  <c r="HC527" i="1" s="1"/>
  <c r="GX527" i="1" s="1"/>
  <c r="D528" i="1"/>
  <c r="V528" i="1"/>
  <c r="AC528" i="1"/>
  <c r="AE528" i="1"/>
  <c r="AF528" i="1"/>
  <c r="CT528" i="1" s="1"/>
  <c r="S528" i="1" s="1"/>
  <c r="AG528" i="1"/>
  <c r="CU528" i="1" s="1"/>
  <c r="T528" i="1" s="1"/>
  <c r="AH528" i="1"/>
  <c r="CV528" i="1" s="1"/>
  <c r="U528" i="1" s="1"/>
  <c r="AI528" i="1"/>
  <c r="AJ528" i="1"/>
  <c r="CW528" i="1"/>
  <c r="CX528" i="1"/>
  <c r="W528" i="1" s="1"/>
  <c r="FR528" i="1"/>
  <c r="GL528" i="1"/>
  <c r="GN528" i="1"/>
  <c r="GO528" i="1"/>
  <c r="GV528" i="1"/>
  <c r="HC528" i="1" s="1"/>
  <c r="GX528" i="1" s="1"/>
  <c r="D529" i="1"/>
  <c r="R529" i="1"/>
  <c r="GK529" i="1" s="1"/>
  <c r="AC529" i="1"/>
  <c r="AD529" i="1"/>
  <c r="AE529" i="1"/>
  <c r="CR529" i="1" s="1"/>
  <c r="Q529" i="1" s="1"/>
  <c r="AF529" i="1"/>
  <c r="CT529" i="1" s="1"/>
  <c r="S529" i="1" s="1"/>
  <c r="AG529" i="1"/>
  <c r="AH529" i="1"/>
  <c r="AI529" i="1"/>
  <c r="CW529" i="1" s="1"/>
  <c r="V529" i="1" s="1"/>
  <c r="AJ529" i="1"/>
  <c r="CX529" i="1" s="1"/>
  <c r="W529" i="1" s="1"/>
  <c r="CQ529" i="1"/>
  <c r="P529" i="1" s="1"/>
  <c r="CS529" i="1"/>
  <c r="CU529" i="1"/>
  <c r="T529" i="1" s="1"/>
  <c r="CV529" i="1"/>
  <c r="U529" i="1" s="1"/>
  <c r="FR529" i="1"/>
  <c r="GL529" i="1"/>
  <c r="GN529" i="1"/>
  <c r="GO529" i="1"/>
  <c r="GV529" i="1"/>
  <c r="HC529" i="1" s="1"/>
  <c r="GX529" i="1"/>
  <c r="D530" i="1"/>
  <c r="AC530" i="1"/>
  <c r="AD530" i="1"/>
  <c r="AE530" i="1"/>
  <c r="AF530" i="1"/>
  <c r="AG530" i="1"/>
  <c r="CU530" i="1" s="1"/>
  <c r="T530" i="1" s="1"/>
  <c r="AH530" i="1"/>
  <c r="CV530" i="1" s="1"/>
  <c r="U530" i="1" s="1"/>
  <c r="AI530" i="1"/>
  <c r="CW530" i="1" s="1"/>
  <c r="V530" i="1" s="1"/>
  <c r="AJ530" i="1"/>
  <c r="CX530" i="1" s="1"/>
  <c r="W530" i="1" s="1"/>
  <c r="CS530" i="1"/>
  <c r="FR530" i="1"/>
  <c r="GL530" i="1"/>
  <c r="GN530" i="1"/>
  <c r="GO530" i="1"/>
  <c r="GV530" i="1"/>
  <c r="HC530" i="1" s="1"/>
  <c r="GX530" i="1" s="1"/>
  <c r="D531" i="1"/>
  <c r="AC531" i="1"/>
  <c r="CQ531" i="1" s="1"/>
  <c r="P531" i="1" s="1"/>
  <c r="AE531" i="1"/>
  <c r="AF531" i="1"/>
  <c r="CT531" i="1" s="1"/>
  <c r="S531" i="1" s="1"/>
  <c r="AG531" i="1"/>
  <c r="CU531" i="1" s="1"/>
  <c r="T531" i="1" s="1"/>
  <c r="AH531" i="1"/>
  <c r="AI531" i="1"/>
  <c r="AJ531" i="1"/>
  <c r="CV531" i="1"/>
  <c r="U531" i="1" s="1"/>
  <c r="CW531" i="1"/>
  <c r="V531" i="1" s="1"/>
  <c r="CX531" i="1"/>
  <c r="W531" i="1" s="1"/>
  <c r="FR531" i="1"/>
  <c r="GL531" i="1"/>
  <c r="GN531" i="1"/>
  <c r="GO531" i="1"/>
  <c r="GV531" i="1"/>
  <c r="HC531" i="1"/>
  <c r="GX531" i="1" s="1"/>
  <c r="D532" i="1"/>
  <c r="P532" i="1"/>
  <c r="AC532" i="1"/>
  <c r="AE532" i="1"/>
  <c r="CR532" i="1" s="1"/>
  <c r="Q532" i="1" s="1"/>
  <c r="AF532" i="1"/>
  <c r="CT532" i="1" s="1"/>
  <c r="S532" i="1" s="1"/>
  <c r="AG532" i="1"/>
  <c r="AH532" i="1"/>
  <c r="CV532" i="1" s="1"/>
  <c r="U532" i="1" s="1"/>
  <c r="AI532" i="1"/>
  <c r="AJ532" i="1"/>
  <c r="CX532" i="1" s="1"/>
  <c r="W532" i="1" s="1"/>
  <c r="CQ532" i="1"/>
  <c r="CU532" i="1"/>
  <c r="T532" i="1" s="1"/>
  <c r="CW532" i="1"/>
  <c r="V532" i="1" s="1"/>
  <c r="FR532" i="1"/>
  <c r="GL532" i="1"/>
  <c r="GN532" i="1"/>
  <c r="GO532" i="1"/>
  <c r="GV532" i="1"/>
  <c r="HC532" i="1"/>
  <c r="GX532" i="1" s="1"/>
  <c r="D533" i="1"/>
  <c r="S533" i="1"/>
  <c r="AC533" i="1"/>
  <c r="CQ533" i="1" s="1"/>
  <c r="P533" i="1" s="1"/>
  <c r="AD533" i="1"/>
  <c r="AE533" i="1"/>
  <c r="CR533" i="1" s="1"/>
  <c r="Q533" i="1" s="1"/>
  <c r="AF533" i="1"/>
  <c r="CT533" i="1" s="1"/>
  <c r="AG533" i="1"/>
  <c r="CU533" i="1" s="1"/>
  <c r="T533" i="1" s="1"/>
  <c r="AH533" i="1"/>
  <c r="CV533" i="1" s="1"/>
  <c r="U533" i="1" s="1"/>
  <c r="AI533" i="1"/>
  <c r="CW533" i="1" s="1"/>
  <c r="V533" i="1" s="1"/>
  <c r="AJ533" i="1"/>
  <c r="CX533" i="1" s="1"/>
  <c r="W533" i="1" s="1"/>
  <c r="FR533" i="1"/>
  <c r="GL533" i="1"/>
  <c r="GN533" i="1"/>
  <c r="GO533" i="1"/>
  <c r="GV533" i="1"/>
  <c r="HC533" i="1" s="1"/>
  <c r="GX533" i="1" s="1"/>
  <c r="D534" i="1"/>
  <c r="T534" i="1"/>
  <c r="AC534" i="1"/>
  <c r="CQ534" i="1" s="1"/>
  <c r="P534" i="1" s="1"/>
  <c r="AE534" i="1"/>
  <c r="AF534" i="1"/>
  <c r="AG534" i="1"/>
  <c r="CU534" i="1" s="1"/>
  <c r="AH534" i="1"/>
  <c r="CV534" i="1" s="1"/>
  <c r="U534" i="1" s="1"/>
  <c r="AI534" i="1"/>
  <c r="CW534" i="1" s="1"/>
  <c r="V534" i="1" s="1"/>
  <c r="AJ534" i="1"/>
  <c r="CX534" i="1" s="1"/>
  <c r="W534" i="1" s="1"/>
  <c r="CS534" i="1"/>
  <c r="CT534" i="1"/>
  <c r="S534" i="1" s="1"/>
  <c r="CY534" i="1"/>
  <c r="X534" i="1" s="1"/>
  <c r="FR534" i="1"/>
  <c r="GL534" i="1"/>
  <c r="GN534" i="1"/>
  <c r="GO534" i="1"/>
  <c r="GV534" i="1"/>
  <c r="HC534" i="1"/>
  <c r="GX534" i="1" s="1"/>
  <c r="D535" i="1"/>
  <c r="AC535" i="1"/>
  <c r="CQ535" i="1" s="1"/>
  <c r="P535" i="1" s="1"/>
  <c r="AE535" i="1"/>
  <c r="AF535" i="1"/>
  <c r="AG535" i="1"/>
  <c r="CU535" i="1" s="1"/>
  <c r="T535" i="1" s="1"/>
  <c r="AH535" i="1"/>
  <c r="CV535" i="1" s="1"/>
  <c r="U535" i="1" s="1"/>
  <c r="AI535" i="1"/>
  <c r="CW535" i="1" s="1"/>
  <c r="V535" i="1" s="1"/>
  <c r="AJ535" i="1"/>
  <c r="CX535" i="1" s="1"/>
  <c r="W535" i="1" s="1"/>
  <c r="CT535" i="1"/>
  <c r="S535" i="1" s="1"/>
  <c r="CY535" i="1" s="1"/>
  <c r="X535" i="1" s="1"/>
  <c r="FR535" i="1"/>
  <c r="GL535" i="1"/>
  <c r="GN535" i="1"/>
  <c r="GO535" i="1"/>
  <c r="GV535" i="1"/>
  <c r="HC535" i="1" s="1"/>
  <c r="GX535" i="1" s="1"/>
  <c r="D536" i="1"/>
  <c r="AC536" i="1"/>
  <c r="AE536" i="1"/>
  <c r="AF536" i="1"/>
  <c r="CT536" i="1" s="1"/>
  <c r="S536" i="1" s="1"/>
  <c r="CZ536" i="1" s="1"/>
  <c r="Y536" i="1" s="1"/>
  <c r="AG536" i="1"/>
  <c r="AH536" i="1"/>
  <c r="AI536" i="1"/>
  <c r="AJ536" i="1"/>
  <c r="CX536" i="1" s="1"/>
  <c r="W536" i="1" s="1"/>
  <c r="CU536" i="1"/>
  <c r="T536" i="1" s="1"/>
  <c r="CV536" i="1"/>
  <c r="U536" i="1" s="1"/>
  <c r="CW536" i="1"/>
  <c r="V536" i="1" s="1"/>
  <c r="CY536" i="1"/>
  <c r="X536" i="1" s="1"/>
  <c r="FR536" i="1"/>
  <c r="GL536" i="1"/>
  <c r="GN536" i="1"/>
  <c r="GO536" i="1"/>
  <c r="GV536" i="1"/>
  <c r="HC536" i="1" s="1"/>
  <c r="GX536" i="1" s="1"/>
  <c r="D537" i="1"/>
  <c r="AC537" i="1"/>
  <c r="AE537" i="1"/>
  <c r="AD537" i="1" s="1"/>
  <c r="AF537" i="1"/>
  <c r="CT537" i="1" s="1"/>
  <c r="S537" i="1" s="1"/>
  <c r="CY537" i="1" s="1"/>
  <c r="X537" i="1" s="1"/>
  <c r="AG537" i="1"/>
  <c r="AH537" i="1"/>
  <c r="AI537" i="1"/>
  <c r="CW537" i="1" s="1"/>
  <c r="V537" i="1" s="1"/>
  <c r="AJ537" i="1"/>
  <c r="CX537" i="1" s="1"/>
  <c r="W537" i="1" s="1"/>
  <c r="CQ537" i="1"/>
  <c r="P537" i="1" s="1"/>
  <c r="CR537" i="1"/>
  <c r="Q537" i="1" s="1"/>
  <c r="CS537" i="1"/>
  <c r="R537" i="1" s="1"/>
  <c r="GK537" i="1" s="1"/>
  <c r="CU537" i="1"/>
  <c r="T537" i="1" s="1"/>
  <c r="CV537" i="1"/>
  <c r="U537" i="1" s="1"/>
  <c r="FR537" i="1"/>
  <c r="GL537" i="1"/>
  <c r="GN537" i="1"/>
  <c r="GO537" i="1"/>
  <c r="GV537" i="1"/>
  <c r="HC537" i="1" s="1"/>
  <c r="GX537" i="1"/>
  <c r="D538" i="1"/>
  <c r="AC538" i="1"/>
  <c r="AE538" i="1"/>
  <c r="AF538" i="1"/>
  <c r="AG538" i="1"/>
  <c r="CU538" i="1" s="1"/>
  <c r="T538" i="1" s="1"/>
  <c r="AH538" i="1"/>
  <c r="AI538" i="1"/>
  <c r="CW538" i="1" s="1"/>
  <c r="V538" i="1" s="1"/>
  <c r="AJ538" i="1"/>
  <c r="CX538" i="1" s="1"/>
  <c r="W538" i="1" s="1"/>
  <c r="CS538" i="1"/>
  <c r="CV538" i="1"/>
  <c r="U538" i="1" s="1"/>
  <c r="FR538" i="1"/>
  <c r="GL538" i="1"/>
  <c r="GN538" i="1"/>
  <c r="GO538" i="1"/>
  <c r="GV538" i="1"/>
  <c r="HC538" i="1"/>
  <c r="GX538" i="1" s="1"/>
  <c r="D539" i="1"/>
  <c r="AC539" i="1"/>
  <c r="AD539" i="1"/>
  <c r="AE539" i="1"/>
  <c r="AF539" i="1"/>
  <c r="CT539" i="1" s="1"/>
  <c r="S539" i="1" s="1"/>
  <c r="AG539" i="1"/>
  <c r="CU539" i="1" s="1"/>
  <c r="T539" i="1" s="1"/>
  <c r="AH539" i="1"/>
  <c r="AI539" i="1"/>
  <c r="AJ539" i="1"/>
  <c r="CV539" i="1"/>
  <c r="U539" i="1" s="1"/>
  <c r="CW539" i="1"/>
  <c r="V539" i="1" s="1"/>
  <c r="CX539" i="1"/>
  <c r="W539" i="1" s="1"/>
  <c r="CY539" i="1"/>
  <c r="X539" i="1" s="1"/>
  <c r="CZ539" i="1"/>
  <c r="Y539" i="1" s="1"/>
  <c r="FR539" i="1"/>
  <c r="GL539" i="1"/>
  <c r="GN539" i="1"/>
  <c r="GO539" i="1"/>
  <c r="GV539" i="1"/>
  <c r="HC539" i="1" s="1"/>
  <c r="GX539" i="1" s="1"/>
  <c r="D540" i="1"/>
  <c r="R540" i="1"/>
  <c r="GK540" i="1" s="1"/>
  <c r="S540" i="1"/>
  <c r="CY540" i="1" s="1"/>
  <c r="X540" i="1" s="1"/>
  <c r="AC540" i="1"/>
  <c r="AE540" i="1"/>
  <c r="AD540" i="1" s="1"/>
  <c r="AF540" i="1"/>
  <c r="AG540" i="1"/>
  <c r="CU540" i="1" s="1"/>
  <c r="T540" i="1" s="1"/>
  <c r="AH540" i="1"/>
  <c r="CV540" i="1" s="1"/>
  <c r="U540" i="1" s="1"/>
  <c r="AI540" i="1"/>
  <c r="CW540" i="1" s="1"/>
  <c r="V540" i="1" s="1"/>
  <c r="AJ540" i="1"/>
  <c r="CX540" i="1" s="1"/>
  <c r="W540" i="1" s="1"/>
  <c r="CS540" i="1"/>
  <c r="CT540" i="1"/>
  <c r="FR540" i="1"/>
  <c r="GL540" i="1"/>
  <c r="GN540" i="1"/>
  <c r="GO540" i="1"/>
  <c r="GV540" i="1"/>
  <c r="HC540" i="1"/>
  <c r="GX540" i="1" s="1"/>
  <c r="D541" i="1"/>
  <c r="AC541" i="1"/>
  <c r="CQ541" i="1" s="1"/>
  <c r="P541" i="1" s="1"/>
  <c r="AE541" i="1"/>
  <c r="CR541" i="1" s="1"/>
  <c r="Q541" i="1" s="1"/>
  <c r="AF541" i="1"/>
  <c r="CT541" i="1" s="1"/>
  <c r="S541" i="1" s="1"/>
  <c r="AG541" i="1"/>
  <c r="CU541" i="1" s="1"/>
  <c r="T541" i="1" s="1"/>
  <c r="AH541" i="1"/>
  <c r="CV541" i="1" s="1"/>
  <c r="U541" i="1" s="1"/>
  <c r="AI541" i="1"/>
  <c r="AJ541" i="1"/>
  <c r="CX541" i="1" s="1"/>
  <c r="W541" i="1" s="1"/>
  <c r="CW541" i="1"/>
  <c r="V541" i="1" s="1"/>
  <c r="FR541" i="1"/>
  <c r="GL541" i="1"/>
  <c r="GN541" i="1"/>
  <c r="GO541" i="1"/>
  <c r="GV541" i="1"/>
  <c r="HC541" i="1"/>
  <c r="GX541" i="1" s="1"/>
  <c r="D542" i="1"/>
  <c r="S542" i="1"/>
  <c r="AC542" i="1"/>
  <c r="CQ542" i="1" s="1"/>
  <c r="P542" i="1" s="1"/>
  <c r="AD542" i="1"/>
  <c r="AE542" i="1"/>
  <c r="AF542" i="1"/>
  <c r="AG542" i="1"/>
  <c r="CU542" i="1" s="1"/>
  <c r="T542" i="1" s="1"/>
  <c r="AH542" i="1"/>
  <c r="AI542" i="1"/>
  <c r="AJ542" i="1"/>
  <c r="CX542" i="1" s="1"/>
  <c r="W542" i="1" s="1"/>
  <c r="CT542" i="1"/>
  <c r="CV542" i="1"/>
  <c r="U542" i="1" s="1"/>
  <c r="CW542" i="1"/>
  <c r="V542" i="1" s="1"/>
  <c r="FR542" i="1"/>
  <c r="GL542" i="1"/>
  <c r="GN542" i="1"/>
  <c r="GO542" i="1"/>
  <c r="GV542" i="1"/>
  <c r="HC542" i="1" s="1"/>
  <c r="GX542" i="1" s="1"/>
  <c r="D543" i="1"/>
  <c r="AC543" i="1"/>
  <c r="CQ543" i="1" s="1"/>
  <c r="P543" i="1" s="1"/>
  <c r="AE543" i="1"/>
  <c r="CR543" i="1" s="1"/>
  <c r="Q543" i="1" s="1"/>
  <c r="AF543" i="1"/>
  <c r="CT543" i="1" s="1"/>
  <c r="S543" i="1" s="1"/>
  <c r="AG543" i="1"/>
  <c r="CU543" i="1" s="1"/>
  <c r="T543" i="1" s="1"/>
  <c r="AH543" i="1"/>
  <c r="CV543" i="1" s="1"/>
  <c r="U543" i="1" s="1"/>
  <c r="AI543" i="1"/>
  <c r="CW543" i="1" s="1"/>
  <c r="V543" i="1" s="1"/>
  <c r="AJ543" i="1"/>
  <c r="CX543" i="1" s="1"/>
  <c r="W543" i="1" s="1"/>
  <c r="FR543" i="1"/>
  <c r="GL543" i="1"/>
  <c r="GN543" i="1"/>
  <c r="GO543" i="1"/>
  <c r="GV543" i="1"/>
  <c r="HC543" i="1" s="1"/>
  <c r="GX543" i="1" s="1"/>
  <c r="D544" i="1"/>
  <c r="I544" i="1"/>
  <c r="K544" i="1"/>
  <c r="AC544" i="1"/>
  <c r="CQ544" i="1" s="1"/>
  <c r="P544" i="1" s="1"/>
  <c r="AE544" i="1"/>
  <c r="AD544" i="1" s="1"/>
  <c r="AF544" i="1"/>
  <c r="CT544" i="1" s="1"/>
  <c r="S544" i="1" s="1"/>
  <c r="AG544" i="1"/>
  <c r="AH544" i="1"/>
  <c r="AI544" i="1"/>
  <c r="CW544" i="1" s="1"/>
  <c r="V544" i="1" s="1"/>
  <c r="AJ544" i="1"/>
  <c r="CX544" i="1" s="1"/>
  <c r="W544" i="1" s="1"/>
  <c r="CR544" i="1"/>
  <c r="Q544" i="1" s="1"/>
  <c r="CS544" i="1"/>
  <c r="R544" i="1" s="1"/>
  <c r="GK544" i="1" s="1"/>
  <c r="CU544" i="1"/>
  <c r="T544" i="1" s="1"/>
  <c r="CV544" i="1"/>
  <c r="U544" i="1" s="1"/>
  <c r="FR544" i="1"/>
  <c r="GL544" i="1"/>
  <c r="GN544" i="1"/>
  <c r="GO544" i="1"/>
  <c r="GV544" i="1"/>
  <c r="HC544" i="1"/>
  <c r="D545" i="1"/>
  <c r="I545" i="1"/>
  <c r="K545" i="1"/>
  <c r="AC545" i="1"/>
  <c r="CQ545" i="1" s="1"/>
  <c r="P545" i="1" s="1"/>
  <c r="AE545" i="1"/>
  <c r="AF545" i="1"/>
  <c r="CT545" i="1" s="1"/>
  <c r="S545" i="1" s="1"/>
  <c r="AG545" i="1"/>
  <c r="CU545" i="1" s="1"/>
  <c r="AH545" i="1"/>
  <c r="CV545" i="1" s="1"/>
  <c r="U545" i="1" s="1"/>
  <c r="AI545" i="1"/>
  <c r="AJ545" i="1"/>
  <c r="CW545" i="1"/>
  <c r="CX545" i="1"/>
  <c r="FR545" i="1"/>
  <c r="GL545" i="1"/>
  <c r="GN545" i="1"/>
  <c r="GO545" i="1"/>
  <c r="GV545" i="1"/>
  <c r="HC545" i="1" s="1"/>
  <c r="D546" i="1"/>
  <c r="I546" i="1"/>
  <c r="K546" i="1"/>
  <c r="S546" i="1"/>
  <c r="CY546" i="1" s="1"/>
  <c r="X546" i="1" s="1"/>
  <c r="AC546" i="1"/>
  <c r="AE546" i="1"/>
  <c r="AD546" i="1" s="1"/>
  <c r="AF546" i="1"/>
  <c r="CT546" i="1" s="1"/>
  <c r="AG546" i="1"/>
  <c r="AH546" i="1"/>
  <c r="AI546" i="1"/>
  <c r="CW546" i="1" s="1"/>
  <c r="V546" i="1" s="1"/>
  <c r="AJ546" i="1"/>
  <c r="CX546" i="1" s="1"/>
  <c r="CQ546" i="1"/>
  <c r="P546" i="1" s="1"/>
  <c r="CR546" i="1"/>
  <c r="Q546" i="1" s="1"/>
  <c r="CU546" i="1"/>
  <c r="T546" i="1" s="1"/>
  <c r="CV546" i="1"/>
  <c r="U546" i="1" s="1"/>
  <c r="FR546" i="1"/>
  <c r="GL546" i="1"/>
  <c r="GN546" i="1"/>
  <c r="GO546" i="1"/>
  <c r="GV546" i="1"/>
  <c r="HC546" i="1" s="1"/>
  <c r="GX546" i="1" s="1"/>
  <c r="B548" i="1"/>
  <c r="B509" i="1" s="1"/>
  <c r="C548" i="1"/>
  <c r="C509" i="1" s="1"/>
  <c r="D548" i="1"/>
  <c r="F548" i="1"/>
  <c r="F509" i="1" s="1"/>
  <c r="G548" i="1"/>
  <c r="BX548" i="1"/>
  <c r="CK548" i="1"/>
  <c r="CL548" i="1"/>
  <c r="CM548" i="1"/>
  <c r="CM509" i="1" s="1"/>
  <c r="D578" i="1"/>
  <c r="B580" i="1"/>
  <c r="C580" i="1"/>
  <c r="D580" i="1"/>
  <c r="E580" i="1"/>
  <c r="F580" i="1"/>
  <c r="G580" i="1"/>
  <c r="Z580" i="1"/>
  <c r="AA580" i="1"/>
  <c r="AM580" i="1"/>
  <c r="AN580" i="1"/>
  <c r="BE580" i="1"/>
  <c r="BF580" i="1"/>
  <c r="BG580" i="1"/>
  <c r="BH580" i="1"/>
  <c r="BI580" i="1"/>
  <c r="BJ580" i="1"/>
  <c r="BK580" i="1"/>
  <c r="BL580" i="1"/>
  <c r="BM580" i="1"/>
  <c r="BN580" i="1"/>
  <c r="BO580" i="1"/>
  <c r="BP580" i="1"/>
  <c r="BQ580" i="1"/>
  <c r="BR580" i="1"/>
  <c r="BS580" i="1"/>
  <c r="BT580" i="1"/>
  <c r="BU580" i="1"/>
  <c r="BV580" i="1"/>
  <c r="BW580" i="1"/>
  <c r="BX580" i="1"/>
  <c r="CN580" i="1"/>
  <c r="CO580" i="1"/>
  <c r="CP580" i="1"/>
  <c r="CQ580" i="1"/>
  <c r="CR580" i="1"/>
  <c r="CS580" i="1"/>
  <c r="CT580" i="1"/>
  <c r="CU580" i="1"/>
  <c r="CV580" i="1"/>
  <c r="CW580" i="1"/>
  <c r="CX580" i="1"/>
  <c r="CY580" i="1"/>
  <c r="CZ580" i="1"/>
  <c r="DA580" i="1"/>
  <c r="DB580" i="1"/>
  <c r="DC580" i="1"/>
  <c r="DD580" i="1"/>
  <c r="DE580" i="1"/>
  <c r="DF580" i="1"/>
  <c r="DG580" i="1"/>
  <c r="DH580" i="1"/>
  <c r="DI580" i="1"/>
  <c r="DJ580" i="1"/>
  <c r="DK580" i="1"/>
  <c r="DL580" i="1"/>
  <c r="DM580" i="1"/>
  <c r="DN580" i="1"/>
  <c r="DO580" i="1"/>
  <c r="DP580" i="1"/>
  <c r="DQ580" i="1"/>
  <c r="DR580" i="1"/>
  <c r="DS580" i="1"/>
  <c r="DT580" i="1"/>
  <c r="DU580" i="1"/>
  <c r="DV580" i="1"/>
  <c r="DW580" i="1"/>
  <c r="DX580" i="1"/>
  <c r="DY580" i="1"/>
  <c r="DZ580" i="1"/>
  <c r="EA580" i="1"/>
  <c r="EB580" i="1"/>
  <c r="EC580" i="1"/>
  <c r="ED580" i="1"/>
  <c r="EE580" i="1"/>
  <c r="EF580" i="1"/>
  <c r="EG580" i="1"/>
  <c r="EH580" i="1"/>
  <c r="EI580" i="1"/>
  <c r="EJ580" i="1"/>
  <c r="EK580" i="1"/>
  <c r="EL580" i="1"/>
  <c r="EM580" i="1"/>
  <c r="EN580" i="1"/>
  <c r="EO580" i="1"/>
  <c r="EP580" i="1"/>
  <c r="EQ580" i="1"/>
  <c r="ER580" i="1"/>
  <c r="ES580" i="1"/>
  <c r="ET580" i="1"/>
  <c r="EU580" i="1"/>
  <c r="EV580" i="1"/>
  <c r="EW580" i="1"/>
  <c r="EX580" i="1"/>
  <c r="EY580" i="1"/>
  <c r="EZ580" i="1"/>
  <c r="FA580" i="1"/>
  <c r="FB580" i="1"/>
  <c r="FC580" i="1"/>
  <c r="FD580" i="1"/>
  <c r="FE580" i="1"/>
  <c r="FF580" i="1"/>
  <c r="FG580" i="1"/>
  <c r="FH580" i="1"/>
  <c r="FI580" i="1"/>
  <c r="FJ580" i="1"/>
  <c r="FK580" i="1"/>
  <c r="FL580" i="1"/>
  <c r="FM580" i="1"/>
  <c r="FN580" i="1"/>
  <c r="FO580" i="1"/>
  <c r="FP580" i="1"/>
  <c r="FQ580" i="1"/>
  <c r="FR580" i="1"/>
  <c r="FS580" i="1"/>
  <c r="FT580" i="1"/>
  <c r="FU580" i="1"/>
  <c r="FV580" i="1"/>
  <c r="FW580" i="1"/>
  <c r="FX580" i="1"/>
  <c r="FY580" i="1"/>
  <c r="FZ580" i="1"/>
  <c r="GA580" i="1"/>
  <c r="GB580" i="1"/>
  <c r="GC580" i="1"/>
  <c r="GD580" i="1"/>
  <c r="GE580" i="1"/>
  <c r="GF580" i="1"/>
  <c r="GG580" i="1"/>
  <c r="GH580" i="1"/>
  <c r="GI580" i="1"/>
  <c r="GJ580" i="1"/>
  <c r="GK580" i="1"/>
  <c r="GL580" i="1"/>
  <c r="GM580" i="1"/>
  <c r="GN580" i="1"/>
  <c r="GO580" i="1"/>
  <c r="GP580" i="1"/>
  <c r="GQ580" i="1"/>
  <c r="GR580" i="1"/>
  <c r="GS580" i="1"/>
  <c r="GT580" i="1"/>
  <c r="GU580" i="1"/>
  <c r="GV580" i="1"/>
  <c r="GW580" i="1"/>
  <c r="GX580" i="1"/>
  <c r="D583" i="1"/>
  <c r="I583" i="1"/>
  <c r="K583" i="1"/>
  <c r="AC583" i="1"/>
  <c r="CQ583" i="1" s="1"/>
  <c r="AE583" i="1"/>
  <c r="AF583" i="1"/>
  <c r="AG583" i="1"/>
  <c r="AH583" i="1"/>
  <c r="AI583" i="1"/>
  <c r="CW583" i="1" s="1"/>
  <c r="V583" i="1" s="1"/>
  <c r="AJ583" i="1"/>
  <c r="CX583" i="1" s="1"/>
  <c r="W583" i="1" s="1"/>
  <c r="CT583" i="1"/>
  <c r="CU583" i="1"/>
  <c r="CV583" i="1"/>
  <c r="U583" i="1" s="1"/>
  <c r="FR583" i="1"/>
  <c r="GL583" i="1"/>
  <c r="GN583" i="1"/>
  <c r="GO583" i="1"/>
  <c r="GV583" i="1"/>
  <c r="HC583" i="1" s="1"/>
  <c r="D584" i="1"/>
  <c r="I584" i="1"/>
  <c r="K584" i="1"/>
  <c r="AC584" i="1"/>
  <c r="AE584" i="1"/>
  <c r="AF584" i="1"/>
  <c r="AG584" i="1"/>
  <c r="CU584" i="1" s="1"/>
  <c r="T584" i="1" s="1"/>
  <c r="AH584" i="1"/>
  <c r="CV584" i="1" s="1"/>
  <c r="U584" i="1" s="1"/>
  <c r="AI584" i="1"/>
  <c r="CW584" i="1" s="1"/>
  <c r="V584" i="1" s="1"/>
  <c r="AJ584" i="1"/>
  <c r="CQ584" i="1"/>
  <c r="P584" i="1" s="1"/>
  <c r="CX584" i="1"/>
  <c r="W584" i="1" s="1"/>
  <c r="FR584" i="1"/>
  <c r="GL584" i="1"/>
  <c r="GN584" i="1"/>
  <c r="GO584" i="1"/>
  <c r="GV584" i="1"/>
  <c r="HC584" i="1"/>
  <c r="D585" i="1"/>
  <c r="I585" i="1"/>
  <c r="W585" i="1" s="1"/>
  <c r="K585" i="1"/>
  <c r="AC585" i="1"/>
  <c r="AE585" i="1"/>
  <c r="AF585" i="1"/>
  <c r="AG585" i="1"/>
  <c r="CU585" i="1" s="1"/>
  <c r="T585" i="1" s="1"/>
  <c r="AH585" i="1"/>
  <c r="CV585" i="1" s="1"/>
  <c r="U585" i="1" s="1"/>
  <c r="AI585" i="1"/>
  <c r="AJ585" i="1"/>
  <c r="CX585" i="1" s="1"/>
  <c r="CQ585" i="1"/>
  <c r="P585" i="1" s="1"/>
  <c r="CR585" i="1"/>
  <c r="Q585" i="1" s="1"/>
  <c r="CT585" i="1"/>
  <c r="S585" i="1" s="1"/>
  <c r="CW585" i="1"/>
  <c r="V585" i="1" s="1"/>
  <c r="FR585" i="1"/>
  <c r="GL585" i="1"/>
  <c r="GN585" i="1"/>
  <c r="GO585" i="1"/>
  <c r="GV585" i="1"/>
  <c r="HC585" i="1" s="1"/>
  <c r="D586" i="1"/>
  <c r="I586" i="1"/>
  <c r="K586" i="1"/>
  <c r="AC586" i="1"/>
  <c r="AE586" i="1"/>
  <c r="AF586" i="1"/>
  <c r="AG586" i="1"/>
  <c r="AH586" i="1"/>
  <c r="CV586" i="1" s="1"/>
  <c r="U586" i="1" s="1"/>
  <c r="AI586" i="1"/>
  <c r="CW586" i="1" s="1"/>
  <c r="AJ586" i="1"/>
  <c r="CX586" i="1" s="1"/>
  <c r="CU586" i="1"/>
  <c r="FR586" i="1"/>
  <c r="GL586" i="1"/>
  <c r="GN586" i="1"/>
  <c r="GO586" i="1"/>
  <c r="GV586" i="1"/>
  <c r="HC586" i="1" s="1"/>
  <c r="D587" i="1"/>
  <c r="I587" i="1"/>
  <c r="K587" i="1"/>
  <c r="AC587" i="1"/>
  <c r="CQ587" i="1" s="1"/>
  <c r="P587" i="1" s="1"/>
  <c r="AE587" i="1"/>
  <c r="AF587" i="1"/>
  <c r="AG587" i="1"/>
  <c r="CU587" i="1" s="1"/>
  <c r="T587" i="1" s="1"/>
  <c r="AH587" i="1"/>
  <c r="CV587" i="1" s="1"/>
  <c r="U587" i="1" s="1"/>
  <c r="AI587" i="1"/>
  <c r="CW587" i="1" s="1"/>
  <c r="AJ587" i="1"/>
  <c r="CX587" i="1" s="1"/>
  <c r="FR587" i="1"/>
  <c r="GL587" i="1"/>
  <c r="GN587" i="1"/>
  <c r="GO587" i="1"/>
  <c r="GV587" i="1"/>
  <c r="HC587" i="1" s="1"/>
  <c r="D588" i="1"/>
  <c r="I588" i="1"/>
  <c r="K588" i="1"/>
  <c r="AC588" i="1"/>
  <c r="AE588" i="1"/>
  <c r="AF588" i="1"/>
  <c r="AG588" i="1"/>
  <c r="AH588" i="1"/>
  <c r="AI588" i="1"/>
  <c r="AJ588" i="1"/>
  <c r="CX588" i="1" s="1"/>
  <c r="W588" i="1" s="1"/>
  <c r="CQ588" i="1"/>
  <c r="P588" i="1" s="1"/>
  <c r="CR588" i="1"/>
  <c r="Q588" i="1" s="1"/>
  <c r="CS588" i="1"/>
  <c r="CT588" i="1"/>
  <c r="CU588" i="1"/>
  <c r="CV588" i="1"/>
  <c r="CW588" i="1"/>
  <c r="FR588" i="1"/>
  <c r="GL588" i="1"/>
  <c r="GN588" i="1"/>
  <c r="GO588" i="1"/>
  <c r="GV588" i="1"/>
  <c r="HC588" i="1"/>
  <c r="GX588" i="1" s="1"/>
  <c r="D589" i="1"/>
  <c r="I589" i="1"/>
  <c r="K589" i="1"/>
  <c r="AC589" i="1"/>
  <c r="CQ589" i="1" s="1"/>
  <c r="AE589" i="1"/>
  <c r="AF589" i="1"/>
  <c r="AG589" i="1"/>
  <c r="CU589" i="1" s="1"/>
  <c r="T589" i="1" s="1"/>
  <c r="AH589" i="1"/>
  <c r="CV589" i="1" s="1"/>
  <c r="U589" i="1" s="1"/>
  <c r="AI589" i="1"/>
  <c r="CW589" i="1" s="1"/>
  <c r="AJ589" i="1"/>
  <c r="CX589" i="1" s="1"/>
  <c r="W589" i="1" s="1"/>
  <c r="FR589" i="1"/>
  <c r="GL589" i="1"/>
  <c r="GN589" i="1"/>
  <c r="GO589" i="1"/>
  <c r="GV589" i="1"/>
  <c r="HC589" i="1" s="1"/>
  <c r="GX589" i="1" s="1"/>
  <c r="D590" i="1"/>
  <c r="I590" i="1"/>
  <c r="K590" i="1"/>
  <c r="AC590" i="1"/>
  <c r="AE590" i="1"/>
  <c r="AF590" i="1"/>
  <c r="AG590" i="1"/>
  <c r="CU590" i="1" s="1"/>
  <c r="T590" i="1" s="1"/>
  <c r="AH590" i="1"/>
  <c r="CV590" i="1" s="1"/>
  <c r="AI590" i="1"/>
  <c r="CW590" i="1" s="1"/>
  <c r="AJ590" i="1"/>
  <c r="CX590" i="1" s="1"/>
  <c r="CQ590" i="1"/>
  <c r="P590" i="1" s="1"/>
  <c r="CR590" i="1"/>
  <c r="Q590" i="1" s="1"/>
  <c r="FR590" i="1"/>
  <c r="GL590" i="1"/>
  <c r="GN590" i="1"/>
  <c r="GO590" i="1"/>
  <c r="GV590" i="1"/>
  <c r="HC590" i="1" s="1"/>
  <c r="D591" i="1"/>
  <c r="I591" i="1"/>
  <c r="K591" i="1"/>
  <c r="AC591" i="1"/>
  <c r="CQ591" i="1" s="1"/>
  <c r="AE591" i="1"/>
  <c r="AF591" i="1"/>
  <c r="AG591" i="1"/>
  <c r="CU591" i="1" s="1"/>
  <c r="AH591" i="1"/>
  <c r="CV591" i="1" s="1"/>
  <c r="AI591" i="1"/>
  <c r="CW591" i="1" s="1"/>
  <c r="AJ591" i="1"/>
  <c r="CX591" i="1"/>
  <c r="FR591" i="1"/>
  <c r="GL591" i="1"/>
  <c r="GN591" i="1"/>
  <c r="GO591" i="1"/>
  <c r="GV591" i="1"/>
  <c r="HC591" i="1"/>
  <c r="D592" i="1"/>
  <c r="I592" i="1"/>
  <c r="K592" i="1"/>
  <c r="AC592" i="1"/>
  <c r="AE592" i="1"/>
  <c r="AF592" i="1"/>
  <c r="AG592" i="1"/>
  <c r="CU592" i="1" s="1"/>
  <c r="T592" i="1" s="1"/>
  <c r="AH592" i="1"/>
  <c r="CV592" i="1" s="1"/>
  <c r="AI592" i="1"/>
  <c r="CW592" i="1" s="1"/>
  <c r="V592" i="1" s="1"/>
  <c r="AJ592" i="1"/>
  <c r="CX592" i="1" s="1"/>
  <c r="W592" i="1" s="1"/>
  <c r="FR592" i="1"/>
  <c r="GL592" i="1"/>
  <c r="GN592" i="1"/>
  <c r="GO592" i="1"/>
  <c r="GV592" i="1"/>
  <c r="HC592" i="1" s="1"/>
  <c r="GX592" i="1" s="1"/>
  <c r="D593" i="1"/>
  <c r="I593" i="1"/>
  <c r="P593" i="1" s="1"/>
  <c r="K593" i="1"/>
  <c r="S593" i="1"/>
  <c r="AC593" i="1"/>
  <c r="CQ593" i="1" s="1"/>
  <c r="AE593" i="1"/>
  <c r="AF593" i="1"/>
  <c r="CT593" i="1" s="1"/>
  <c r="AG593" i="1"/>
  <c r="CU593" i="1" s="1"/>
  <c r="AH593" i="1"/>
  <c r="CV593" i="1" s="1"/>
  <c r="U593" i="1" s="1"/>
  <c r="AI593" i="1"/>
  <c r="CW593" i="1" s="1"/>
  <c r="V593" i="1" s="1"/>
  <c r="AJ593" i="1"/>
  <c r="CX593" i="1" s="1"/>
  <c r="W593" i="1" s="1"/>
  <c r="FR593" i="1"/>
  <c r="GL593" i="1"/>
  <c r="GN593" i="1"/>
  <c r="GO593" i="1"/>
  <c r="GV593" i="1"/>
  <c r="HC593" i="1" s="1"/>
  <c r="GX593" i="1" s="1"/>
  <c r="D594" i="1"/>
  <c r="I594" i="1"/>
  <c r="K594" i="1"/>
  <c r="V594" i="1"/>
  <c r="AC594" i="1"/>
  <c r="AE594" i="1"/>
  <c r="AF594" i="1"/>
  <c r="CT594" i="1" s="1"/>
  <c r="AG594" i="1"/>
  <c r="CU594" i="1" s="1"/>
  <c r="AH594" i="1"/>
  <c r="AI594" i="1"/>
  <c r="CW594" i="1" s="1"/>
  <c r="AJ594" i="1"/>
  <c r="CS594" i="1"/>
  <c r="R594" i="1" s="1"/>
  <c r="GK594" i="1" s="1"/>
  <c r="CV594" i="1"/>
  <c r="U594" i="1" s="1"/>
  <c r="CX594" i="1"/>
  <c r="W594" i="1" s="1"/>
  <c r="FR594" i="1"/>
  <c r="GL594" i="1"/>
  <c r="GN594" i="1"/>
  <c r="GO594" i="1"/>
  <c r="GV594" i="1"/>
  <c r="HC594" i="1" s="1"/>
  <c r="GX594" i="1" s="1"/>
  <c r="D595" i="1"/>
  <c r="I595" i="1"/>
  <c r="K595" i="1"/>
  <c r="AC595" i="1"/>
  <c r="CQ595" i="1" s="1"/>
  <c r="AD595" i="1"/>
  <c r="AE595" i="1"/>
  <c r="AF595" i="1"/>
  <c r="CT595" i="1" s="1"/>
  <c r="S595" i="1" s="1"/>
  <c r="AG595" i="1"/>
  <c r="CU595" i="1" s="1"/>
  <c r="AH595" i="1"/>
  <c r="CV595" i="1" s="1"/>
  <c r="AI595" i="1"/>
  <c r="CW595" i="1" s="1"/>
  <c r="AJ595" i="1"/>
  <c r="CX595" i="1" s="1"/>
  <c r="FR595" i="1"/>
  <c r="GL595" i="1"/>
  <c r="GN595" i="1"/>
  <c r="GO595" i="1"/>
  <c r="GV595" i="1"/>
  <c r="HC595" i="1" s="1"/>
  <c r="GX595" i="1" s="1"/>
  <c r="D596" i="1"/>
  <c r="I596" i="1"/>
  <c r="K596" i="1"/>
  <c r="Q596" i="1"/>
  <c r="S596" i="1"/>
  <c r="T596" i="1"/>
  <c r="AC596" i="1"/>
  <c r="CQ596" i="1" s="1"/>
  <c r="P596" i="1" s="1"/>
  <c r="CP596" i="1" s="1"/>
  <c r="O596" i="1" s="1"/>
  <c r="AE596" i="1"/>
  <c r="CR596" i="1" s="1"/>
  <c r="AF596" i="1"/>
  <c r="CT596" i="1" s="1"/>
  <c r="AG596" i="1"/>
  <c r="CU596" i="1" s="1"/>
  <c r="AH596" i="1"/>
  <c r="CV596" i="1" s="1"/>
  <c r="AI596" i="1"/>
  <c r="CW596" i="1" s="1"/>
  <c r="AJ596" i="1"/>
  <c r="CX596" i="1" s="1"/>
  <c r="FR596" i="1"/>
  <c r="GL596" i="1"/>
  <c r="GN596" i="1"/>
  <c r="GO596" i="1"/>
  <c r="GV596" i="1"/>
  <c r="HC596" i="1" s="1"/>
  <c r="D597" i="1"/>
  <c r="I597" i="1"/>
  <c r="K597" i="1"/>
  <c r="W597" i="1"/>
  <c r="AC597" i="1"/>
  <c r="AE597" i="1"/>
  <c r="AF597" i="1"/>
  <c r="CT597" i="1" s="1"/>
  <c r="S597" i="1" s="1"/>
  <c r="AG597" i="1"/>
  <c r="CU597" i="1" s="1"/>
  <c r="T597" i="1" s="1"/>
  <c r="AH597" i="1"/>
  <c r="CV597" i="1" s="1"/>
  <c r="U597" i="1" s="1"/>
  <c r="AI597" i="1"/>
  <c r="CW597" i="1" s="1"/>
  <c r="V597" i="1" s="1"/>
  <c r="AJ597" i="1"/>
  <c r="CX597" i="1" s="1"/>
  <c r="FR597" i="1"/>
  <c r="GL597" i="1"/>
  <c r="GN597" i="1"/>
  <c r="GO597" i="1"/>
  <c r="GV597" i="1"/>
  <c r="HC597" i="1"/>
  <c r="GX597" i="1" s="1"/>
  <c r="D598" i="1"/>
  <c r="I598" i="1"/>
  <c r="K598" i="1"/>
  <c r="AC598" i="1"/>
  <c r="AE598" i="1"/>
  <c r="AF598" i="1"/>
  <c r="CT598" i="1" s="1"/>
  <c r="AG598" i="1"/>
  <c r="AH598" i="1"/>
  <c r="CV598" i="1" s="1"/>
  <c r="U598" i="1" s="1"/>
  <c r="AI598" i="1"/>
  <c r="CW598" i="1" s="1"/>
  <c r="V598" i="1" s="1"/>
  <c r="AJ598" i="1"/>
  <c r="CX598" i="1" s="1"/>
  <c r="W598" i="1" s="1"/>
  <c r="CU598" i="1"/>
  <c r="T598" i="1" s="1"/>
  <c r="FR598" i="1"/>
  <c r="GL598" i="1"/>
  <c r="GN598" i="1"/>
  <c r="GO598" i="1"/>
  <c r="GV598" i="1"/>
  <c r="HC598" i="1" s="1"/>
  <c r="D599" i="1"/>
  <c r="I599" i="1"/>
  <c r="K599" i="1"/>
  <c r="AC599" i="1"/>
  <c r="CQ599" i="1" s="1"/>
  <c r="P599" i="1" s="1"/>
  <c r="AE599" i="1"/>
  <c r="AF599" i="1"/>
  <c r="AG599" i="1"/>
  <c r="CU599" i="1" s="1"/>
  <c r="T599" i="1" s="1"/>
  <c r="AH599" i="1"/>
  <c r="AI599" i="1"/>
  <c r="AJ599" i="1"/>
  <c r="CX599" i="1" s="1"/>
  <c r="W599" i="1" s="1"/>
  <c r="CV599" i="1"/>
  <c r="CW599" i="1"/>
  <c r="V599" i="1" s="1"/>
  <c r="FR599" i="1"/>
  <c r="GL599" i="1"/>
  <c r="GN599" i="1"/>
  <c r="GO599" i="1"/>
  <c r="GV599" i="1"/>
  <c r="HC599" i="1" s="1"/>
  <c r="D600" i="1"/>
  <c r="AC600" i="1"/>
  <c r="AD600" i="1"/>
  <c r="AE600" i="1"/>
  <c r="AF600" i="1"/>
  <c r="AG600" i="1"/>
  <c r="CU600" i="1" s="1"/>
  <c r="T600" i="1" s="1"/>
  <c r="AH600" i="1"/>
  <c r="CV600" i="1" s="1"/>
  <c r="U600" i="1" s="1"/>
  <c r="AI600" i="1"/>
  <c r="CW600" i="1" s="1"/>
  <c r="V600" i="1" s="1"/>
  <c r="AJ600" i="1"/>
  <c r="CX600" i="1" s="1"/>
  <c r="W600" i="1" s="1"/>
  <c r="CQ600" i="1"/>
  <c r="P600" i="1" s="1"/>
  <c r="CR600" i="1"/>
  <c r="Q600" i="1" s="1"/>
  <c r="CS600" i="1"/>
  <c r="CT600" i="1"/>
  <c r="S600" i="1" s="1"/>
  <c r="FR600" i="1"/>
  <c r="GL600" i="1"/>
  <c r="GN600" i="1"/>
  <c r="GO600" i="1"/>
  <c r="GV600" i="1"/>
  <c r="GX600" i="1"/>
  <c r="HC600" i="1"/>
  <c r="B602" i="1"/>
  <c r="C602" i="1"/>
  <c r="D602" i="1"/>
  <c r="F602" i="1"/>
  <c r="G602" i="1"/>
  <c r="BX602" i="1"/>
  <c r="AO602" i="1" s="1"/>
  <c r="CK602" i="1"/>
  <c r="CL602" i="1"/>
  <c r="CM602" i="1"/>
  <c r="D632" i="1"/>
  <c r="E634" i="1"/>
  <c r="G634" i="1"/>
  <c r="Z634" i="1"/>
  <c r="AA634" i="1"/>
  <c r="AM634" i="1"/>
  <c r="AN634" i="1"/>
  <c r="BE634" i="1"/>
  <c r="BF634" i="1"/>
  <c r="BG634" i="1"/>
  <c r="BH634" i="1"/>
  <c r="BI634" i="1"/>
  <c r="BJ634" i="1"/>
  <c r="BK634" i="1"/>
  <c r="BL634" i="1"/>
  <c r="BM634" i="1"/>
  <c r="BN634" i="1"/>
  <c r="BO634" i="1"/>
  <c r="BP634" i="1"/>
  <c r="BQ634" i="1"/>
  <c r="BR634" i="1"/>
  <c r="BS634" i="1"/>
  <c r="BT634" i="1"/>
  <c r="BU634" i="1"/>
  <c r="BV634" i="1"/>
  <c r="BW634" i="1"/>
  <c r="CN634" i="1"/>
  <c r="CO634" i="1"/>
  <c r="CP634" i="1"/>
  <c r="CQ634" i="1"/>
  <c r="CR634" i="1"/>
  <c r="CS634" i="1"/>
  <c r="CT634" i="1"/>
  <c r="CU634" i="1"/>
  <c r="CV634" i="1"/>
  <c r="CW634" i="1"/>
  <c r="CX634" i="1"/>
  <c r="CY634" i="1"/>
  <c r="CZ634" i="1"/>
  <c r="DA634" i="1"/>
  <c r="DB634" i="1"/>
  <c r="DC634" i="1"/>
  <c r="DD634" i="1"/>
  <c r="DE634" i="1"/>
  <c r="DF634" i="1"/>
  <c r="DG634" i="1"/>
  <c r="DH634" i="1"/>
  <c r="DI634" i="1"/>
  <c r="DJ634" i="1"/>
  <c r="DK634" i="1"/>
  <c r="DL634" i="1"/>
  <c r="DM634" i="1"/>
  <c r="DN634" i="1"/>
  <c r="DO634" i="1"/>
  <c r="DP634" i="1"/>
  <c r="DQ634" i="1"/>
  <c r="DR634" i="1"/>
  <c r="DS634" i="1"/>
  <c r="DT634" i="1"/>
  <c r="DU634" i="1"/>
  <c r="DV634" i="1"/>
  <c r="DW634" i="1"/>
  <c r="DX634" i="1"/>
  <c r="DY634" i="1"/>
  <c r="DZ634" i="1"/>
  <c r="EA634" i="1"/>
  <c r="EB634" i="1"/>
  <c r="EC634" i="1"/>
  <c r="ED634" i="1"/>
  <c r="EE634" i="1"/>
  <c r="EF634" i="1"/>
  <c r="EG634" i="1"/>
  <c r="EH634" i="1"/>
  <c r="EI634" i="1"/>
  <c r="EJ634" i="1"/>
  <c r="EK634" i="1"/>
  <c r="EL634" i="1"/>
  <c r="EM634" i="1"/>
  <c r="EN634" i="1"/>
  <c r="EO634" i="1"/>
  <c r="EP634" i="1"/>
  <c r="EQ634" i="1"/>
  <c r="ER634" i="1"/>
  <c r="ES634" i="1"/>
  <c r="ET634" i="1"/>
  <c r="EU634" i="1"/>
  <c r="EV634" i="1"/>
  <c r="EW634" i="1"/>
  <c r="EX634" i="1"/>
  <c r="EY634" i="1"/>
  <c r="EZ634" i="1"/>
  <c r="FA634" i="1"/>
  <c r="FB634" i="1"/>
  <c r="FC634" i="1"/>
  <c r="FD634" i="1"/>
  <c r="FE634" i="1"/>
  <c r="FF634" i="1"/>
  <c r="FG634" i="1"/>
  <c r="FH634" i="1"/>
  <c r="FI634" i="1"/>
  <c r="FJ634" i="1"/>
  <c r="FK634" i="1"/>
  <c r="FL634" i="1"/>
  <c r="FM634" i="1"/>
  <c r="FN634" i="1"/>
  <c r="FO634" i="1"/>
  <c r="FP634" i="1"/>
  <c r="FQ634" i="1"/>
  <c r="FR634" i="1"/>
  <c r="FS634" i="1"/>
  <c r="FT634" i="1"/>
  <c r="FU634" i="1"/>
  <c r="FV634" i="1"/>
  <c r="FW634" i="1"/>
  <c r="FX634" i="1"/>
  <c r="FY634" i="1"/>
  <c r="FZ634" i="1"/>
  <c r="GA634" i="1"/>
  <c r="GB634" i="1"/>
  <c r="GC634" i="1"/>
  <c r="GD634" i="1"/>
  <c r="GE634" i="1"/>
  <c r="GF634" i="1"/>
  <c r="GG634" i="1"/>
  <c r="GH634" i="1"/>
  <c r="GI634" i="1"/>
  <c r="GJ634" i="1"/>
  <c r="GK634" i="1"/>
  <c r="GL634" i="1"/>
  <c r="GM634" i="1"/>
  <c r="GN634" i="1"/>
  <c r="GO634" i="1"/>
  <c r="GP634" i="1"/>
  <c r="GQ634" i="1"/>
  <c r="GR634" i="1"/>
  <c r="GS634" i="1"/>
  <c r="GT634" i="1"/>
  <c r="GU634" i="1"/>
  <c r="GV634" i="1"/>
  <c r="GW634" i="1"/>
  <c r="GX634" i="1"/>
  <c r="D636" i="1"/>
  <c r="I636" i="1"/>
  <c r="K636" i="1"/>
  <c r="AC636" i="1"/>
  <c r="CQ636" i="1" s="1"/>
  <c r="AD636" i="1"/>
  <c r="AB636" i="1" s="1"/>
  <c r="AE636" i="1"/>
  <c r="CR636" i="1" s="1"/>
  <c r="AF636" i="1"/>
  <c r="AG636" i="1"/>
  <c r="AH636" i="1"/>
  <c r="AI636" i="1"/>
  <c r="AJ636" i="1"/>
  <c r="CT636" i="1"/>
  <c r="CU636" i="1"/>
  <c r="T636" i="1" s="1"/>
  <c r="CV636" i="1"/>
  <c r="CW636" i="1"/>
  <c r="V636" i="1" s="1"/>
  <c r="CX636" i="1"/>
  <c r="W636" i="1" s="1"/>
  <c r="FR636" i="1"/>
  <c r="GL636" i="1"/>
  <c r="GN636" i="1"/>
  <c r="GO636" i="1"/>
  <c r="GV636" i="1"/>
  <c r="HC636" i="1"/>
  <c r="D637" i="1"/>
  <c r="T637" i="1"/>
  <c r="AC637" i="1"/>
  <c r="AD637" i="1"/>
  <c r="AE637" i="1"/>
  <c r="AF637" i="1"/>
  <c r="CT637" i="1" s="1"/>
  <c r="S637" i="1" s="1"/>
  <c r="AG637" i="1"/>
  <c r="CU637" i="1" s="1"/>
  <c r="AH637" i="1"/>
  <c r="CV637" i="1" s="1"/>
  <c r="U637" i="1" s="1"/>
  <c r="AI637" i="1"/>
  <c r="CW637" i="1" s="1"/>
  <c r="V637" i="1" s="1"/>
  <c r="AJ637" i="1"/>
  <c r="CX637" i="1" s="1"/>
  <c r="W637" i="1" s="1"/>
  <c r="CQ637" i="1"/>
  <c r="P637" i="1" s="1"/>
  <c r="FR637" i="1"/>
  <c r="GL637" i="1"/>
  <c r="GN637" i="1"/>
  <c r="GO637" i="1"/>
  <c r="GV637" i="1"/>
  <c r="HC637" i="1"/>
  <c r="GX637" i="1" s="1"/>
  <c r="D638" i="1"/>
  <c r="AC638" i="1"/>
  <c r="AE638" i="1"/>
  <c r="CS638" i="1" s="1"/>
  <c r="AF638" i="1"/>
  <c r="AG638" i="1"/>
  <c r="CU638" i="1" s="1"/>
  <c r="T638" i="1" s="1"/>
  <c r="AH638" i="1"/>
  <c r="AI638" i="1"/>
  <c r="CW638" i="1" s="1"/>
  <c r="V638" i="1" s="1"/>
  <c r="AJ638" i="1"/>
  <c r="CX638" i="1" s="1"/>
  <c r="W638" i="1" s="1"/>
  <c r="CQ638" i="1"/>
  <c r="P638" i="1" s="1"/>
  <c r="CR638" i="1"/>
  <c r="Q638" i="1" s="1"/>
  <c r="CV638" i="1"/>
  <c r="U638" i="1" s="1"/>
  <c r="FR638" i="1"/>
  <c r="GL638" i="1"/>
  <c r="GN638" i="1"/>
  <c r="GO638" i="1"/>
  <c r="CC660" i="1" s="1"/>
  <c r="GV638" i="1"/>
  <c r="HC638" i="1" s="1"/>
  <c r="GX638" i="1" s="1"/>
  <c r="D639" i="1"/>
  <c r="AC639" i="1"/>
  <c r="CQ639" i="1" s="1"/>
  <c r="P639" i="1" s="1"/>
  <c r="AE639" i="1"/>
  <c r="AF639" i="1"/>
  <c r="CT639" i="1" s="1"/>
  <c r="S639" i="1" s="1"/>
  <c r="CY639" i="1" s="1"/>
  <c r="X639" i="1" s="1"/>
  <c r="AG639" i="1"/>
  <c r="AH639" i="1"/>
  <c r="CV639" i="1" s="1"/>
  <c r="U639" i="1" s="1"/>
  <c r="AI639" i="1"/>
  <c r="CW639" i="1" s="1"/>
  <c r="V639" i="1" s="1"/>
  <c r="AJ639" i="1"/>
  <c r="CX639" i="1" s="1"/>
  <c r="W639" i="1" s="1"/>
  <c r="CU639" i="1"/>
  <c r="T639" i="1" s="1"/>
  <c r="FR639" i="1"/>
  <c r="GL639" i="1"/>
  <c r="GN639" i="1"/>
  <c r="GO639" i="1"/>
  <c r="GV639" i="1"/>
  <c r="HC639" i="1" s="1"/>
  <c r="GX639" i="1" s="1"/>
  <c r="D640" i="1"/>
  <c r="AC640" i="1"/>
  <c r="CQ640" i="1" s="1"/>
  <c r="P640" i="1" s="1"/>
  <c r="AE640" i="1"/>
  <c r="AD640" i="1" s="1"/>
  <c r="AF640" i="1"/>
  <c r="CT640" i="1" s="1"/>
  <c r="S640" i="1" s="1"/>
  <c r="AG640" i="1"/>
  <c r="CU640" i="1" s="1"/>
  <c r="T640" i="1" s="1"/>
  <c r="AH640" i="1"/>
  <c r="CV640" i="1" s="1"/>
  <c r="U640" i="1" s="1"/>
  <c r="AI640" i="1"/>
  <c r="CW640" i="1" s="1"/>
  <c r="V640" i="1" s="1"/>
  <c r="AJ640" i="1"/>
  <c r="CX640" i="1" s="1"/>
  <c r="W640" i="1" s="1"/>
  <c r="FR640" i="1"/>
  <c r="GL640" i="1"/>
  <c r="GN640" i="1"/>
  <c r="GO640" i="1"/>
  <c r="GV640" i="1"/>
  <c r="HC640" i="1" s="1"/>
  <c r="GX640" i="1"/>
  <c r="D641" i="1"/>
  <c r="T641" i="1"/>
  <c r="AC641" i="1"/>
  <c r="AE641" i="1"/>
  <c r="CR641" i="1" s="1"/>
  <c r="Q641" i="1" s="1"/>
  <c r="AF641" i="1"/>
  <c r="AG641" i="1"/>
  <c r="CU641" i="1" s="1"/>
  <c r="AH641" i="1"/>
  <c r="CV641" i="1" s="1"/>
  <c r="U641" i="1" s="1"/>
  <c r="AI641" i="1"/>
  <c r="CW641" i="1" s="1"/>
  <c r="V641" i="1" s="1"/>
  <c r="AJ641" i="1"/>
  <c r="CS641" i="1"/>
  <c r="R641" i="1" s="1"/>
  <c r="GK641" i="1" s="1"/>
  <c r="CT641" i="1"/>
  <c r="S641" i="1" s="1"/>
  <c r="CZ641" i="1" s="1"/>
  <c r="Y641" i="1" s="1"/>
  <c r="CX641" i="1"/>
  <c r="W641" i="1" s="1"/>
  <c r="CY641" i="1"/>
  <c r="X641" i="1" s="1"/>
  <c r="FR641" i="1"/>
  <c r="GL641" i="1"/>
  <c r="GN641" i="1"/>
  <c r="GO641" i="1"/>
  <c r="GV641" i="1"/>
  <c r="HC641" i="1"/>
  <c r="GX641" i="1" s="1"/>
  <c r="D642" i="1"/>
  <c r="AC642" i="1"/>
  <c r="CQ642" i="1" s="1"/>
  <c r="P642" i="1" s="1"/>
  <c r="AE642" i="1"/>
  <c r="AF642" i="1"/>
  <c r="AG642" i="1"/>
  <c r="CU642" i="1" s="1"/>
  <c r="T642" i="1" s="1"/>
  <c r="AH642" i="1"/>
  <c r="CV642" i="1" s="1"/>
  <c r="U642" i="1" s="1"/>
  <c r="AI642" i="1"/>
  <c r="AJ642" i="1"/>
  <c r="CX642" i="1" s="1"/>
  <c r="W642" i="1" s="1"/>
  <c r="CW642" i="1"/>
  <c r="V642" i="1" s="1"/>
  <c r="FR642" i="1"/>
  <c r="GL642" i="1"/>
  <c r="GN642" i="1"/>
  <c r="GO642" i="1"/>
  <c r="GV642" i="1"/>
  <c r="HC642" i="1" s="1"/>
  <c r="GX642" i="1" s="1"/>
  <c r="D643" i="1"/>
  <c r="V643" i="1"/>
  <c r="AC643" i="1"/>
  <c r="AD643" i="1"/>
  <c r="AE643" i="1"/>
  <c r="AF643" i="1"/>
  <c r="CT643" i="1" s="1"/>
  <c r="S643" i="1" s="1"/>
  <c r="AG643" i="1"/>
  <c r="AH643" i="1"/>
  <c r="CV643" i="1" s="1"/>
  <c r="U643" i="1" s="1"/>
  <c r="AI643" i="1"/>
  <c r="CW643" i="1" s="1"/>
  <c r="AJ643" i="1"/>
  <c r="CX643" i="1" s="1"/>
  <c r="W643" i="1" s="1"/>
  <c r="CR643" i="1"/>
  <c r="Q643" i="1" s="1"/>
  <c r="CS643" i="1"/>
  <c r="R643" i="1" s="1"/>
  <c r="GK643" i="1" s="1"/>
  <c r="CU643" i="1"/>
  <c r="T643" i="1" s="1"/>
  <c r="FR643" i="1"/>
  <c r="GL643" i="1"/>
  <c r="GN643" i="1"/>
  <c r="GO643" i="1"/>
  <c r="GV643" i="1"/>
  <c r="HC643" i="1"/>
  <c r="GX643" i="1" s="1"/>
  <c r="D644" i="1"/>
  <c r="Y644" i="1"/>
  <c r="AC644" i="1"/>
  <c r="CQ644" i="1" s="1"/>
  <c r="P644" i="1" s="1"/>
  <c r="AD644" i="1"/>
  <c r="AE644" i="1"/>
  <c r="CR644" i="1" s="1"/>
  <c r="Q644" i="1" s="1"/>
  <c r="AF644" i="1"/>
  <c r="CT644" i="1" s="1"/>
  <c r="S644" i="1" s="1"/>
  <c r="CZ644" i="1" s="1"/>
  <c r="AG644" i="1"/>
  <c r="CU644" i="1" s="1"/>
  <c r="T644" i="1" s="1"/>
  <c r="AH644" i="1"/>
  <c r="AI644" i="1"/>
  <c r="AJ644" i="1"/>
  <c r="CX644" i="1" s="1"/>
  <c r="W644" i="1" s="1"/>
  <c r="CV644" i="1"/>
  <c r="U644" i="1" s="1"/>
  <c r="CW644" i="1"/>
  <c r="V644" i="1" s="1"/>
  <c r="CY644" i="1"/>
  <c r="X644" i="1" s="1"/>
  <c r="FR644" i="1"/>
  <c r="GL644" i="1"/>
  <c r="GN644" i="1"/>
  <c r="GO644" i="1"/>
  <c r="GV644" i="1"/>
  <c r="HC644" i="1" s="1"/>
  <c r="GX644" i="1" s="1"/>
  <c r="D645" i="1"/>
  <c r="AC645" i="1"/>
  <c r="CQ645" i="1" s="1"/>
  <c r="P645" i="1" s="1"/>
  <c r="AE645" i="1"/>
  <c r="AF645" i="1"/>
  <c r="CT645" i="1" s="1"/>
  <c r="S645" i="1" s="1"/>
  <c r="AG645" i="1"/>
  <c r="CU645" i="1" s="1"/>
  <c r="T645" i="1" s="1"/>
  <c r="AH645" i="1"/>
  <c r="CV645" i="1" s="1"/>
  <c r="U645" i="1" s="1"/>
  <c r="AI645" i="1"/>
  <c r="CW645" i="1" s="1"/>
  <c r="V645" i="1" s="1"/>
  <c r="AJ645" i="1"/>
  <c r="CX645" i="1" s="1"/>
  <c r="W645" i="1" s="1"/>
  <c r="FR645" i="1"/>
  <c r="GL645" i="1"/>
  <c r="GN645" i="1"/>
  <c r="GO645" i="1"/>
  <c r="GV645" i="1"/>
  <c r="HC645" i="1"/>
  <c r="GX645" i="1" s="1"/>
  <c r="D646" i="1"/>
  <c r="R646" i="1"/>
  <c r="GK646" i="1" s="1"/>
  <c r="S646" i="1"/>
  <c r="AC646" i="1"/>
  <c r="CQ646" i="1" s="1"/>
  <c r="P646" i="1" s="1"/>
  <c r="AE646" i="1"/>
  <c r="AF646" i="1"/>
  <c r="AG646" i="1"/>
  <c r="CU646" i="1" s="1"/>
  <c r="T646" i="1" s="1"/>
  <c r="AH646" i="1"/>
  <c r="CV646" i="1" s="1"/>
  <c r="U646" i="1" s="1"/>
  <c r="AI646" i="1"/>
  <c r="CW646" i="1" s="1"/>
  <c r="V646" i="1" s="1"/>
  <c r="AJ646" i="1"/>
  <c r="CX646" i="1" s="1"/>
  <c r="W646" i="1" s="1"/>
  <c r="CR646" i="1"/>
  <c r="Q646" i="1" s="1"/>
  <c r="CS646" i="1"/>
  <c r="CT646" i="1"/>
  <c r="FR646" i="1"/>
  <c r="GL646" i="1"/>
  <c r="GN646" i="1"/>
  <c r="GO646" i="1"/>
  <c r="GV646" i="1"/>
  <c r="HC646" i="1"/>
  <c r="GX646" i="1" s="1"/>
  <c r="D647" i="1"/>
  <c r="AC647" i="1"/>
  <c r="CQ647" i="1" s="1"/>
  <c r="P647" i="1" s="1"/>
  <c r="AE647" i="1"/>
  <c r="AF647" i="1"/>
  <c r="CT647" i="1" s="1"/>
  <c r="S647" i="1" s="1"/>
  <c r="CZ647" i="1" s="1"/>
  <c r="Y647" i="1" s="1"/>
  <c r="AG647" i="1"/>
  <c r="CU647" i="1" s="1"/>
  <c r="T647" i="1" s="1"/>
  <c r="AH647" i="1"/>
  <c r="CV647" i="1" s="1"/>
  <c r="U647" i="1" s="1"/>
  <c r="AI647" i="1"/>
  <c r="CW647" i="1" s="1"/>
  <c r="V647" i="1" s="1"/>
  <c r="AJ647" i="1"/>
  <c r="CX647" i="1"/>
  <c r="W647" i="1" s="1"/>
  <c r="CY647" i="1"/>
  <c r="X647" i="1" s="1"/>
  <c r="FR647" i="1"/>
  <c r="GL647" i="1"/>
  <c r="GN647" i="1"/>
  <c r="GO647" i="1"/>
  <c r="GV647" i="1"/>
  <c r="HC647" i="1" s="1"/>
  <c r="GX647" i="1" s="1"/>
  <c r="D648" i="1"/>
  <c r="I648" i="1"/>
  <c r="K648" i="1"/>
  <c r="S648" i="1"/>
  <c r="T648" i="1"/>
  <c r="AC648" i="1"/>
  <c r="CQ648" i="1" s="1"/>
  <c r="P648" i="1" s="1"/>
  <c r="AE648" i="1"/>
  <c r="AF648" i="1"/>
  <c r="CT648" i="1" s="1"/>
  <c r="AG648" i="1"/>
  <c r="CU648" i="1" s="1"/>
  <c r="AH648" i="1"/>
  <c r="CV648" i="1" s="1"/>
  <c r="AI648" i="1"/>
  <c r="CW648" i="1" s="1"/>
  <c r="AJ648" i="1"/>
  <c r="CX648" i="1" s="1"/>
  <c r="FR648" i="1"/>
  <c r="GL648" i="1"/>
  <c r="GN648" i="1"/>
  <c r="GO648" i="1"/>
  <c r="GV648" i="1"/>
  <c r="HC648" i="1"/>
  <c r="D649" i="1"/>
  <c r="AC649" i="1"/>
  <c r="AE649" i="1"/>
  <c r="AF649" i="1"/>
  <c r="CT649" i="1" s="1"/>
  <c r="S649" i="1" s="1"/>
  <c r="AG649" i="1"/>
  <c r="CU649" i="1" s="1"/>
  <c r="T649" i="1" s="1"/>
  <c r="AH649" i="1"/>
  <c r="CV649" i="1" s="1"/>
  <c r="U649" i="1" s="1"/>
  <c r="AI649" i="1"/>
  <c r="CW649" i="1" s="1"/>
  <c r="V649" i="1" s="1"/>
  <c r="AJ649" i="1"/>
  <c r="CX649" i="1" s="1"/>
  <c r="W649" i="1" s="1"/>
  <c r="CQ649" i="1"/>
  <c r="P649" i="1" s="1"/>
  <c r="FR649" i="1"/>
  <c r="GL649" i="1"/>
  <c r="GN649" i="1"/>
  <c r="GO649" i="1"/>
  <c r="GV649" i="1"/>
  <c r="HC649" i="1" s="1"/>
  <c r="GX649" i="1" s="1"/>
  <c r="D650" i="1"/>
  <c r="AC650" i="1"/>
  <c r="AE650" i="1"/>
  <c r="AF650" i="1"/>
  <c r="AG650" i="1"/>
  <c r="CU650" i="1" s="1"/>
  <c r="T650" i="1" s="1"/>
  <c r="AH650" i="1"/>
  <c r="CV650" i="1" s="1"/>
  <c r="U650" i="1" s="1"/>
  <c r="AI650" i="1"/>
  <c r="CW650" i="1" s="1"/>
  <c r="V650" i="1" s="1"/>
  <c r="AJ650" i="1"/>
  <c r="CX650" i="1" s="1"/>
  <c r="W650" i="1" s="1"/>
  <c r="FR650" i="1"/>
  <c r="GL650" i="1"/>
  <c r="GN650" i="1"/>
  <c r="GO650" i="1"/>
  <c r="GV650" i="1"/>
  <c r="HC650" i="1" s="1"/>
  <c r="GX650" i="1" s="1"/>
  <c r="D651" i="1"/>
  <c r="AC651" i="1"/>
  <c r="CQ651" i="1" s="1"/>
  <c r="P651" i="1" s="1"/>
  <c r="AE651" i="1"/>
  <c r="AF651" i="1"/>
  <c r="CT651" i="1" s="1"/>
  <c r="S651" i="1" s="1"/>
  <c r="AG651" i="1"/>
  <c r="CU651" i="1" s="1"/>
  <c r="T651" i="1" s="1"/>
  <c r="AH651" i="1"/>
  <c r="CV651" i="1" s="1"/>
  <c r="U651" i="1" s="1"/>
  <c r="AI651" i="1"/>
  <c r="CW651" i="1" s="1"/>
  <c r="V651" i="1" s="1"/>
  <c r="AJ651" i="1"/>
  <c r="CX651" i="1" s="1"/>
  <c r="W651" i="1" s="1"/>
  <c r="FR651" i="1"/>
  <c r="GL651" i="1"/>
  <c r="GN651" i="1"/>
  <c r="GO651" i="1"/>
  <c r="GV651" i="1"/>
  <c r="HC651" i="1" s="1"/>
  <c r="GX651" i="1"/>
  <c r="D652" i="1"/>
  <c r="AC652" i="1"/>
  <c r="AE652" i="1"/>
  <c r="AF652" i="1"/>
  <c r="CT652" i="1" s="1"/>
  <c r="S652" i="1" s="1"/>
  <c r="CZ652" i="1" s="1"/>
  <c r="Y652" i="1" s="1"/>
  <c r="AG652" i="1"/>
  <c r="CU652" i="1" s="1"/>
  <c r="T652" i="1" s="1"/>
  <c r="AH652" i="1"/>
  <c r="CV652" i="1" s="1"/>
  <c r="U652" i="1" s="1"/>
  <c r="AI652" i="1"/>
  <c r="CW652" i="1" s="1"/>
  <c r="V652" i="1" s="1"/>
  <c r="AJ652" i="1"/>
  <c r="CQ652" i="1"/>
  <c r="P652" i="1" s="1"/>
  <c r="CX652" i="1"/>
  <c r="W652" i="1" s="1"/>
  <c r="CY652" i="1"/>
  <c r="X652" i="1" s="1"/>
  <c r="FR652" i="1"/>
  <c r="GL652" i="1"/>
  <c r="GN652" i="1"/>
  <c r="GO652" i="1"/>
  <c r="GV652" i="1"/>
  <c r="HC652" i="1"/>
  <c r="GX652" i="1" s="1"/>
  <c r="D653" i="1"/>
  <c r="AC653" i="1"/>
  <c r="CQ653" i="1" s="1"/>
  <c r="P653" i="1" s="1"/>
  <c r="AE653" i="1"/>
  <c r="AF653" i="1"/>
  <c r="CT653" i="1" s="1"/>
  <c r="S653" i="1" s="1"/>
  <c r="CY653" i="1" s="1"/>
  <c r="X653" i="1" s="1"/>
  <c r="AG653" i="1"/>
  <c r="CU653" i="1" s="1"/>
  <c r="T653" i="1" s="1"/>
  <c r="AH653" i="1"/>
  <c r="CV653" i="1" s="1"/>
  <c r="U653" i="1" s="1"/>
  <c r="AI653" i="1"/>
  <c r="AJ653" i="1"/>
  <c r="CX653" i="1" s="1"/>
  <c r="W653" i="1" s="1"/>
  <c r="CS653" i="1"/>
  <c r="R653" i="1" s="1"/>
  <c r="GK653" i="1" s="1"/>
  <c r="CW653" i="1"/>
  <c r="V653" i="1" s="1"/>
  <c r="FR653" i="1"/>
  <c r="GL653" i="1"/>
  <c r="GN653" i="1"/>
  <c r="GO653" i="1"/>
  <c r="GV653" i="1"/>
  <c r="HC653" i="1" s="1"/>
  <c r="GX653" i="1"/>
  <c r="D654" i="1"/>
  <c r="AC654" i="1"/>
  <c r="AE654" i="1"/>
  <c r="AF654" i="1"/>
  <c r="AG654" i="1"/>
  <c r="CU654" i="1" s="1"/>
  <c r="T654" i="1" s="1"/>
  <c r="AH654" i="1"/>
  <c r="CV654" i="1" s="1"/>
  <c r="U654" i="1" s="1"/>
  <c r="AI654" i="1"/>
  <c r="CW654" i="1" s="1"/>
  <c r="V654" i="1" s="1"/>
  <c r="AJ654" i="1"/>
  <c r="CX654" i="1" s="1"/>
  <c r="W654" i="1" s="1"/>
  <c r="CQ654" i="1"/>
  <c r="P654" i="1" s="1"/>
  <c r="CR654" i="1"/>
  <c r="Q654" i="1" s="1"/>
  <c r="CS654" i="1"/>
  <c r="FR654" i="1"/>
  <c r="GL654" i="1"/>
  <c r="GN654" i="1"/>
  <c r="GO654" i="1"/>
  <c r="GV654" i="1"/>
  <c r="HC654" i="1"/>
  <c r="GX654" i="1" s="1"/>
  <c r="D655" i="1"/>
  <c r="AC655" i="1"/>
  <c r="CQ655" i="1" s="1"/>
  <c r="P655" i="1" s="1"/>
  <c r="AD655" i="1"/>
  <c r="AE655" i="1"/>
  <c r="CR655" i="1" s="1"/>
  <c r="Q655" i="1" s="1"/>
  <c r="AF655" i="1"/>
  <c r="CT655" i="1" s="1"/>
  <c r="S655" i="1" s="1"/>
  <c r="AG655" i="1"/>
  <c r="AH655" i="1"/>
  <c r="AI655" i="1"/>
  <c r="CW655" i="1" s="1"/>
  <c r="V655" i="1" s="1"/>
  <c r="AJ655" i="1"/>
  <c r="CX655" i="1" s="1"/>
  <c r="W655" i="1" s="1"/>
  <c r="CP655" i="1"/>
  <c r="O655" i="1" s="1"/>
  <c r="CS655" i="1"/>
  <c r="R655" i="1" s="1"/>
  <c r="GK655" i="1" s="1"/>
  <c r="CU655" i="1"/>
  <c r="T655" i="1" s="1"/>
  <c r="CV655" i="1"/>
  <c r="U655" i="1" s="1"/>
  <c r="FR655" i="1"/>
  <c r="GL655" i="1"/>
  <c r="GN655" i="1"/>
  <c r="GO655" i="1"/>
  <c r="GV655" i="1"/>
  <c r="HC655" i="1" s="1"/>
  <c r="GX655" i="1" s="1"/>
  <c r="D656" i="1"/>
  <c r="I656" i="1"/>
  <c r="K656" i="1"/>
  <c r="AC656" i="1"/>
  <c r="CQ656" i="1" s="1"/>
  <c r="P656" i="1" s="1"/>
  <c r="AE656" i="1"/>
  <c r="CR656" i="1" s="1"/>
  <c r="Q656" i="1" s="1"/>
  <c r="AF656" i="1"/>
  <c r="CT656" i="1" s="1"/>
  <c r="AG656" i="1"/>
  <c r="CU656" i="1" s="1"/>
  <c r="AH656" i="1"/>
  <c r="CV656" i="1" s="1"/>
  <c r="AI656" i="1"/>
  <c r="CW656" i="1" s="1"/>
  <c r="AJ656" i="1"/>
  <c r="CX656" i="1" s="1"/>
  <c r="W656" i="1" s="1"/>
  <c r="FR656" i="1"/>
  <c r="GL656" i="1"/>
  <c r="GN656" i="1"/>
  <c r="GO656" i="1"/>
  <c r="GV656" i="1"/>
  <c r="HC656" i="1" s="1"/>
  <c r="GX656" i="1" s="1"/>
  <c r="D657" i="1"/>
  <c r="I657" i="1"/>
  <c r="GX657" i="1" s="1"/>
  <c r="K657" i="1"/>
  <c r="AC657" i="1"/>
  <c r="CQ657" i="1" s="1"/>
  <c r="AE657" i="1"/>
  <c r="AF657" i="1"/>
  <c r="CT657" i="1" s="1"/>
  <c r="AG657" i="1"/>
  <c r="CU657" i="1" s="1"/>
  <c r="AH657" i="1"/>
  <c r="CV657" i="1" s="1"/>
  <c r="AI657" i="1"/>
  <c r="CW657" i="1" s="1"/>
  <c r="AJ657" i="1"/>
  <c r="CX657" i="1" s="1"/>
  <c r="W657" i="1" s="1"/>
  <c r="FR657" i="1"/>
  <c r="GL657" i="1"/>
  <c r="GN657" i="1"/>
  <c r="GO657" i="1"/>
  <c r="GV657" i="1"/>
  <c r="HC657" i="1" s="1"/>
  <c r="D658" i="1"/>
  <c r="I658" i="1"/>
  <c r="K658" i="1"/>
  <c r="AC658" i="1"/>
  <c r="CQ658" i="1" s="1"/>
  <c r="P658" i="1" s="1"/>
  <c r="AE658" i="1"/>
  <c r="AF658" i="1"/>
  <c r="AG658" i="1"/>
  <c r="CU658" i="1" s="1"/>
  <c r="T658" i="1" s="1"/>
  <c r="AH658" i="1"/>
  <c r="AI658" i="1"/>
  <c r="AJ658" i="1"/>
  <c r="CX658" i="1" s="1"/>
  <c r="W658" i="1" s="1"/>
  <c r="CT658" i="1"/>
  <c r="S658" i="1" s="1"/>
  <c r="CV658" i="1"/>
  <c r="U658" i="1" s="1"/>
  <c r="CW658" i="1"/>
  <c r="V658" i="1" s="1"/>
  <c r="FR658" i="1"/>
  <c r="GL658" i="1"/>
  <c r="GN658" i="1"/>
  <c r="GO658" i="1"/>
  <c r="GV658" i="1"/>
  <c r="HC658" i="1"/>
  <c r="GX658" i="1" s="1"/>
  <c r="B660" i="1"/>
  <c r="B634" i="1" s="1"/>
  <c r="C660" i="1"/>
  <c r="C634" i="1" s="1"/>
  <c r="D660" i="1"/>
  <c r="D634" i="1" s="1"/>
  <c r="F660" i="1"/>
  <c r="F634" i="1" s="1"/>
  <c r="G660" i="1"/>
  <c r="BD660" i="1"/>
  <c r="BX660" i="1"/>
  <c r="AO660" i="1" s="1"/>
  <c r="CK660" i="1"/>
  <c r="CK634" i="1" s="1"/>
  <c r="CL660" i="1"/>
  <c r="CM660" i="1"/>
  <c r="CM634" i="1" s="1"/>
  <c r="D690" i="1"/>
  <c r="B692" i="1"/>
  <c r="C692" i="1"/>
  <c r="E692" i="1"/>
  <c r="Z692" i="1"/>
  <c r="AA692" i="1"/>
  <c r="AM692" i="1"/>
  <c r="AN692" i="1"/>
  <c r="BE692" i="1"/>
  <c r="BF692" i="1"/>
  <c r="BG692" i="1"/>
  <c r="BH692" i="1"/>
  <c r="BI692" i="1"/>
  <c r="BJ692" i="1"/>
  <c r="BK692" i="1"/>
  <c r="BL692" i="1"/>
  <c r="BM692" i="1"/>
  <c r="BN692" i="1"/>
  <c r="BO692" i="1"/>
  <c r="BP692" i="1"/>
  <c r="BQ692" i="1"/>
  <c r="BR692" i="1"/>
  <c r="BS692" i="1"/>
  <c r="BT692" i="1"/>
  <c r="BU692" i="1"/>
  <c r="BV692" i="1"/>
  <c r="BW692" i="1"/>
  <c r="CL692" i="1"/>
  <c r="CN692" i="1"/>
  <c r="CO692" i="1"/>
  <c r="CP692" i="1"/>
  <c r="CQ692" i="1"/>
  <c r="CR692" i="1"/>
  <c r="CS692" i="1"/>
  <c r="CT692" i="1"/>
  <c r="CU692" i="1"/>
  <c r="CV692" i="1"/>
  <c r="CW692" i="1"/>
  <c r="CX692" i="1"/>
  <c r="CY692" i="1"/>
  <c r="CZ692" i="1"/>
  <c r="DA692" i="1"/>
  <c r="DB692" i="1"/>
  <c r="DC692" i="1"/>
  <c r="DD692" i="1"/>
  <c r="DE692" i="1"/>
  <c r="DF692" i="1"/>
  <c r="DG692" i="1"/>
  <c r="DH692" i="1"/>
  <c r="DI692" i="1"/>
  <c r="DJ692" i="1"/>
  <c r="DK692" i="1"/>
  <c r="DL692" i="1"/>
  <c r="DM692" i="1"/>
  <c r="DN692" i="1"/>
  <c r="DO692" i="1"/>
  <c r="DP692" i="1"/>
  <c r="DQ692" i="1"/>
  <c r="DR692" i="1"/>
  <c r="DS692" i="1"/>
  <c r="DT692" i="1"/>
  <c r="DU692" i="1"/>
  <c r="DV692" i="1"/>
  <c r="DW692" i="1"/>
  <c r="DX692" i="1"/>
  <c r="DY692" i="1"/>
  <c r="DZ692" i="1"/>
  <c r="EA692" i="1"/>
  <c r="EB692" i="1"/>
  <c r="EC692" i="1"/>
  <c r="ED692" i="1"/>
  <c r="EE692" i="1"/>
  <c r="EF692" i="1"/>
  <c r="EG692" i="1"/>
  <c r="EH692" i="1"/>
  <c r="EI692" i="1"/>
  <c r="EJ692" i="1"/>
  <c r="EK692" i="1"/>
  <c r="EL692" i="1"/>
  <c r="EM692" i="1"/>
  <c r="EN692" i="1"/>
  <c r="EO692" i="1"/>
  <c r="EP692" i="1"/>
  <c r="EQ692" i="1"/>
  <c r="ER692" i="1"/>
  <c r="ES692" i="1"/>
  <c r="ET692" i="1"/>
  <c r="EU692" i="1"/>
  <c r="EV692" i="1"/>
  <c r="EW692" i="1"/>
  <c r="EX692" i="1"/>
  <c r="EY692" i="1"/>
  <c r="EZ692" i="1"/>
  <c r="FA692" i="1"/>
  <c r="FB692" i="1"/>
  <c r="FC692" i="1"/>
  <c r="FD692" i="1"/>
  <c r="FE692" i="1"/>
  <c r="FF692" i="1"/>
  <c r="FG692" i="1"/>
  <c r="FH692" i="1"/>
  <c r="FI692" i="1"/>
  <c r="FJ692" i="1"/>
  <c r="FK692" i="1"/>
  <c r="FL692" i="1"/>
  <c r="FM692" i="1"/>
  <c r="FN692" i="1"/>
  <c r="FO692" i="1"/>
  <c r="FP692" i="1"/>
  <c r="FQ692" i="1"/>
  <c r="FR692" i="1"/>
  <c r="FS692" i="1"/>
  <c r="FT692" i="1"/>
  <c r="FU692" i="1"/>
  <c r="FV692" i="1"/>
  <c r="FW692" i="1"/>
  <c r="FX692" i="1"/>
  <c r="FY692" i="1"/>
  <c r="FZ692" i="1"/>
  <c r="GA692" i="1"/>
  <c r="GB692" i="1"/>
  <c r="GC692" i="1"/>
  <c r="GD692" i="1"/>
  <c r="GE692" i="1"/>
  <c r="GF692" i="1"/>
  <c r="GG692" i="1"/>
  <c r="GH692" i="1"/>
  <c r="GI692" i="1"/>
  <c r="GJ692" i="1"/>
  <c r="GK692" i="1"/>
  <c r="GL692" i="1"/>
  <c r="GM692" i="1"/>
  <c r="GN692" i="1"/>
  <c r="GO692" i="1"/>
  <c r="GP692" i="1"/>
  <c r="GQ692" i="1"/>
  <c r="GR692" i="1"/>
  <c r="GS692" i="1"/>
  <c r="GT692" i="1"/>
  <c r="GU692" i="1"/>
  <c r="GV692" i="1"/>
  <c r="GW692" i="1"/>
  <c r="GX692" i="1"/>
  <c r="D695" i="1"/>
  <c r="AC695" i="1"/>
  <c r="AE695" i="1"/>
  <c r="CR695" i="1" s="1"/>
  <c r="Q695" i="1" s="1"/>
  <c r="AF695" i="1"/>
  <c r="CT695" i="1" s="1"/>
  <c r="S695" i="1" s="1"/>
  <c r="CY695" i="1" s="1"/>
  <c r="X695" i="1" s="1"/>
  <c r="AG695" i="1"/>
  <c r="CU695" i="1" s="1"/>
  <c r="T695" i="1" s="1"/>
  <c r="AH695" i="1"/>
  <c r="AI695" i="1"/>
  <c r="AJ695" i="1"/>
  <c r="CV695" i="1"/>
  <c r="U695" i="1" s="1"/>
  <c r="CW695" i="1"/>
  <c r="V695" i="1" s="1"/>
  <c r="CX695" i="1"/>
  <c r="W695" i="1" s="1"/>
  <c r="FR695" i="1"/>
  <c r="GL695" i="1"/>
  <c r="GN695" i="1"/>
  <c r="GO695" i="1"/>
  <c r="GV695" i="1"/>
  <c r="HC695" i="1" s="1"/>
  <c r="GX695" i="1"/>
  <c r="D696" i="1"/>
  <c r="AC696" i="1"/>
  <c r="CQ696" i="1" s="1"/>
  <c r="P696" i="1" s="1"/>
  <c r="AD696" i="1"/>
  <c r="AE696" i="1"/>
  <c r="AF696" i="1"/>
  <c r="AG696" i="1"/>
  <c r="CU696" i="1" s="1"/>
  <c r="T696" i="1" s="1"/>
  <c r="AH696" i="1"/>
  <c r="CV696" i="1" s="1"/>
  <c r="U696" i="1" s="1"/>
  <c r="AI696" i="1"/>
  <c r="CW696" i="1" s="1"/>
  <c r="V696" i="1" s="1"/>
  <c r="AJ696" i="1"/>
  <c r="CX696" i="1" s="1"/>
  <c r="W696" i="1" s="1"/>
  <c r="FR696" i="1"/>
  <c r="GL696" i="1"/>
  <c r="GN696" i="1"/>
  <c r="GO696" i="1"/>
  <c r="GV696" i="1"/>
  <c r="HC696" i="1"/>
  <c r="GX696" i="1" s="1"/>
  <c r="D697" i="1"/>
  <c r="AC697" i="1"/>
  <c r="AE697" i="1"/>
  <c r="AD697" i="1" s="1"/>
  <c r="AF697" i="1"/>
  <c r="AG697" i="1"/>
  <c r="AH697" i="1"/>
  <c r="CV697" i="1" s="1"/>
  <c r="U697" i="1" s="1"/>
  <c r="AI697" i="1"/>
  <c r="CW697" i="1" s="1"/>
  <c r="V697" i="1" s="1"/>
  <c r="AJ697" i="1"/>
  <c r="CX697" i="1" s="1"/>
  <c r="W697" i="1" s="1"/>
  <c r="CQ697" i="1"/>
  <c r="P697" i="1" s="1"/>
  <c r="CR697" i="1"/>
  <c r="Q697" i="1" s="1"/>
  <c r="CS697" i="1"/>
  <c r="R697" i="1" s="1"/>
  <c r="GK697" i="1" s="1"/>
  <c r="CT697" i="1"/>
  <c r="S697" i="1" s="1"/>
  <c r="CU697" i="1"/>
  <c r="T697" i="1" s="1"/>
  <c r="FR697" i="1"/>
  <c r="GL697" i="1"/>
  <c r="GN697" i="1"/>
  <c r="GO697" i="1"/>
  <c r="GV697" i="1"/>
  <c r="HC697" i="1" s="1"/>
  <c r="GX697" i="1" s="1"/>
  <c r="D698" i="1"/>
  <c r="AC698" i="1"/>
  <c r="AE698" i="1"/>
  <c r="AD698" i="1" s="1"/>
  <c r="AF698" i="1"/>
  <c r="CT698" i="1" s="1"/>
  <c r="S698" i="1" s="1"/>
  <c r="AG698" i="1"/>
  <c r="CU698" i="1" s="1"/>
  <c r="T698" i="1" s="1"/>
  <c r="AH698" i="1"/>
  <c r="CV698" i="1" s="1"/>
  <c r="U698" i="1" s="1"/>
  <c r="AI698" i="1"/>
  <c r="AJ698" i="1"/>
  <c r="CW698" i="1"/>
  <c r="V698" i="1" s="1"/>
  <c r="CX698" i="1"/>
  <c r="W698" i="1" s="1"/>
  <c r="CY698" i="1"/>
  <c r="X698" i="1" s="1"/>
  <c r="CZ698" i="1"/>
  <c r="Y698" i="1" s="1"/>
  <c r="FR698" i="1"/>
  <c r="GL698" i="1"/>
  <c r="GN698" i="1"/>
  <c r="GO698" i="1"/>
  <c r="GV698" i="1"/>
  <c r="HC698" i="1" s="1"/>
  <c r="GX698" i="1" s="1"/>
  <c r="D699" i="1"/>
  <c r="Q699" i="1"/>
  <c r="AC699" i="1"/>
  <c r="CQ699" i="1" s="1"/>
  <c r="P699" i="1" s="1"/>
  <c r="AE699" i="1"/>
  <c r="CR699" i="1" s="1"/>
  <c r="AF699" i="1"/>
  <c r="AG699" i="1"/>
  <c r="CU699" i="1" s="1"/>
  <c r="T699" i="1" s="1"/>
  <c r="AH699" i="1"/>
  <c r="CV699" i="1" s="1"/>
  <c r="U699" i="1" s="1"/>
  <c r="AI699" i="1"/>
  <c r="CW699" i="1" s="1"/>
  <c r="V699" i="1" s="1"/>
  <c r="AJ699" i="1"/>
  <c r="CX699" i="1" s="1"/>
  <c r="W699" i="1" s="1"/>
  <c r="CS699" i="1"/>
  <c r="FR699" i="1"/>
  <c r="GL699" i="1"/>
  <c r="GN699" i="1"/>
  <c r="GO699" i="1"/>
  <c r="GV699" i="1"/>
  <c r="HC699" i="1" s="1"/>
  <c r="GX699" i="1" s="1"/>
  <c r="D700" i="1"/>
  <c r="AC700" i="1"/>
  <c r="AE700" i="1"/>
  <c r="AF700" i="1"/>
  <c r="CT700" i="1" s="1"/>
  <c r="S700" i="1" s="1"/>
  <c r="AG700" i="1"/>
  <c r="CU700" i="1" s="1"/>
  <c r="T700" i="1" s="1"/>
  <c r="AH700" i="1"/>
  <c r="CV700" i="1" s="1"/>
  <c r="U700" i="1" s="1"/>
  <c r="AI700" i="1"/>
  <c r="AJ700" i="1"/>
  <c r="CX700" i="1" s="1"/>
  <c r="W700" i="1" s="1"/>
  <c r="CQ700" i="1"/>
  <c r="P700" i="1" s="1"/>
  <c r="CW700" i="1"/>
  <c r="V700" i="1" s="1"/>
  <c r="FR700" i="1"/>
  <c r="GL700" i="1"/>
  <c r="GN700" i="1"/>
  <c r="GO700" i="1"/>
  <c r="GV700" i="1"/>
  <c r="HC700" i="1"/>
  <c r="GX700" i="1" s="1"/>
  <c r="D701" i="1"/>
  <c r="I701" i="1"/>
  <c r="K701" i="1"/>
  <c r="AC701" i="1"/>
  <c r="AE701" i="1"/>
  <c r="AF701" i="1"/>
  <c r="CT701" i="1" s="1"/>
  <c r="AG701" i="1"/>
  <c r="AH701" i="1"/>
  <c r="CV701" i="1" s="1"/>
  <c r="AI701" i="1"/>
  <c r="CW701" i="1" s="1"/>
  <c r="AJ701" i="1"/>
  <c r="CU701" i="1"/>
  <c r="CX701" i="1"/>
  <c r="FR701" i="1"/>
  <c r="GL701" i="1"/>
  <c r="GN701" i="1"/>
  <c r="GO701" i="1"/>
  <c r="GV701" i="1"/>
  <c r="HC701" i="1"/>
  <c r="D702" i="1"/>
  <c r="I702" i="1"/>
  <c r="K702" i="1"/>
  <c r="AC702" i="1"/>
  <c r="AE702" i="1"/>
  <c r="AF702" i="1"/>
  <c r="AG702" i="1"/>
  <c r="CU702" i="1" s="1"/>
  <c r="AH702" i="1"/>
  <c r="CV702" i="1" s="1"/>
  <c r="U702" i="1" s="1"/>
  <c r="AI702" i="1"/>
  <c r="CW702" i="1" s="1"/>
  <c r="V702" i="1" s="1"/>
  <c r="AJ702" i="1"/>
  <c r="CX702" i="1" s="1"/>
  <c r="CQ702" i="1"/>
  <c r="P702" i="1" s="1"/>
  <c r="FR702" i="1"/>
  <c r="GL702" i="1"/>
  <c r="GN702" i="1"/>
  <c r="GO702" i="1"/>
  <c r="GV702" i="1"/>
  <c r="HC702" i="1" s="1"/>
  <c r="GX702" i="1" s="1"/>
  <c r="D703" i="1"/>
  <c r="I703" i="1"/>
  <c r="K703" i="1"/>
  <c r="AC703" i="1"/>
  <c r="AE703" i="1"/>
  <c r="AF703" i="1"/>
  <c r="AG703" i="1"/>
  <c r="AH703" i="1"/>
  <c r="CV703" i="1" s="1"/>
  <c r="U703" i="1" s="1"/>
  <c r="AI703" i="1"/>
  <c r="CW703" i="1" s="1"/>
  <c r="AJ703" i="1"/>
  <c r="CX703" i="1" s="1"/>
  <c r="W703" i="1" s="1"/>
  <c r="CQ703" i="1"/>
  <c r="P703" i="1" s="1"/>
  <c r="CS703" i="1"/>
  <c r="R703" i="1" s="1"/>
  <c r="GK703" i="1" s="1"/>
  <c r="CT703" i="1"/>
  <c r="S703" i="1" s="1"/>
  <c r="CU703" i="1"/>
  <c r="T703" i="1" s="1"/>
  <c r="FR703" i="1"/>
  <c r="GL703" i="1"/>
  <c r="GN703" i="1"/>
  <c r="GO703" i="1"/>
  <c r="GV703" i="1"/>
  <c r="HC703" i="1" s="1"/>
  <c r="GX703" i="1" s="1"/>
  <c r="D704" i="1"/>
  <c r="I704" i="1"/>
  <c r="K704" i="1"/>
  <c r="AC704" i="1"/>
  <c r="AD704" i="1"/>
  <c r="AE704" i="1"/>
  <c r="AF704" i="1"/>
  <c r="AG704" i="1"/>
  <c r="AH704" i="1"/>
  <c r="AI704" i="1"/>
  <c r="AJ704" i="1"/>
  <c r="CQ704" i="1"/>
  <c r="P704" i="1" s="1"/>
  <c r="CR704" i="1"/>
  <c r="Q704" i="1" s="1"/>
  <c r="CS704" i="1"/>
  <c r="CT704" i="1"/>
  <c r="S704" i="1" s="1"/>
  <c r="CU704" i="1"/>
  <c r="T704" i="1" s="1"/>
  <c r="CV704" i="1"/>
  <c r="U704" i="1" s="1"/>
  <c r="CW704" i="1"/>
  <c r="V704" i="1" s="1"/>
  <c r="CX704" i="1"/>
  <c r="W704" i="1" s="1"/>
  <c r="FR704" i="1"/>
  <c r="GL704" i="1"/>
  <c r="GN704" i="1"/>
  <c r="GO704" i="1"/>
  <c r="GV704" i="1"/>
  <c r="HC704" i="1"/>
  <c r="GX704" i="1" s="1"/>
  <c r="D706" i="1"/>
  <c r="I706" i="1"/>
  <c r="K706" i="1"/>
  <c r="AC706" i="1"/>
  <c r="AE706" i="1"/>
  <c r="AD706" i="1" s="1"/>
  <c r="AF706" i="1"/>
  <c r="CT706" i="1" s="1"/>
  <c r="AG706" i="1"/>
  <c r="AH706" i="1"/>
  <c r="CV706" i="1" s="1"/>
  <c r="U706" i="1" s="1"/>
  <c r="AI706" i="1"/>
  <c r="AJ706" i="1"/>
  <c r="CU706" i="1"/>
  <c r="T706" i="1" s="1"/>
  <c r="CW706" i="1"/>
  <c r="V706" i="1" s="1"/>
  <c r="CX706" i="1"/>
  <c r="W706" i="1" s="1"/>
  <c r="FR706" i="1"/>
  <c r="GL706" i="1"/>
  <c r="GN706" i="1"/>
  <c r="GO706" i="1"/>
  <c r="GV706" i="1"/>
  <c r="HC706" i="1" s="1"/>
  <c r="GX706" i="1" s="1"/>
  <c r="D707" i="1"/>
  <c r="I707" i="1"/>
  <c r="K707" i="1"/>
  <c r="AC707" i="1"/>
  <c r="AE707" i="1"/>
  <c r="AF707" i="1"/>
  <c r="AG707" i="1"/>
  <c r="CU707" i="1" s="1"/>
  <c r="AH707" i="1"/>
  <c r="CV707" i="1" s="1"/>
  <c r="U707" i="1" s="1"/>
  <c r="AI707" i="1"/>
  <c r="CW707" i="1" s="1"/>
  <c r="V707" i="1" s="1"/>
  <c r="AJ707" i="1"/>
  <c r="CX707" i="1" s="1"/>
  <c r="W707" i="1" s="1"/>
  <c r="CQ707" i="1"/>
  <c r="P707" i="1" s="1"/>
  <c r="FR707" i="1"/>
  <c r="BY725" i="1" s="1"/>
  <c r="GL707" i="1"/>
  <c r="GN707" i="1"/>
  <c r="GO707" i="1"/>
  <c r="GV707" i="1"/>
  <c r="HC707" i="1"/>
  <c r="GX707" i="1" s="1"/>
  <c r="D708" i="1"/>
  <c r="I708" i="1"/>
  <c r="K708" i="1"/>
  <c r="U708" i="1"/>
  <c r="AC708" i="1"/>
  <c r="CQ708" i="1" s="1"/>
  <c r="P708" i="1" s="1"/>
  <c r="CP708" i="1" s="1"/>
  <c r="O708" i="1" s="1"/>
  <c r="AE708" i="1"/>
  <c r="AD708" i="1" s="1"/>
  <c r="AF708" i="1"/>
  <c r="AG708" i="1"/>
  <c r="AH708" i="1"/>
  <c r="CV708" i="1" s="1"/>
  <c r="AI708" i="1"/>
  <c r="CW708" i="1" s="1"/>
  <c r="AJ708" i="1"/>
  <c r="CX708" i="1" s="1"/>
  <c r="CR708" i="1"/>
  <c r="Q708" i="1" s="1"/>
  <c r="CS708" i="1"/>
  <c r="R708" i="1" s="1"/>
  <c r="GK708" i="1" s="1"/>
  <c r="CT708" i="1"/>
  <c r="S708" i="1" s="1"/>
  <c r="CU708" i="1"/>
  <c r="T708" i="1" s="1"/>
  <c r="FR708" i="1"/>
  <c r="GL708" i="1"/>
  <c r="GN708" i="1"/>
  <c r="GO708" i="1"/>
  <c r="GV708" i="1"/>
  <c r="HC708" i="1" s="1"/>
  <c r="GX708" i="1" s="1"/>
  <c r="D709" i="1"/>
  <c r="I709" i="1"/>
  <c r="K709" i="1"/>
  <c r="AC709" i="1"/>
  <c r="CQ709" i="1" s="1"/>
  <c r="P709" i="1" s="1"/>
  <c r="AE709" i="1"/>
  <c r="AF709" i="1"/>
  <c r="AG709" i="1"/>
  <c r="AH709" i="1"/>
  <c r="AI709" i="1"/>
  <c r="AJ709" i="1"/>
  <c r="CR709" i="1"/>
  <c r="Q709" i="1" s="1"/>
  <c r="CS709" i="1"/>
  <c r="CT709" i="1"/>
  <c r="S709" i="1" s="1"/>
  <c r="CU709" i="1"/>
  <c r="T709" i="1" s="1"/>
  <c r="CV709" i="1"/>
  <c r="U709" i="1" s="1"/>
  <c r="CW709" i="1"/>
  <c r="V709" i="1" s="1"/>
  <c r="CX709" i="1"/>
  <c r="W709" i="1" s="1"/>
  <c r="CY709" i="1"/>
  <c r="X709" i="1" s="1"/>
  <c r="FR709" i="1"/>
  <c r="GL709" i="1"/>
  <c r="GN709" i="1"/>
  <c r="GO709" i="1"/>
  <c r="GV709" i="1"/>
  <c r="HC709" i="1"/>
  <c r="GX709" i="1" s="1"/>
  <c r="D710" i="1"/>
  <c r="AC710" i="1"/>
  <c r="CQ710" i="1" s="1"/>
  <c r="P710" i="1" s="1"/>
  <c r="AE710" i="1"/>
  <c r="AF710" i="1"/>
  <c r="CT710" i="1" s="1"/>
  <c r="S710" i="1" s="1"/>
  <c r="CY710" i="1" s="1"/>
  <c r="X710" i="1" s="1"/>
  <c r="AG710" i="1"/>
  <c r="CU710" i="1" s="1"/>
  <c r="T710" i="1" s="1"/>
  <c r="AH710" i="1"/>
  <c r="CV710" i="1" s="1"/>
  <c r="U710" i="1" s="1"/>
  <c r="AI710" i="1"/>
  <c r="AJ710" i="1"/>
  <c r="CX710" i="1" s="1"/>
  <c r="W710" i="1" s="1"/>
  <c r="CW710" i="1"/>
  <c r="V710" i="1" s="1"/>
  <c r="FR710" i="1"/>
  <c r="GL710" i="1"/>
  <c r="GN710" i="1"/>
  <c r="GO710" i="1"/>
  <c r="GV710" i="1"/>
  <c r="HC710" i="1"/>
  <c r="GX710" i="1" s="1"/>
  <c r="D711" i="1"/>
  <c r="AC711" i="1"/>
  <c r="AE711" i="1"/>
  <c r="AF711" i="1"/>
  <c r="AG711" i="1"/>
  <c r="CU711" i="1" s="1"/>
  <c r="T711" i="1" s="1"/>
  <c r="AH711" i="1"/>
  <c r="CV711" i="1" s="1"/>
  <c r="U711" i="1" s="1"/>
  <c r="AI711" i="1"/>
  <c r="CW711" i="1" s="1"/>
  <c r="V711" i="1" s="1"/>
  <c r="AJ711" i="1"/>
  <c r="CX711" i="1" s="1"/>
  <c r="W711" i="1" s="1"/>
  <c r="CQ711" i="1"/>
  <c r="P711" i="1" s="1"/>
  <c r="FR711" i="1"/>
  <c r="GL711" i="1"/>
  <c r="GN711" i="1"/>
  <c r="GO711" i="1"/>
  <c r="GV711" i="1"/>
  <c r="HC711" i="1" s="1"/>
  <c r="GX711" i="1" s="1"/>
  <c r="D712" i="1"/>
  <c r="I712" i="1"/>
  <c r="K712" i="1"/>
  <c r="AC712" i="1"/>
  <c r="CQ712" i="1" s="1"/>
  <c r="P712" i="1" s="1"/>
  <c r="AE712" i="1"/>
  <c r="AF712" i="1"/>
  <c r="AG712" i="1"/>
  <c r="CU712" i="1" s="1"/>
  <c r="T712" i="1" s="1"/>
  <c r="AH712" i="1"/>
  <c r="AI712" i="1"/>
  <c r="CW712" i="1" s="1"/>
  <c r="V712" i="1" s="1"/>
  <c r="AJ712" i="1"/>
  <c r="CV712" i="1"/>
  <c r="CX712" i="1"/>
  <c r="W712" i="1" s="1"/>
  <c r="FR712" i="1"/>
  <c r="GL712" i="1"/>
  <c r="GN712" i="1"/>
  <c r="GO712" i="1"/>
  <c r="GV712" i="1"/>
  <c r="HC712" i="1" s="1"/>
  <c r="D713" i="1"/>
  <c r="I713" i="1"/>
  <c r="K713" i="1"/>
  <c r="AC713" i="1"/>
  <c r="CQ713" i="1" s="1"/>
  <c r="AD713" i="1"/>
  <c r="AE713" i="1"/>
  <c r="AF713" i="1"/>
  <c r="AG713" i="1"/>
  <c r="CU713" i="1" s="1"/>
  <c r="AH713" i="1"/>
  <c r="CV713" i="1" s="1"/>
  <c r="AI713" i="1"/>
  <c r="AJ713" i="1"/>
  <c r="CX713" i="1" s="1"/>
  <c r="CW713" i="1"/>
  <c r="FR713" i="1"/>
  <c r="GL713" i="1"/>
  <c r="GN713" i="1"/>
  <c r="GO713" i="1"/>
  <c r="GV713" i="1"/>
  <c r="HC713" i="1" s="1"/>
  <c r="D715" i="1"/>
  <c r="I715" i="1"/>
  <c r="K715" i="1"/>
  <c r="AC715" i="1"/>
  <c r="AE715" i="1"/>
  <c r="AD715" i="1" s="1"/>
  <c r="AF715" i="1"/>
  <c r="CT715" i="1" s="1"/>
  <c r="S715" i="1" s="1"/>
  <c r="AG715" i="1"/>
  <c r="CU715" i="1" s="1"/>
  <c r="AH715" i="1"/>
  <c r="CV715" i="1" s="1"/>
  <c r="AI715" i="1"/>
  <c r="CW715" i="1" s="1"/>
  <c r="AJ715" i="1"/>
  <c r="CX715" i="1" s="1"/>
  <c r="CQ715" i="1"/>
  <c r="FR715" i="1"/>
  <c r="GL715" i="1"/>
  <c r="GN715" i="1"/>
  <c r="GO715" i="1"/>
  <c r="GV715" i="1"/>
  <c r="HC715" i="1" s="1"/>
  <c r="D716" i="1"/>
  <c r="I716" i="1"/>
  <c r="K716" i="1"/>
  <c r="V716" i="1"/>
  <c r="AC716" i="1"/>
  <c r="AE716" i="1"/>
  <c r="AF716" i="1"/>
  <c r="AG716" i="1"/>
  <c r="AH716" i="1"/>
  <c r="CV716" i="1" s="1"/>
  <c r="U716" i="1" s="1"/>
  <c r="AI716" i="1"/>
  <c r="CW716" i="1" s="1"/>
  <c r="AJ716" i="1"/>
  <c r="CX716" i="1" s="1"/>
  <c r="W716" i="1" s="1"/>
  <c r="CQ716" i="1"/>
  <c r="P716" i="1" s="1"/>
  <c r="CS716" i="1"/>
  <c r="CU716" i="1"/>
  <c r="T716" i="1" s="1"/>
  <c r="FR716" i="1"/>
  <c r="GL716" i="1"/>
  <c r="GN716" i="1"/>
  <c r="GO716" i="1"/>
  <c r="GV716" i="1"/>
  <c r="HC716" i="1" s="1"/>
  <c r="GX716" i="1" s="1"/>
  <c r="D717" i="1"/>
  <c r="I717" i="1"/>
  <c r="K717" i="1"/>
  <c r="AC717" i="1"/>
  <c r="CQ717" i="1" s="1"/>
  <c r="AD717" i="1"/>
  <c r="AB717" i="1" s="1"/>
  <c r="AE717" i="1"/>
  <c r="AF717" i="1"/>
  <c r="AG717" i="1"/>
  <c r="AH717" i="1"/>
  <c r="AI717" i="1"/>
  <c r="CW717" i="1" s="1"/>
  <c r="V717" i="1" s="1"/>
  <c r="AJ717" i="1"/>
  <c r="CX717" i="1" s="1"/>
  <c r="W717" i="1" s="1"/>
  <c r="CR717" i="1"/>
  <c r="Q717" i="1" s="1"/>
  <c r="CS717" i="1"/>
  <c r="R717" i="1" s="1"/>
  <c r="GK717" i="1" s="1"/>
  <c r="CT717" i="1"/>
  <c r="S717" i="1" s="1"/>
  <c r="CU717" i="1"/>
  <c r="T717" i="1" s="1"/>
  <c r="CV717" i="1"/>
  <c r="FR717" i="1"/>
  <c r="GL717" i="1"/>
  <c r="GN717" i="1"/>
  <c r="GO717" i="1"/>
  <c r="GV717" i="1"/>
  <c r="HC717" i="1"/>
  <c r="GX717" i="1" s="1"/>
  <c r="D718" i="1"/>
  <c r="AC718" i="1"/>
  <c r="CQ718" i="1" s="1"/>
  <c r="P718" i="1" s="1"/>
  <c r="AE718" i="1"/>
  <c r="AF718" i="1"/>
  <c r="AG718" i="1"/>
  <c r="CU718" i="1" s="1"/>
  <c r="T718" i="1" s="1"/>
  <c r="AH718" i="1"/>
  <c r="CV718" i="1" s="1"/>
  <c r="U718" i="1" s="1"/>
  <c r="AI718" i="1"/>
  <c r="AJ718" i="1"/>
  <c r="CW718" i="1"/>
  <c r="V718" i="1" s="1"/>
  <c r="CX718" i="1"/>
  <c r="W718" i="1" s="1"/>
  <c r="FR718" i="1"/>
  <c r="GL718" i="1"/>
  <c r="GN718" i="1"/>
  <c r="GO718" i="1"/>
  <c r="GV718" i="1"/>
  <c r="HC718" i="1" s="1"/>
  <c r="GX718" i="1" s="1"/>
  <c r="D719" i="1"/>
  <c r="P719" i="1"/>
  <c r="T719" i="1"/>
  <c r="V719" i="1"/>
  <c r="W719" i="1"/>
  <c r="AC719" i="1"/>
  <c r="AE719" i="1"/>
  <c r="AF719" i="1"/>
  <c r="CT719" i="1" s="1"/>
  <c r="S719" i="1" s="1"/>
  <c r="AG719" i="1"/>
  <c r="AH719" i="1"/>
  <c r="CV719" i="1" s="1"/>
  <c r="U719" i="1" s="1"/>
  <c r="AI719" i="1"/>
  <c r="CW719" i="1" s="1"/>
  <c r="AJ719" i="1"/>
  <c r="CX719" i="1" s="1"/>
  <c r="CQ719" i="1"/>
  <c r="CU719" i="1"/>
  <c r="FR719" i="1"/>
  <c r="GL719" i="1"/>
  <c r="GN719" i="1"/>
  <c r="GO719" i="1"/>
  <c r="GV719" i="1"/>
  <c r="HC719" i="1" s="1"/>
  <c r="GX719" i="1" s="1"/>
  <c r="D720" i="1"/>
  <c r="AC720" i="1"/>
  <c r="CQ720" i="1" s="1"/>
  <c r="P720" i="1" s="1"/>
  <c r="AE720" i="1"/>
  <c r="AF720" i="1"/>
  <c r="AG720" i="1"/>
  <c r="AH720" i="1"/>
  <c r="CV720" i="1" s="1"/>
  <c r="U720" i="1" s="1"/>
  <c r="AI720" i="1"/>
  <c r="CW720" i="1" s="1"/>
  <c r="V720" i="1" s="1"/>
  <c r="AJ720" i="1"/>
  <c r="CS720" i="1"/>
  <c r="CU720" i="1"/>
  <c r="T720" i="1" s="1"/>
  <c r="CX720" i="1"/>
  <c r="W720" i="1" s="1"/>
  <c r="FR720" i="1"/>
  <c r="GL720" i="1"/>
  <c r="GN720" i="1"/>
  <c r="GO720" i="1"/>
  <c r="GV720" i="1"/>
  <c r="HC720" i="1" s="1"/>
  <c r="GX720" i="1"/>
  <c r="D721" i="1"/>
  <c r="AC721" i="1"/>
  <c r="AE721" i="1"/>
  <c r="AD721" i="1" s="1"/>
  <c r="AB721" i="1" s="1"/>
  <c r="AF721" i="1"/>
  <c r="CT721" i="1" s="1"/>
  <c r="S721" i="1" s="1"/>
  <c r="AG721" i="1"/>
  <c r="CU721" i="1" s="1"/>
  <c r="T721" i="1" s="1"/>
  <c r="AH721" i="1"/>
  <c r="CV721" i="1" s="1"/>
  <c r="U721" i="1" s="1"/>
  <c r="AI721" i="1"/>
  <c r="CW721" i="1" s="1"/>
  <c r="V721" i="1" s="1"/>
  <c r="AJ721" i="1"/>
  <c r="CX721" i="1" s="1"/>
  <c r="W721" i="1" s="1"/>
  <c r="CQ721" i="1"/>
  <c r="P721" i="1" s="1"/>
  <c r="FR721" i="1"/>
  <c r="GL721" i="1"/>
  <c r="GN721" i="1"/>
  <c r="GO721" i="1"/>
  <c r="GV721" i="1"/>
  <c r="HC721" i="1" s="1"/>
  <c r="GX721" i="1" s="1"/>
  <c r="D722" i="1"/>
  <c r="I722" i="1"/>
  <c r="K722" i="1"/>
  <c r="AC722" i="1"/>
  <c r="AE722" i="1"/>
  <c r="AF722" i="1"/>
  <c r="AG722" i="1"/>
  <c r="CU722" i="1" s="1"/>
  <c r="T722" i="1" s="1"/>
  <c r="AH722" i="1"/>
  <c r="CV722" i="1" s="1"/>
  <c r="U722" i="1" s="1"/>
  <c r="AI722" i="1"/>
  <c r="CW722" i="1" s="1"/>
  <c r="AJ722" i="1"/>
  <c r="CX722" i="1" s="1"/>
  <c r="CQ722" i="1"/>
  <c r="P722" i="1" s="1"/>
  <c r="CR722" i="1"/>
  <c r="Q722" i="1" s="1"/>
  <c r="CS722" i="1"/>
  <c r="FR722" i="1"/>
  <c r="GL722" i="1"/>
  <c r="GN722" i="1"/>
  <c r="GO722" i="1"/>
  <c r="GV722" i="1"/>
  <c r="HC722" i="1"/>
  <c r="D723" i="1"/>
  <c r="I723" i="1"/>
  <c r="K723" i="1"/>
  <c r="AC723" i="1"/>
  <c r="AE723" i="1"/>
  <c r="AF723" i="1"/>
  <c r="CT723" i="1" s="1"/>
  <c r="S723" i="1" s="1"/>
  <c r="AG723" i="1"/>
  <c r="CU723" i="1" s="1"/>
  <c r="T723" i="1" s="1"/>
  <c r="AH723" i="1"/>
  <c r="CV723" i="1" s="1"/>
  <c r="U723" i="1" s="1"/>
  <c r="AI723" i="1"/>
  <c r="AJ723" i="1"/>
  <c r="CX723" i="1" s="1"/>
  <c r="W723" i="1" s="1"/>
  <c r="CR723" i="1"/>
  <c r="Q723" i="1" s="1"/>
  <c r="CW723" i="1"/>
  <c r="FR723" i="1"/>
  <c r="GL723" i="1"/>
  <c r="GN723" i="1"/>
  <c r="GO723" i="1"/>
  <c r="GV723" i="1"/>
  <c r="HC723" i="1"/>
  <c r="B725" i="1"/>
  <c r="C725" i="1"/>
  <c r="D725" i="1"/>
  <c r="D692" i="1" s="1"/>
  <c r="F725" i="1"/>
  <c r="F692" i="1" s="1"/>
  <c r="G725" i="1"/>
  <c r="BX725" i="1"/>
  <c r="CK725" i="1"/>
  <c r="BB725" i="1" s="1"/>
  <c r="CL725" i="1"/>
  <c r="BC725" i="1" s="1"/>
  <c r="CM725" i="1"/>
  <c r="CM692" i="1" s="1"/>
  <c r="B755" i="1"/>
  <c r="B505" i="1" s="1"/>
  <c r="C755" i="1"/>
  <c r="C505" i="1" s="1"/>
  <c r="D755" i="1"/>
  <c r="D505" i="1" s="1"/>
  <c r="F755" i="1"/>
  <c r="F505" i="1" s="1"/>
  <c r="G755" i="1"/>
  <c r="D785" i="1"/>
  <c r="E787" i="1"/>
  <c r="Z787" i="1"/>
  <c r="AA787" i="1"/>
  <c r="AB787" i="1"/>
  <c r="AC787" i="1"/>
  <c r="AD787" i="1"/>
  <c r="AE787" i="1"/>
  <c r="AF787" i="1"/>
  <c r="AG787" i="1"/>
  <c r="AH787" i="1"/>
  <c r="AI787" i="1"/>
  <c r="AJ787" i="1"/>
  <c r="AK787" i="1"/>
  <c r="AL787" i="1"/>
  <c r="AM787" i="1"/>
  <c r="AN787" i="1"/>
  <c r="BE787" i="1"/>
  <c r="BF787" i="1"/>
  <c r="BG787" i="1"/>
  <c r="BH787" i="1"/>
  <c r="BI787" i="1"/>
  <c r="BJ787" i="1"/>
  <c r="BK787" i="1"/>
  <c r="BL787" i="1"/>
  <c r="BM787" i="1"/>
  <c r="BN787" i="1"/>
  <c r="BO787" i="1"/>
  <c r="BP787" i="1"/>
  <c r="BQ787" i="1"/>
  <c r="BR787" i="1"/>
  <c r="BS787" i="1"/>
  <c r="BT787" i="1"/>
  <c r="BU787" i="1"/>
  <c r="BV787" i="1"/>
  <c r="BW787" i="1"/>
  <c r="BX787" i="1"/>
  <c r="BY787" i="1"/>
  <c r="BZ787" i="1"/>
  <c r="CA787" i="1"/>
  <c r="CB787" i="1"/>
  <c r="CC787" i="1"/>
  <c r="CD787" i="1"/>
  <c r="CE787" i="1"/>
  <c r="CF787" i="1"/>
  <c r="CG787" i="1"/>
  <c r="CH787" i="1"/>
  <c r="CI787" i="1"/>
  <c r="CJ787" i="1"/>
  <c r="CK787" i="1"/>
  <c r="CL787" i="1"/>
  <c r="CM787" i="1"/>
  <c r="CN787" i="1"/>
  <c r="CO787" i="1"/>
  <c r="CP787" i="1"/>
  <c r="CQ787" i="1"/>
  <c r="CR787" i="1"/>
  <c r="CS787" i="1"/>
  <c r="CT787" i="1"/>
  <c r="CU787" i="1"/>
  <c r="CV787" i="1"/>
  <c r="CW787" i="1"/>
  <c r="CX787" i="1"/>
  <c r="CY787" i="1"/>
  <c r="CZ787" i="1"/>
  <c r="DA787" i="1"/>
  <c r="DB787" i="1"/>
  <c r="DC787" i="1"/>
  <c r="DD787" i="1"/>
  <c r="DE787" i="1"/>
  <c r="DF787" i="1"/>
  <c r="DG787" i="1"/>
  <c r="DH787" i="1"/>
  <c r="DI787" i="1"/>
  <c r="DJ787" i="1"/>
  <c r="DK787" i="1"/>
  <c r="DL787" i="1"/>
  <c r="DM787" i="1"/>
  <c r="DN787" i="1"/>
  <c r="DO787" i="1"/>
  <c r="DP787" i="1"/>
  <c r="DQ787" i="1"/>
  <c r="DR787" i="1"/>
  <c r="DS787" i="1"/>
  <c r="DT787" i="1"/>
  <c r="DU787" i="1"/>
  <c r="DV787" i="1"/>
  <c r="DW787" i="1"/>
  <c r="DX787" i="1"/>
  <c r="DY787" i="1"/>
  <c r="DZ787" i="1"/>
  <c r="EA787" i="1"/>
  <c r="EB787" i="1"/>
  <c r="EC787" i="1"/>
  <c r="ED787" i="1"/>
  <c r="EE787" i="1"/>
  <c r="EF787" i="1"/>
  <c r="EG787" i="1"/>
  <c r="EH787" i="1"/>
  <c r="EI787" i="1"/>
  <c r="EJ787" i="1"/>
  <c r="EK787" i="1"/>
  <c r="EL787" i="1"/>
  <c r="EM787" i="1"/>
  <c r="EN787" i="1"/>
  <c r="EO787" i="1"/>
  <c r="EP787" i="1"/>
  <c r="EQ787" i="1"/>
  <c r="ER787" i="1"/>
  <c r="ES787" i="1"/>
  <c r="ET787" i="1"/>
  <c r="EU787" i="1"/>
  <c r="EV787" i="1"/>
  <c r="EW787" i="1"/>
  <c r="EX787" i="1"/>
  <c r="EY787" i="1"/>
  <c r="EZ787" i="1"/>
  <c r="FA787" i="1"/>
  <c r="FB787" i="1"/>
  <c r="FC787" i="1"/>
  <c r="FD787" i="1"/>
  <c r="FE787" i="1"/>
  <c r="FF787" i="1"/>
  <c r="FG787" i="1"/>
  <c r="FH787" i="1"/>
  <c r="FI787" i="1"/>
  <c r="FJ787" i="1"/>
  <c r="FK787" i="1"/>
  <c r="FL787" i="1"/>
  <c r="FM787" i="1"/>
  <c r="FN787" i="1"/>
  <c r="FO787" i="1"/>
  <c r="FP787" i="1"/>
  <c r="FQ787" i="1"/>
  <c r="FR787" i="1"/>
  <c r="FS787" i="1"/>
  <c r="FT787" i="1"/>
  <c r="FU787" i="1"/>
  <c r="FV787" i="1"/>
  <c r="FW787" i="1"/>
  <c r="FX787" i="1"/>
  <c r="FY787" i="1"/>
  <c r="FZ787" i="1"/>
  <c r="GA787" i="1"/>
  <c r="GB787" i="1"/>
  <c r="GC787" i="1"/>
  <c r="GD787" i="1"/>
  <c r="GE787" i="1"/>
  <c r="GF787" i="1"/>
  <c r="GG787" i="1"/>
  <c r="GH787" i="1"/>
  <c r="GI787" i="1"/>
  <c r="GJ787" i="1"/>
  <c r="GK787" i="1"/>
  <c r="GL787" i="1"/>
  <c r="GM787" i="1"/>
  <c r="GN787" i="1"/>
  <c r="GO787" i="1"/>
  <c r="GP787" i="1"/>
  <c r="GQ787" i="1"/>
  <c r="GR787" i="1"/>
  <c r="GS787" i="1"/>
  <c r="GT787" i="1"/>
  <c r="GU787" i="1"/>
  <c r="GV787" i="1"/>
  <c r="GW787" i="1"/>
  <c r="GX787" i="1"/>
  <c r="D789" i="1"/>
  <c r="E791" i="1"/>
  <c r="G791" i="1"/>
  <c r="Z791" i="1"/>
  <c r="AA791" i="1"/>
  <c r="AM791" i="1"/>
  <c r="AN791" i="1"/>
  <c r="BE791" i="1"/>
  <c r="BF791" i="1"/>
  <c r="BG791" i="1"/>
  <c r="BH791" i="1"/>
  <c r="BI791" i="1"/>
  <c r="BJ791" i="1"/>
  <c r="BK791" i="1"/>
  <c r="BL791" i="1"/>
  <c r="BM791" i="1"/>
  <c r="BN791" i="1"/>
  <c r="BO791" i="1"/>
  <c r="BP791" i="1"/>
  <c r="BQ791" i="1"/>
  <c r="BR791" i="1"/>
  <c r="BS791" i="1"/>
  <c r="BT791" i="1"/>
  <c r="BU791" i="1"/>
  <c r="BV791" i="1"/>
  <c r="BW791" i="1"/>
  <c r="CN791" i="1"/>
  <c r="CO791" i="1"/>
  <c r="CP791" i="1"/>
  <c r="CQ791" i="1"/>
  <c r="CR791" i="1"/>
  <c r="CS791" i="1"/>
  <c r="CT791" i="1"/>
  <c r="CU791" i="1"/>
  <c r="CV791" i="1"/>
  <c r="CW791" i="1"/>
  <c r="CX791" i="1"/>
  <c r="CY791" i="1"/>
  <c r="CZ791" i="1"/>
  <c r="DA791" i="1"/>
  <c r="DB791" i="1"/>
  <c r="DC791" i="1"/>
  <c r="DD791" i="1"/>
  <c r="DE791" i="1"/>
  <c r="DF791" i="1"/>
  <c r="DG791" i="1"/>
  <c r="DH791" i="1"/>
  <c r="DI791" i="1"/>
  <c r="DJ791" i="1"/>
  <c r="DK791" i="1"/>
  <c r="DL791" i="1"/>
  <c r="DM791" i="1"/>
  <c r="DN791" i="1"/>
  <c r="DO791" i="1"/>
  <c r="DP791" i="1"/>
  <c r="DQ791" i="1"/>
  <c r="DR791" i="1"/>
  <c r="DS791" i="1"/>
  <c r="DT791" i="1"/>
  <c r="DU791" i="1"/>
  <c r="DV791" i="1"/>
  <c r="DW791" i="1"/>
  <c r="DX791" i="1"/>
  <c r="DY791" i="1"/>
  <c r="DZ791" i="1"/>
  <c r="EA791" i="1"/>
  <c r="EB791" i="1"/>
  <c r="EC791" i="1"/>
  <c r="ED791" i="1"/>
  <c r="EE791" i="1"/>
  <c r="EF791" i="1"/>
  <c r="EG791" i="1"/>
  <c r="EH791" i="1"/>
  <c r="EI791" i="1"/>
  <c r="EJ791" i="1"/>
  <c r="EK791" i="1"/>
  <c r="EL791" i="1"/>
  <c r="EM791" i="1"/>
  <c r="EN791" i="1"/>
  <c r="EO791" i="1"/>
  <c r="EP791" i="1"/>
  <c r="EQ791" i="1"/>
  <c r="ER791" i="1"/>
  <c r="ES791" i="1"/>
  <c r="ET791" i="1"/>
  <c r="EU791" i="1"/>
  <c r="EV791" i="1"/>
  <c r="EW791" i="1"/>
  <c r="EX791" i="1"/>
  <c r="EY791" i="1"/>
  <c r="EZ791" i="1"/>
  <c r="FA791" i="1"/>
  <c r="FB791" i="1"/>
  <c r="FC791" i="1"/>
  <c r="FD791" i="1"/>
  <c r="FE791" i="1"/>
  <c r="FF791" i="1"/>
  <c r="FG791" i="1"/>
  <c r="FH791" i="1"/>
  <c r="FI791" i="1"/>
  <c r="FJ791" i="1"/>
  <c r="FK791" i="1"/>
  <c r="FL791" i="1"/>
  <c r="FM791" i="1"/>
  <c r="FN791" i="1"/>
  <c r="FO791" i="1"/>
  <c r="FP791" i="1"/>
  <c r="FQ791" i="1"/>
  <c r="FR791" i="1"/>
  <c r="FS791" i="1"/>
  <c r="FT791" i="1"/>
  <c r="FU791" i="1"/>
  <c r="FV791" i="1"/>
  <c r="FW791" i="1"/>
  <c r="FX791" i="1"/>
  <c r="FY791" i="1"/>
  <c r="FZ791" i="1"/>
  <c r="GA791" i="1"/>
  <c r="GB791" i="1"/>
  <c r="GC791" i="1"/>
  <c r="GD791" i="1"/>
  <c r="GE791" i="1"/>
  <c r="GF791" i="1"/>
  <c r="GG791" i="1"/>
  <c r="GH791" i="1"/>
  <c r="GI791" i="1"/>
  <c r="GJ791" i="1"/>
  <c r="GK791" i="1"/>
  <c r="GL791" i="1"/>
  <c r="GM791" i="1"/>
  <c r="GN791" i="1"/>
  <c r="GO791" i="1"/>
  <c r="GP791" i="1"/>
  <c r="GQ791" i="1"/>
  <c r="GR791" i="1"/>
  <c r="GS791" i="1"/>
  <c r="GT791" i="1"/>
  <c r="GU791" i="1"/>
  <c r="GV791" i="1"/>
  <c r="GW791" i="1"/>
  <c r="GX791" i="1"/>
  <c r="D793" i="1"/>
  <c r="I793" i="1"/>
  <c r="K793" i="1"/>
  <c r="AC793" i="1"/>
  <c r="CQ793" i="1" s="1"/>
  <c r="AE793" i="1"/>
  <c r="AF793" i="1"/>
  <c r="AG793" i="1"/>
  <c r="CU793" i="1" s="1"/>
  <c r="AH793" i="1"/>
  <c r="CV793" i="1" s="1"/>
  <c r="AI793" i="1"/>
  <c r="CW793" i="1" s="1"/>
  <c r="V793" i="1" s="1"/>
  <c r="AJ793" i="1"/>
  <c r="CX793" i="1"/>
  <c r="W793" i="1" s="1"/>
  <c r="FR793" i="1"/>
  <c r="GL793" i="1"/>
  <c r="GN793" i="1"/>
  <c r="GO793" i="1"/>
  <c r="GV793" i="1"/>
  <c r="HC793" i="1" s="1"/>
  <c r="GX793" i="1" s="1"/>
  <c r="D794" i="1"/>
  <c r="I794" i="1"/>
  <c r="K794" i="1"/>
  <c r="AC794" i="1"/>
  <c r="AE794" i="1"/>
  <c r="AF794" i="1"/>
  <c r="CT794" i="1" s="1"/>
  <c r="AG794" i="1"/>
  <c r="CU794" i="1" s="1"/>
  <c r="AH794" i="1"/>
  <c r="CV794" i="1" s="1"/>
  <c r="AI794" i="1"/>
  <c r="CW794" i="1" s="1"/>
  <c r="AJ794" i="1"/>
  <c r="CX794" i="1" s="1"/>
  <c r="FR794" i="1"/>
  <c r="GL794" i="1"/>
  <c r="GN794" i="1"/>
  <c r="GO794" i="1"/>
  <c r="GV794" i="1"/>
  <c r="HC794" i="1" s="1"/>
  <c r="D795" i="1"/>
  <c r="AC795" i="1"/>
  <c r="CQ795" i="1" s="1"/>
  <c r="P795" i="1" s="1"/>
  <c r="AE795" i="1"/>
  <c r="CS795" i="1" s="1"/>
  <c r="R795" i="1" s="1"/>
  <c r="GK795" i="1" s="1"/>
  <c r="AF795" i="1"/>
  <c r="CT795" i="1" s="1"/>
  <c r="S795" i="1" s="1"/>
  <c r="AG795" i="1"/>
  <c r="CU795" i="1" s="1"/>
  <c r="T795" i="1" s="1"/>
  <c r="AH795" i="1"/>
  <c r="CV795" i="1" s="1"/>
  <c r="U795" i="1" s="1"/>
  <c r="AI795" i="1"/>
  <c r="CW795" i="1" s="1"/>
  <c r="V795" i="1" s="1"/>
  <c r="AJ795" i="1"/>
  <c r="CX795" i="1" s="1"/>
  <c r="W795" i="1" s="1"/>
  <c r="FR795" i="1"/>
  <c r="GL795" i="1"/>
  <c r="GN795" i="1"/>
  <c r="GO795" i="1"/>
  <c r="GV795" i="1"/>
  <c r="HC795" i="1" s="1"/>
  <c r="GX795" i="1" s="1"/>
  <c r="D796" i="1"/>
  <c r="V796" i="1"/>
  <c r="AC796" i="1"/>
  <c r="CQ796" i="1" s="1"/>
  <c r="P796" i="1" s="1"/>
  <c r="AE796" i="1"/>
  <c r="CR796" i="1" s="1"/>
  <c r="Q796" i="1" s="1"/>
  <c r="AF796" i="1"/>
  <c r="CT796" i="1" s="1"/>
  <c r="S796" i="1" s="1"/>
  <c r="CY796" i="1" s="1"/>
  <c r="X796" i="1" s="1"/>
  <c r="AG796" i="1"/>
  <c r="CU796" i="1" s="1"/>
  <c r="T796" i="1" s="1"/>
  <c r="AH796" i="1"/>
  <c r="AI796" i="1"/>
  <c r="CW796" i="1" s="1"/>
  <c r="AJ796" i="1"/>
  <c r="CX796" i="1" s="1"/>
  <c r="W796" i="1" s="1"/>
  <c r="CV796" i="1"/>
  <c r="U796" i="1" s="1"/>
  <c r="CZ796" i="1"/>
  <c r="Y796" i="1" s="1"/>
  <c r="FR796" i="1"/>
  <c r="GL796" i="1"/>
  <c r="GN796" i="1"/>
  <c r="GO796" i="1"/>
  <c r="GV796" i="1"/>
  <c r="HC796" i="1"/>
  <c r="GX796" i="1" s="1"/>
  <c r="D797" i="1"/>
  <c r="AC797" i="1"/>
  <c r="AE797" i="1"/>
  <c r="CR797" i="1" s="1"/>
  <c r="Q797" i="1" s="1"/>
  <c r="AF797" i="1"/>
  <c r="AG797" i="1"/>
  <c r="CU797" i="1" s="1"/>
  <c r="T797" i="1" s="1"/>
  <c r="AH797" i="1"/>
  <c r="CV797" i="1" s="1"/>
  <c r="U797" i="1" s="1"/>
  <c r="AI797" i="1"/>
  <c r="CW797" i="1" s="1"/>
  <c r="V797" i="1" s="1"/>
  <c r="AJ797" i="1"/>
  <c r="CX797" i="1" s="1"/>
  <c r="W797" i="1" s="1"/>
  <c r="CQ797" i="1"/>
  <c r="P797" i="1" s="1"/>
  <c r="CT797" i="1"/>
  <c r="S797" i="1" s="1"/>
  <c r="FR797" i="1"/>
  <c r="GL797" i="1"/>
  <c r="GN797" i="1"/>
  <c r="GO797" i="1"/>
  <c r="GV797" i="1"/>
  <c r="HC797" i="1" s="1"/>
  <c r="GX797" i="1" s="1"/>
  <c r="D798" i="1"/>
  <c r="AC798" i="1"/>
  <c r="CQ798" i="1" s="1"/>
  <c r="P798" i="1" s="1"/>
  <c r="AE798" i="1"/>
  <c r="AD798" i="1" s="1"/>
  <c r="AF798" i="1"/>
  <c r="CT798" i="1" s="1"/>
  <c r="S798" i="1" s="1"/>
  <c r="AG798" i="1"/>
  <c r="AH798" i="1"/>
  <c r="CV798" i="1" s="1"/>
  <c r="U798" i="1" s="1"/>
  <c r="AI798" i="1"/>
  <c r="CW798" i="1" s="1"/>
  <c r="V798" i="1" s="1"/>
  <c r="AJ798" i="1"/>
  <c r="CU798" i="1"/>
  <c r="T798" i="1" s="1"/>
  <c r="CX798" i="1"/>
  <c r="W798" i="1" s="1"/>
  <c r="CY798" i="1"/>
  <c r="X798" i="1" s="1"/>
  <c r="CZ798" i="1"/>
  <c r="Y798" i="1" s="1"/>
  <c r="FR798" i="1"/>
  <c r="GL798" i="1"/>
  <c r="GN798" i="1"/>
  <c r="GO798" i="1"/>
  <c r="GV798" i="1"/>
  <c r="HC798" i="1"/>
  <c r="GX798" i="1" s="1"/>
  <c r="D799" i="1"/>
  <c r="AC799" i="1"/>
  <c r="AE799" i="1"/>
  <c r="AF799" i="1"/>
  <c r="AG799" i="1"/>
  <c r="CU799" i="1" s="1"/>
  <c r="T799" i="1" s="1"/>
  <c r="AH799" i="1"/>
  <c r="CV799" i="1" s="1"/>
  <c r="U799" i="1" s="1"/>
  <c r="AI799" i="1"/>
  <c r="CW799" i="1" s="1"/>
  <c r="V799" i="1" s="1"/>
  <c r="AJ799" i="1"/>
  <c r="CX799" i="1" s="1"/>
  <c r="W799" i="1" s="1"/>
  <c r="CQ799" i="1"/>
  <c r="P799" i="1" s="1"/>
  <c r="CR799" i="1"/>
  <c r="Q799" i="1" s="1"/>
  <c r="FR799" i="1"/>
  <c r="GL799" i="1"/>
  <c r="GN799" i="1"/>
  <c r="GO799" i="1"/>
  <c r="GV799" i="1"/>
  <c r="HC799" i="1" s="1"/>
  <c r="GX799" i="1" s="1"/>
  <c r="D800" i="1"/>
  <c r="S800" i="1"/>
  <c r="AC800" i="1"/>
  <c r="CQ800" i="1" s="1"/>
  <c r="P800" i="1" s="1"/>
  <c r="AE800" i="1"/>
  <c r="AF800" i="1"/>
  <c r="AG800" i="1"/>
  <c r="CU800" i="1" s="1"/>
  <c r="T800" i="1" s="1"/>
  <c r="AH800" i="1"/>
  <c r="CV800" i="1" s="1"/>
  <c r="U800" i="1" s="1"/>
  <c r="AI800" i="1"/>
  <c r="AJ800" i="1"/>
  <c r="CT800" i="1"/>
  <c r="CW800" i="1"/>
  <c r="V800" i="1" s="1"/>
  <c r="CX800" i="1"/>
  <c r="W800" i="1" s="1"/>
  <c r="FR800" i="1"/>
  <c r="GL800" i="1"/>
  <c r="GN800" i="1"/>
  <c r="GO800" i="1"/>
  <c r="GV800" i="1"/>
  <c r="HC800" i="1"/>
  <c r="GX800" i="1" s="1"/>
  <c r="D801" i="1"/>
  <c r="AC801" i="1"/>
  <c r="CQ801" i="1" s="1"/>
  <c r="P801" i="1" s="1"/>
  <c r="AE801" i="1"/>
  <c r="CR801" i="1" s="1"/>
  <c r="Q801" i="1" s="1"/>
  <c r="AF801" i="1"/>
  <c r="CT801" i="1" s="1"/>
  <c r="S801" i="1" s="1"/>
  <c r="AG801" i="1"/>
  <c r="CU801" i="1" s="1"/>
  <c r="T801" i="1" s="1"/>
  <c r="AH801" i="1"/>
  <c r="CV801" i="1" s="1"/>
  <c r="U801" i="1" s="1"/>
  <c r="AI801" i="1"/>
  <c r="CW801" i="1" s="1"/>
  <c r="V801" i="1" s="1"/>
  <c r="AJ801" i="1"/>
  <c r="CX801" i="1" s="1"/>
  <c r="W801" i="1" s="1"/>
  <c r="FR801" i="1"/>
  <c r="GL801" i="1"/>
  <c r="GN801" i="1"/>
  <c r="GO801" i="1"/>
  <c r="GV801" i="1"/>
  <c r="HC801" i="1"/>
  <c r="GX801" i="1" s="1"/>
  <c r="D802" i="1"/>
  <c r="I802" i="1"/>
  <c r="K802" i="1"/>
  <c r="T802" i="1"/>
  <c r="U802" i="1"/>
  <c r="AC802" i="1"/>
  <c r="CQ802" i="1" s="1"/>
  <c r="P802" i="1" s="1"/>
  <c r="AE802" i="1"/>
  <c r="AF802" i="1"/>
  <c r="AG802" i="1"/>
  <c r="CU802" i="1" s="1"/>
  <c r="AH802" i="1"/>
  <c r="CV802" i="1" s="1"/>
  <c r="AI802" i="1"/>
  <c r="CW802" i="1" s="1"/>
  <c r="V802" i="1" s="1"/>
  <c r="AJ802" i="1"/>
  <c r="CX802" i="1" s="1"/>
  <c r="FR802" i="1"/>
  <c r="GL802" i="1"/>
  <c r="GN802" i="1"/>
  <c r="GO802" i="1"/>
  <c r="GV802" i="1"/>
  <c r="HC802" i="1" s="1"/>
  <c r="D803" i="1"/>
  <c r="I803" i="1"/>
  <c r="K803" i="1"/>
  <c r="AC803" i="1"/>
  <c r="CQ803" i="1" s="1"/>
  <c r="P803" i="1" s="1"/>
  <c r="AE803" i="1"/>
  <c r="AF803" i="1"/>
  <c r="CT803" i="1" s="1"/>
  <c r="S803" i="1" s="1"/>
  <c r="AG803" i="1"/>
  <c r="AH803" i="1"/>
  <c r="AI803" i="1"/>
  <c r="CW803" i="1" s="1"/>
  <c r="V803" i="1" s="1"/>
  <c r="AJ803" i="1"/>
  <c r="CX803" i="1" s="1"/>
  <c r="W803" i="1" s="1"/>
  <c r="CU803" i="1"/>
  <c r="T803" i="1" s="1"/>
  <c r="CV803" i="1"/>
  <c r="U803" i="1" s="1"/>
  <c r="FR803" i="1"/>
  <c r="GL803" i="1"/>
  <c r="GN803" i="1"/>
  <c r="GO803" i="1"/>
  <c r="GV803" i="1"/>
  <c r="HC803" i="1"/>
  <c r="GX803" i="1" s="1"/>
  <c r="D804" i="1"/>
  <c r="I804" i="1"/>
  <c r="K804" i="1"/>
  <c r="AC804" i="1"/>
  <c r="CQ804" i="1" s="1"/>
  <c r="P804" i="1" s="1"/>
  <c r="AE804" i="1"/>
  <c r="AF804" i="1"/>
  <c r="CT804" i="1" s="1"/>
  <c r="AG804" i="1"/>
  <c r="CU804" i="1" s="1"/>
  <c r="AH804" i="1"/>
  <c r="AI804" i="1"/>
  <c r="CW804" i="1" s="1"/>
  <c r="V804" i="1" s="1"/>
  <c r="AJ804" i="1"/>
  <c r="CV804" i="1"/>
  <c r="CX804" i="1"/>
  <c r="FR804" i="1"/>
  <c r="GL804" i="1"/>
  <c r="GN804" i="1"/>
  <c r="GO804" i="1"/>
  <c r="GV804" i="1"/>
  <c r="HC804" i="1" s="1"/>
  <c r="D805" i="1"/>
  <c r="AC805" i="1"/>
  <c r="AD805" i="1"/>
  <c r="AE805" i="1"/>
  <c r="AF805" i="1"/>
  <c r="AG805" i="1"/>
  <c r="CU805" i="1" s="1"/>
  <c r="T805" i="1" s="1"/>
  <c r="AH805" i="1"/>
  <c r="CV805" i="1" s="1"/>
  <c r="U805" i="1" s="1"/>
  <c r="AI805" i="1"/>
  <c r="CW805" i="1" s="1"/>
  <c r="V805" i="1" s="1"/>
  <c r="AJ805" i="1"/>
  <c r="CX805" i="1" s="1"/>
  <c r="W805" i="1" s="1"/>
  <c r="FR805" i="1"/>
  <c r="GL805" i="1"/>
  <c r="GN805" i="1"/>
  <c r="GO805" i="1"/>
  <c r="GV805" i="1"/>
  <c r="HC805" i="1" s="1"/>
  <c r="GX805" i="1" s="1"/>
  <c r="D806" i="1"/>
  <c r="V806" i="1"/>
  <c r="AC806" i="1"/>
  <c r="AE806" i="1"/>
  <c r="AD806" i="1" s="1"/>
  <c r="AF806" i="1"/>
  <c r="AG806" i="1"/>
  <c r="AH806" i="1"/>
  <c r="CV806" i="1" s="1"/>
  <c r="U806" i="1" s="1"/>
  <c r="AI806" i="1"/>
  <c r="CW806" i="1" s="1"/>
  <c r="AJ806" i="1"/>
  <c r="CX806" i="1" s="1"/>
  <c r="W806" i="1" s="1"/>
  <c r="CR806" i="1"/>
  <c r="Q806" i="1" s="1"/>
  <c r="CS806" i="1"/>
  <c r="R806" i="1" s="1"/>
  <c r="GK806" i="1" s="1"/>
  <c r="CT806" i="1"/>
  <c r="S806" i="1" s="1"/>
  <c r="CU806" i="1"/>
  <c r="T806" i="1" s="1"/>
  <c r="FR806" i="1"/>
  <c r="GL806" i="1"/>
  <c r="GN806" i="1"/>
  <c r="GO806" i="1"/>
  <c r="GV806" i="1"/>
  <c r="HC806" i="1"/>
  <c r="GX806" i="1" s="1"/>
  <c r="D807" i="1"/>
  <c r="AC807" i="1"/>
  <c r="CQ807" i="1" s="1"/>
  <c r="P807" i="1" s="1"/>
  <c r="AE807" i="1"/>
  <c r="AF807" i="1"/>
  <c r="CT807" i="1" s="1"/>
  <c r="S807" i="1" s="1"/>
  <c r="AG807" i="1"/>
  <c r="CU807" i="1" s="1"/>
  <c r="T807" i="1" s="1"/>
  <c r="AH807" i="1"/>
  <c r="CV807" i="1" s="1"/>
  <c r="U807" i="1" s="1"/>
  <c r="AI807" i="1"/>
  <c r="CW807" i="1" s="1"/>
  <c r="V807" i="1" s="1"/>
  <c r="AJ807" i="1"/>
  <c r="CX807" i="1"/>
  <c r="W807" i="1" s="1"/>
  <c r="FR807" i="1"/>
  <c r="GL807" i="1"/>
  <c r="GN807" i="1"/>
  <c r="GO807" i="1"/>
  <c r="GV807" i="1"/>
  <c r="HC807" i="1"/>
  <c r="GX807" i="1" s="1"/>
  <c r="D808" i="1"/>
  <c r="AC808" i="1"/>
  <c r="AE808" i="1"/>
  <c r="AF808" i="1"/>
  <c r="AG808" i="1"/>
  <c r="CU808" i="1" s="1"/>
  <c r="T808" i="1" s="1"/>
  <c r="AH808" i="1"/>
  <c r="CV808" i="1" s="1"/>
  <c r="U808" i="1" s="1"/>
  <c r="AI808" i="1"/>
  <c r="CW808" i="1" s="1"/>
  <c r="V808" i="1" s="1"/>
  <c r="AJ808" i="1"/>
  <c r="CX808" i="1" s="1"/>
  <c r="W808" i="1" s="1"/>
  <c r="CQ808" i="1"/>
  <c r="P808" i="1" s="1"/>
  <c r="CR808" i="1"/>
  <c r="Q808" i="1" s="1"/>
  <c r="FR808" i="1"/>
  <c r="GL808" i="1"/>
  <c r="GN808" i="1"/>
  <c r="GO808" i="1"/>
  <c r="GV808" i="1"/>
  <c r="HC808" i="1"/>
  <c r="GX808" i="1" s="1"/>
  <c r="D809" i="1"/>
  <c r="T809" i="1"/>
  <c r="AC809" i="1"/>
  <c r="CQ809" i="1" s="1"/>
  <c r="P809" i="1" s="1"/>
  <c r="AE809" i="1"/>
  <c r="AF809" i="1"/>
  <c r="AG809" i="1"/>
  <c r="AH809" i="1"/>
  <c r="CV809" i="1" s="1"/>
  <c r="U809" i="1" s="1"/>
  <c r="AI809" i="1"/>
  <c r="CW809" i="1" s="1"/>
  <c r="V809" i="1" s="1"/>
  <c r="AJ809" i="1"/>
  <c r="CT809" i="1"/>
  <c r="S809" i="1" s="1"/>
  <c r="CY809" i="1" s="1"/>
  <c r="X809" i="1" s="1"/>
  <c r="CU809" i="1"/>
  <c r="CX809" i="1"/>
  <c r="W809" i="1" s="1"/>
  <c r="FR809" i="1"/>
  <c r="GL809" i="1"/>
  <c r="GN809" i="1"/>
  <c r="GO809" i="1"/>
  <c r="GV809" i="1"/>
  <c r="HC809" i="1"/>
  <c r="GX809" i="1" s="1"/>
  <c r="D810" i="1"/>
  <c r="AC810" i="1"/>
  <c r="CQ810" i="1" s="1"/>
  <c r="P810" i="1" s="1"/>
  <c r="AE810" i="1"/>
  <c r="AF810" i="1"/>
  <c r="AG810" i="1"/>
  <c r="CU810" i="1" s="1"/>
  <c r="T810" i="1" s="1"/>
  <c r="AH810" i="1"/>
  <c r="CV810" i="1" s="1"/>
  <c r="U810" i="1" s="1"/>
  <c r="AI810" i="1"/>
  <c r="CW810" i="1" s="1"/>
  <c r="V810" i="1" s="1"/>
  <c r="AJ810" i="1"/>
  <c r="CX810" i="1" s="1"/>
  <c r="W810" i="1" s="1"/>
  <c r="FR810" i="1"/>
  <c r="GL810" i="1"/>
  <c r="GN810" i="1"/>
  <c r="GO810" i="1"/>
  <c r="GV810" i="1"/>
  <c r="HC810" i="1"/>
  <c r="GX810" i="1" s="1"/>
  <c r="D811" i="1"/>
  <c r="I811" i="1"/>
  <c r="K811" i="1"/>
  <c r="AC811" i="1"/>
  <c r="AE811" i="1"/>
  <c r="AF811" i="1"/>
  <c r="AG811" i="1"/>
  <c r="CU811" i="1" s="1"/>
  <c r="T811" i="1" s="1"/>
  <c r="AH811" i="1"/>
  <c r="CV811" i="1" s="1"/>
  <c r="U811" i="1" s="1"/>
  <c r="AI811" i="1"/>
  <c r="CW811" i="1" s="1"/>
  <c r="AJ811" i="1"/>
  <c r="CX811" i="1" s="1"/>
  <c r="CQ811" i="1"/>
  <c r="CR811" i="1"/>
  <c r="Q811" i="1" s="1"/>
  <c r="CT811" i="1"/>
  <c r="S811" i="1" s="1"/>
  <c r="FR811" i="1"/>
  <c r="GL811" i="1"/>
  <c r="GN811" i="1"/>
  <c r="GO811" i="1"/>
  <c r="GV811" i="1"/>
  <c r="HC811" i="1" s="1"/>
  <c r="B813" i="1"/>
  <c r="B791" i="1" s="1"/>
  <c r="C813" i="1"/>
  <c r="C791" i="1" s="1"/>
  <c r="D813" i="1"/>
  <c r="D791" i="1" s="1"/>
  <c r="F813" i="1"/>
  <c r="F791" i="1" s="1"/>
  <c r="G813" i="1"/>
  <c r="BX813" i="1"/>
  <c r="CK813" i="1"/>
  <c r="CK791" i="1" s="1"/>
  <c r="CL813" i="1"/>
  <c r="CL791" i="1" s="1"/>
  <c r="CM813" i="1"/>
  <c r="D843" i="1"/>
  <c r="E845" i="1"/>
  <c r="F845" i="1"/>
  <c r="Z845" i="1"/>
  <c r="AA845" i="1"/>
  <c r="AM845" i="1"/>
  <c r="AN845" i="1"/>
  <c r="BE845" i="1"/>
  <c r="BF845" i="1"/>
  <c r="BG845" i="1"/>
  <c r="BH845" i="1"/>
  <c r="BI845" i="1"/>
  <c r="BJ845" i="1"/>
  <c r="BK845" i="1"/>
  <c r="BL845" i="1"/>
  <c r="BM845" i="1"/>
  <c r="BN845" i="1"/>
  <c r="BO845" i="1"/>
  <c r="BP845" i="1"/>
  <c r="BQ845" i="1"/>
  <c r="BR845" i="1"/>
  <c r="BS845" i="1"/>
  <c r="BT845" i="1"/>
  <c r="BU845" i="1"/>
  <c r="BV845" i="1"/>
  <c r="BW845" i="1"/>
  <c r="CB845" i="1"/>
  <c r="CN845" i="1"/>
  <c r="CO845" i="1"/>
  <c r="CP845" i="1"/>
  <c r="CQ845" i="1"/>
  <c r="CR845" i="1"/>
  <c r="CS845" i="1"/>
  <c r="CT845" i="1"/>
  <c r="CU845" i="1"/>
  <c r="CV845" i="1"/>
  <c r="CW845" i="1"/>
  <c r="CX845" i="1"/>
  <c r="CY845" i="1"/>
  <c r="CZ845" i="1"/>
  <c r="DA845" i="1"/>
  <c r="DB845" i="1"/>
  <c r="DC845" i="1"/>
  <c r="DD845" i="1"/>
  <c r="DE845" i="1"/>
  <c r="DF845" i="1"/>
  <c r="DG845" i="1"/>
  <c r="DH845" i="1"/>
  <c r="DI845" i="1"/>
  <c r="DJ845" i="1"/>
  <c r="DK845" i="1"/>
  <c r="DL845" i="1"/>
  <c r="DM845" i="1"/>
  <c r="DN845" i="1"/>
  <c r="DO845" i="1"/>
  <c r="DP845" i="1"/>
  <c r="DQ845" i="1"/>
  <c r="DR845" i="1"/>
  <c r="DS845" i="1"/>
  <c r="DT845" i="1"/>
  <c r="DU845" i="1"/>
  <c r="DV845" i="1"/>
  <c r="DW845" i="1"/>
  <c r="DX845" i="1"/>
  <c r="DY845" i="1"/>
  <c r="DZ845" i="1"/>
  <c r="EA845" i="1"/>
  <c r="EB845" i="1"/>
  <c r="EC845" i="1"/>
  <c r="ED845" i="1"/>
  <c r="EE845" i="1"/>
  <c r="EF845" i="1"/>
  <c r="EG845" i="1"/>
  <c r="EH845" i="1"/>
  <c r="EI845" i="1"/>
  <c r="EJ845" i="1"/>
  <c r="EK845" i="1"/>
  <c r="EL845" i="1"/>
  <c r="EM845" i="1"/>
  <c r="EN845" i="1"/>
  <c r="EO845" i="1"/>
  <c r="EP845" i="1"/>
  <c r="EQ845" i="1"/>
  <c r="ER845" i="1"/>
  <c r="ES845" i="1"/>
  <c r="ET845" i="1"/>
  <c r="EU845" i="1"/>
  <c r="EV845" i="1"/>
  <c r="EW845" i="1"/>
  <c r="EX845" i="1"/>
  <c r="EY845" i="1"/>
  <c r="EZ845" i="1"/>
  <c r="FA845" i="1"/>
  <c r="FB845" i="1"/>
  <c r="FC845" i="1"/>
  <c r="FD845" i="1"/>
  <c r="FE845" i="1"/>
  <c r="FF845" i="1"/>
  <c r="FG845" i="1"/>
  <c r="FH845" i="1"/>
  <c r="FI845" i="1"/>
  <c r="FJ845" i="1"/>
  <c r="FK845" i="1"/>
  <c r="FL845" i="1"/>
  <c r="FM845" i="1"/>
  <c r="FN845" i="1"/>
  <c r="FO845" i="1"/>
  <c r="FP845" i="1"/>
  <c r="FQ845" i="1"/>
  <c r="FR845" i="1"/>
  <c r="FS845" i="1"/>
  <c r="FT845" i="1"/>
  <c r="FU845" i="1"/>
  <c r="FV845" i="1"/>
  <c r="FW845" i="1"/>
  <c r="FX845" i="1"/>
  <c r="FY845" i="1"/>
  <c r="FZ845" i="1"/>
  <c r="GA845" i="1"/>
  <c r="GB845" i="1"/>
  <c r="GC845" i="1"/>
  <c r="GD845" i="1"/>
  <c r="GE845" i="1"/>
  <c r="GF845" i="1"/>
  <c r="GG845" i="1"/>
  <c r="GH845" i="1"/>
  <c r="GI845" i="1"/>
  <c r="GJ845" i="1"/>
  <c r="GK845" i="1"/>
  <c r="GL845" i="1"/>
  <c r="GM845" i="1"/>
  <c r="GN845" i="1"/>
  <c r="GO845" i="1"/>
  <c r="GP845" i="1"/>
  <c r="GQ845" i="1"/>
  <c r="GR845" i="1"/>
  <c r="GS845" i="1"/>
  <c r="GT845" i="1"/>
  <c r="GU845" i="1"/>
  <c r="GV845" i="1"/>
  <c r="GW845" i="1"/>
  <c r="GX845" i="1"/>
  <c r="D847" i="1"/>
  <c r="I847" i="1"/>
  <c r="K847" i="1"/>
  <c r="T847" i="1"/>
  <c r="AG850" i="1" s="1"/>
  <c r="AC847" i="1"/>
  <c r="CQ847" i="1" s="1"/>
  <c r="AD847" i="1"/>
  <c r="AE847" i="1"/>
  <c r="AF847" i="1"/>
  <c r="AG847" i="1"/>
  <c r="CU847" i="1" s="1"/>
  <c r="AH847" i="1"/>
  <c r="CV847" i="1" s="1"/>
  <c r="U847" i="1" s="1"/>
  <c r="AI847" i="1"/>
  <c r="CW847" i="1" s="1"/>
  <c r="V847" i="1" s="1"/>
  <c r="AI850" i="1" s="1"/>
  <c r="AJ847" i="1"/>
  <c r="CX847" i="1" s="1"/>
  <c r="W847" i="1" s="1"/>
  <c r="AJ850" i="1" s="1"/>
  <c r="CR847" i="1"/>
  <c r="FR847" i="1"/>
  <c r="BY850" i="1" s="1"/>
  <c r="AP850" i="1" s="1"/>
  <c r="GL847" i="1"/>
  <c r="BZ850" i="1" s="1"/>
  <c r="GN847" i="1"/>
  <c r="CB850" i="1" s="1"/>
  <c r="AS850" i="1" s="1"/>
  <c r="GO847" i="1"/>
  <c r="CC850" i="1" s="1"/>
  <c r="CC845" i="1" s="1"/>
  <c r="GV847" i="1"/>
  <c r="HC847" i="1" s="1"/>
  <c r="D848" i="1"/>
  <c r="I848" i="1"/>
  <c r="K848" i="1"/>
  <c r="AC848" i="1"/>
  <c r="CQ848" i="1" s="1"/>
  <c r="AE848" i="1"/>
  <c r="AF848" i="1"/>
  <c r="CT848" i="1" s="1"/>
  <c r="AG848" i="1"/>
  <c r="CU848" i="1" s="1"/>
  <c r="AH848" i="1"/>
  <c r="CV848" i="1" s="1"/>
  <c r="U848" i="1" s="1"/>
  <c r="AI848" i="1"/>
  <c r="CW848" i="1" s="1"/>
  <c r="V848" i="1" s="1"/>
  <c r="AJ848" i="1"/>
  <c r="CX848" i="1" s="1"/>
  <c r="FR848" i="1"/>
  <c r="GL848" i="1"/>
  <c r="GN848" i="1"/>
  <c r="GO848" i="1"/>
  <c r="GV848" i="1"/>
  <c r="HC848" i="1" s="1"/>
  <c r="B850" i="1"/>
  <c r="B845" i="1" s="1"/>
  <c r="C850" i="1"/>
  <c r="C845" i="1" s="1"/>
  <c r="D850" i="1"/>
  <c r="D845" i="1" s="1"/>
  <c r="F850" i="1"/>
  <c r="G850" i="1"/>
  <c r="G845" i="1" s="1"/>
  <c r="BD850" i="1"/>
  <c r="F875" i="1" s="1"/>
  <c r="BX850" i="1"/>
  <c r="CG850" i="1" s="1"/>
  <c r="CG845" i="1" s="1"/>
  <c r="CK850" i="1"/>
  <c r="CK845" i="1" s="1"/>
  <c r="CL850" i="1"/>
  <c r="CM850" i="1"/>
  <c r="CM845" i="1" s="1"/>
  <c r="D880" i="1"/>
  <c r="C882" i="1"/>
  <c r="D882" i="1"/>
  <c r="E882" i="1"/>
  <c r="Z882" i="1"/>
  <c r="AA882" i="1"/>
  <c r="AM882" i="1"/>
  <c r="AN882" i="1"/>
  <c r="BE882" i="1"/>
  <c r="BF882" i="1"/>
  <c r="BG882" i="1"/>
  <c r="BH882" i="1"/>
  <c r="BI882" i="1"/>
  <c r="BJ882" i="1"/>
  <c r="BK882" i="1"/>
  <c r="BL882" i="1"/>
  <c r="BM882" i="1"/>
  <c r="BN882" i="1"/>
  <c r="BO882" i="1"/>
  <c r="BP882" i="1"/>
  <c r="BQ882" i="1"/>
  <c r="BR882" i="1"/>
  <c r="BS882" i="1"/>
  <c r="BT882" i="1"/>
  <c r="BU882" i="1"/>
  <c r="BV882" i="1"/>
  <c r="BW882" i="1"/>
  <c r="CL882" i="1"/>
  <c r="CN882" i="1"/>
  <c r="CO882" i="1"/>
  <c r="CP882" i="1"/>
  <c r="CQ882" i="1"/>
  <c r="CR882" i="1"/>
  <c r="CS882" i="1"/>
  <c r="CT882" i="1"/>
  <c r="CU882" i="1"/>
  <c r="CV882" i="1"/>
  <c r="CW882" i="1"/>
  <c r="CX882" i="1"/>
  <c r="CY882" i="1"/>
  <c r="CZ882" i="1"/>
  <c r="DA882" i="1"/>
  <c r="DB882" i="1"/>
  <c r="DC882" i="1"/>
  <c r="DD882" i="1"/>
  <c r="DE882" i="1"/>
  <c r="DF882" i="1"/>
  <c r="DG882" i="1"/>
  <c r="DH882" i="1"/>
  <c r="DI882" i="1"/>
  <c r="DJ882" i="1"/>
  <c r="DK882" i="1"/>
  <c r="DL882" i="1"/>
  <c r="DM882" i="1"/>
  <c r="DN882" i="1"/>
  <c r="DO882" i="1"/>
  <c r="DP882" i="1"/>
  <c r="DQ882" i="1"/>
  <c r="DR882" i="1"/>
  <c r="DS882" i="1"/>
  <c r="DT882" i="1"/>
  <c r="DU882" i="1"/>
  <c r="DV882" i="1"/>
  <c r="DW882" i="1"/>
  <c r="DX882" i="1"/>
  <c r="DY882" i="1"/>
  <c r="DZ882" i="1"/>
  <c r="EA882" i="1"/>
  <c r="EB882" i="1"/>
  <c r="EC882" i="1"/>
  <c r="ED882" i="1"/>
  <c r="EE882" i="1"/>
  <c r="EF882" i="1"/>
  <c r="EG882" i="1"/>
  <c r="EH882" i="1"/>
  <c r="EI882" i="1"/>
  <c r="EJ882" i="1"/>
  <c r="EK882" i="1"/>
  <c r="EL882" i="1"/>
  <c r="EM882" i="1"/>
  <c r="EN882" i="1"/>
  <c r="EO882" i="1"/>
  <c r="EP882" i="1"/>
  <c r="EQ882" i="1"/>
  <c r="ER882" i="1"/>
  <c r="ES882" i="1"/>
  <c r="ET882" i="1"/>
  <c r="EU882" i="1"/>
  <c r="EV882" i="1"/>
  <c r="EW882" i="1"/>
  <c r="EX882" i="1"/>
  <c r="EY882" i="1"/>
  <c r="EZ882" i="1"/>
  <c r="FA882" i="1"/>
  <c r="FB882" i="1"/>
  <c r="FC882" i="1"/>
  <c r="FD882" i="1"/>
  <c r="FE882" i="1"/>
  <c r="FF882" i="1"/>
  <c r="FG882" i="1"/>
  <c r="FH882" i="1"/>
  <c r="FI882" i="1"/>
  <c r="FJ882" i="1"/>
  <c r="FK882" i="1"/>
  <c r="FL882" i="1"/>
  <c r="FM882" i="1"/>
  <c r="FN882" i="1"/>
  <c r="FO882" i="1"/>
  <c r="FP882" i="1"/>
  <c r="FQ882" i="1"/>
  <c r="FR882" i="1"/>
  <c r="FS882" i="1"/>
  <c r="FT882" i="1"/>
  <c r="FU882" i="1"/>
  <c r="FV882" i="1"/>
  <c r="FW882" i="1"/>
  <c r="FX882" i="1"/>
  <c r="FY882" i="1"/>
  <c r="FZ882" i="1"/>
  <c r="GA882" i="1"/>
  <c r="GB882" i="1"/>
  <c r="GC882" i="1"/>
  <c r="GD882" i="1"/>
  <c r="GE882" i="1"/>
  <c r="GF882" i="1"/>
  <c r="GG882" i="1"/>
  <c r="GH882" i="1"/>
  <c r="GI882" i="1"/>
  <c r="GJ882" i="1"/>
  <c r="GK882" i="1"/>
  <c r="GL882" i="1"/>
  <c r="GM882" i="1"/>
  <c r="GN882" i="1"/>
  <c r="GO882" i="1"/>
  <c r="GP882" i="1"/>
  <c r="GQ882" i="1"/>
  <c r="GR882" i="1"/>
  <c r="GS882" i="1"/>
  <c r="GT882" i="1"/>
  <c r="GU882" i="1"/>
  <c r="GV882" i="1"/>
  <c r="GW882" i="1"/>
  <c r="GX882" i="1"/>
  <c r="D884" i="1"/>
  <c r="I884" i="1"/>
  <c r="K884" i="1"/>
  <c r="AC884" i="1"/>
  <c r="AE884" i="1"/>
  <c r="AF884" i="1"/>
  <c r="AG884" i="1"/>
  <c r="CU884" i="1" s="1"/>
  <c r="T884" i="1" s="1"/>
  <c r="AH884" i="1"/>
  <c r="CV884" i="1" s="1"/>
  <c r="U884" i="1" s="1"/>
  <c r="AI884" i="1"/>
  <c r="CW884" i="1" s="1"/>
  <c r="V884" i="1" s="1"/>
  <c r="AJ884" i="1"/>
  <c r="CX884" i="1" s="1"/>
  <c r="W884" i="1" s="1"/>
  <c r="CQ884" i="1"/>
  <c r="P884" i="1" s="1"/>
  <c r="CT884" i="1"/>
  <c r="S884" i="1" s="1"/>
  <c r="FR884" i="1"/>
  <c r="GL884" i="1"/>
  <c r="GN884" i="1"/>
  <c r="GO884" i="1"/>
  <c r="GV884" i="1"/>
  <c r="HC884" i="1"/>
  <c r="GX884" i="1" s="1"/>
  <c r="D885" i="1"/>
  <c r="I885" i="1"/>
  <c r="K885" i="1"/>
  <c r="AC885" i="1"/>
  <c r="AE885" i="1"/>
  <c r="AF885" i="1"/>
  <c r="AG885" i="1"/>
  <c r="CU885" i="1" s="1"/>
  <c r="AH885" i="1"/>
  <c r="CV885" i="1" s="1"/>
  <c r="AI885" i="1"/>
  <c r="CW885" i="1" s="1"/>
  <c r="AJ885" i="1"/>
  <c r="CX885" i="1" s="1"/>
  <c r="W885" i="1" s="1"/>
  <c r="CQ885" i="1"/>
  <c r="FR885" i="1"/>
  <c r="GL885" i="1"/>
  <c r="GN885" i="1"/>
  <c r="GO885" i="1"/>
  <c r="GV885" i="1"/>
  <c r="HC885" i="1"/>
  <c r="D886" i="1"/>
  <c r="I886" i="1"/>
  <c r="K886" i="1"/>
  <c r="AC886" i="1"/>
  <c r="AE886" i="1"/>
  <c r="AF886" i="1"/>
  <c r="AG886" i="1"/>
  <c r="AH886" i="1"/>
  <c r="CV886" i="1" s="1"/>
  <c r="AI886" i="1"/>
  <c r="CW886" i="1" s="1"/>
  <c r="AJ886" i="1"/>
  <c r="CX886" i="1" s="1"/>
  <c r="W886" i="1" s="1"/>
  <c r="CT886" i="1"/>
  <c r="S886" i="1" s="1"/>
  <c r="CU886" i="1"/>
  <c r="T886" i="1" s="1"/>
  <c r="FR886" i="1"/>
  <c r="GL886" i="1"/>
  <c r="GN886" i="1"/>
  <c r="GO886" i="1"/>
  <c r="GV886" i="1"/>
  <c r="HC886" i="1" s="1"/>
  <c r="D887" i="1"/>
  <c r="I887" i="1"/>
  <c r="K887" i="1"/>
  <c r="AC887" i="1"/>
  <c r="AE887" i="1"/>
  <c r="AF887" i="1"/>
  <c r="AG887" i="1"/>
  <c r="CU887" i="1" s="1"/>
  <c r="T887" i="1" s="1"/>
  <c r="AH887" i="1"/>
  <c r="CV887" i="1" s="1"/>
  <c r="U887" i="1" s="1"/>
  <c r="AI887" i="1"/>
  <c r="CW887" i="1" s="1"/>
  <c r="V887" i="1" s="1"/>
  <c r="AJ887" i="1"/>
  <c r="CX887" i="1" s="1"/>
  <c r="W887" i="1" s="1"/>
  <c r="CQ887" i="1"/>
  <c r="P887" i="1" s="1"/>
  <c r="FR887" i="1"/>
  <c r="GL887" i="1"/>
  <c r="GN887" i="1"/>
  <c r="GO887" i="1"/>
  <c r="GV887" i="1"/>
  <c r="HC887" i="1" s="1"/>
  <c r="D888" i="1"/>
  <c r="AC888" i="1"/>
  <c r="CQ888" i="1" s="1"/>
  <c r="P888" i="1" s="1"/>
  <c r="AE888" i="1"/>
  <c r="AF888" i="1"/>
  <c r="AG888" i="1"/>
  <c r="CU888" i="1" s="1"/>
  <c r="T888" i="1" s="1"/>
  <c r="AH888" i="1"/>
  <c r="CV888" i="1" s="1"/>
  <c r="U888" i="1" s="1"/>
  <c r="AI888" i="1"/>
  <c r="AJ888" i="1"/>
  <c r="CR888" i="1"/>
  <c r="Q888" i="1" s="1"/>
  <c r="CS888" i="1"/>
  <c r="CT888" i="1"/>
  <c r="S888" i="1" s="1"/>
  <c r="CW888" i="1"/>
  <c r="V888" i="1" s="1"/>
  <c r="CX888" i="1"/>
  <c r="W888" i="1" s="1"/>
  <c r="FR888" i="1"/>
  <c r="GL888" i="1"/>
  <c r="GN888" i="1"/>
  <c r="GO888" i="1"/>
  <c r="GV888" i="1"/>
  <c r="HC888" i="1" s="1"/>
  <c r="GX888" i="1" s="1"/>
  <c r="D889" i="1"/>
  <c r="AC889" i="1"/>
  <c r="AE889" i="1"/>
  <c r="AF889" i="1"/>
  <c r="AG889" i="1"/>
  <c r="CU889" i="1" s="1"/>
  <c r="T889" i="1" s="1"/>
  <c r="AH889" i="1"/>
  <c r="CV889" i="1" s="1"/>
  <c r="U889" i="1" s="1"/>
  <c r="AI889" i="1"/>
  <c r="CW889" i="1" s="1"/>
  <c r="V889" i="1" s="1"/>
  <c r="AJ889" i="1"/>
  <c r="CX889" i="1"/>
  <c r="W889" i="1" s="1"/>
  <c r="FR889" i="1"/>
  <c r="GL889" i="1"/>
  <c r="GN889" i="1"/>
  <c r="GO889" i="1"/>
  <c r="GV889" i="1"/>
  <c r="HC889" i="1"/>
  <c r="GX889" i="1" s="1"/>
  <c r="D890" i="1"/>
  <c r="AC890" i="1"/>
  <c r="CQ890" i="1" s="1"/>
  <c r="P890" i="1" s="1"/>
  <c r="AE890" i="1"/>
  <c r="AF890" i="1"/>
  <c r="AG890" i="1"/>
  <c r="CU890" i="1" s="1"/>
  <c r="T890" i="1" s="1"/>
  <c r="AH890" i="1"/>
  <c r="CV890" i="1" s="1"/>
  <c r="U890" i="1" s="1"/>
  <c r="AI890" i="1"/>
  <c r="CW890" i="1" s="1"/>
  <c r="V890" i="1" s="1"/>
  <c r="AJ890" i="1"/>
  <c r="CX890" i="1" s="1"/>
  <c r="W890" i="1" s="1"/>
  <c r="FR890" i="1"/>
  <c r="GL890" i="1"/>
  <c r="GN890" i="1"/>
  <c r="GO890" i="1"/>
  <c r="GV890" i="1"/>
  <c r="HC890" i="1" s="1"/>
  <c r="GX890" i="1" s="1"/>
  <c r="B892" i="1"/>
  <c r="B882" i="1" s="1"/>
  <c r="C892" i="1"/>
  <c r="D892" i="1"/>
  <c r="F892" i="1"/>
  <c r="F882" i="1" s="1"/>
  <c r="G892" i="1"/>
  <c r="BC892" i="1"/>
  <c r="BX892" i="1"/>
  <c r="CB892" i="1"/>
  <c r="CK892" i="1"/>
  <c r="CK882" i="1" s="1"/>
  <c r="CL892" i="1"/>
  <c r="CM892" i="1"/>
  <c r="CM882" i="1" s="1"/>
  <c r="D922" i="1"/>
  <c r="E924" i="1"/>
  <c r="F924" i="1"/>
  <c r="G924" i="1"/>
  <c r="Z924" i="1"/>
  <c r="AA924" i="1"/>
  <c r="AM924" i="1"/>
  <c r="AN924" i="1"/>
  <c r="BE924" i="1"/>
  <c r="BF924" i="1"/>
  <c r="BG924" i="1"/>
  <c r="BH924" i="1"/>
  <c r="BI924" i="1"/>
  <c r="BJ924" i="1"/>
  <c r="BK924" i="1"/>
  <c r="BL924" i="1"/>
  <c r="BM924" i="1"/>
  <c r="BN924" i="1"/>
  <c r="BO924" i="1"/>
  <c r="BP924" i="1"/>
  <c r="BQ924" i="1"/>
  <c r="BR924" i="1"/>
  <c r="BS924" i="1"/>
  <c r="BT924" i="1"/>
  <c r="BU924" i="1"/>
  <c r="BV924" i="1"/>
  <c r="BW924" i="1"/>
  <c r="CL924" i="1"/>
  <c r="CN924" i="1"/>
  <c r="CO924" i="1"/>
  <c r="CP924" i="1"/>
  <c r="CQ924" i="1"/>
  <c r="CR924" i="1"/>
  <c r="CS924" i="1"/>
  <c r="CT924" i="1"/>
  <c r="CU924" i="1"/>
  <c r="CV924" i="1"/>
  <c r="CW924" i="1"/>
  <c r="CX924" i="1"/>
  <c r="CY924" i="1"/>
  <c r="CZ924" i="1"/>
  <c r="DA924" i="1"/>
  <c r="DB924" i="1"/>
  <c r="DC924" i="1"/>
  <c r="DD924" i="1"/>
  <c r="DE924" i="1"/>
  <c r="DF924" i="1"/>
  <c r="DG924" i="1"/>
  <c r="DH924" i="1"/>
  <c r="DI924" i="1"/>
  <c r="DJ924" i="1"/>
  <c r="DK924" i="1"/>
  <c r="DL924" i="1"/>
  <c r="DM924" i="1"/>
  <c r="DN924" i="1"/>
  <c r="DO924" i="1"/>
  <c r="DP924" i="1"/>
  <c r="DQ924" i="1"/>
  <c r="DR924" i="1"/>
  <c r="DS924" i="1"/>
  <c r="DT924" i="1"/>
  <c r="DU924" i="1"/>
  <c r="DV924" i="1"/>
  <c r="DW924" i="1"/>
  <c r="DX924" i="1"/>
  <c r="DY924" i="1"/>
  <c r="DZ924" i="1"/>
  <c r="EA924" i="1"/>
  <c r="EB924" i="1"/>
  <c r="EC924" i="1"/>
  <c r="ED924" i="1"/>
  <c r="EE924" i="1"/>
  <c r="EF924" i="1"/>
  <c r="EG924" i="1"/>
  <c r="EH924" i="1"/>
  <c r="EI924" i="1"/>
  <c r="EJ924" i="1"/>
  <c r="EK924" i="1"/>
  <c r="EL924" i="1"/>
  <c r="EM924" i="1"/>
  <c r="EN924" i="1"/>
  <c r="EO924" i="1"/>
  <c r="EP924" i="1"/>
  <c r="EQ924" i="1"/>
  <c r="ER924" i="1"/>
  <c r="ES924" i="1"/>
  <c r="ET924" i="1"/>
  <c r="EU924" i="1"/>
  <c r="EV924" i="1"/>
  <c r="EW924" i="1"/>
  <c r="EX924" i="1"/>
  <c r="EY924" i="1"/>
  <c r="EZ924" i="1"/>
  <c r="FA924" i="1"/>
  <c r="FB924" i="1"/>
  <c r="FC924" i="1"/>
  <c r="FD924" i="1"/>
  <c r="FE924" i="1"/>
  <c r="FF924" i="1"/>
  <c r="FG924" i="1"/>
  <c r="FH924" i="1"/>
  <c r="FI924" i="1"/>
  <c r="FJ924" i="1"/>
  <c r="FK924" i="1"/>
  <c r="FL924" i="1"/>
  <c r="FM924" i="1"/>
  <c r="FN924" i="1"/>
  <c r="FO924" i="1"/>
  <c r="FP924" i="1"/>
  <c r="FQ924" i="1"/>
  <c r="FR924" i="1"/>
  <c r="FS924" i="1"/>
  <c r="FT924" i="1"/>
  <c r="FU924" i="1"/>
  <c r="FV924" i="1"/>
  <c r="FW924" i="1"/>
  <c r="FX924" i="1"/>
  <c r="FY924" i="1"/>
  <c r="FZ924" i="1"/>
  <c r="GA924" i="1"/>
  <c r="GB924" i="1"/>
  <c r="GC924" i="1"/>
  <c r="GD924" i="1"/>
  <c r="GE924" i="1"/>
  <c r="GF924" i="1"/>
  <c r="GG924" i="1"/>
  <c r="GH924" i="1"/>
  <c r="GI924" i="1"/>
  <c r="GJ924" i="1"/>
  <c r="GK924" i="1"/>
  <c r="GL924" i="1"/>
  <c r="GM924" i="1"/>
  <c r="GN924" i="1"/>
  <c r="GO924" i="1"/>
  <c r="GP924" i="1"/>
  <c r="GQ924" i="1"/>
  <c r="GR924" i="1"/>
  <c r="GS924" i="1"/>
  <c r="GT924" i="1"/>
  <c r="GU924" i="1"/>
  <c r="GV924" i="1"/>
  <c r="GW924" i="1"/>
  <c r="GX924" i="1"/>
  <c r="D926" i="1"/>
  <c r="I926" i="1"/>
  <c r="K926" i="1"/>
  <c r="AC926" i="1"/>
  <c r="CQ926" i="1" s="1"/>
  <c r="AE926" i="1"/>
  <c r="AF926" i="1"/>
  <c r="AG926" i="1"/>
  <c r="CU926" i="1" s="1"/>
  <c r="T926" i="1" s="1"/>
  <c r="AH926" i="1"/>
  <c r="CV926" i="1" s="1"/>
  <c r="U926" i="1" s="1"/>
  <c r="AI926" i="1"/>
  <c r="AJ926" i="1"/>
  <c r="CX926" i="1" s="1"/>
  <c r="W926" i="1" s="1"/>
  <c r="CW926" i="1"/>
  <c r="FR926" i="1"/>
  <c r="GL926" i="1"/>
  <c r="BZ946" i="1" s="1"/>
  <c r="GN926" i="1"/>
  <c r="GO926" i="1"/>
  <c r="GV926" i="1"/>
  <c r="HC926" i="1" s="1"/>
  <c r="D927" i="1"/>
  <c r="I927" i="1"/>
  <c r="K927" i="1"/>
  <c r="AC927" i="1"/>
  <c r="AD927" i="1"/>
  <c r="AE927" i="1"/>
  <c r="AF927" i="1"/>
  <c r="CT927" i="1" s="1"/>
  <c r="AG927" i="1"/>
  <c r="CU927" i="1" s="1"/>
  <c r="T927" i="1" s="1"/>
  <c r="AH927" i="1"/>
  <c r="AI927" i="1"/>
  <c r="CW927" i="1" s="1"/>
  <c r="AJ927" i="1"/>
  <c r="CX927" i="1" s="1"/>
  <c r="W927" i="1" s="1"/>
  <c r="CV927" i="1"/>
  <c r="U927" i="1" s="1"/>
  <c r="FR927" i="1"/>
  <c r="GL927" i="1"/>
  <c r="GN927" i="1"/>
  <c r="GO927" i="1"/>
  <c r="GV927" i="1"/>
  <c r="HC927" i="1" s="1"/>
  <c r="D928" i="1"/>
  <c r="I928" i="1"/>
  <c r="GX928" i="1" s="1"/>
  <c r="K928" i="1"/>
  <c r="AC928" i="1"/>
  <c r="AE928" i="1"/>
  <c r="AF928" i="1"/>
  <c r="AG928" i="1"/>
  <c r="CU928" i="1" s="1"/>
  <c r="AH928" i="1"/>
  <c r="CV928" i="1" s="1"/>
  <c r="AI928" i="1"/>
  <c r="CW928" i="1" s="1"/>
  <c r="AJ928" i="1"/>
  <c r="CX928" i="1" s="1"/>
  <c r="CQ928" i="1"/>
  <c r="FR928" i="1"/>
  <c r="GL928" i="1"/>
  <c r="GN928" i="1"/>
  <c r="GO928" i="1"/>
  <c r="GV928" i="1"/>
  <c r="HC928" i="1" s="1"/>
  <c r="D929" i="1"/>
  <c r="I929" i="1"/>
  <c r="K929" i="1"/>
  <c r="W929" i="1"/>
  <c r="AB929" i="1"/>
  <c r="AC929" i="1"/>
  <c r="AE929" i="1"/>
  <c r="AD929" i="1" s="1"/>
  <c r="AF929" i="1"/>
  <c r="AG929" i="1"/>
  <c r="CU929" i="1" s="1"/>
  <c r="AH929" i="1"/>
  <c r="AI929" i="1"/>
  <c r="AJ929" i="1"/>
  <c r="CX929" i="1" s="1"/>
  <c r="CQ929" i="1"/>
  <c r="P929" i="1" s="1"/>
  <c r="CR929" i="1"/>
  <c r="Q929" i="1" s="1"/>
  <c r="CS929" i="1"/>
  <c r="R929" i="1" s="1"/>
  <c r="GK929" i="1" s="1"/>
  <c r="CT929" i="1"/>
  <c r="S929" i="1" s="1"/>
  <c r="CV929" i="1"/>
  <c r="U929" i="1" s="1"/>
  <c r="CW929" i="1"/>
  <c r="FR929" i="1"/>
  <c r="GL929" i="1"/>
  <c r="GN929" i="1"/>
  <c r="GO929" i="1"/>
  <c r="GV929" i="1"/>
  <c r="HC929" i="1"/>
  <c r="D930" i="1"/>
  <c r="I930" i="1"/>
  <c r="K930" i="1"/>
  <c r="AC930" i="1"/>
  <c r="AE930" i="1"/>
  <c r="AF930" i="1"/>
  <c r="AG930" i="1"/>
  <c r="CU930" i="1" s="1"/>
  <c r="T930" i="1" s="1"/>
  <c r="AH930" i="1"/>
  <c r="CV930" i="1" s="1"/>
  <c r="U930" i="1" s="1"/>
  <c r="AI930" i="1"/>
  <c r="AJ930" i="1"/>
  <c r="CQ930" i="1"/>
  <c r="CT930" i="1"/>
  <c r="CW930" i="1"/>
  <c r="CX930" i="1"/>
  <c r="FR930" i="1"/>
  <c r="BY946" i="1" s="1"/>
  <c r="GL930" i="1"/>
  <c r="GN930" i="1"/>
  <c r="GO930" i="1"/>
  <c r="GV930" i="1"/>
  <c r="HC930" i="1"/>
  <c r="D931" i="1"/>
  <c r="I931" i="1"/>
  <c r="K931" i="1"/>
  <c r="AC931" i="1"/>
  <c r="AE931" i="1"/>
  <c r="AF931" i="1"/>
  <c r="CT931" i="1" s="1"/>
  <c r="AG931" i="1"/>
  <c r="CU931" i="1" s="1"/>
  <c r="T931" i="1" s="1"/>
  <c r="AH931" i="1"/>
  <c r="CV931" i="1" s="1"/>
  <c r="U931" i="1" s="1"/>
  <c r="AI931" i="1"/>
  <c r="CW931" i="1" s="1"/>
  <c r="V931" i="1" s="1"/>
  <c r="AJ931" i="1"/>
  <c r="CX931" i="1" s="1"/>
  <c r="W931" i="1" s="1"/>
  <c r="FR931" i="1"/>
  <c r="GL931" i="1"/>
  <c r="GN931" i="1"/>
  <c r="GO931" i="1"/>
  <c r="GV931" i="1"/>
  <c r="HC931" i="1" s="1"/>
  <c r="D932" i="1"/>
  <c r="I932" i="1"/>
  <c r="K932" i="1"/>
  <c r="AC932" i="1"/>
  <c r="CQ932" i="1" s="1"/>
  <c r="AE932" i="1"/>
  <c r="CR932" i="1" s="1"/>
  <c r="AF932" i="1"/>
  <c r="AG932" i="1"/>
  <c r="CU932" i="1" s="1"/>
  <c r="AH932" i="1"/>
  <c r="CV932" i="1" s="1"/>
  <c r="AI932" i="1"/>
  <c r="CW932" i="1" s="1"/>
  <c r="AJ932" i="1"/>
  <c r="CX932" i="1" s="1"/>
  <c r="CS932" i="1"/>
  <c r="FR932" i="1"/>
  <c r="GL932" i="1"/>
  <c r="GN932" i="1"/>
  <c r="GO932" i="1"/>
  <c r="GV932" i="1"/>
  <c r="HC932" i="1" s="1"/>
  <c r="D933" i="1"/>
  <c r="I933" i="1"/>
  <c r="K933" i="1"/>
  <c r="T933" i="1"/>
  <c r="AC933" i="1"/>
  <c r="AE933" i="1"/>
  <c r="AF933" i="1"/>
  <c r="AG933" i="1"/>
  <c r="AH933" i="1"/>
  <c r="CV933" i="1" s="1"/>
  <c r="AI933" i="1"/>
  <c r="CW933" i="1" s="1"/>
  <c r="AJ933" i="1"/>
  <c r="CX933" i="1" s="1"/>
  <c r="CQ933" i="1"/>
  <c r="P933" i="1" s="1"/>
  <c r="CU933" i="1"/>
  <c r="FR933" i="1"/>
  <c r="GL933" i="1"/>
  <c r="GN933" i="1"/>
  <c r="GO933" i="1"/>
  <c r="GV933" i="1"/>
  <c r="HC933" i="1" s="1"/>
  <c r="D934" i="1"/>
  <c r="I934" i="1"/>
  <c r="K934" i="1"/>
  <c r="AC934" i="1"/>
  <c r="AE934" i="1"/>
  <c r="AF934" i="1"/>
  <c r="CT934" i="1" s="1"/>
  <c r="AG934" i="1"/>
  <c r="CU934" i="1" s="1"/>
  <c r="AH934" i="1"/>
  <c r="CV934" i="1" s="1"/>
  <c r="AI934" i="1"/>
  <c r="AJ934" i="1"/>
  <c r="CQ934" i="1"/>
  <c r="CW934" i="1"/>
  <c r="CX934" i="1"/>
  <c r="FR934" i="1"/>
  <c r="GL934" i="1"/>
  <c r="GN934" i="1"/>
  <c r="GO934" i="1"/>
  <c r="GV934" i="1"/>
  <c r="HC934" i="1" s="1"/>
  <c r="D935" i="1"/>
  <c r="I935" i="1"/>
  <c r="K935" i="1"/>
  <c r="AC935" i="1"/>
  <c r="AE935" i="1"/>
  <c r="AF935" i="1"/>
  <c r="AG935" i="1"/>
  <c r="CU935" i="1" s="1"/>
  <c r="T935" i="1" s="1"/>
  <c r="AH935" i="1"/>
  <c r="CV935" i="1" s="1"/>
  <c r="U935" i="1" s="1"/>
  <c r="AI935" i="1"/>
  <c r="CW935" i="1" s="1"/>
  <c r="AJ935" i="1"/>
  <c r="CX935" i="1" s="1"/>
  <c r="W935" i="1" s="1"/>
  <c r="FR935" i="1"/>
  <c r="GL935" i="1"/>
  <c r="GN935" i="1"/>
  <c r="GO935" i="1"/>
  <c r="GV935" i="1"/>
  <c r="HC935" i="1" s="1"/>
  <c r="D936" i="1"/>
  <c r="I936" i="1"/>
  <c r="K936" i="1"/>
  <c r="AC936" i="1"/>
  <c r="AE936" i="1"/>
  <c r="AF936" i="1"/>
  <c r="AG936" i="1"/>
  <c r="CU936" i="1" s="1"/>
  <c r="T936" i="1" s="1"/>
  <c r="AH936" i="1"/>
  <c r="CV936" i="1" s="1"/>
  <c r="AI936" i="1"/>
  <c r="CW936" i="1" s="1"/>
  <c r="AJ936" i="1"/>
  <c r="CX936" i="1" s="1"/>
  <c r="CQ936" i="1"/>
  <c r="P936" i="1" s="1"/>
  <c r="FR936" i="1"/>
  <c r="GL936" i="1"/>
  <c r="GN936" i="1"/>
  <c r="GO936" i="1"/>
  <c r="GV936" i="1"/>
  <c r="HC936" i="1" s="1"/>
  <c r="GX936" i="1" s="1"/>
  <c r="D937" i="1"/>
  <c r="I937" i="1"/>
  <c r="K937" i="1"/>
  <c r="W937" i="1"/>
  <c r="AC937" i="1"/>
  <c r="CQ937" i="1" s="1"/>
  <c r="P937" i="1" s="1"/>
  <c r="AE937" i="1"/>
  <c r="AF937" i="1"/>
  <c r="CT937" i="1" s="1"/>
  <c r="S937" i="1" s="1"/>
  <c r="AG937" i="1"/>
  <c r="CU937" i="1" s="1"/>
  <c r="T937" i="1" s="1"/>
  <c r="AH937" i="1"/>
  <c r="CV937" i="1" s="1"/>
  <c r="U937" i="1" s="1"/>
  <c r="AI937" i="1"/>
  <c r="AJ937" i="1"/>
  <c r="CX937" i="1" s="1"/>
  <c r="CW937" i="1"/>
  <c r="V937" i="1" s="1"/>
  <c r="FR937" i="1"/>
  <c r="GL937" i="1"/>
  <c r="GN937" i="1"/>
  <c r="GO937" i="1"/>
  <c r="GV937" i="1"/>
  <c r="HC937" i="1" s="1"/>
  <c r="GX937" i="1" s="1"/>
  <c r="D939" i="1"/>
  <c r="W939" i="1"/>
  <c r="AC939" i="1"/>
  <c r="CQ939" i="1" s="1"/>
  <c r="P939" i="1" s="1"/>
  <c r="AE939" i="1"/>
  <c r="AF939" i="1"/>
  <c r="AG939" i="1"/>
  <c r="CU939" i="1" s="1"/>
  <c r="T939" i="1" s="1"/>
  <c r="AH939" i="1"/>
  <c r="AI939" i="1"/>
  <c r="AJ939" i="1"/>
  <c r="CX939" i="1" s="1"/>
  <c r="CV939" i="1"/>
  <c r="U939" i="1" s="1"/>
  <c r="CW939" i="1"/>
  <c r="V939" i="1" s="1"/>
  <c r="FR939" i="1"/>
  <c r="GL939" i="1"/>
  <c r="GN939" i="1"/>
  <c r="GO939" i="1"/>
  <c r="GV939" i="1"/>
  <c r="HC939" i="1"/>
  <c r="GX939" i="1" s="1"/>
  <c r="D940" i="1"/>
  <c r="I940" i="1"/>
  <c r="K940" i="1"/>
  <c r="S940" i="1"/>
  <c r="T940" i="1"/>
  <c r="AC940" i="1"/>
  <c r="CQ940" i="1" s="1"/>
  <c r="P940" i="1" s="1"/>
  <c r="AE940" i="1"/>
  <c r="AD940" i="1" s="1"/>
  <c r="AF940" i="1"/>
  <c r="CT940" i="1" s="1"/>
  <c r="AG940" i="1"/>
  <c r="CU940" i="1" s="1"/>
  <c r="AH940" i="1"/>
  <c r="CV940" i="1" s="1"/>
  <c r="AI940" i="1"/>
  <c r="AJ940" i="1"/>
  <c r="CW940" i="1"/>
  <c r="CX940" i="1"/>
  <c r="FR940" i="1"/>
  <c r="GL940" i="1"/>
  <c r="GN940" i="1"/>
  <c r="GO940" i="1"/>
  <c r="GV940" i="1"/>
  <c r="HC940" i="1" s="1"/>
  <c r="D941" i="1"/>
  <c r="W941" i="1"/>
  <c r="AC941" i="1"/>
  <c r="CQ941" i="1" s="1"/>
  <c r="P941" i="1" s="1"/>
  <c r="AE941" i="1"/>
  <c r="AF941" i="1"/>
  <c r="AG941" i="1"/>
  <c r="CU941" i="1" s="1"/>
  <c r="T941" i="1" s="1"/>
  <c r="AH941" i="1"/>
  <c r="CV941" i="1" s="1"/>
  <c r="U941" i="1" s="1"/>
  <c r="AI941" i="1"/>
  <c r="CW941" i="1" s="1"/>
  <c r="V941" i="1" s="1"/>
  <c r="AJ941" i="1"/>
  <c r="CX941" i="1" s="1"/>
  <c r="FR941" i="1"/>
  <c r="GL941" i="1"/>
  <c r="GN941" i="1"/>
  <c r="GO941" i="1"/>
  <c r="GV941" i="1"/>
  <c r="HC941" i="1" s="1"/>
  <c r="GX941" i="1" s="1"/>
  <c r="D942" i="1"/>
  <c r="AC942" i="1"/>
  <c r="CQ942" i="1" s="1"/>
  <c r="P942" i="1" s="1"/>
  <c r="AE942" i="1"/>
  <c r="AF942" i="1"/>
  <c r="AG942" i="1"/>
  <c r="CU942" i="1" s="1"/>
  <c r="T942" i="1" s="1"/>
  <c r="AH942" i="1"/>
  <c r="AI942" i="1"/>
  <c r="AJ942" i="1"/>
  <c r="CX942" i="1" s="1"/>
  <c r="W942" i="1" s="1"/>
  <c r="CS942" i="1"/>
  <c r="CV942" i="1"/>
  <c r="U942" i="1" s="1"/>
  <c r="CW942" i="1"/>
  <c r="V942" i="1" s="1"/>
  <c r="FR942" i="1"/>
  <c r="GL942" i="1"/>
  <c r="GN942" i="1"/>
  <c r="GO942" i="1"/>
  <c r="GV942" i="1"/>
  <c r="HC942" i="1" s="1"/>
  <c r="GX942" i="1" s="1"/>
  <c r="D943" i="1"/>
  <c r="I943" i="1"/>
  <c r="K943" i="1"/>
  <c r="AC943" i="1"/>
  <c r="AE943" i="1"/>
  <c r="AF943" i="1"/>
  <c r="AG943" i="1"/>
  <c r="CU943" i="1" s="1"/>
  <c r="T943" i="1" s="1"/>
  <c r="AH943" i="1"/>
  <c r="CV943" i="1" s="1"/>
  <c r="U943" i="1" s="1"/>
  <c r="AI943" i="1"/>
  <c r="CW943" i="1" s="1"/>
  <c r="AJ943" i="1"/>
  <c r="CQ943" i="1"/>
  <c r="P943" i="1" s="1"/>
  <c r="CX943" i="1"/>
  <c r="W943" i="1" s="1"/>
  <c r="FR943" i="1"/>
  <c r="GL943" i="1"/>
  <c r="GN943" i="1"/>
  <c r="GO943" i="1"/>
  <c r="GV943" i="1"/>
  <c r="HC943" i="1"/>
  <c r="GX943" i="1" s="1"/>
  <c r="D944" i="1"/>
  <c r="I944" i="1"/>
  <c r="K944" i="1"/>
  <c r="AC944" i="1"/>
  <c r="AE944" i="1"/>
  <c r="AD944" i="1" s="1"/>
  <c r="AF944" i="1"/>
  <c r="CT944" i="1" s="1"/>
  <c r="S944" i="1" s="1"/>
  <c r="AG944" i="1"/>
  <c r="CU944" i="1" s="1"/>
  <c r="T944" i="1" s="1"/>
  <c r="AH944" i="1"/>
  <c r="CV944" i="1" s="1"/>
  <c r="U944" i="1" s="1"/>
  <c r="AI944" i="1"/>
  <c r="CW944" i="1" s="1"/>
  <c r="AJ944" i="1"/>
  <c r="CX944" i="1" s="1"/>
  <c r="CQ944" i="1"/>
  <c r="P944" i="1" s="1"/>
  <c r="CR944" i="1"/>
  <c r="Q944" i="1" s="1"/>
  <c r="CS944" i="1"/>
  <c r="R944" i="1" s="1"/>
  <c r="GK944" i="1" s="1"/>
  <c r="FR944" i="1"/>
  <c r="GL944" i="1"/>
  <c r="GN944" i="1"/>
  <c r="GO944" i="1"/>
  <c r="GV944" i="1"/>
  <c r="HC944" i="1" s="1"/>
  <c r="B946" i="1"/>
  <c r="B924" i="1" s="1"/>
  <c r="C946" i="1"/>
  <c r="C924" i="1" s="1"/>
  <c r="D946" i="1"/>
  <c r="D924" i="1" s="1"/>
  <c r="F946" i="1"/>
  <c r="G946" i="1"/>
  <c r="BC946" i="1"/>
  <c r="BC924" i="1" s="1"/>
  <c r="BX946" i="1"/>
  <c r="CK946" i="1"/>
  <c r="CL946" i="1"/>
  <c r="CM946" i="1"/>
  <c r="D976" i="1"/>
  <c r="C978" i="1"/>
  <c r="E978" i="1"/>
  <c r="F978" i="1"/>
  <c r="G978" i="1"/>
  <c r="Z978" i="1"/>
  <c r="AA978" i="1"/>
  <c r="AM978" i="1"/>
  <c r="AN978" i="1"/>
  <c r="BD978" i="1"/>
  <c r="BE978" i="1"/>
  <c r="BF978" i="1"/>
  <c r="BG978" i="1"/>
  <c r="BH978" i="1"/>
  <c r="BI978" i="1"/>
  <c r="BJ978" i="1"/>
  <c r="BK978" i="1"/>
  <c r="BL978" i="1"/>
  <c r="BM978" i="1"/>
  <c r="BN978" i="1"/>
  <c r="BO978" i="1"/>
  <c r="BP978" i="1"/>
  <c r="BQ978" i="1"/>
  <c r="BR978" i="1"/>
  <c r="BS978" i="1"/>
  <c r="BT978" i="1"/>
  <c r="BU978" i="1"/>
  <c r="BV978" i="1"/>
  <c r="BW978" i="1"/>
  <c r="CK978" i="1"/>
  <c r="CL978" i="1"/>
  <c r="CM978" i="1"/>
  <c r="CN978" i="1"/>
  <c r="CO978" i="1"/>
  <c r="CP978" i="1"/>
  <c r="CQ978" i="1"/>
  <c r="CR978" i="1"/>
  <c r="CS978" i="1"/>
  <c r="CT978" i="1"/>
  <c r="CU978" i="1"/>
  <c r="CV978" i="1"/>
  <c r="CW978" i="1"/>
  <c r="CX978" i="1"/>
  <c r="CY978" i="1"/>
  <c r="CZ978" i="1"/>
  <c r="DA978" i="1"/>
  <c r="DB978" i="1"/>
  <c r="DC978" i="1"/>
  <c r="DD978" i="1"/>
  <c r="DE978" i="1"/>
  <c r="DF978" i="1"/>
  <c r="DG978" i="1"/>
  <c r="DH978" i="1"/>
  <c r="DI978" i="1"/>
  <c r="DJ978" i="1"/>
  <c r="DK978" i="1"/>
  <c r="DL978" i="1"/>
  <c r="DM978" i="1"/>
  <c r="DN978" i="1"/>
  <c r="DO978" i="1"/>
  <c r="DP978" i="1"/>
  <c r="DQ978" i="1"/>
  <c r="DR978" i="1"/>
  <c r="DS978" i="1"/>
  <c r="DT978" i="1"/>
  <c r="DU978" i="1"/>
  <c r="DV978" i="1"/>
  <c r="DW978" i="1"/>
  <c r="DX978" i="1"/>
  <c r="DY978" i="1"/>
  <c r="DZ978" i="1"/>
  <c r="EA978" i="1"/>
  <c r="EB978" i="1"/>
  <c r="EC978" i="1"/>
  <c r="ED978" i="1"/>
  <c r="EE978" i="1"/>
  <c r="EF978" i="1"/>
  <c r="EG978" i="1"/>
  <c r="EH978" i="1"/>
  <c r="EI978" i="1"/>
  <c r="EJ978" i="1"/>
  <c r="EK978" i="1"/>
  <c r="EL978" i="1"/>
  <c r="EM978" i="1"/>
  <c r="EN978" i="1"/>
  <c r="EO978" i="1"/>
  <c r="EP978" i="1"/>
  <c r="EQ978" i="1"/>
  <c r="ER978" i="1"/>
  <c r="ES978" i="1"/>
  <c r="ET978" i="1"/>
  <c r="EU978" i="1"/>
  <c r="EV978" i="1"/>
  <c r="EW978" i="1"/>
  <c r="EX978" i="1"/>
  <c r="EY978" i="1"/>
  <c r="EZ978" i="1"/>
  <c r="FA978" i="1"/>
  <c r="FB978" i="1"/>
  <c r="FC978" i="1"/>
  <c r="FD978" i="1"/>
  <c r="FE978" i="1"/>
  <c r="FF978" i="1"/>
  <c r="FG978" i="1"/>
  <c r="FH978" i="1"/>
  <c r="FI978" i="1"/>
  <c r="FJ978" i="1"/>
  <c r="FK978" i="1"/>
  <c r="FL978" i="1"/>
  <c r="FM978" i="1"/>
  <c r="FN978" i="1"/>
  <c r="FO978" i="1"/>
  <c r="FP978" i="1"/>
  <c r="FQ978" i="1"/>
  <c r="FR978" i="1"/>
  <c r="FS978" i="1"/>
  <c r="FT978" i="1"/>
  <c r="FU978" i="1"/>
  <c r="FV978" i="1"/>
  <c r="FW978" i="1"/>
  <c r="FX978" i="1"/>
  <c r="FY978" i="1"/>
  <c r="FZ978" i="1"/>
  <c r="GA978" i="1"/>
  <c r="GB978" i="1"/>
  <c r="GC978" i="1"/>
  <c r="GD978" i="1"/>
  <c r="GE978" i="1"/>
  <c r="GF978" i="1"/>
  <c r="GG978" i="1"/>
  <c r="GH978" i="1"/>
  <c r="GI978" i="1"/>
  <c r="GJ978" i="1"/>
  <c r="GK978" i="1"/>
  <c r="GL978" i="1"/>
  <c r="GM978" i="1"/>
  <c r="GN978" i="1"/>
  <c r="GO978" i="1"/>
  <c r="GP978" i="1"/>
  <c r="GQ978" i="1"/>
  <c r="GR978" i="1"/>
  <c r="GS978" i="1"/>
  <c r="GT978" i="1"/>
  <c r="GU978" i="1"/>
  <c r="GV978" i="1"/>
  <c r="GW978" i="1"/>
  <c r="GX978" i="1"/>
  <c r="D980" i="1"/>
  <c r="I980" i="1"/>
  <c r="K980" i="1"/>
  <c r="AC980" i="1"/>
  <c r="CQ980" i="1" s="1"/>
  <c r="AE980" i="1"/>
  <c r="CR980" i="1" s="1"/>
  <c r="Q980" i="1" s="1"/>
  <c r="AF980" i="1"/>
  <c r="CT980" i="1" s="1"/>
  <c r="AG980" i="1"/>
  <c r="AH980" i="1"/>
  <c r="CV980" i="1" s="1"/>
  <c r="AI980" i="1"/>
  <c r="AJ980" i="1"/>
  <c r="CX980" i="1" s="1"/>
  <c r="W980" i="1" s="1"/>
  <c r="CU980" i="1"/>
  <c r="T980" i="1" s="1"/>
  <c r="CW980" i="1"/>
  <c r="V980" i="1" s="1"/>
  <c r="FR980" i="1"/>
  <c r="GL980" i="1"/>
  <c r="GN980" i="1"/>
  <c r="GO980" i="1"/>
  <c r="GV980" i="1"/>
  <c r="HC980" i="1"/>
  <c r="D981" i="1"/>
  <c r="I981" i="1"/>
  <c r="K981" i="1"/>
  <c r="AC981" i="1"/>
  <c r="CQ981" i="1" s="1"/>
  <c r="AE981" i="1"/>
  <c r="AF981" i="1"/>
  <c r="AG981" i="1"/>
  <c r="CU981" i="1" s="1"/>
  <c r="T981" i="1" s="1"/>
  <c r="AG985" i="1" s="1"/>
  <c r="AG978" i="1" s="1"/>
  <c r="AH981" i="1"/>
  <c r="CV981" i="1" s="1"/>
  <c r="AI981" i="1"/>
  <c r="CW981" i="1" s="1"/>
  <c r="AJ981" i="1"/>
  <c r="CX981" i="1" s="1"/>
  <c r="W981" i="1" s="1"/>
  <c r="AJ985" i="1" s="1"/>
  <c r="CS981" i="1"/>
  <c r="FR981" i="1"/>
  <c r="GL981" i="1"/>
  <c r="BZ985" i="1" s="1"/>
  <c r="GN981" i="1"/>
  <c r="GO981" i="1"/>
  <c r="CC985" i="1" s="1"/>
  <c r="CC978" i="1" s="1"/>
  <c r="GV981" i="1"/>
  <c r="HC981" i="1" s="1"/>
  <c r="D982" i="1"/>
  <c r="I982" i="1"/>
  <c r="K982" i="1"/>
  <c r="U982" i="1"/>
  <c r="AC982" i="1"/>
  <c r="CQ982" i="1" s="1"/>
  <c r="P982" i="1" s="1"/>
  <c r="AE982" i="1"/>
  <c r="CR982" i="1" s="1"/>
  <c r="Q982" i="1" s="1"/>
  <c r="AF982" i="1"/>
  <c r="AG982" i="1"/>
  <c r="CU982" i="1" s="1"/>
  <c r="T982" i="1" s="1"/>
  <c r="AH982" i="1"/>
  <c r="CV982" i="1" s="1"/>
  <c r="AI982" i="1"/>
  <c r="AJ982" i="1"/>
  <c r="CT982" i="1"/>
  <c r="S982" i="1" s="1"/>
  <c r="CW982" i="1"/>
  <c r="V982" i="1" s="1"/>
  <c r="CX982" i="1"/>
  <c r="W982" i="1" s="1"/>
  <c r="FR982" i="1"/>
  <c r="GL982" i="1"/>
  <c r="GN982" i="1"/>
  <c r="GO982" i="1"/>
  <c r="GV982" i="1"/>
  <c r="HC982" i="1"/>
  <c r="GX982" i="1" s="1"/>
  <c r="D983" i="1"/>
  <c r="I983" i="1"/>
  <c r="K983" i="1"/>
  <c r="AC983" i="1"/>
  <c r="AE983" i="1"/>
  <c r="AF983" i="1"/>
  <c r="CT983" i="1" s="1"/>
  <c r="S983" i="1" s="1"/>
  <c r="AG983" i="1"/>
  <c r="CU983" i="1" s="1"/>
  <c r="T983" i="1" s="1"/>
  <c r="AH983" i="1"/>
  <c r="CV983" i="1" s="1"/>
  <c r="U983" i="1" s="1"/>
  <c r="AI983" i="1"/>
  <c r="CW983" i="1" s="1"/>
  <c r="V983" i="1" s="1"/>
  <c r="AJ983" i="1"/>
  <c r="CX983" i="1" s="1"/>
  <c r="W983" i="1" s="1"/>
  <c r="CQ983" i="1"/>
  <c r="P983" i="1" s="1"/>
  <c r="FR983" i="1"/>
  <c r="GL983" i="1"/>
  <c r="GN983" i="1"/>
  <c r="GO983" i="1"/>
  <c r="GV983" i="1"/>
  <c r="HC983" i="1"/>
  <c r="GX983" i="1" s="1"/>
  <c r="B985" i="1"/>
  <c r="B978" i="1" s="1"/>
  <c r="C985" i="1"/>
  <c r="D985" i="1"/>
  <c r="D978" i="1" s="1"/>
  <c r="F985" i="1"/>
  <c r="G985" i="1"/>
  <c r="AT985" i="1"/>
  <c r="F1003" i="1" s="1"/>
  <c r="BC985" i="1"/>
  <c r="BC978" i="1" s="1"/>
  <c r="BD985" i="1"/>
  <c r="BX985" i="1"/>
  <c r="BY985" i="1"/>
  <c r="CB985" i="1"/>
  <c r="CB978" i="1" s="1"/>
  <c r="CK985" i="1"/>
  <c r="BB985" i="1" s="1"/>
  <c r="BB978" i="1" s="1"/>
  <c r="CL985" i="1"/>
  <c r="CM985" i="1"/>
  <c r="F1010" i="1"/>
  <c r="D1015" i="1"/>
  <c r="E1017" i="1"/>
  <c r="Z1017" i="1"/>
  <c r="AA1017" i="1"/>
  <c r="AM1017" i="1"/>
  <c r="AN1017" i="1"/>
  <c r="BE1017" i="1"/>
  <c r="BF1017" i="1"/>
  <c r="BG1017" i="1"/>
  <c r="BH1017" i="1"/>
  <c r="BI1017" i="1"/>
  <c r="BJ1017" i="1"/>
  <c r="BK1017" i="1"/>
  <c r="BL1017" i="1"/>
  <c r="BM1017" i="1"/>
  <c r="BN1017" i="1"/>
  <c r="BO1017" i="1"/>
  <c r="BP1017" i="1"/>
  <c r="BQ1017" i="1"/>
  <c r="BR1017" i="1"/>
  <c r="BS1017" i="1"/>
  <c r="BT1017" i="1"/>
  <c r="BU1017" i="1"/>
  <c r="BV1017" i="1"/>
  <c r="BW1017" i="1"/>
  <c r="CN1017" i="1"/>
  <c r="CO1017" i="1"/>
  <c r="CP1017" i="1"/>
  <c r="CQ1017" i="1"/>
  <c r="CR1017" i="1"/>
  <c r="CS1017" i="1"/>
  <c r="CT1017" i="1"/>
  <c r="CU1017" i="1"/>
  <c r="CV1017" i="1"/>
  <c r="CW1017" i="1"/>
  <c r="CX1017" i="1"/>
  <c r="CY1017" i="1"/>
  <c r="CZ1017" i="1"/>
  <c r="DA1017" i="1"/>
  <c r="DB1017" i="1"/>
  <c r="DC1017" i="1"/>
  <c r="DD1017" i="1"/>
  <c r="DE1017" i="1"/>
  <c r="DF1017" i="1"/>
  <c r="DG1017" i="1"/>
  <c r="DH1017" i="1"/>
  <c r="DI1017" i="1"/>
  <c r="DJ1017" i="1"/>
  <c r="DK1017" i="1"/>
  <c r="DL1017" i="1"/>
  <c r="DM1017" i="1"/>
  <c r="DN1017" i="1"/>
  <c r="DO1017" i="1"/>
  <c r="DP1017" i="1"/>
  <c r="DQ1017" i="1"/>
  <c r="DR1017" i="1"/>
  <c r="DS1017" i="1"/>
  <c r="DT1017" i="1"/>
  <c r="DU1017" i="1"/>
  <c r="DV1017" i="1"/>
  <c r="DW1017" i="1"/>
  <c r="DX1017" i="1"/>
  <c r="DY1017" i="1"/>
  <c r="DZ1017" i="1"/>
  <c r="EA1017" i="1"/>
  <c r="EB1017" i="1"/>
  <c r="EC1017" i="1"/>
  <c r="ED1017" i="1"/>
  <c r="EE1017" i="1"/>
  <c r="EF1017" i="1"/>
  <c r="EG1017" i="1"/>
  <c r="EH1017" i="1"/>
  <c r="EI1017" i="1"/>
  <c r="EJ1017" i="1"/>
  <c r="EK1017" i="1"/>
  <c r="EL1017" i="1"/>
  <c r="EM1017" i="1"/>
  <c r="EN1017" i="1"/>
  <c r="EO1017" i="1"/>
  <c r="EP1017" i="1"/>
  <c r="EQ1017" i="1"/>
  <c r="ER1017" i="1"/>
  <c r="ES1017" i="1"/>
  <c r="ET1017" i="1"/>
  <c r="EU1017" i="1"/>
  <c r="EV1017" i="1"/>
  <c r="EW1017" i="1"/>
  <c r="EX1017" i="1"/>
  <c r="EY1017" i="1"/>
  <c r="EZ1017" i="1"/>
  <c r="FA1017" i="1"/>
  <c r="FB1017" i="1"/>
  <c r="FC1017" i="1"/>
  <c r="FD1017" i="1"/>
  <c r="FE1017" i="1"/>
  <c r="FF1017" i="1"/>
  <c r="FG1017" i="1"/>
  <c r="FH1017" i="1"/>
  <c r="FI1017" i="1"/>
  <c r="FJ1017" i="1"/>
  <c r="FK1017" i="1"/>
  <c r="FL1017" i="1"/>
  <c r="FM1017" i="1"/>
  <c r="FN1017" i="1"/>
  <c r="FO1017" i="1"/>
  <c r="FP1017" i="1"/>
  <c r="FQ1017" i="1"/>
  <c r="FR1017" i="1"/>
  <c r="FS1017" i="1"/>
  <c r="FT1017" i="1"/>
  <c r="FU1017" i="1"/>
  <c r="FV1017" i="1"/>
  <c r="FW1017" i="1"/>
  <c r="FX1017" i="1"/>
  <c r="FY1017" i="1"/>
  <c r="FZ1017" i="1"/>
  <c r="GA1017" i="1"/>
  <c r="GB1017" i="1"/>
  <c r="GC1017" i="1"/>
  <c r="GD1017" i="1"/>
  <c r="GE1017" i="1"/>
  <c r="GF1017" i="1"/>
  <c r="GG1017" i="1"/>
  <c r="GH1017" i="1"/>
  <c r="GI1017" i="1"/>
  <c r="GJ1017" i="1"/>
  <c r="GK1017" i="1"/>
  <c r="GL1017" i="1"/>
  <c r="GM1017" i="1"/>
  <c r="GN1017" i="1"/>
  <c r="GO1017" i="1"/>
  <c r="GP1017" i="1"/>
  <c r="GQ1017" i="1"/>
  <c r="GR1017" i="1"/>
  <c r="GS1017" i="1"/>
  <c r="GT1017" i="1"/>
  <c r="GU1017" i="1"/>
  <c r="GV1017" i="1"/>
  <c r="GW1017" i="1"/>
  <c r="GX1017" i="1"/>
  <c r="D1019" i="1"/>
  <c r="P1019" i="1"/>
  <c r="V1019" i="1"/>
  <c r="W1019" i="1"/>
  <c r="AC1019" i="1"/>
  <c r="AE1019" i="1"/>
  <c r="AF1019" i="1"/>
  <c r="AG1019" i="1"/>
  <c r="CU1019" i="1" s="1"/>
  <c r="T1019" i="1" s="1"/>
  <c r="AG1031" i="1" s="1"/>
  <c r="T1031" i="1" s="1"/>
  <c r="F1052" i="1" s="1"/>
  <c r="AH1019" i="1"/>
  <c r="CV1019" i="1" s="1"/>
  <c r="U1019" i="1" s="1"/>
  <c r="AI1019" i="1"/>
  <c r="CW1019" i="1" s="1"/>
  <c r="AJ1019" i="1"/>
  <c r="CX1019" i="1" s="1"/>
  <c r="CQ1019" i="1"/>
  <c r="CT1019" i="1"/>
  <c r="S1019" i="1" s="1"/>
  <c r="FR1019" i="1"/>
  <c r="GL1019" i="1"/>
  <c r="GN1019" i="1"/>
  <c r="GO1019" i="1"/>
  <c r="GV1019" i="1"/>
  <c r="HC1019" i="1"/>
  <c r="GX1019" i="1" s="1"/>
  <c r="D1020" i="1"/>
  <c r="AC1020" i="1"/>
  <c r="CQ1020" i="1" s="1"/>
  <c r="P1020" i="1" s="1"/>
  <c r="AD1020" i="1"/>
  <c r="AE1020" i="1"/>
  <c r="CS1020" i="1" s="1"/>
  <c r="R1020" i="1" s="1"/>
  <c r="GK1020" i="1" s="1"/>
  <c r="AF1020" i="1"/>
  <c r="CT1020" i="1" s="1"/>
  <c r="S1020" i="1" s="1"/>
  <c r="CZ1020" i="1" s="1"/>
  <c r="Y1020" i="1" s="1"/>
  <c r="AG1020" i="1"/>
  <c r="CU1020" i="1" s="1"/>
  <c r="T1020" i="1" s="1"/>
  <c r="AH1020" i="1"/>
  <c r="CV1020" i="1" s="1"/>
  <c r="U1020" i="1" s="1"/>
  <c r="AI1020" i="1"/>
  <c r="CW1020" i="1" s="1"/>
  <c r="V1020" i="1" s="1"/>
  <c r="AJ1020" i="1"/>
  <c r="CX1020" i="1"/>
  <c r="W1020" i="1" s="1"/>
  <c r="CY1020" i="1"/>
  <c r="X1020" i="1" s="1"/>
  <c r="FR1020" i="1"/>
  <c r="GL1020" i="1"/>
  <c r="GN1020" i="1"/>
  <c r="GO1020" i="1"/>
  <c r="GV1020" i="1"/>
  <c r="HC1020" i="1" s="1"/>
  <c r="GX1020" i="1" s="1"/>
  <c r="D1021" i="1"/>
  <c r="AC1021" i="1"/>
  <c r="AE1021" i="1"/>
  <c r="AF1021" i="1"/>
  <c r="AG1021" i="1"/>
  <c r="CU1021" i="1" s="1"/>
  <c r="T1021" i="1" s="1"/>
  <c r="AH1021" i="1"/>
  <c r="CV1021" i="1" s="1"/>
  <c r="U1021" i="1" s="1"/>
  <c r="AI1021" i="1"/>
  <c r="CW1021" i="1" s="1"/>
  <c r="V1021" i="1" s="1"/>
  <c r="AJ1021" i="1"/>
  <c r="CX1021" i="1" s="1"/>
  <c r="W1021" i="1" s="1"/>
  <c r="FR1021" i="1"/>
  <c r="GL1021" i="1"/>
  <c r="GN1021" i="1"/>
  <c r="CB1031" i="1" s="1"/>
  <c r="GO1021" i="1"/>
  <c r="GV1021" i="1"/>
  <c r="HC1021" i="1" s="1"/>
  <c r="GX1021" i="1" s="1"/>
  <c r="D1022" i="1"/>
  <c r="AC1022" i="1"/>
  <c r="AE1022" i="1"/>
  <c r="AF1022" i="1"/>
  <c r="CT1022" i="1" s="1"/>
  <c r="S1022" i="1" s="1"/>
  <c r="AG1022" i="1"/>
  <c r="CU1022" i="1" s="1"/>
  <c r="T1022" i="1" s="1"/>
  <c r="AH1022" i="1"/>
  <c r="AI1022" i="1"/>
  <c r="CW1022" i="1" s="1"/>
  <c r="V1022" i="1" s="1"/>
  <c r="AJ1022" i="1"/>
  <c r="CX1022" i="1" s="1"/>
  <c r="W1022" i="1" s="1"/>
  <c r="CQ1022" i="1"/>
  <c r="P1022" i="1" s="1"/>
  <c r="CV1022" i="1"/>
  <c r="U1022" i="1" s="1"/>
  <c r="FR1022" i="1"/>
  <c r="GL1022" i="1"/>
  <c r="GN1022" i="1"/>
  <c r="GO1022" i="1"/>
  <c r="GV1022" i="1"/>
  <c r="HC1022" i="1" s="1"/>
  <c r="GX1022" i="1" s="1"/>
  <c r="D1023" i="1"/>
  <c r="I1023" i="1"/>
  <c r="K1023" i="1"/>
  <c r="AC1023" i="1"/>
  <c r="CQ1023" i="1" s="1"/>
  <c r="P1023" i="1" s="1"/>
  <c r="AE1023" i="1"/>
  <c r="AF1023" i="1"/>
  <c r="AG1023" i="1"/>
  <c r="CU1023" i="1" s="1"/>
  <c r="T1023" i="1" s="1"/>
  <c r="AH1023" i="1"/>
  <c r="CV1023" i="1" s="1"/>
  <c r="U1023" i="1" s="1"/>
  <c r="AI1023" i="1"/>
  <c r="CW1023" i="1" s="1"/>
  <c r="AJ1023" i="1"/>
  <c r="CX1023" i="1" s="1"/>
  <c r="CR1023" i="1"/>
  <c r="CS1023" i="1"/>
  <c r="CT1023" i="1"/>
  <c r="FR1023" i="1"/>
  <c r="GL1023" i="1"/>
  <c r="GN1023" i="1"/>
  <c r="GO1023" i="1"/>
  <c r="GV1023" i="1"/>
  <c r="HC1023" i="1" s="1"/>
  <c r="GX1023" i="1" s="1"/>
  <c r="D1024" i="1"/>
  <c r="I1024" i="1"/>
  <c r="K1024" i="1"/>
  <c r="P1024" i="1"/>
  <c r="AC1024" i="1"/>
  <c r="CQ1024" i="1" s="1"/>
  <c r="AE1024" i="1"/>
  <c r="AF1024" i="1"/>
  <c r="CT1024" i="1" s="1"/>
  <c r="AG1024" i="1"/>
  <c r="CU1024" i="1" s="1"/>
  <c r="AH1024" i="1"/>
  <c r="AI1024" i="1"/>
  <c r="CW1024" i="1" s="1"/>
  <c r="V1024" i="1" s="1"/>
  <c r="AJ1024" i="1"/>
  <c r="CV1024" i="1"/>
  <c r="U1024" i="1" s="1"/>
  <c r="CX1024" i="1"/>
  <c r="W1024" i="1" s="1"/>
  <c r="FR1024" i="1"/>
  <c r="GL1024" i="1"/>
  <c r="GN1024" i="1"/>
  <c r="GO1024" i="1"/>
  <c r="GV1024" i="1"/>
  <c r="HC1024" i="1"/>
  <c r="D1025" i="1"/>
  <c r="U1025" i="1"/>
  <c r="W1025" i="1"/>
  <c r="AC1025" i="1"/>
  <c r="AE1025" i="1"/>
  <c r="AF1025" i="1"/>
  <c r="AG1025" i="1"/>
  <c r="CU1025" i="1" s="1"/>
  <c r="T1025" i="1" s="1"/>
  <c r="AH1025" i="1"/>
  <c r="CV1025" i="1" s="1"/>
  <c r="AI1025" i="1"/>
  <c r="CW1025" i="1" s="1"/>
  <c r="V1025" i="1" s="1"/>
  <c r="AJ1025" i="1"/>
  <c r="CX1025" i="1" s="1"/>
  <c r="CQ1025" i="1"/>
  <c r="P1025" i="1" s="1"/>
  <c r="CR1025" i="1"/>
  <c r="Q1025" i="1" s="1"/>
  <c r="CS1025" i="1"/>
  <c r="FR1025" i="1"/>
  <c r="GL1025" i="1"/>
  <c r="GN1025" i="1"/>
  <c r="GO1025" i="1"/>
  <c r="GV1025" i="1"/>
  <c r="HC1025" i="1" s="1"/>
  <c r="GX1025" i="1" s="1"/>
  <c r="D1026" i="1"/>
  <c r="V1026" i="1"/>
  <c r="AC1026" i="1"/>
  <c r="CQ1026" i="1" s="1"/>
  <c r="P1026" i="1" s="1"/>
  <c r="AE1026" i="1"/>
  <c r="CR1026" i="1" s="1"/>
  <c r="Q1026" i="1" s="1"/>
  <c r="AF1026" i="1"/>
  <c r="CT1026" i="1" s="1"/>
  <c r="S1026" i="1" s="1"/>
  <c r="CY1026" i="1" s="1"/>
  <c r="X1026" i="1" s="1"/>
  <c r="AG1026" i="1"/>
  <c r="CU1026" i="1" s="1"/>
  <c r="T1026" i="1" s="1"/>
  <c r="AH1026" i="1"/>
  <c r="CV1026" i="1" s="1"/>
  <c r="U1026" i="1" s="1"/>
  <c r="AI1026" i="1"/>
  <c r="CW1026" i="1" s="1"/>
  <c r="AJ1026" i="1"/>
  <c r="CX1026" i="1"/>
  <c r="W1026" i="1" s="1"/>
  <c r="FR1026" i="1"/>
  <c r="GL1026" i="1"/>
  <c r="GN1026" i="1"/>
  <c r="GO1026" i="1"/>
  <c r="GV1026" i="1"/>
  <c r="HC1026" i="1" s="1"/>
  <c r="GX1026" i="1"/>
  <c r="D1027" i="1"/>
  <c r="AC1027" i="1"/>
  <c r="AD1027" i="1"/>
  <c r="AE1027" i="1"/>
  <c r="AF1027" i="1"/>
  <c r="AG1027" i="1"/>
  <c r="CU1027" i="1" s="1"/>
  <c r="T1027" i="1" s="1"/>
  <c r="AH1027" i="1"/>
  <c r="CV1027" i="1" s="1"/>
  <c r="U1027" i="1" s="1"/>
  <c r="AI1027" i="1"/>
  <c r="CW1027" i="1" s="1"/>
  <c r="V1027" i="1" s="1"/>
  <c r="AJ1027" i="1"/>
  <c r="CX1027" i="1" s="1"/>
  <c r="W1027" i="1" s="1"/>
  <c r="FR1027" i="1"/>
  <c r="GL1027" i="1"/>
  <c r="GN1027" i="1"/>
  <c r="GO1027" i="1"/>
  <c r="GV1027" i="1"/>
  <c r="HC1027" i="1" s="1"/>
  <c r="GX1027" i="1" s="1"/>
  <c r="D1028" i="1"/>
  <c r="AC1028" i="1"/>
  <c r="AD1028" i="1"/>
  <c r="AE1028" i="1"/>
  <c r="AF1028" i="1"/>
  <c r="AG1028" i="1"/>
  <c r="CU1028" i="1" s="1"/>
  <c r="T1028" i="1" s="1"/>
  <c r="AH1028" i="1"/>
  <c r="CV1028" i="1" s="1"/>
  <c r="U1028" i="1" s="1"/>
  <c r="AI1028" i="1"/>
  <c r="CW1028" i="1" s="1"/>
  <c r="V1028" i="1" s="1"/>
  <c r="AJ1028" i="1"/>
  <c r="CX1028" i="1" s="1"/>
  <c r="W1028" i="1" s="1"/>
  <c r="CR1028" i="1"/>
  <c r="Q1028" i="1" s="1"/>
  <c r="CS1028" i="1"/>
  <c r="R1028" i="1" s="1"/>
  <c r="GK1028" i="1" s="1"/>
  <c r="CT1028" i="1"/>
  <c r="S1028" i="1" s="1"/>
  <c r="FR1028" i="1"/>
  <c r="GL1028" i="1"/>
  <c r="GN1028" i="1"/>
  <c r="GO1028" i="1"/>
  <c r="GV1028" i="1"/>
  <c r="HC1028" i="1"/>
  <c r="GX1028" i="1" s="1"/>
  <c r="D1029" i="1"/>
  <c r="AC1029" i="1"/>
  <c r="CQ1029" i="1" s="1"/>
  <c r="P1029" i="1" s="1"/>
  <c r="AE1029" i="1"/>
  <c r="AF1029" i="1"/>
  <c r="CT1029" i="1" s="1"/>
  <c r="S1029" i="1" s="1"/>
  <c r="AG1029" i="1"/>
  <c r="AH1029" i="1"/>
  <c r="AI1029" i="1"/>
  <c r="CW1029" i="1" s="1"/>
  <c r="V1029" i="1" s="1"/>
  <c r="AJ1029" i="1"/>
  <c r="CU1029" i="1"/>
  <c r="T1029" i="1" s="1"/>
  <c r="CV1029" i="1"/>
  <c r="U1029" i="1" s="1"/>
  <c r="CX1029" i="1"/>
  <c r="W1029" i="1" s="1"/>
  <c r="FR1029" i="1"/>
  <c r="GL1029" i="1"/>
  <c r="GN1029" i="1"/>
  <c r="GO1029" i="1"/>
  <c r="GV1029" i="1"/>
  <c r="HC1029" i="1" s="1"/>
  <c r="GX1029" i="1" s="1"/>
  <c r="B1031" i="1"/>
  <c r="B1017" i="1" s="1"/>
  <c r="C1031" i="1"/>
  <c r="C1017" i="1" s="1"/>
  <c r="D1031" i="1"/>
  <c r="D1017" i="1" s="1"/>
  <c r="F1031" i="1"/>
  <c r="F1017" i="1" s="1"/>
  <c r="G1031" i="1"/>
  <c r="BX1031" i="1"/>
  <c r="BX1017" i="1" s="1"/>
  <c r="CK1031" i="1"/>
  <c r="CK1017" i="1" s="1"/>
  <c r="CL1031" i="1"/>
  <c r="CL1017" i="1" s="1"/>
  <c r="CM1031" i="1"/>
  <c r="CM1017" i="1" s="1"/>
  <c r="D1061" i="1"/>
  <c r="E1063" i="1"/>
  <c r="Z1063" i="1"/>
  <c r="AA1063" i="1"/>
  <c r="AM1063" i="1"/>
  <c r="AN1063" i="1"/>
  <c r="BE1063" i="1"/>
  <c r="BF1063" i="1"/>
  <c r="BG1063" i="1"/>
  <c r="BH1063" i="1"/>
  <c r="BI1063" i="1"/>
  <c r="BJ1063" i="1"/>
  <c r="BK1063" i="1"/>
  <c r="BL1063" i="1"/>
  <c r="BM1063" i="1"/>
  <c r="BN1063" i="1"/>
  <c r="BO1063" i="1"/>
  <c r="BP1063" i="1"/>
  <c r="BQ1063" i="1"/>
  <c r="BR1063" i="1"/>
  <c r="BS1063" i="1"/>
  <c r="BT1063" i="1"/>
  <c r="BU1063" i="1"/>
  <c r="BV1063" i="1"/>
  <c r="BW1063" i="1"/>
  <c r="CN1063" i="1"/>
  <c r="CO1063" i="1"/>
  <c r="CP1063" i="1"/>
  <c r="CQ1063" i="1"/>
  <c r="CR1063" i="1"/>
  <c r="CS1063" i="1"/>
  <c r="CT1063" i="1"/>
  <c r="CU1063" i="1"/>
  <c r="CV1063" i="1"/>
  <c r="CW1063" i="1"/>
  <c r="CX1063" i="1"/>
  <c r="CY1063" i="1"/>
  <c r="CZ1063" i="1"/>
  <c r="DA1063" i="1"/>
  <c r="DB1063" i="1"/>
  <c r="DC1063" i="1"/>
  <c r="DD1063" i="1"/>
  <c r="DE1063" i="1"/>
  <c r="DF1063" i="1"/>
  <c r="DG1063" i="1"/>
  <c r="DH1063" i="1"/>
  <c r="DI1063" i="1"/>
  <c r="DJ1063" i="1"/>
  <c r="DK1063" i="1"/>
  <c r="DL1063" i="1"/>
  <c r="DM1063" i="1"/>
  <c r="DN1063" i="1"/>
  <c r="DO1063" i="1"/>
  <c r="DP1063" i="1"/>
  <c r="DQ1063" i="1"/>
  <c r="DR1063" i="1"/>
  <c r="DS1063" i="1"/>
  <c r="DT1063" i="1"/>
  <c r="DU1063" i="1"/>
  <c r="DV1063" i="1"/>
  <c r="DW1063" i="1"/>
  <c r="DX1063" i="1"/>
  <c r="DY1063" i="1"/>
  <c r="DZ1063" i="1"/>
  <c r="EA1063" i="1"/>
  <c r="EB1063" i="1"/>
  <c r="EC1063" i="1"/>
  <c r="ED1063" i="1"/>
  <c r="EE1063" i="1"/>
  <c r="EF1063" i="1"/>
  <c r="EG1063" i="1"/>
  <c r="EH1063" i="1"/>
  <c r="EI1063" i="1"/>
  <c r="EJ1063" i="1"/>
  <c r="EK1063" i="1"/>
  <c r="EL1063" i="1"/>
  <c r="EM1063" i="1"/>
  <c r="EN1063" i="1"/>
  <c r="EO1063" i="1"/>
  <c r="EP1063" i="1"/>
  <c r="EQ1063" i="1"/>
  <c r="ER1063" i="1"/>
  <c r="ES1063" i="1"/>
  <c r="ET1063" i="1"/>
  <c r="EU1063" i="1"/>
  <c r="EV1063" i="1"/>
  <c r="EW1063" i="1"/>
  <c r="EX1063" i="1"/>
  <c r="EY1063" i="1"/>
  <c r="EZ1063" i="1"/>
  <c r="FA1063" i="1"/>
  <c r="FB1063" i="1"/>
  <c r="FC1063" i="1"/>
  <c r="FD1063" i="1"/>
  <c r="FE1063" i="1"/>
  <c r="FF1063" i="1"/>
  <c r="FG1063" i="1"/>
  <c r="FH1063" i="1"/>
  <c r="FI1063" i="1"/>
  <c r="FJ1063" i="1"/>
  <c r="FK1063" i="1"/>
  <c r="FL1063" i="1"/>
  <c r="FM1063" i="1"/>
  <c r="FN1063" i="1"/>
  <c r="FO1063" i="1"/>
  <c r="FP1063" i="1"/>
  <c r="FQ1063" i="1"/>
  <c r="FR1063" i="1"/>
  <c r="FS1063" i="1"/>
  <c r="FT1063" i="1"/>
  <c r="FU1063" i="1"/>
  <c r="FV1063" i="1"/>
  <c r="FW1063" i="1"/>
  <c r="FX1063" i="1"/>
  <c r="FY1063" i="1"/>
  <c r="FZ1063" i="1"/>
  <c r="GA1063" i="1"/>
  <c r="GB1063" i="1"/>
  <c r="GC1063" i="1"/>
  <c r="GD1063" i="1"/>
  <c r="GE1063" i="1"/>
  <c r="GF1063" i="1"/>
  <c r="GG1063" i="1"/>
  <c r="GH1063" i="1"/>
  <c r="GI1063" i="1"/>
  <c r="GJ1063" i="1"/>
  <c r="GK1063" i="1"/>
  <c r="GL1063" i="1"/>
  <c r="GM1063" i="1"/>
  <c r="GN1063" i="1"/>
  <c r="GO1063" i="1"/>
  <c r="GP1063" i="1"/>
  <c r="GQ1063" i="1"/>
  <c r="GR1063" i="1"/>
  <c r="GS1063" i="1"/>
  <c r="GT1063" i="1"/>
  <c r="GU1063" i="1"/>
  <c r="GV1063" i="1"/>
  <c r="GW1063" i="1"/>
  <c r="GX1063" i="1"/>
  <c r="D1066" i="1"/>
  <c r="I1066" i="1"/>
  <c r="K1066" i="1"/>
  <c r="AC1066" i="1"/>
  <c r="AE1066" i="1"/>
  <c r="AF1066" i="1"/>
  <c r="AG1066" i="1"/>
  <c r="CU1066" i="1" s="1"/>
  <c r="AH1066" i="1"/>
  <c r="CV1066" i="1" s="1"/>
  <c r="AI1066" i="1"/>
  <c r="CW1066" i="1" s="1"/>
  <c r="AJ1066" i="1"/>
  <c r="CX1066" i="1" s="1"/>
  <c r="CR1066" i="1"/>
  <c r="Q1066" i="1" s="1"/>
  <c r="CS1066" i="1"/>
  <c r="FR1066" i="1"/>
  <c r="GL1066" i="1"/>
  <c r="GN1066" i="1"/>
  <c r="GO1066" i="1"/>
  <c r="GV1066" i="1"/>
  <c r="HC1066" i="1" s="1"/>
  <c r="D1067" i="1"/>
  <c r="I1067" i="1"/>
  <c r="K1067" i="1"/>
  <c r="V1067" i="1"/>
  <c r="AC1067" i="1"/>
  <c r="CQ1067" i="1" s="1"/>
  <c r="AE1067" i="1"/>
  <c r="AF1067" i="1"/>
  <c r="AG1067" i="1"/>
  <c r="AH1067" i="1"/>
  <c r="CV1067" i="1" s="1"/>
  <c r="U1067" i="1" s="1"/>
  <c r="AI1067" i="1"/>
  <c r="AJ1067" i="1"/>
  <c r="CX1067" i="1" s="1"/>
  <c r="CT1067" i="1"/>
  <c r="S1067" i="1" s="1"/>
  <c r="CU1067" i="1"/>
  <c r="T1067" i="1" s="1"/>
  <c r="CW1067" i="1"/>
  <c r="FR1067" i="1"/>
  <c r="GL1067" i="1"/>
  <c r="GN1067" i="1"/>
  <c r="GO1067" i="1"/>
  <c r="GV1067" i="1"/>
  <c r="HC1067" i="1"/>
  <c r="GX1067" i="1" s="1"/>
  <c r="D1068" i="1"/>
  <c r="AC1068" i="1"/>
  <c r="AE1068" i="1"/>
  <c r="AF1068" i="1"/>
  <c r="CT1068" i="1" s="1"/>
  <c r="S1068" i="1" s="1"/>
  <c r="CZ1068" i="1" s="1"/>
  <c r="Y1068" i="1" s="1"/>
  <c r="AG1068" i="1"/>
  <c r="CU1068" i="1" s="1"/>
  <c r="T1068" i="1" s="1"/>
  <c r="AH1068" i="1"/>
  <c r="CV1068" i="1" s="1"/>
  <c r="U1068" i="1" s="1"/>
  <c r="AI1068" i="1"/>
  <c r="CW1068" i="1" s="1"/>
  <c r="V1068" i="1" s="1"/>
  <c r="AJ1068" i="1"/>
  <c r="CX1068" i="1" s="1"/>
  <c r="W1068" i="1" s="1"/>
  <c r="FR1068" i="1"/>
  <c r="GL1068" i="1"/>
  <c r="GN1068" i="1"/>
  <c r="GO1068" i="1"/>
  <c r="GV1068" i="1"/>
  <c r="HC1068" i="1" s="1"/>
  <c r="GX1068" i="1" s="1"/>
  <c r="D1069" i="1"/>
  <c r="U1069" i="1"/>
  <c r="V1069" i="1"/>
  <c r="AC1069" i="1"/>
  <c r="AE1069" i="1"/>
  <c r="AF1069" i="1"/>
  <c r="CT1069" i="1" s="1"/>
  <c r="S1069" i="1" s="1"/>
  <c r="AG1069" i="1"/>
  <c r="CU1069" i="1" s="1"/>
  <c r="T1069" i="1" s="1"/>
  <c r="AH1069" i="1"/>
  <c r="CV1069" i="1" s="1"/>
  <c r="AI1069" i="1"/>
  <c r="CW1069" i="1" s="1"/>
  <c r="AJ1069" i="1"/>
  <c r="CX1069" i="1" s="1"/>
  <c r="W1069" i="1" s="1"/>
  <c r="CS1069" i="1"/>
  <c r="R1069" i="1" s="1"/>
  <c r="GK1069" i="1" s="1"/>
  <c r="FR1069" i="1"/>
  <c r="GL1069" i="1"/>
  <c r="GN1069" i="1"/>
  <c r="GO1069" i="1"/>
  <c r="GV1069" i="1"/>
  <c r="HC1069" i="1" s="1"/>
  <c r="GX1069" i="1"/>
  <c r="D1070" i="1"/>
  <c r="AC1070" i="1"/>
  <c r="AE1070" i="1"/>
  <c r="AF1070" i="1"/>
  <c r="AG1070" i="1"/>
  <c r="AH1070" i="1"/>
  <c r="AI1070" i="1"/>
  <c r="CW1070" i="1" s="1"/>
  <c r="V1070" i="1" s="1"/>
  <c r="AJ1070" i="1"/>
  <c r="CU1070" i="1"/>
  <c r="T1070" i="1" s="1"/>
  <c r="CV1070" i="1"/>
  <c r="U1070" i="1" s="1"/>
  <c r="CX1070" i="1"/>
  <c r="W1070" i="1" s="1"/>
  <c r="FR1070" i="1"/>
  <c r="GL1070" i="1"/>
  <c r="GN1070" i="1"/>
  <c r="GO1070" i="1"/>
  <c r="GV1070" i="1"/>
  <c r="HC1070" i="1"/>
  <c r="GX1070" i="1" s="1"/>
  <c r="D1071" i="1"/>
  <c r="AC1071" i="1"/>
  <c r="CQ1071" i="1" s="1"/>
  <c r="P1071" i="1" s="1"/>
  <c r="AE1071" i="1"/>
  <c r="AF1071" i="1"/>
  <c r="CT1071" i="1" s="1"/>
  <c r="S1071" i="1" s="1"/>
  <c r="AG1071" i="1"/>
  <c r="CU1071" i="1" s="1"/>
  <c r="T1071" i="1" s="1"/>
  <c r="AH1071" i="1"/>
  <c r="CV1071" i="1" s="1"/>
  <c r="U1071" i="1" s="1"/>
  <c r="AI1071" i="1"/>
  <c r="CW1071" i="1" s="1"/>
  <c r="V1071" i="1" s="1"/>
  <c r="AJ1071" i="1"/>
  <c r="CX1071" i="1" s="1"/>
  <c r="W1071" i="1" s="1"/>
  <c r="FR1071" i="1"/>
  <c r="GL1071" i="1"/>
  <c r="GN1071" i="1"/>
  <c r="GO1071" i="1"/>
  <c r="GV1071" i="1"/>
  <c r="HC1071" i="1" s="1"/>
  <c r="GX1071" i="1" s="1"/>
  <c r="D1072" i="1"/>
  <c r="R1072" i="1"/>
  <c r="GK1072" i="1" s="1"/>
  <c r="V1072" i="1"/>
  <c r="AC1072" i="1"/>
  <c r="AE1072" i="1"/>
  <c r="AF1072" i="1"/>
  <c r="AG1072" i="1"/>
  <c r="CU1072" i="1" s="1"/>
  <c r="T1072" i="1" s="1"/>
  <c r="AH1072" i="1"/>
  <c r="CV1072" i="1" s="1"/>
  <c r="U1072" i="1" s="1"/>
  <c r="AI1072" i="1"/>
  <c r="CW1072" i="1" s="1"/>
  <c r="AJ1072" i="1"/>
  <c r="CX1072" i="1" s="1"/>
  <c r="W1072" i="1" s="1"/>
  <c r="CQ1072" i="1"/>
  <c r="P1072" i="1" s="1"/>
  <c r="CR1072" i="1"/>
  <c r="Q1072" i="1" s="1"/>
  <c r="CS1072" i="1"/>
  <c r="CT1072" i="1"/>
  <c r="S1072" i="1" s="1"/>
  <c r="FR1072" i="1"/>
  <c r="GL1072" i="1"/>
  <c r="GN1072" i="1"/>
  <c r="GO1072" i="1"/>
  <c r="GV1072" i="1"/>
  <c r="HC1072" i="1" s="1"/>
  <c r="GX1072" i="1" s="1"/>
  <c r="D1073" i="1"/>
  <c r="AC1073" i="1"/>
  <c r="CQ1073" i="1" s="1"/>
  <c r="P1073" i="1" s="1"/>
  <c r="AD1073" i="1"/>
  <c r="AE1073" i="1"/>
  <c r="AF1073" i="1"/>
  <c r="AG1073" i="1"/>
  <c r="AH1073" i="1"/>
  <c r="AI1073" i="1"/>
  <c r="AJ1073" i="1"/>
  <c r="CS1073" i="1"/>
  <c r="CU1073" i="1"/>
  <c r="T1073" i="1" s="1"/>
  <c r="CV1073" i="1"/>
  <c r="U1073" i="1" s="1"/>
  <c r="CW1073" i="1"/>
  <c r="V1073" i="1" s="1"/>
  <c r="CX1073" i="1"/>
  <c r="W1073" i="1" s="1"/>
  <c r="FR1073" i="1"/>
  <c r="GL1073" i="1"/>
  <c r="GN1073" i="1"/>
  <c r="GO1073" i="1"/>
  <c r="GV1073" i="1"/>
  <c r="HC1073" i="1" s="1"/>
  <c r="GX1073" i="1" s="1"/>
  <c r="D1074" i="1"/>
  <c r="T1074" i="1"/>
  <c r="AC1074" i="1"/>
  <c r="CQ1074" i="1" s="1"/>
  <c r="P1074" i="1" s="1"/>
  <c r="AE1074" i="1"/>
  <c r="AF1074" i="1"/>
  <c r="CT1074" i="1" s="1"/>
  <c r="S1074" i="1" s="1"/>
  <c r="AG1074" i="1"/>
  <c r="CU1074" i="1" s="1"/>
  <c r="AH1074" i="1"/>
  <c r="CV1074" i="1" s="1"/>
  <c r="U1074" i="1" s="1"/>
  <c r="AI1074" i="1"/>
  <c r="CW1074" i="1" s="1"/>
  <c r="V1074" i="1" s="1"/>
  <c r="AJ1074" i="1"/>
  <c r="CX1074" i="1" s="1"/>
  <c r="W1074" i="1" s="1"/>
  <c r="FR1074" i="1"/>
  <c r="GL1074" i="1"/>
  <c r="GN1074" i="1"/>
  <c r="GO1074" i="1"/>
  <c r="GV1074" i="1"/>
  <c r="HC1074" i="1" s="1"/>
  <c r="GX1074" i="1" s="1"/>
  <c r="D1075" i="1"/>
  <c r="I1075" i="1"/>
  <c r="U1075" i="1" s="1"/>
  <c r="K1075" i="1"/>
  <c r="AC1075" i="1"/>
  <c r="AE1075" i="1"/>
  <c r="AF1075" i="1"/>
  <c r="AG1075" i="1"/>
  <c r="CU1075" i="1" s="1"/>
  <c r="T1075" i="1" s="1"/>
  <c r="AH1075" i="1"/>
  <c r="CV1075" i="1" s="1"/>
  <c r="AI1075" i="1"/>
  <c r="CW1075" i="1" s="1"/>
  <c r="V1075" i="1" s="1"/>
  <c r="AJ1075" i="1"/>
  <c r="CX1075" i="1" s="1"/>
  <c r="CQ1075" i="1"/>
  <c r="P1075" i="1" s="1"/>
  <c r="CS1075" i="1"/>
  <c r="FR1075" i="1"/>
  <c r="GL1075" i="1"/>
  <c r="GN1075" i="1"/>
  <c r="GO1075" i="1"/>
  <c r="GV1075" i="1"/>
  <c r="HC1075" i="1" s="1"/>
  <c r="GX1075" i="1" s="1"/>
  <c r="D1076" i="1"/>
  <c r="I1076" i="1"/>
  <c r="K1076" i="1"/>
  <c r="AC1076" i="1"/>
  <c r="AE1076" i="1"/>
  <c r="AF1076" i="1"/>
  <c r="AG1076" i="1"/>
  <c r="AH1076" i="1"/>
  <c r="CV1076" i="1" s="1"/>
  <c r="AI1076" i="1"/>
  <c r="CW1076" i="1" s="1"/>
  <c r="V1076" i="1" s="1"/>
  <c r="AJ1076" i="1"/>
  <c r="CQ1076" i="1"/>
  <c r="CT1076" i="1"/>
  <c r="CU1076" i="1"/>
  <c r="CX1076" i="1"/>
  <c r="FR1076" i="1"/>
  <c r="GL1076" i="1"/>
  <c r="GN1076" i="1"/>
  <c r="GO1076" i="1"/>
  <c r="GV1076" i="1"/>
  <c r="HC1076" i="1"/>
  <c r="GX1076" i="1" s="1"/>
  <c r="D1077" i="1"/>
  <c r="I1077" i="1"/>
  <c r="K1077" i="1"/>
  <c r="P1077" i="1"/>
  <c r="AC1077" i="1"/>
  <c r="CQ1077" i="1" s="1"/>
  <c r="AD1077" i="1"/>
  <c r="AE1077" i="1"/>
  <c r="AF1077" i="1"/>
  <c r="CT1077" i="1" s="1"/>
  <c r="AG1077" i="1"/>
  <c r="CU1077" i="1" s="1"/>
  <c r="AH1077" i="1"/>
  <c r="CV1077" i="1" s="1"/>
  <c r="U1077" i="1" s="1"/>
  <c r="AI1077" i="1"/>
  <c r="CW1077" i="1" s="1"/>
  <c r="V1077" i="1" s="1"/>
  <c r="AJ1077" i="1"/>
  <c r="CX1077" i="1"/>
  <c r="W1077" i="1" s="1"/>
  <c r="FR1077" i="1"/>
  <c r="GL1077" i="1"/>
  <c r="GN1077" i="1"/>
  <c r="GO1077" i="1"/>
  <c r="GV1077" i="1"/>
  <c r="HC1077" i="1" s="1"/>
  <c r="D1078" i="1"/>
  <c r="V1078" i="1"/>
  <c r="AC1078" i="1"/>
  <c r="AE1078" i="1"/>
  <c r="AF1078" i="1"/>
  <c r="AG1078" i="1"/>
  <c r="CU1078" i="1" s="1"/>
  <c r="T1078" i="1" s="1"/>
  <c r="AH1078" i="1"/>
  <c r="CV1078" i="1" s="1"/>
  <c r="U1078" i="1" s="1"/>
  <c r="AI1078" i="1"/>
  <c r="CW1078" i="1" s="1"/>
  <c r="AJ1078" i="1"/>
  <c r="CX1078" i="1" s="1"/>
  <c r="W1078" i="1" s="1"/>
  <c r="FR1078" i="1"/>
  <c r="GL1078" i="1"/>
  <c r="GN1078" i="1"/>
  <c r="GO1078" i="1"/>
  <c r="GV1078" i="1"/>
  <c r="HC1078" i="1" s="1"/>
  <c r="GX1078" i="1"/>
  <c r="D1079" i="1"/>
  <c r="V1079" i="1"/>
  <c r="W1079" i="1"/>
  <c r="AC1079" i="1"/>
  <c r="CQ1079" i="1" s="1"/>
  <c r="P1079" i="1" s="1"/>
  <c r="AD1079" i="1"/>
  <c r="AE1079" i="1"/>
  <c r="CS1079" i="1" s="1"/>
  <c r="R1079" i="1" s="1"/>
  <c r="GK1079" i="1" s="1"/>
  <c r="AF1079" i="1"/>
  <c r="CT1079" i="1" s="1"/>
  <c r="S1079" i="1" s="1"/>
  <c r="CZ1079" i="1" s="1"/>
  <c r="Y1079" i="1" s="1"/>
  <c r="AG1079" i="1"/>
  <c r="CU1079" i="1" s="1"/>
  <c r="T1079" i="1" s="1"/>
  <c r="AH1079" i="1"/>
  <c r="CV1079" i="1" s="1"/>
  <c r="U1079" i="1" s="1"/>
  <c r="AI1079" i="1"/>
  <c r="AJ1079" i="1"/>
  <c r="CR1079" i="1"/>
  <c r="Q1079" i="1" s="1"/>
  <c r="CW1079" i="1"/>
  <c r="CX1079" i="1"/>
  <c r="FR1079" i="1"/>
  <c r="GL1079" i="1"/>
  <c r="GN1079" i="1"/>
  <c r="GO1079" i="1"/>
  <c r="GV1079" i="1"/>
  <c r="HC1079" i="1"/>
  <c r="GX1079" i="1" s="1"/>
  <c r="D1080" i="1"/>
  <c r="AC1080" i="1"/>
  <c r="CQ1080" i="1" s="1"/>
  <c r="P1080" i="1" s="1"/>
  <c r="AD1080" i="1"/>
  <c r="AE1080" i="1"/>
  <c r="AF1080" i="1"/>
  <c r="CT1080" i="1" s="1"/>
  <c r="S1080" i="1" s="1"/>
  <c r="CY1080" i="1" s="1"/>
  <c r="X1080" i="1" s="1"/>
  <c r="AG1080" i="1"/>
  <c r="CU1080" i="1" s="1"/>
  <c r="T1080" i="1" s="1"/>
  <c r="AH1080" i="1"/>
  <c r="CV1080" i="1" s="1"/>
  <c r="U1080" i="1" s="1"/>
  <c r="AI1080" i="1"/>
  <c r="CW1080" i="1" s="1"/>
  <c r="V1080" i="1" s="1"/>
  <c r="AJ1080" i="1"/>
  <c r="CX1080" i="1"/>
  <c r="W1080" i="1" s="1"/>
  <c r="FR1080" i="1"/>
  <c r="GL1080" i="1"/>
  <c r="GN1080" i="1"/>
  <c r="GO1080" i="1"/>
  <c r="GV1080" i="1"/>
  <c r="HC1080" i="1" s="1"/>
  <c r="GX1080" i="1" s="1"/>
  <c r="D1081" i="1"/>
  <c r="AC1081" i="1"/>
  <c r="AE1081" i="1"/>
  <c r="AF1081" i="1"/>
  <c r="AG1081" i="1"/>
  <c r="CU1081" i="1" s="1"/>
  <c r="T1081" i="1" s="1"/>
  <c r="AH1081" i="1"/>
  <c r="CV1081" i="1" s="1"/>
  <c r="U1081" i="1" s="1"/>
  <c r="AI1081" i="1"/>
  <c r="CW1081" i="1" s="1"/>
  <c r="V1081" i="1" s="1"/>
  <c r="AJ1081" i="1"/>
  <c r="CX1081" i="1" s="1"/>
  <c r="W1081" i="1" s="1"/>
  <c r="CQ1081" i="1"/>
  <c r="P1081" i="1" s="1"/>
  <c r="CR1081" i="1"/>
  <c r="Q1081" i="1" s="1"/>
  <c r="CS1081" i="1"/>
  <c r="FR1081" i="1"/>
  <c r="GL1081" i="1"/>
  <c r="GN1081" i="1"/>
  <c r="GO1081" i="1"/>
  <c r="GV1081" i="1"/>
  <c r="HC1081" i="1"/>
  <c r="GX1081" i="1" s="1"/>
  <c r="D1082" i="1"/>
  <c r="AC1082" i="1"/>
  <c r="CQ1082" i="1" s="1"/>
  <c r="P1082" i="1" s="1"/>
  <c r="AE1082" i="1"/>
  <c r="CR1082" i="1" s="1"/>
  <c r="Q1082" i="1" s="1"/>
  <c r="AF1082" i="1"/>
  <c r="CT1082" i="1" s="1"/>
  <c r="S1082" i="1" s="1"/>
  <c r="AG1082" i="1"/>
  <c r="CU1082" i="1" s="1"/>
  <c r="T1082" i="1" s="1"/>
  <c r="AH1082" i="1"/>
  <c r="AI1082" i="1"/>
  <c r="CW1082" i="1" s="1"/>
  <c r="V1082" i="1" s="1"/>
  <c r="AJ1082" i="1"/>
  <c r="CX1082" i="1" s="1"/>
  <c r="W1082" i="1" s="1"/>
  <c r="CS1082" i="1"/>
  <c r="R1082" i="1" s="1"/>
  <c r="GK1082" i="1" s="1"/>
  <c r="CV1082" i="1"/>
  <c r="U1082" i="1" s="1"/>
  <c r="FR1082" i="1"/>
  <c r="GL1082" i="1"/>
  <c r="GN1082" i="1"/>
  <c r="GO1082" i="1"/>
  <c r="GV1082" i="1"/>
  <c r="HC1082" i="1"/>
  <c r="GX1082" i="1" s="1"/>
  <c r="D1083" i="1"/>
  <c r="AC1083" i="1"/>
  <c r="AE1083" i="1"/>
  <c r="AF1083" i="1"/>
  <c r="AG1083" i="1"/>
  <c r="CU1083" i="1" s="1"/>
  <c r="T1083" i="1" s="1"/>
  <c r="AH1083" i="1"/>
  <c r="CV1083" i="1" s="1"/>
  <c r="U1083" i="1" s="1"/>
  <c r="AI1083" i="1"/>
  <c r="CW1083" i="1" s="1"/>
  <c r="V1083" i="1" s="1"/>
  <c r="AJ1083" i="1"/>
  <c r="CX1083" i="1" s="1"/>
  <c r="W1083" i="1" s="1"/>
  <c r="CQ1083" i="1"/>
  <c r="P1083" i="1" s="1"/>
  <c r="FR1083" i="1"/>
  <c r="GL1083" i="1"/>
  <c r="GN1083" i="1"/>
  <c r="GO1083" i="1"/>
  <c r="GV1083" i="1"/>
  <c r="HC1083" i="1"/>
  <c r="GX1083" i="1" s="1"/>
  <c r="D1084" i="1"/>
  <c r="I1084" i="1"/>
  <c r="K1084" i="1"/>
  <c r="U1084" i="1"/>
  <c r="AC1084" i="1"/>
  <c r="CQ1084" i="1" s="1"/>
  <c r="P1084" i="1" s="1"/>
  <c r="AE1084" i="1"/>
  <c r="AF1084" i="1"/>
  <c r="CT1084" i="1" s="1"/>
  <c r="S1084" i="1" s="1"/>
  <c r="AG1084" i="1"/>
  <c r="CU1084" i="1" s="1"/>
  <c r="T1084" i="1" s="1"/>
  <c r="AH1084" i="1"/>
  <c r="CV1084" i="1" s="1"/>
  <c r="AI1084" i="1"/>
  <c r="CW1084" i="1" s="1"/>
  <c r="V1084" i="1" s="1"/>
  <c r="AJ1084" i="1"/>
  <c r="CX1084" i="1" s="1"/>
  <c r="W1084" i="1" s="1"/>
  <c r="FR1084" i="1"/>
  <c r="GL1084" i="1"/>
  <c r="GN1084" i="1"/>
  <c r="GO1084" i="1"/>
  <c r="GV1084" i="1"/>
  <c r="HC1084" i="1" s="1"/>
  <c r="GX1084" i="1" s="1"/>
  <c r="D1086" i="1"/>
  <c r="AC1086" i="1"/>
  <c r="AE1086" i="1"/>
  <c r="CS1086" i="1" s="1"/>
  <c r="AF1086" i="1"/>
  <c r="AG1086" i="1"/>
  <c r="AH1086" i="1"/>
  <c r="CV1086" i="1" s="1"/>
  <c r="U1086" i="1" s="1"/>
  <c r="AI1086" i="1"/>
  <c r="CW1086" i="1" s="1"/>
  <c r="V1086" i="1" s="1"/>
  <c r="AJ1086" i="1"/>
  <c r="CX1086" i="1" s="1"/>
  <c r="W1086" i="1" s="1"/>
  <c r="CU1086" i="1"/>
  <c r="T1086" i="1" s="1"/>
  <c r="FR1086" i="1"/>
  <c r="GL1086" i="1"/>
  <c r="GN1086" i="1"/>
  <c r="GO1086" i="1"/>
  <c r="GV1086" i="1"/>
  <c r="HC1086" i="1" s="1"/>
  <c r="GX1086" i="1" s="1"/>
  <c r="D1087" i="1"/>
  <c r="AC1087" i="1"/>
  <c r="AE1087" i="1"/>
  <c r="AF1087" i="1"/>
  <c r="CT1087" i="1" s="1"/>
  <c r="S1087" i="1" s="1"/>
  <c r="CY1087" i="1" s="1"/>
  <c r="X1087" i="1" s="1"/>
  <c r="AG1087" i="1"/>
  <c r="CU1087" i="1" s="1"/>
  <c r="T1087" i="1" s="1"/>
  <c r="AH1087" i="1"/>
  <c r="CV1087" i="1" s="1"/>
  <c r="U1087" i="1" s="1"/>
  <c r="AI1087" i="1"/>
  <c r="CW1087" i="1" s="1"/>
  <c r="V1087" i="1" s="1"/>
  <c r="AJ1087" i="1"/>
  <c r="CX1087" i="1" s="1"/>
  <c r="W1087" i="1" s="1"/>
  <c r="CQ1087" i="1"/>
  <c r="P1087" i="1" s="1"/>
  <c r="FR1087" i="1"/>
  <c r="GL1087" i="1"/>
  <c r="GN1087" i="1"/>
  <c r="GO1087" i="1"/>
  <c r="GV1087" i="1"/>
  <c r="HC1087" i="1"/>
  <c r="GX1087" i="1" s="1"/>
  <c r="D1088" i="1"/>
  <c r="W1088" i="1"/>
  <c r="AC1088" i="1"/>
  <c r="AE1088" i="1"/>
  <c r="AF1088" i="1"/>
  <c r="AG1088" i="1"/>
  <c r="AH1088" i="1"/>
  <c r="AI1088" i="1"/>
  <c r="AJ1088" i="1"/>
  <c r="CX1088" i="1" s="1"/>
  <c r="CQ1088" i="1"/>
  <c r="P1088" i="1" s="1"/>
  <c r="CR1088" i="1"/>
  <c r="Q1088" i="1" s="1"/>
  <c r="CS1088" i="1"/>
  <c r="CT1088" i="1"/>
  <c r="S1088" i="1" s="1"/>
  <c r="CU1088" i="1"/>
  <c r="T1088" i="1" s="1"/>
  <c r="CV1088" i="1"/>
  <c r="U1088" i="1" s="1"/>
  <c r="CW1088" i="1"/>
  <c r="V1088" i="1" s="1"/>
  <c r="FR1088" i="1"/>
  <c r="GL1088" i="1"/>
  <c r="GN1088" i="1"/>
  <c r="GO1088" i="1"/>
  <c r="GV1088" i="1"/>
  <c r="HC1088" i="1" s="1"/>
  <c r="GX1088" i="1" s="1"/>
  <c r="D1089" i="1"/>
  <c r="AC1089" i="1"/>
  <c r="CQ1089" i="1" s="1"/>
  <c r="P1089" i="1" s="1"/>
  <c r="AE1089" i="1"/>
  <c r="AF1089" i="1"/>
  <c r="CT1089" i="1" s="1"/>
  <c r="S1089" i="1" s="1"/>
  <c r="CY1089" i="1" s="1"/>
  <c r="X1089" i="1" s="1"/>
  <c r="AG1089" i="1"/>
  <c r="CU1089" i="1" s="1"/>
  <c r="T1089" i="1" s="1"/>
  <c r="AH1089" i="1"/>
  <c r="CV1089" i="1" s="1"/>
  <c r="U1089" i="1" s="1"/>
  <c r="AI1089" i="1"/>
  <c r="CW1089" i="1" s="1"/>
  <c r="V1089" i="1" s="1"/>
  <c r="AJ1089" i="1"/>
  <c r="CX1089" i="1" s="1"/>
  <c r="W1089" i="1" s="1"/>
  <c r="FR1089" i="1"/>
  <c r="GL1089" i="1"/>
  <c r="GN1089" i="1"/>
  <c r="GO1089" i="1"/>
  <c r="GV1089" i="1"/>
  <c r="HC1089" i="1" s="1"/>
  <c r="GX1089" i="1" s="1"/>
  <c r="D1090" i="1"/>
  <c r="V1090" i="1"/>
  <c r="AC1090" i="1"/>
  <c r="CQ1090" i="1" s="1"/>
  <c r="P1090" i="1" s="1"/>
  <c r="AD1090" i="1"/>
  <c r="AE1090" i="1"/>
  <c r="AF1090" i="1"/>
  <c r="AG1090" i="1"/>
  <c r="CU1090" i="1" s="1"/>
  <c r="T1090" i="1" s="1"/>
  <c r="AH1090" i="1"/>
  <c r="CV1090" i="1" s="1"/>
  <c r="U1090" i="1" s="1"/>
  <c r="AI1090" i="1"/>
  <c r="CW1090" i="1" s="1"/>
  <c r="AJ1090" i="1"/>
  <c r="CX1090" i="1" s="1"/>
  <c r="W1090" i="1" s="1"/>
  <c r="CR1090" i="1"/>
  <c r="Q1090" i="1" s="1"/>
  <c r="CS1090" i="1"/>
  <c r="FR1090" i="1"/>
  <c r="GL1090" i="1"/>
  <c r="GN1090" i="1"/>
  <c r="GO1090" i="1"/>
  <c r="GV1090" i="1"/>
  <c r="HC1090" i="1" s="1"/>
  <c r="GX1090" i="1" s="1"/>
  <c r="D1091" i="1"/>
  <c r="V1091" i="1"/>
  <c r="AC1091" i="1"/>
  <c r="AE1091" i="1"/>
  <c r="AF1091" i="1"/>
  <c r="CT1091" i="1" s="1"/>
  <c r="S1091" i="1" s="1"/>
  <c r="AG1091" i="1"/>
  <c r="AH1091" i="1"/>
  <c r="AI1091" i="1"/>
  <c r="CW1091" i="1" s="1"/>
  <c r="AJ1091" i="1"/>
  <c r="CX1091" i="1" s="1"/>
  <c r="W1091" i="1" s="1"/>
  <c r="CU1091" i="1"/>
  <c r="T1091" i="1" s="1"/>
  <c r="CV1091" i="1"/>
  <c r="U1091" i="1" s="1"/>
  <c r="FR1091" i="1"/>
  <c r="GL1091" i="1"/>
  <c r="GN1091" i="1"/>
  <c r="GO1091" i="1"/>
  <c r="GV1091" i="1"/>
  <c r="HC1091" i="1" s="1"/>
  <c r="GX1091" i="1" s="1"/>
  <c r="D1092" i="1"/>
  <c r="AC1092" i="1"/>
  <c r="CQ1092" i="1" s="1"/>
  <c r="P1092" i="1" s="1"/>
  <c r="AE1092" i="1"/>
  <c r="AF1092" i="1"/>
  <c r="AG1092" i="1"/>
  <c r="CU1092" i="1" s="1"/>
  <c r="T1092" i="1" s="1"/>
  <c r="AH1092" i="1"/>
  <c r="CV1092" i="1" s="1"/>
  <c r="U1092" i="1" s="1"/>
  <c r="AI1092" i="1"/>
  <c r="CW1092" i="1" s="1"/>
  <c r="V1092" i="1" s="1"/>
  <c r="AJ1092" i="1"/>
  <c r="CX1092" i="1"/>
  <c r="W1092" i="1" s="1"/>
  <c r="FR1092" i="1"/>
  <c r="GL1092" i="1"/>
  <c r="GN1092" i="1"/>
  <c r="GO1092" i="1"/>
  <c r="GV1092" i="1"/>
  <c r="HC1092" i="1" s="1"/>
  <c r="GX1092" i="1" s="1"/>
  <c r="D1093" i="1"/>
  <c r="AC1093" i="1"/>
  <c r="CQ1093" i="1" s="1"/>
  <c r="P1093" i="1" s="1"/>
  <c r="AE1093" i="1"/>
  <c r="CR1093" i="1" s="1"/>
  <c r="Q1093" i="1" s="1"/>
  <c r="AF1093" i="1"/>
  <c r="CT1093" i="1" s="1"/>
  <c r="S1093" i="1" s="1"/>
  <c r="AG1093" i="1"/>
  <c r="CU1093" i="1" s="1"/>
  <c r="T1093" i="1" s="1"/>
  <c r="AH1093" i="1"/>
  <c r="CV1093" i="1" s="1"/>
  <c r="U1093" i="1" s="1"/>
  <c r="AI1093" i="1"/>
  <c r="CW1093" i="1" s="1"/>
  <c r="V1093" i="1" s="1"/>
  <c r="AJ1093" i="1"/>
  <c r="CX1093" i="1" s="1"/>
  <c r="W1093" i="1" s="1"/>
  <c r="FR1093" i="1"/>
  <c r="GL1093" i="1"/>
  <c r="GN1093" i="1"/>
  <c r="GO1093" i="1"/>
  <c r="GV1093" i="1"/>
  <c r="GX1093" i="1"/>
  <c r="HC1093" i="1"/>
  <c r="D1095" i="1"/>
  <c r="AC1095" i="1"/>
  <c r="CQ1095" i="1" s="1"/>
  <c r="P1095" i="1" s="1"/>
  <c r="AE1095" i="1"/>
  <c r="AF1095" i="1"/>
  <c r="AG1095" i="1"/>
  <c r="CU1095" i="1" s="1"/>
  <c r="T1095" i="1" s="1"/>
  <c r="AH1095" i="1"/>
  <c r="AI1095" i="1"/>
  <c r="AJ1095" i="1"/>
  <c r="CX1095" i="1" s="1"/>
  <c r="W1095" i="1" s="1"/>
  <c r="CS1095" i="1"/>
  <c r="CV1095" i="1"/>
  <c r="U1095" i="1" s="1"/>
  <c r="CW1095" i="1"/>
  <c r="V1095" i="1" s="1"/>
  <c r="FR1095" i="1"/>
  <c r="GL1095" i="1"/>
  <c r="GN1095" i="1"/>
  <c r="GO1095" i="1"/>
  <c r="GV1095" i="1"/>
  <c r="HC1095" i="1" s="1"/>
  <c r="GX1095" i="1" s="1"/>
  <c r="D1096" i="1"/>
  <c r="AC1096" i="1"/>
  <c r="CQ1096" i="1" s="1"/>
  <c r="P1096" i="1" s="1"/>
  <c r="AE1096" i="1"/>
  <c r="AF1096" i="1"/>
  <c r="AG1096" i="1"/>
  <c r="CU1096" i="1" s="1"/>
  <c r="T1096" i="1" s="1"/>
  <c r="AH1096" i="1"/>
  <c r="CV1096" i="1" s="1"/>
  <c r="U1096" i="1" s="1"/>
  <c r="AI1096" i="1"/>
  <c r="AJ1096" i="1"/>
  <c r="CW1096" i="1"/>
  <c r="V1096" i="1" s="1"/>
  <c r="CX1096" i="1"/>
  <c r="W1096" i="1" s="1"/>
  <c r="FR1096" i="1"/>
  <c r="GL1096" i="1"/>
  <c r="GN1096" i="1"/>
  <c r="GO1096" i="1"/>
  <c r="GV1096" i="1"/>
  <c r="HC1096" i="1"/>
  <c r="GX1096" i="1" s="1"/>
  <c r="D1097" i="1"/>
  <c r="I1097" i="1"/>
  <c r="K1097" i="1"/>
  <c r="U1097" i="1"/>
  <c r="W1097" i="1"/>
  <c r="AC1097" i="1"/>
  <c r="AE1097" i="1"/>
  <c r="AF1097" i="1"/>
  <c r="AG1097" i="1"/>
  <c r="CU1097" i="1" s="1"/>
  <c r="AH1097" i="1"/>
  <c r="CV1097" i="1" s="1"/>
  <c r="AI1097" i="1"/>
  <c r="CW1097" i="1" s="1"/>
  <c r="AJ1097" i="1"/>
  <c r="CQ1097" i="1"/>
  <c r="P1097" i="1" s="1"/>
  <c r="CR1097" i="1"/>
  <c r="Q1097" i="1" s="1"/>
  <c r="CS1097" i="1"/>
  <c r="CT1097" i="1"/>
  <c r="S1097" i="1" s="1"/>
  <c r="CX1097" i="1"/>
  <c r="FR1097" i="1"/>
  <c r="GL1097" i="1"/>
  <c r="GN1097" i="1"/>
  <c r="GO1097" i="1"/>
  <c r="GV1097" i="1"/>
  <c r="HC1097" i="1" s="1"/>
  <c r="GX1097" i="1" s="1"/>
  <c r="D1098" i="1"/>
  <c r="AC1098" i="1"/>
  <c r="CQ1098" i="1" s="1"/>
  <c r="P1098" i="1" s="1"/>
  <c r="AE1098" i="1"/>
  <c r="AD1098" i="1" s="1"/>
  <c r="AB1098" i="1" s="1"/>
  <c r="AF1098" i="1"/>
  <c r="AG1098" i="1"/>
  <c r="CU1098" i="1" s="1"/>
  <c r="T1098" i="1" s="1"/>
  <c r="AH1098" i="1"/>
  <c r="CV1098" i="1" s="1"/>
  <c r="U1098" i="1" s="1"/>
  <c r="AI1098" i="1"/>
  <c r="AJ1098" i="1"/>
  <c r="CT1098" i="1"/>
  <c r="S1098" i="1" s="1"/>
  <c r="CY1098" i="1" s="1"/>
  <c r="X1098" i="1" s="1"/>
  <c r="CW1098" i="1"/>
  <c r="V1098" i="1" s="1"/>
  <c r="CX1098" i="1"/>
  <c r="W1098" i="1" s="1"/>
  <c r="FR1098" i="1"/>
  <c r="GL1098" i="1"/>
  <c r="GN1098" i="1"/>
  <c r="GO1098" i="1"/>
  <c r="GV1098" i="1"/>
  <c r="HC1098" i="1" s="1"/>
  <c r="GX1098" i="1" s="1"/>
  <c r="D1099" i="1"/>
  <c r="I1099" i="1"/>
  <c r="K1099" i="1"/>
  <c r="AC1099" i="1"/>
  <c r="CQ1099" i="1" s="1"/>
  <c r="P1099" i="1" s="1"/>
  <c r="AD1099" i="1"/>
  <c r="AE1099" i="1"/>
  <c r="AF1099" i="1"/>
  <c r="AG1099" i="1"/>
  <c r="CU1099" i="1" s="1"/>
  <c r="AH1099" i="1"/>
  <c r="CV1099" i="1" s="1"/>
  <c r="U1099" i="1" s="1"/>
  <c r="AI1099" i="1"/>
  <c r="CW1099" i="1" s="1"/>
  <c r="V1099" i="1" s="1"/>
  <c r="AJ1099" i="1"/>
  <c r="CR1099" i="1"/>
  <c r="CX1099" i="1"/>
  <c r="FR1099" i="1"/>
  <c r="GL1099" i="1"/>
  <c r="GN1099" i="1"/>
  <c r="GO1099" i="1"/>
  <c r="GV1099" i="1"/>
  <c r="HC1099" i="1" s="1"/>
  <c r="D1101" i="1"/>
  <c r="I1101" i="1"/>
  <c r="K1101" i="1"/>
  <c r="AC1101" i="1"/>
  <c r="CQ1101" i="1" s="1"/>
  <c r="AE1101" i="1"/>
  <c r="CS1101" i="1" s="1"/>
  <c r="AF1101" i="1"/>
  <c r="CT1101" i="1" s="1"/>
  <c r="AG1101" i="1"/>
  <c r="CU1101" i="1" s="1"/>
  <c r="AH1101" i="1"/>
  <c r="CV1101" i="1" s="1"/>
  <c r="AI1101" i="1"/>
  <c r="CW1101" i="1" s="1"/>
  <c r="AJ1101" i="1"/>
  <c r="CX1101" i="1" s="1"/>
  <c r="CR1101" i="1"/>
  <c r="FR1101" i="1"/>
  <c r="GL1101" i="1"/>
  <c r="GN1101" i="1"/>
  <c r="GO1101" i="1"/>
  <c r="GV1101" i="1"/>
  <c r="HC1101" i="1" s="1"/>
  <c r="D1102" i="1"/>
  <c r="I1102" i="1"/>
  <c r="K1102" i="1"/>
  <c r="W1102" i="1"/>
  <c r="AC1102" i="1"/>
  <c r="CQ1102" i="1" s="1"/>
  <c r="P1102" i="1" s="1"/>
  <c r="AE1102" i="1"/>
  <c r="AD1102" i="1" s="1"/>
  <c r="AB1102" i="1" s="1"/>
  <c r="AF1102" i="1"/>
  <c r="AG1102" i="1"/>
  <c r="CU1102" i="1" s="1"/>
  <c r="T1102" i="1" s="1"/>
  <c r="AH1102" i="1"/>
  <c r="CV1102" i="1" s="1"/>
  <c r="U1102" i="1" s="1"/>
  <c r="AI1102" i="1"/>
  <c r="CW1102" i="1" s="1"/>
  <c r="V1102" i="1" s="1"/>
  <c r="AJ1102" i="1"/>
  <c r="CX1102" i="1" s="1"/>
  <c r="CT1102" i="1"/>
  <c r="S1102" i="1" s="1"/>
  <c r="CY1102" i="1" s="1"/>
  <c r="X1102" i="1" s="1"/>
  <c r="FR1102" i="1"/>
  <c r="GL1102" i="1"/>
  <c r="GN1102" i="1"/>
  <c r="GO1102" i="1"/>
  <c r="GV1102" i="1"/>
  <c r="HC1102" i="1" s="1"/>
  <c r="D1103" i="1"/>
  <c r="I1103" i="1"/>
  <c r="K1103" i="1"/>
  <c r="AC1103" i="1"/>
  <c r="AE1103" i="1"/>
  <c r="AF1103" i="1"/>
  <c r="AG1103" i="1"/>
  <c r="CU1103" i="1" s="1"/>
  <c r="AH1103" i="1"/>
  <c r="CV1103" i="1" s="1"/>
  <c r="AI1103" i="1"/>
  <c r="CW1103" i="1" s="1"/>
  <c r="AJ1103" i="1"/>
  <c r="CX1103" i="1" s="1"/>
  <c r="CR1103" i="1"/>
  <c r="CT1103" i="1"/>
  <c r="FR1103" i="1"/>
  <c r="GL1103" i="1"/>
  <c r="GN1103" i="1"/>
  <c r="GO1103" i="1"/>
  <c r="GV1103" i="1"/>
  <c r="HC1103" i="1" s="1"/>
  <c r="D1105" i="1"/>
  <c r="I1105" i="1"/>
  <c r="K1105" i="1"/>
  <c r="AC1105" i="1"/>
  <c r="AD1105" i="1"/>
  <c r="AE1105" i="1"/>
  <c r="AF1105" i="1"/>
  <c r="AG1105" i="1"/>
  <c r="CU1105" i="1" s="1"/>
  <c r="T1105" i="1" s="1"/>
  <c r="AH1105" i="1"/>
  <c r="CV1105" i="1" s="1"/>
  <c r="AI1105" i="1"/>
  <c r="AJ1105" i="1"/>
  <c r="CQ1105" i="1"/>
  <c r="CW1105" i="1"/>
  <c r="CX1105" i="1"/>
  <c r="FR1105" i="1"/>
  <c r="GL1105" i="1"/>
  <c r="GN1105" i="1"/>
  <c r="GO1105" i="1"/>
  <c r="GV1105" i="1"/>
  <c r="HC1105" i="1"/>
  <c r="GX1105" i="1" s="1"/>
  <c r="D1106" i="1"/>
  <c r="I1106" i="1"/>
  <c r="K1106" i="1"/>
  <c r="AC1106" i="1"/>
  <c r="AE1106" i="1"/>
  <c r="AD1106" i="1" s="1"/>
  <c r="AF1106" i="1"/>
  <c r="CT1106" i="1" s="1"/>
  <c r="AG1106" i="1"/>
  <c r="CU1106" i="1" s="1"/>
  <c r="AH1106" i="1"/>
  <c r="CV1106" i="1" s="1"/>
  <c r="AI1106" i="1"/>
  <c r="CW1106" i="1" s="1"/>
  <c r="AJ1106" i="1"/>
  <c r="CX1106" i="1" s="1"/>
  <c r="CQ1106" i="1"/>
  <c r="CR1106" i="1"/>
  <c r="Q1106" i="1" s="1"/>
  <c r="CS1106" i="1"/>
  <c r="FR1106" i="1"/>
  <c r="GL1106" i="1"/>
  <c r="GN1106" i="1"/>
  <c r="GO1106" i="1"/>
  <c r="GV1106" i="1"/>
  <c r="HC1106" i="1" s="1"/>
  <c r="D1107" i="1"/>
  <c r="I1107" i="1"/>
  <c r="K1107" i="1"/>
  <c r="AC1107" i="1"/>
  <c r="CQ1107" i="1" s="1"/>
  <c r="P1107" i="1" s="1"/>
  <c r="AD1107" i="1"/>
  <c r="AB1107" i="1" s="1"/>
  <c r="AE1107" i="1"/>
  <c r="AF1107" i="1"/>
  <c r="AG1107" i="1"/>
  <c r="CU1107" i="1" s="1"/>
  <c r="T1107" i="1" s="1"/>
  <c r="AH1107" i="1"/>
  <c r="CV1107" i="1" s="1"/>
  <c r="U1107" i="1" s="1"/>
  <c r="AI1107" i="1"/>
  <c r="AJ1107" i="1"/>
  <c r="CX1107" i="1" s="1"/>
  <c r="W1107" i="1" s="1"/>
  <c r="CR1107" i="1"/>
  <c r="Q1107" i="1" s="1"/>
  <c r="CS1107" i="1"/>
  <c r="CT1107" i="1"/>
  <c r="S1107" i="1" s="1"/>
  <c r="CW1107" i="1"/>
  <c r="V1107" i="1" s="1"/>
  <c r="CY1107" i="1"/>
  <c r="X1107" i="1" s="1"/>
  <c r="CZ1107" i="1"/>
  <c r="Y1107" i="1" s="1"/>
  <c r="FR1107" i="1"/>
  <c r="GL1107" i="1"/>
  <c r="GN1107" i="1"/>
  <c r="GO1107" i="1"/>
  <c r="GV1107" i="1"/>
  <c r="HC1107" i="1" s="1"/>
  <c r="D1108" i="1"/>
  <c r="I1108" i="1"/>
  <c r="K1108" i="1"/>
  <c r="AC1108" i="1"/>
  <c r="CQ1108" i="1" s="1"/>
  <c r="P1108" i="1" s="1"/>
  <c r="AE1108" i="1"/>
  <c r="CS1108" i="1" s="1"/>
  <c r="AF1108" i="1"/>
  <c r="CT1108" i="1" s="1"/>
  <c r="AG1108" i="1"/>
  <c r="AH1108" i="1"/>
  <c r="CV1108" i="1" s="1"/>
  <c r="AI1108" i="1"/>
  <c r="AJ1108" i="1"/>
  <c r="CR1108" i="1"/>
  <c r="Q1108" i="1" s="1"/>
  <c r="CU1108" i="1"/>
  <c r="T1108" i="1" s="1"/>
  <c r="CW1108" i="1"/>
  <c r="V1108" i="1" s="1"/>
  <c r="CX1108" i="1"/>
  <c r="W1108" i="1" s="1"/>
  <c r="FR1108" i="1"/>
  <c r="GL1108" i="1"/>
  <c r="GN1108" i="1"/>
  <c r="GO1108" i="1"/>
  <c r="GV1108" i="1"/>
  <c r="GX1108" i="1"/>
  <c r="HC1108" i="1"/>
  <c r="D1109" i="1"/>
  <c r="I1109" i="1"/>
  <c r="K1109" i="1"/>
  <c r="W1109" i="1"/>
  <c r="AC1109" i="1"/>
  <c r="AE1109" i="1"/>
  <c r="AF1109" i="1"/>
  <c r="AG1109" i="1"/>
  <c r="AH1109" i="1"/>
  <c r="CV1109" i="1" s="1"/>
  <c r="AI1109" i="1"/>
  <c r="CW1109" i="1" s="1"/>
  <c r="V1109" i="1" s="1"/>
  <c r="AJ1109" i="1"/>
  <c r="CX1109" i="1" s="1"/>
  <c r="CR1109" i="1"/>
  <c r="Q1109" i="1" s="1"/>
  <c r="CT1109" i="1"/>
  <c r="S1109" i="1" s="1"/>
  <c r="CU1109" i="1"/>
  <c r="T1109" i="1" s="1"/>
  <c r="CY1109" i="1"/>
  <c r="X1109" i="1" s="1"/>
  <c r="FR1109" i="1"/>
  <c r="GL1109" i="1"/>
  <c r="GN1109" i="1"/>
  <c r="GO1109" i="1"/>
  <c r="GV1109" i="1"/>
  <c r="HC1109" i="1" s="1"/>
  <c r="GX1109" i="1" s="1"/>
  <c r="D1110" i="1"/>
  <c r="I1110" i="1"/>
  <c r="GX1110" i="1" s="1"/>
  <c r="K1110" i="1"/>
  <c r="AC1110" i="1"/>
  <c r="CQ1110" i="1" s="1"/>
  <c r="AE1110" i="1"/>
  <c r="CS1110" i="1" s="1"/>
  <c r="R1110" i="1" s="1"/>
  <c r="GK1110" i="1" s="1"/>
  <c r="AF1110" i="1"/>
  <c r="CT1110" i="1" s="1"/>
  <c r="S1110" i="1" s="1"/>
  <c r="AG1110" i="1"/>
  <c r="CU1110" i="1" s="1"/>
  <c r="T1110" i="1" s="1"/>
  <c r="AH1110" i="1"/>
  <c r="AI1110" i="1"/>
  <c r="CW1110" i="1" s="1"/>
  <c r="AJ1110" i="1"/>
  <c r="CX1110" i="1" s="1"/>
  <c r="CV1110" i="1"/>
  <c r="FR1110" i="1"/>
  <c r="GL1110" i="1"/>
  <c r="GN1110" i="1"/>
  <c r="GO1110" i="1"/>
  <c r="GV1110" i="1"/>
  <c r="HC1110" i="1" s="1"/>
  <c r="B1112" i="1"/>
  <c r="B1063" i="1" s="1"/>
  <c r="C1112" i="1"/>
  <c r="C1063" i="1" s="1"/>
  <c r="D1112" i="1"/>
  <c r="D1063" i="1" s="1"/>
  <c r="F1112" i="1"/>
  <c r="F1063" i="1" s="1"/>
  <c r="G1112" i="1"/>
  <c r="BX1112" i="1"/>
  <c r="CK1112" i="1"/>
  <c r="CK1063" i="1" s="1"/>
  <c r="CL1112" i="1"/>
  <c r="CL1063" i="1" s="1"/>
  <c r="CM1112" i="1"/>
  <c r="CM1063" i="1" s="1"/>
  <c r="D1142" i="1"/>
  <c r="E1144" i="1"/>
  <c r="Z1144" i="1"/>
  <c r="AA1144" i="1"/>
  <c r="AM1144" i="1"/>
  <c r="AN1144" i="1"/>
  <c r="BE1144" i="1"/>
  <c r="BF1144" i="1"/>
  <c r="BG1144" i="1"/>
  <c r="BH1144" i="1"/>
  <c r="BI1144" i="1"/>
  <c r="BJ1144" i="1"/>
  <c r="BK1144" i="1"/>
  <c r="BL1144" i="1"/>
  <c r="BM1144" i="1"/>
  <c r="BN1144" i="1"/>
  <c r="BO1144" i="1"/>
  <c r="BP1144" i="1"/>
  <c r="BQ1144" i="1"/>
  <c r="BR1144" i="1"/>
  <c r="BS1144" i="1"/>
  <c r="BT1144" i="1"/>
  <c r="BU1144" i="1"/>
  <c r="BV1144" i="1"/>
  <c r="BW1144" i="1"/>
  <c r="CK1144" i="1"/>
  <c r="CL1144" i="1"/>
  <c r="CN1144" i="1"/>
  <c r="CO1144" i="1"/>
  <c r="CP1144" i="1"/>
  <c r="CQ1144" i="1"/>
  <c r="CR1144" i="1"/>
  <c r="CS1144" i="1"/>
  <c r="CT1144" i="1"/>
  <c r="CU1144" i="1"/>
  <c r="CV1144" i="1"/>
  <c r="CW1144" i="1"/>
  <c r="CX1144" i="1"/>
  <c r="CY1144" i="1"/>
  <c r="CZ1144" i="1"/>
  <c r="DA1144" i="1"/>
  <c r="DB1144" i="1"/>
  <c r="DC1144" i="1"/>
  <c r="DD1144" i="1"/>
  <c r="DE1144" i="1"/>
  <c r="DF1144" i="1"/>
  <c r="DG1144" i="1"/>
  <c r="DH1144" i="1"/>
  <c r="DI1144" i="1"/>
  <c r="DJ1144" i="1"/>
  <c r="DK1144" i="1"/>
  <c r="DL1144" i="1"/>
  <c r="DM1144" i="1"/>
  <c r="DN1144" i="1"/>
  <c r="DO1144" i="1"/>
  <c r="DP1144" i="1"/>
  <c r="DQ1144" i="1"/>
  <c r="DR1144" i="1"/>
  <c r="DS1144" i="1"/>
  <c r="DT1144" i="1"/>
  <c r="DU1144" i="1"/>
  <c r="DV1144" i="1"/>
  <c r="DW1144" i="1"/>
  <c r="DX1144" i="1"/>
  <c r="DY1144" i="1"/>
  <c r="DZ1144" i="1"/>
  <c r="EA1144" i="1"/>
  <c r="EB1144" i="1"/>
  <c r="EC1144" i="1"/>
  <c r="ED1144" i="1"/>
  <c r="EE1144" i="1"/>
  <c r="EF1144" i="1"/>
  <c r="EG1144" i="1"/>
  <c r="EH1144" i="1"/>
  <c r="EI1144" i="1"/>
  <c r="EJ1144" i="1"/>
  <c r="EK1144" i="1"/>
  <c r="EL1144" i="1"/>
  <c r="EM1144" i="1"/>
  <c r="EN1144" i="1"/>
  <c r="EO1144" i="1"/>
  <c r="EP1144" i="1"/>
  <c r="EQ1144" i="1"/>
  <c r="ER1144" i="1"/>
  <c r="ES1144" i="1"/>
  <c r="ET1144" i="1"/>
  <c r="EU1144" i="1"/>
  <c r="EV1144" i="1"/>
  <c r="EW1144" i="1"/>
  <c r="EX1144" i="1"/>
  <c r="EY1144" i="1"/>
  <c r="EZ1144" i="1"/>
  <c r="FA1144" i="1"/>
  <c r="FB1144" i="1"/>
  <c r="FC1144" i="1"/>
  <c r="FD1144" i="1"/>
  <c r="FE1144" i="1"/>
  <c r="FF1144" i="1"/>
  <c r="FG1144" i="1"/>
  <c r="FH1144" i="1"/>
  <c r="FI1144" i="1"/>
  <c r="FJ1144" i="1"/>
  <c r="FK1144" i="1"/>
  <c r="FL1144" i="1"/>
  <c r="FM1144" i="1"/>
  <c r="FN1144" i="1"/>
  <c r="FO1144" i="1"/>
  <c r="FP1144" i="1"/>
  <c r="FQ1144" i="1"/>
  <c r="FR1144" i="1"/>
  <c r="FS1144" i="1"/>
  <c r="FT1144" i="1"/>
  <c r="FU1144" i="1"/>
  <c r="FV1144" i="1"/>
  <c r="FW1144" i="1"/>
  <c r="FX1144" i="1"/>
  <c r="FY1144" i="1"/>
  <c r="FZ1144" i="1"/>
  <c r="GA1144" i="1"/>
  <c r="GB1144" i="1"/>
  <c r="GC1144" i="1"/>
  <c r="GD1144" i="1"/>
  <c r="GE1144" i="1"/>
  <c r="GF1144" i="1"/>
  <c r="GG1144" i="1"/>
  <c r="GH1144" i="1"/>
  <c r="GI1144" i="1"/>
  <c r="GJ1144" i="1"/>
  <c r="GK1144" i="1"/>
  <c r="GL1144" i="1"/>
  <c r="GM1144" i="1"/>
  <c r="GN1144" i="1"/>
  <c r="GO1144" i="1"/>
  <c r="GP1144" i="1"/>
  <c r="GQ1144" i="1"/>
  <c r="GR1144" i="1"/>
  <c r="GS1144" i="1"/>
  <c r="GT1144" i="1"/>
  <c r="GU1144" i="1"/>
  <c r="GV1144" i="1"/>
  <c r="GW1144" i="1"/>
  <c r="GX1144" i="1"/>
  <c r="D1147" i="1"/>
  <c r="I1147" i="1"/>
  <c r="K1147" i="1"/>
  <c r="AC1147" i="1"/>
  <c r="CQ1147" i="1" s="1"/>
  <c r="P1147" i="1" s="1"/>
  <c r="AD1147" i="1"/>
  <c r="AE1147" i="1"/>
  <c r="AF1147" i="1"/>
  <c r="AG1147" i="1"/>
  <c r="CU1147" i="1" s="1"/>
  <c r="AH1147" i="1"/>
  <c r="CV1147" i="1" s="1"/>
  <c r="AI1147" i="1"/>
  <c r="CW1147" i="1" s="1"/>
  <c r="AJ1147" i="1"/>
  <c r="CX1147" i="1" s="1"/>
  <c r="CT1147" i="1"/>
  <c r="FR1147" i="1"/>
  <c r="GL1147" i="1"/>
  <c r="GN1147" i="1"/>
  <c r="GO1147" i="1"/>
  <c r="GV1147" i="1"/>
  <c r="HC1147" i="1" s="1"/>
  <c r="D1148" i="1"/>
  <c r="I1148" i="1"/>
  <c r="K1148" i="1"/>
  <c r="U1148" i="1"/>
  <c r="V1148" i="1"/>
  <c r="AC1148" i="1"/>
  <c r="AE1148" i="1"/>
  <c r="AF1148" i="1"/>
  <c r="CT1148" i="1" s="1"/>
  <c r="S1148" i="1" s="1"/>
  <c r="AG1148" i="1"/>
  <c r="CU1148" i="1" s="1"/>
  <c r="AH1148" i="1"/>
  <c r="CV1148" i="1" s="1"/>
  <c r="AI1148" i="1"/>
  <c r="CW1148" i="1" s="1"/>
  <c r="AJ1148" i="1"/>
  <c r="CX1148" i="1"/>
  <c r="FR1148" i="1"/>
  <c r="GL1148" i="1"/>
  <c r="GN1148" i="1"/>
  <c r="GO1148" i="1"/>
  <c r="GV1148" i="1"/>
  <c r="HC1148" i="1" s="1"/>
  <c r="D1149" i="1"/>
  <c r="V1149" i="1"/>
  <c r="AC1149" i="1"/>
  <c r="AE1149" i="1"/>
  <c r="AD1149" i="1" s="1"/>
  <c r="AF1149" i="1"/>
  <c r="AG1149" i="1"/>
  <c r="CU1149" i="1" s="1"/>
  <c r="T1149" i="1" s="1"/>
  <c r="AH1149" i="1"/>
  <c r="CV1149" i="1" s="1"/>
  <c r="U1149" i="1" s="1"/>
  <c r="AI1149" i="1"/>
  <c r="CW1149" i="1" s="1"/>
  <c r="AJ1149" i="1"/>
  <c r="CX1149" i="1" s="1"/>
  <c r="W1149" i="1" s="1"/>
  <c r="FR1149" i="1"/>
  <c r="GL1149" i="1"/>
  <c r="GN1149" i="1"/>
  <c r="GO1149" i="1"/>
  <c r="GV1149" i="1"/>
  <c r="GX1149" i="1"/>
  <c r="HC1149" i="1"/>
  <c r="D1150" i="1"/>
  <c r="AC1150" i="1"/>
  <c r="AE1150" i="1"/>
  <c r="AF1150" i="1"/>
  <c r="CT1150" i="1" s="1"/>
  <c r="S1150" i="1" s="1"/>
  <c r="AG1150" i="1"/>
  <c r="CU1150" i="1" s="1"/>
  <c r="T1150" i="1" s="1"/>
  <c r="AH1150" i="1"/>
  <c r="CV1150" i="1" s="1"/>
  <c r="U1150" i="1" s="1"/>
  <c r="AI1150" i="1"/>
  <c r="CW1150" i="1" s="1"/>
  <c r="V1150" i="1" s="1"/>
  <c r="AJ1150" i="1"/>
  <c r="CX1150" i="1" s="1"/>
  <c r="W1150" i="1" s="1"/>
  <c r="CQ1150" i="1"/>
  <c r="P1150" i="1" s="1"/>
  <c r="FR1150" i="1"/>
  <c r="GL1150" i="1"/>
  <c r="GN1150" i="1"/>
  <c r="GO1150" i="1"/>
  <c r="GV1150" i="1"/>
  <c r="HC1150" i="1" s="1"/>
  <c r="GX1150" i="1" s="1"/>
  <c r="D1151" i="1"/>
  <c r="AC1151" i="1"/>
  <c r="AE1151" i="1"/>
  <c r="AF1151" i="1"/>
  <c r="AG1151" i="1"/>
  <c r="CU1151" i="1" s="1"/>
  <c r="T1151" i="1" s="1"/>
  <c r="AH1151" i="1"/>
  <c r="AI1151" i="1"/>
  <c r="AJ1151" i="1"/>
  <c r="CX1151" i="1" s="1"/>
  <c r="W1151" i="1" s="1"/>
  <c r="CV1151" i="1"/>
  <c r="U1151" i="1" s="1"/>
  <c r="CW1151" i="1"/>
  <c r="V1151" i="1" s="1"/>
  <c r="FR1151" i="1"/>
  <c r="GL1151" i="1"/>
  <c r="GN1151" i="1"/>
  <c r="GO1151" i="1"/>
  <c r="GV1151" i="1"/>
  <c r="HC1151" i="1" s="1"/>
  <c r="GX1151" i="1" s="1"/>
  <c r="D1152" i="1"/>
  <c r="U1152" i="1"/>
  <c r="AC1152" i="1"/>
  <c r="CQ1152" i="1" s="1"/>
  <c r="P1152" i="1" s="1"/>
  <c r="AE1152" i="1"/>
  <c r="AF1152" i="1"/>
  <c r="CT1152" i="1" s="1"/>
  <c r="S1152" i="1" s="1"/>
  <c r="AG1152" i="1"/>
  <c r="CU1152" i="1" s="1"/>
  <c r="T1152" i="1" s="1"/>
  <c r="AH1152" i="1"/>
  <c r="CV1152" i="1" s="1"/>
  <c r="AI1152" i="1"/>
  <c r="CW1152" i="1" s="1"/>
  <c r="V1152" i="1" s="1"/>
  <c r="AJ1152" i="1"/>
  <c r="CX1152" i="1" s="1"/>
  <c r="W1152" i="1" s="1"/>
  <c r="FR1152" i="1"/>
  <c r="GL1152" i="1"/>
  <c r="GN1152" i="1"/>
  <c r="GO1152" i="1"/>
  <c r="GV1152" i="1"/>
  <c r="HC1152" i="1" s="1"/>
  <c r="GX1152" i="1" s="1"/>
  <c r="D1153" i="1"/>
  <c r="AC1153" i="1"/>
  <c r="CQ1153" i="1" s="1"/>
  <c r="P1153" i="1" s="1"/>
  <c r="AE1153" i="1"/>
  <c r="AF1153" i="1"/>
  <c r="AG1153" i="1"/>
  <c r="CU1153" i="1" s="1"/>
  <c r="T1153" i="1" s="1"/>
  <c r="AH1153" i="1"/>
  <c r="CV1153" i="1" s="1"/>
  <c r="U1153" i="1" s="1"/>
  <c r="AI1153" i="1"/>
  <c r="CW1153" i="1" s="1"/>
  <c r="V1153" i="1" s="1"/>
  <c r="AJ1153" i="1"/>
  <c r="CX1153" i="1" s="1"/>
  <c r="W1153" i="1" s="1"/>
  <c r="FR1153" i="1"/>
  <c r="GL1153" i="1"/>
  <c r="GN1153" i="1"/>
  <c r="GO1153" i="1"/>
  <c r="GV1153" i="1"/>
  <c r="HC1153" i="1"/>
  <c r="GX1153" i="1" s="1"/>
  <c r="D1154" i="1"/>
  <c r="I1154" i="1"/>
  <c r="K1154" i="1"/>
  <c r="AC1154" i="1"/>
  <c r="AE1154" i="1"/>
  <c r="AF1154" i="1"/>
  <c r="AG1154" i="1"/>
  <c r="CU1154" i="1" s="1"/>
  <c r="T1154" i="1" s="1"/>
  <c r="AH1154" i="1"/>
  <c r="CV1154" i="1" s="1"/>
  <c r="U1154" i="1" s="1"/>
  <c r="AI1154" i="1"/>
  <c r="AJ1154" i="1"/>
  <c r="CX1154" i="1" s="1"/>
  <c r="W1154" i="1" s="1"/>
  <c r="CW1154" i="1"/>
  <c r="V1154" i="1" s="1"/>
  <c r="FR1154" i="1"/>
  <c r="GL1154" i="1"/>
  <c r="GN1154" i="1"/>
  <c r="GO1154" i="1"/>
  <c r="GV1154" i="1"/>
  <c r="HC1154" i="1" s="1"/>
  <c r="GX1154" i="1" s="1"/>
  <c r="D1155" i="1"/>
  <c r="I1155" i="1"/>
  <c r="K1155" i="1"/>
  <c r="AC1155" i="1"/>
  <c r="AD1155" i="1"/>
  <c r="AE1155" i="1"/>
  <c r="AF1155" i="1"/>
  <c r="CT1155" i="1" s="1"/>
  <c r="AG1155" i="1"/>
  <c r="CU1155" i="1" s="1"/>
  <c r="AH1155" i="1"/>
  <c r="CV1155" i="1" s="1"/>
  <c r="U1155" i="1" s="1"/>
  <c r="AI1155" i="1"/>
  <c r="CW1155" i="1" s="1"/>
  <c r="V1155" i="1" s="1"/>
  <c r="AJ1155" i="1"/>
  <c r="CX1155" i="1" s="1"/>
  <c r="FR1155" i="1"/>
  <c r="GL1155" i="1"/>
  <c r="GN1155" i="1"/>
  <c r="GO1155" i="1"/>
  <c r="GV1155" i="1"/>
  <c r="HC1155" i="1"/>
  <c r="GX1155" i="1" s="1"/>
  <c r="D1156" i="1"/>
  <c r="I1156" i="1"/>
  <c r="K1156" i="1"/>
  <c r="P1156" i="1"/>
  <c r="AC1156" i="1"/>
  <c r="CQ1156" i="1" s="1"/>
  <c r="AE1156" i="1"/>
  <c r="AF1156" i="1"/>
  <c r="CT1156" i="1" s="1"/>
  <c r="S1156" i="1" s="1"/>
  <c r="AG1156" i="1"/>
  <c r="CU1156" i="1" s="1"/>
  <c r="AH1156" i="1"/>
  <c r="CV1156" i="1" s="1"/>
  <c r="U1156" i="1" s="1"/>
  <c r="AI1156" i="1"/>
  <c r="AJ1156" i="1"/>
  <c r="CX1156" i="1" s="1"/>
  <c r="W1156" i="1" s="1"/>
  <c r="CS1156" i="1"/>
  <c r="R1156" i="1" s="1"/>
  <c r="CW1156" i="1"/>
  <c r="V1156" i="1" s="1"/>
  <c r="FR1156" i="1"/>
  <c r="GK1156" i="1"/>
  <c r="GL1156" i="1"/>
  <c r="GN1156" i="1"/>
  <c r="GO1156" i="1"/>
  <c r="GV1156" i="1"/>
  <c r="HC1156" i="1" s="1"/>
  <c r="GX1156" i="1" s="1"/>
  <c r="D1158" i="1"/>
  <c r="P1158" i="1"/>
  <c r="AC1158" i="1"/>
  <c r="CQ1158" i="1" s="1"/>
  <c r="AE1158" i="1"/>
  <c r="AF1158" i="1"/>
  <c r="AG1158" i="1"/>
  <c r="AH1158" i="1"/>
  <c r="CV1158" i="1" s="1"/>
  <c r="U1158" i="1" s="1"/>
  <c r="AI1158" i="1"/>
  <c r="AJ1158" i="1"/>
  <c r="CX1158" i="1" s="1"/>
  <c r="W1158" i="1" s="1"/>
  <c r="CU1158" i="1"/>
  <c r="T1158" i="1" s="1"/>
  <c r="CW1158" i="1"/>
  <c r="V1158" i="1" s="1"/>
  <c r="FR1158" i="1"/>
  <c r="GL1158" i="1"/>
  <c r="GN1158" i="1"/>
  <c r="CB1170" i="1" s="1"/>
  <c r="CB1144" i="1" s="1"/>
  <c r="GO1158" i="1"/>
  <c r="CC1170" i="1" s="1"/>
  <c r="GV1158" i="1"/>
  <c r="HC1158" i="1" s="1"/>
  <c r="GX1158" i="1"/>
  <c r="D1159" i="1"/>
  <c r="Q1159" i="1"/>
  <c r="CP1159" i="1" s="1"/>
  <c r="O1159" i="1" s="1"/>
  <c r="AC1159" i="1"/>
  <c r="CQ1159" i="1" s="1"/>
  <c r="P1159" i="1" s="1"/>
  <c r="AE1159" i="1"/>
  <c r="CR1159" i="1" s="1"/>
  <c r="AF1159" i="1"/>
  <c r="CT1159" i="1" s="1"/>
  <c r="S1159" i="1" s="1"/>
  <c r="AG1159" i="1"/>
  <c r="CU1159" i="1" s="1"/>
  <c r="T1159" i="1" s="1"/>
  <c r="AH1159" i="1"/>
  <c r="CV1159" i="1" s="1"/>
  <c r="U1159" i="1" s="1"/>
  <c r="AI1159" i="1"/>
  <c r="AJ1159" i="1"/>
  <c r="CW1159" i="1"/>
  <c r="V1159" i="1" s="1"/>
  <c r="CX1159" i="1"/>
  <c r="W1159" i="1" s="1"/>
  <c r="FR1159" i="1"/>
  <c r="GL1159" i="1"/>
  <c r="GN1159" i="1"/>
  <c r="GO1159" i="1"/>
  <c r="GV1159" i="1"/>
  <c r="HC1159" i="1"/>
  <c r="GX1159" i="1" s="1"/>
  <c r="D1160" i="1"/>
  <c r="Q1160" i="1"/>
  <c r="U1160" i="1"/>
  <c r="AC1160" i="1"/>
  <c r="AD1160" i="1"/>
  <c r="AE1160" i="1"/>
  <c r="AF1160" i="1"/>
  <c r="AG1160" i="1"/>
  <c r="AH1160" i="1"/>
  <c r="AI1160" i="1"/>
  <c r="CW1160" i="1" s="1"/>
  <c r="V1160" i="1" s="1"/>
  <c r="AJ1160" i="1"/>
  <c r="CX1160" i="1" s="1"/>
  <c r="W1160" i="1" s="1"/>
  <c r="CR1160" i="1"/>
  <c r="CS1160" i="1"/>
  <c r="CT1160" i="1"/>
  <c r="S1160" i="1" s="1"/>
  <c r="CU1160" i="1"/>
  <c r="T1160" i="1" s="1"/>
  <c r="CV1160" i="1"/>
  <c r="CY1160" i="1"/>
  <c r="X1160" i="1" s="1"/>
  <c r="FR1160" i="1"/>
  <c r="GL1160" i="1"/>
  <c r="GN1160" i="1"/>
  <c r="GO1160" i="1"/>
  <c r="GV1160" i="1"/>
  <c r="HC1160" i="1" s="1"/>
  <c r="GX1160" i="1" s="1"/>
  <c r="D1161" i="1"/>
  <c r="V1161" i="1"/>
  <c r="W1161" i="1"/>
  <c r="AC1161" i="1"/>
  <c r="AE1161" i="1"/>
  <c r="AF1161" i="1"/>
  <c r="CT1161" i="1" s="1"/>
  <c r="S1161" i="1" s="1"/>
  <c r="AG1161" i="1"/>
  <c r="CU1161" i="1" s="1"/>
  <c r="T1161" i="1" s="1"/>
  <c r="AH1161" i="1"/>
  <c r="CV1161" i="1" s="1"/>
  <c r="U1161" i="1" s="1"/>
  <c r="AI1161" i="1"/>
  <c r="AJ1161" i="1"/>
  <c r="CW1161" i="1"/>
  <c r="CX1161" i="1"/>
  <c r="FR1161" i="1"/>
  <c r="GL1161" i="1"/>
  <c r="GN1161" i="1"/>
  <c r="GO1161" i="1"/>
  <c r="GV1161" i="1"/>
  <c r="HC1161" i="1"/>
  <c r="GX1161" i="1" s="1"/>
  <c r="D1162" i="1"/>
  <c r="AC1162" i="1"/>
  <c r="CQ1162" i="1" s="1"/>
  <c r="P1162" i="1" s="1"/>
  <c r="AE1162" i="1"/>
  <c r="AF1162" i="1"/>
  <c r="AG1162" i="1"/>
  <c r="AH1162" i="1"/>
  <c r="CV1162" i="1" s="1"/>
  <c r="U1162" i="1" s="1"/>
  <c r="AI1162" i="1"/>
  <c r="CW1162" i="1" s="1"/>
  <c r="V1162" i="1" s="1"/>
  <c r="AJ1162" i="1"/>
  <c r="CX1162" i="1" s="1"/>
  <c r="W1162" i="1" s="1"/>
  <c r="CU1162" i="1"/>
  <c r="T1162" i="1" s="1"/>
  <c r="FR1162" i="1"/>
  <c r="GL1162" i="1"/>
  <c r="GN1162" i="1"/>
  <c r="GO1162" i="1"/>
  <c r="GV1162" i="1"/>
  <c r="HC1162" i="1" s="1"/>
  <c r="GX1162" i="1" s="1"/>
  <c r="D1163" i="1"/>
  <c r="AC1163" i="1"/>
  <c r="AE1163" i="1"/>
  <c r="AF1163" i="1"/>
  <c r="AG1163" i="1"/>
  <c r="CU1163" i="1" s="1"/>
  <c r="T1163" i="1" s="1"/>
  <c r="AH1163" i="1"/>
  <c r="AI1163" i="1"/>
  <c r="CW1163" i="1" s="1"/>
  <c r="V1163" i="1" s="1"/>
  <c r="AJ1163" i="1"/>
  <c r="CX1163" i="1" s="1"/>
  <c r="W1163" i="1" s="1"/>
  <c r="CQ1163" i="1"/>
  <c r="P1163" i="1" s="1"/>
  <c r="CT1163" i="1"/>
  <c r="S1163" i="1" s="1"/>
  <c r="CV1163" i="1"/>
  <c r="U1163" i="1" s="1"/>
  <c r="FR1163" i="1"/>
  <c r="GL1163" i="1"/>
  <c r="GN1163" i="1"/>
  <c r="GO1163" i="1"/>
  <c r="GV1163" i="1"/>
  <c r="HC1163" i="1"/>
  <c r="GX1163" i="1" s="1"/>
  <c r="D1165" i="1"/>
  <c r="I1165" i="1"/>
  <c r="K1165" i="1"/>
  <c r="AC1165" i="1"/>
  <c r="AE1165" i="1"/>
  <c r="AF1165" i="1"/>
  <c r="AG1165" i="1"/>
  <c r="AH1165" i="1"/>
  <c r="AI1165" i="1"/>
  <c r="AJ1165" i="1"/>
  <c r="CX1165" i="1" s="1"/>
  <c r="CU1165" i="1"/>
  <c r="CV1165" i="1"/>
  <c r="CW1165" i="1"/>
  <c r="FR1165" i="1"/>
  <c r="GL1165" i="1"/>
  <c r="GN1165" i="1"/>
  <c r="GO1165" i="1"/>
  <c r="GV1165" i="1"/>
  <c r="HC1165" i="1"/>
  <c r="GX1165" i="1" s="1"/>
  <c r="D1166" i="1"/>
  <c r="I1166" i="1"/>
  <c r="K1166" i="1"/>
  <c r="S1166" i="1"/>
  <c r="AC1166" i="1"/>
  <c r="CQ1166" i="1" s="1"/>
  <c r="P1166" i="1" s="1"/>
  <c r="AE1166" i="1"/>
  <c r="AF1166" i="1"/>
  <c r="CT1166" i="1" s="1"/>
  <c r="AG1166" i="1"/>
  <c r="CU1166" i="1" s="1"/>
  <c r="AH1166" i="1"/>
  <c r="CV1166" i="1" s="1"/>
  <c r="U1166" i="1" s="1"/>
  <c r="AI1166" i="1"/>
  <c r="CW1166" i="1" s="1"/>
  <c r="V1166" i="1" s="1"/>
  <c r="AJ1166" i="1"/>
  <c r="CX1166" i="1"/>
  <c r="W1166" i="1" s="1"/>
  <c r="FR1166" i="1"/>
  <c r="GL1166" i="1"/>
  <c r="GN1166" i="1"/>
  <c r="GO1166" i="1"/>
  <c r="GV1166" i="1"/>
  <c r="HC1166" i="1" s="1"/>
  <c r="GX1166" i="1" s="1"/>
  <c r="D1167" i="1"/>
  <c r="I1167" i="1"/>
  <c r="K1167" i="1"/>
  <c r="S1167" i="1"/>
  <c r="AC1167" i="1"/>
  <c r="CQ1167" i="1" s="1"/>
  <c r="P1167" i="1" s="1"/>
  <c r="AE1167" i="1"/>
  <c r="AF1167" i="1"/>
  <c r="AG1167" i="1"/>
  <c r="CU1167" i="1" s="1"/>
  <c r="T1167" i="1" s="1"/>
  <c r="AH1167" i="1"/>
  <c r="CV1167" i="1" s="1"/>
  <c r="U1167" i="1" s="1"/>
  <c r="AI1167" i="1"/>
  <c r="AJ1167" i="1"/>
  <c r="CX1167" i="1" s="1"/>
  <c r="W1167" i="1" s="1"/>
  <c r="CR1167" i="1"/>
  <c r="CS1167" i="1"/>
  <c r="CT1167" i="1"/>
  <c r="CW1167" i="1"/>
  <c r="V1167" i="1" s="1"/>
  <c r="FR1167" i="1"/>
  <c r="GL1167" i="1"/>
  <c r="GN1167" i="1"/>
  <c r="GO1167" i="1"/>
  <c r="GV1167" i="1"/>
  <c r="HC1167" i="1" s="1"/>
  <c r="GX1167" i="1" s="1"/>
  <c r="D1168" i="1"/>
  <c r="I1168" i="1"/>
  <c r="T1168" i="1" s="1"/>
  <c r="K1168" i="1"/>
  <c r="AC1168" i="1"/>
  <c r="AE1168" i="1"/>
  <c r="AF1168" i="1"/>
  <c r="CT1168" i="1" s="1"/>
  <c r="AG1168" i="1"/>
  <c r="AH1168" i="1"/>
  <c r="AI1168" i="1"/>
  <c r="CW1168" i="1" s="1"/>
  <c r="V1168" i="1" s="1"/>
  <c r="AJ1168" i="1"/>
  <c r="CX1168" i="1" s="1"/>
  <c r="W1168" i="1" s="1"/>
  <c r="CQ1168" i="1"/>
  <c r="P1168" i="1" s="1"/>
  <c r="CS1168" i="1"/>
  <c r="R1168" i="1" s="1"/>
  <c r="GK1168" i="1" s="1"/>
  <c r="CU1168" i="1"/>
  <c r="CV1168" i="1"/>
  <c r="U1168" i="1" s="1"/>
  <c r="FR1168" i="1"/>
  <c r="GL1168" i="1"/>
  <c r="GN1168" i="1"/>
  <c r="GO1168" i="1"/>
  <c r="GV1168" i="1"/>
  <c r="HC1168" i="1"/>
  <c r="GX1168" i="1" s="1"/>
  <c r="B1170" i="1"/>
  <c r="B1144" i="1" s="1"/>
  <c r="C1170" i="1"/>
  <c r="C1144" i="1" s="1"/>
  <c r="D1170" i="1"/>
  <c r="D1144" i="1" s="1"/>
  <c r="F1170" i="1"/>
  <c r="F1144" i="1" s="1"/>
  <c r="G1170" i="1"/>
  <c r="BX1170" i="1"/>
  <c r="AO1170" i="1" s="1"/>
  <c r="CK1170" i="1"/>
  <c r="BB1170" i="1" s="1"/>
  <c r="BB1144" i="1" s="1"/>
  <c r="CL1170" i="1"/>
  <c r="BC1170" i="1" s="1"/>
  <c r="CM1170" i="1"/>
  <c r="F1183" i="1"/>
  <c r="B1200" i="1"/>
  <c r="B787" i="1" s="1"/>
  <c r="C1200" i="1"/>
  <c r="C787" i="1" s="1"/>
  <c r="D1200" i="1"/>
  <c r="D787" i="1" s="1"/>
  <c r="F1200" i="1"/>
  <c r="F787" i="1" s="1"/>
  <c r="G1200" i="1"/>
  <c r="D1230" i="1"/>
  <c r="B1232" i="1"/>
  <c r="E1232" i="1"/>
  <c r="Z1232" i="1"/>
  <c r="AA1232" i="1"/>
  <c r="AB1232" i="1"/>
  <c r="AC1232" i="1"/>
  <c r="AD1232" i="1"/>
  <c r="AE1232" i="1"/>
  <c r="AF1232" i="1"/>
  <c r="AG1232" i="1"/>
  <c r="AH1232" i="1"/>
  <c r="AI1232" i="1"/>
  <c r="AJ1232" i="1"/>
  <c r="AK1232" i="1"/>
  <c r="AL1232" i="1"/>
  <c r="AM1232" i="1"/>
  <c r="AN1232" i="1"/>
  <c r="BE1232" i="1"/>
  <c r="BF1232" i="1"/>
  <c r="BG1232" i="1"/>
  <c r="BH1232" i="1"/>
  <c r="BI1232" i="1"/>
  <c r="BJ1232" i="1"/>
  <c r="BK1232" i="1"/>
  <c r="BL1232" i="1"/>
  <c r="BM1232" i="1"/>
  <c r="BN1232" i="1"/>
  <c r="BO1232" i="1"/>
  <c r="BP1232" i="1"/>
  <c r="BQ1232" i="1"/>
  <c r="BR1232" i="1"/>
  <c r="BS1232" i="1"/>
  <c r="BT1232" i="1"/>
  <c r="BU1232" i="1"/>
  <c r="BV1232" i="1"/>
  <c r="BW1232" i="1"/>
  <c r="BX1232" i="1"/>
  <c r="BY1232" i="1"/>
  <c r="BZ1232" i="1"/>
  <c r="CA1232" i="1"/>
  <c r="CB1232" i="1"/>
  <c r="CC1232" i="1"/>
  <c r="CD1232" i="1"/>
  <c r="CE1232" i="1"/>
  <c r="CF1232" i="1"/>
  <c r="CG1232" i="1"/>
  <c r="CH1232" i="1"/>
  <c r="CI1232" i="1"/>
  <c r="CJ1232" i="1"/>
  <c r="CK1232" i="1"/>
  <c r="CL1232" i="1"/>
  <c r="CM1232" i="1"/>
  <c r="CN1232" i="1"/>
  <c r="CO1232" i="1"/>
  <c r="CP1232" i="1"/>
  <c r="CQ1232" i="1"/>
  <c r="CR1232" i="1"/>
  <c r="CS1232" i="1"/>
  <c r="CT1232" i="1"/>
  <c r="CU1232" i="1"/>
  <c r="CV1232" i="1"/>
  <c r="CW1232" i="1"/>
  <c r="CX1232" i="1"/>
  <c r="CY1232" i="1"/>
  <c r="CZ1232" i="1"/>
  <c r="DA1232" i="1"/>
  <c r="DB1232" i="1"/>
  <c r="DC1232" i="1"/>
  <c r="DD1232" i="1"/>
  <c r="DE1232" i="1"/>
  <c r="DF1232" i="1"/>
  <c r="DG1232" i="1"/>
  <c r="DH1232" i="1"/>
  <c r="DI1232" i="1"/>
  <c r="DJ1232" i="1"/>
  <c r="DK1232" i="1"/>
  <c r="DL1232" i="1"/>
  <c r="DM1232" i="1"/>
  <c r="DN1232" i="1"/>
  <c r="DO1232" i="1"/>
  <c r="DP1232" i="1"/>
  <c r="DQ1232" i="1"/>
  <c r="DR1232" i="1"/>
  <c r="DS1232" i="1"/>
  <c r="DT1232" i="1"/>
  <c r="DU1232" i="1"/>
  <c r="DV1232" i="1"/>
  <c r="DW1232" i="1"/>
  <c r="DX1232" i="1"/>
  <c r="DY1232" i="1"/>
  <c r="DZ1232" i="1"/>
  <c r="EA1232" i="1"/>
  <c r="EB1232" i="1"/>
  <c r="EC1232" i="1"/>
  <c r="ED1232" i="1"/>
  <c r="EE1232" i="1"/>
  <c r="EF1232" i="1"/>
  <c r="EG1232" i="1"/>
  <c r="EH1232" i="1"/>
  <c r="EI1232" i="1"/>
  <c r="EJ1232" i="1"/>
  <c r="EK1232" i="1"/>
  <c r="EL1232" i="1"/>
  <c r="EM1232" i="1"/>
  <c r="EN1232" i="1"/>
  <c r="EO1232" i="1"/>
  <c r="EP1232" i="1"/>
  <c r="EQ1232" i="1"/>
  <c r="ER1232" i="1"/>
  <c r="ES1232" i="1"/>
  <c r="ET1232" i="1"/>
  <c r="EU1232" i="1"/>
  <c r="EV1232" i="1"/>
  <c r="EW1232" i="1"/>
  <c r="EX1232" i="1"/>
  <c r="EY1232" i="1"/>
  <c r="EZ1232" i="1"/>
  <c r="FA1232" i="1"/>
  <c r="FB1232" i="1"/>
  <c r="FC1232" i="1"/>
  <c r="FD1232" i="1"/>
  <c r="FE1232" i="1"/>
  <c r="FF1232" i="1"/>
  <c r="FG1232" i="1"/>
  <c r="FH1232" i="1"/>
  <c r="FI1232" i="1"/>
  <c r="FJ1232" i="1"/>
  <c r="FK1232" i="1"/>
  <c r="FL1232" i="1"/>
  <c r="FM1232" i="1"/>
  <c r="FN1232" i="1"/>
  <c r="FO1232" i="1"/>
  <c r="FP1232" i="1"/>
  <c r="FQ1232" i="1"/>
  <c r="FR1232" i="1"/>
  <c r="FS1232" i="1"/>
  <c r="FT1232" i="1"/>
  <c r="FU1232" i="1"/>
  <c r="FV1232" i="1"/>
  <c r="FW1232" i="1"/>
  <c r="FX1232" i="1"/>
  <c r="FY1232" i="1"/>
  <c r="FZ1232" i="1"/>
  <c r="GA1232" i="1"/>
  <c r="GB1232" i="1"/>
  <c r="GC1232" i="1"/>
  <c r="GD1232" i="1"/>
  <c r="GE1232" i="1"/>
  <c r="GF1232" i="1"/>
  <c r="GG1232" i="1"/>
  <c r="GH1232" i="1"/>
  <c r="GI1232" i="1"/>
  <c r="GJ1232" i="1"/>
  <c r="GK1232" i="1"/>
  <c r="GL1232" i="1"/>
  <c r="GM1232" i="1"/>
  <c r="GN1232" i="1"/>
  <c r="GO1232" i="1"/>
  <c r="GP1232" i="1"/>
  <c r="GQ1232" i="1"/>
  <c r="GR1232" i="1"/>
  <c r="GS1232" i="1"/>
  <c r="GT1232" i="1"/>
  <c r="GU1232" i="1"/>
  <c r="GV1232" i="1"/>
  <c r="GW1232" i="1"/>
  <c r="GX1232" i="1"/>
  <c r="D1234" i="1"/>
  <c r="D1236" i="1"/>
  <c r="E1236" i="1"/>
  <c r="Z1236" i="1"/>
  <c r="AA1236" i="1"/>
  <c r="AM1236" i="1"/>
  <c r="AN1236" i="1"/>
  <c r="BE1236" i="1"/>
  <c r="BF1236" i="1"/>
  <c r="BG1236" i="1"/>
  <c r="BH1236" i="1"/>
  <c r="BI1236" i="1"/>
  <c r="BJ1236" i="1"/>
  <c r="BK1236" i="1"/>
  <c r="BL1236" i="1"/>
  <c r="BM1236" i="1"/>
  <c r="BN1236" i="1"/>
  <c r="BO1236" i="1"/>
  <c r="BP1236" i="1"/>
  <c r="BQ1236" i="1"/>
  <c r="BR1236" i="1"/>
  <c r="BS1236" i="1"/>
  <c r="BT1236" i="1"/>
  <c r="BU1236" i="1"/>
  <c r="BV1236" i="1"/>
  <c r="BW1236" i="1"/>
  <c r="BX1236" i="1"/>
  <c r="CL1236" i="1"/>
  <c r="CM1236" i="1"/>
  <c r="CN1236" i="1"/>
  <c r="CO1236" i="1"/>
  <c r="CP1236" i="1"/>
  <c r="CQ1236" i="1"/>
  <c r="CR1236" i="1"/>
  <c r="CS1236" i="1"/>
  <c r="CT1236" i="1"/>
  <c r="CU1236" i="1"/>
  <c r="CV1236" i="1"/>
  <c r="CW1236" i="1"/>
  <c r="CX1236" i="1"/>
  <c r="CY1236" i="1"/>
  <c r="CZ1236" i="1"/>
  <c r="DA1236" i="1"/>
  <c r="DB1236" i="1"/>
  <c r="DC1236" i="1"/>
  <c r="DD1236" i="1"/>
  <c r="DE1236" i="1"/>
  <c r="DF1236" i="1"/>
  <c r="DG1236" i="1"/>
  <c r="DH1236" i="1"/>
  <c r="DI1236" i="1"/>
  <c r="DJ1236" i="1"/>
  <c r="DK1236" i="1"/>
  <c r="DL1236" i="1"/>
  <c r="DM1236" i="1"/>
  <c r="DN1236" i="1"/>
  <c r="DO1236" i="1"/>
  <c r="DP1236" i="1"/>
  <c r="DQ1236" i="1"/>
  <c r="DR1236" i="1"/>
  <c r="DS1236" i="1"/>
  <c r="DT1236" i="1"/>
  <c r="DU1236" i="1"/>
  <c r="DV1236" i="1"/>
  <c r="DW1236" i="1"/>
  <c r="DX1236" i="1"/>
  <c r="DY1236" i="1"/>
  <c r="DZ1236" i="1"/>
  <c r="EA1236" i="1"/>
  <c r="EB1236" i="1"/>
  <c r="EC1236" i="1"/>
  <c r="ED1236" i="1"/>
  <c r="EE1236" i="1"/>
  <c r="EF1236" i="1"/>
  <c r="EG1236" i="1"/>
  <c r="EH1236" i="1"/>
  <c r="EI1236" i="1"/>
  <c r="EJ1236" i="1"/>
  <c r="EK1236" i="1"/>
  <c r="EL1236" i="1"/>
  <c r="EM1236" i="1"/>
  <c r="EN1236" i="1"/>
  <c r="EO1236" i="1"/>
  <c r="EP1236" i="1"/>
  <c r="EQ1236" i="1"/>
  <c r="ER1236" i="1"/>
  <c r="ES1236" i="1"/>
  <c r="ET1236" i="1"/>
  <c r="EU1236" i="1"/>
  <c r="EV1236" i="1"/>
  <c r="EW1236" i="1"/>
  <c r="EX1236" i="1"/>
  <c r="EY1236" i="1"/>
  <c r="EZ1236" i="1"/>
  <c r="FA1236" i="1"/>
  <c r="FB1236" i="1"/>
  <c r="FC1236" i="1"/>
  <c r="FD1236" i="1"/>
  <c r="FE1236" i="1"/>
  <c r="FF1236" i="1"/>
  <c r="FG1236" i="1"/>
  <c r="FH1236" i="1"/>
  <c r="FI1236" i="1"/>
  <c r="FJ1236" i="1"/>
  <c r="FK1236" i="1"/>
  <c r="FL1236" i="1"/>
  <c r="FM1236" i="1"/>
  <c r="FN1236" i="1"/>
  <c r="FO1236" i="1"/>
  <c r="FP1236" i="1"/>
  <c r="FQ1236" i="1"/>
  <c r="FR1236" i="1"/>
  <c r="FS1236" i="1"/>
  <c r="FT1236" i="1"/>
  <c r="FU1236" i="1"/>
  <c r="FV1236" i="1"/>
  <c r="FW1236" i="1"/>
  <c r="FX1236" i="1"/>
  <c r="FY1236" i="1"/>
  <c r="FZ1236" i="1"/>
  <c r="GA1236" i="1"/>
  <c r="GB1236" i="1"/>
  <c r="GC1236" i="1"/>
  <c r="GD1236" i="1"/>
  <c r="GE1236" i="1"/>
  <c r="GF1236" i="1"/>
  <c r="GG1236" i="1"/>
  <c r="GH1236" i="1"/>
  <c r="GI1236" i="1"/>
  <c r="GJ1236" i="1"/>
  <c r="GK1236" i="1"/>
  <c r="GL1236" i="1"/>
  <c r="GM1236" i="1"/>
  <c r="GN1236" i="1"/>
  <c r="GO1236" i="1"/>
  <c r="GP1236" i="1"/>
  <c r="GQ1236" i="1"/>
  <c r="GR1236" i="1"/>
  <c r="GS1236" i="1"/>
  <c r="GT1236" i="1"/>
  <c r="GU1236" i="1"/>
  <c r="GV1236" i="1"/>
  <c r="GW1236" i="1"/>
  <c r="GX1236" i="1"/>
  <c r="D1238" i="1"/>
  <c r="AC1238" i="1"/>
  <c r="CQ1238" i="1" s="1"/>
  <c r="P1238" i="1" s="1"/>
  <c r="AE1238" i="1"/>
  <c r="AF1238" i="1"/>
  <c r="AG1238" i="1"/>
  <c r="CU1238" i="1" s="1"/>
  <c r="T1238" i="1" s="1"/>
  <c r="AH1238" i="1"/>
  <c r="CV1238" i="1" s="1"/>
  <c r="U1238" i="1" s="1"/>
  <c r="AI1238" i="1"/>
  <c r="AJ1238" i="1"/>
  <c r="CX1238" i="1" s="1"/>
  <c r="W1238" i="1" s="1"/>
  <c r="CR1238" i="1"/>
  <c r="Q1238" i="1" s="1"/>
  <c r="CW1238" i="1"/>
  <c r="V1238" i="1" s="1"/>
  <c r="AI1245" i="1" s="1"/>
  <c r="FR1238" i="1"/>
  <c r="GL1238" i="1"/>
  <c r="GN1238" i="1"/>
  <c r="CB1245" i="1" s="1"/>
  <c r="GO1238" i="1"/>
  <c r="GV1238" i="1"/>
  <c r="HC1238" i="1" s="1"/>
  <c r="GX1238" i="1" s="1"/>
  <c r="CJ1245" i="1" s="1"/>
  <c r="D1239" i="1"/>
  <c r="U1239" i="1"/>
  <c r="V1239" i="1"/>
  <c r="W1239" i="1"/>
  <c r="AC1239" i="1"/>
  <c r="AE1239" i="1"/>
  <c r="AD1239" i="1" s="1"/>
  <c r="AF1239" i="1"/>
  <c r="CT1239" i="1" s="1"/>
  <c r="S1239" i="1" s="1"/>
  <c r="AG1239" i="1"/>
  <c r="AH1239" i="1"/>
  <c r="CV1239" i="1" s="1"/>
  <c r="AI1239" i="1"/>
  <c r="CW1239" i="1" s="1"/>
  <c r="AJ1239" i="1"/>
  <c r="CQ1239" i="1"/>
  <c r="P1239" i="1" s="1"/>
  <c r="CR1239" i="1"/>
  <c r="Q1239" i="1" s="1"/>
  <c r="CS1239" i="1"/>
  <c r="R1239" i="1" s="1"/>
  <c r="GK1239" i="1" s="1"/>
  <c r="CU1239" i="1"/>
  <c r="T1239" i="1" s="1"/>
  <c r="CX1239" i="1"/>
  <c r="FR1239" i="1"/>
  <c r="GL1239" i="1"/>
  <c r="GN1239" i="1"/>
  <c r="GO1239" i="1"/>
  <c r="GV1239" i="1"/>
  <c r="HC1239" i="1"/>
  <c r="GX1239" i="1" s="1"/>
  <c r="D1240" i="1"/>
  <c r="AC1240" i="1"/>
  <c r="CQ1240" i="1" s="1"/>
  <c r="P1240" i="1" s="1"/>
  <c r="AE1240" i="1"/>
  <c r="AD1240" i="1" s="1"/>
  <c r="AF1240" i="1"/>
  <c r="CT1240" i="1" s="1"/>
  <c r="S1240" i="1" s="1"/>
  <c r="AG1240" i="1"/>
  <c r="CU1240" i="1" s="1"/>
  <c r="T1240" i="1" s="1"/>
  <c r="AH1240" i="1"/>
  <c r="AI1240" i="1"/>
  <c r="CW1240" i="1" s="1"/>
  <c r="V1240" i="1" s="1"/>
  <c r="AJ1240" i="1"/>
  <c r="CR1240" i="1"/>
  <c r="Q1240" i="1" s="1"/>
  <c r="CS1240" i="1"/>
  <c r="R1240" i="1" s="1"/>
  <c r="GK1240" i="1" s="1"/>
  <c r="CV1240" i="1"/>
  <c r="U1240" i="1" s="1"/>
  <c r="CX1240" i="1"/>
  <c r="W1240" i="1" s="1"/>
  <c r="FR1240" i="1"/>
  <c r="GL1240" i="1"/>
  <c r="GN1240" i="1"/>
  <c r="GO1240" i="1"/>
  <c r="GV1240" i="1"/>
  <c r="HC1240" i="1"/>
  <c r="GX1240" i="1" s="1"/>
  <c r="D1241" i="1"/>
  <c r="T1241" i="1"/>
  <c r="AG1245" i="1" s="1"/>
  <c r="AC1241" i="1"/>
  <c r="CQ1241" i="1" s="1"/>
  <c r="P1241" i="1" s="1"/>
  <c r="AD1241" i="1"/>
  <c r="AE1241" i="1"/>
  <c r="AF1241" i="1"/>
  <c r="AG1241" i="1"/>
  <c r="CU1241" i="1" s="1"/>
  <c r="AH1241" i="1"/>
  <c r="CV1241" i="1" s="1"/>
  <c r="U1241" i="1" s="1"/>
  <c r="AI1241" i="1"/>
  <c r="CW1241" i="1" s="1"/>
  <c r="V1241" i="1" s="1"/>
  <c r="AJ1241" i="1"/>
  <c r="CX1241" i="1" s="1"/>
  <c r="W1241" i="1" s="1"/>
  <c r="FR1241" i="1"/>
  <c r="GL1241" i="1"/>
  <c r="GN1241" i="1"/>
  <c r="GO1241" i="1"/>
  <c r="GV1241" i="1"/>
  <c r="HC1241" i="1"/>
  <c r="GX1241" i="1" s="1"/>
  <c r="D1242" i="1"/>
  <c r="AC1242" i="1"/>
  <c r="CQ1242" i="1" s="1"/>
  <c r="P1242" i="1" s="1"/>
  <c r="AE1242" i="1"/>
  <c r="AF1242" i="1"/>
  <c r="CT1242" i="1" s="1"/>
  <c r="S1242" i="1" s="1"/>
  <c r="AG1242" i="1"/>
  <c r="CU1242" i="1" s="1"/>
  <c r="T1242" i="1" s="1"/>
  <c r="AH1242" i="1"/>
  <c r="AI1242" i="1"/>
  <c r="CW1242" i="1" s="1"/>
  <c r="V1242" i="1" s="1"/>
  <c r="AJ1242" i="1"/>
  <c r="CX1242" i="1" s="1"/>
  <c r="W1242" i="1" s="1"/>
  <c r="CR1242" i="1"/>
  <c r="Q1242" i="1" s="1"/>
  <c r="CV1242" i="1"/>
  <c r="U1242" i="1" s="1"/>
  <c r="FR1242" i="1"/>
  <c r="GL1242" i="1"/>
  <c r="GN1242" i="1"/>
  <c r="GO1242" i="1"/>
  <c r="GV1242" i="1"/>
  <c r="HC1242" i="1" s="1"/>
  <c r="GX1242" i="1"/>
  <c r="D1243" i="1"/>
  <c r="AC1243" i="1"/>
  <c r="AE1243" i="1"/>
  <c r="AF1243" i="1"/>
  <c r="CT1243" i="1" s="1"/>
  <c r="S1243" i="1" s="1"/>
  <c r="CZ1243" i="1" s="1"/>
  <c r="Y1243" i="1" s="1"/>
  <c r="AG1243" i="1"/>
  <c r="CU1243" i="1" s="1"/>
  <c r="T1243" i="1" s="1"/>
  <c r="AH1243" i="1"/>
  <c r="AI1243" i="1"/>
  <c r="AJ1243" i="1"/>
  <c r="CX1243" i="1" s="1"/>
  <c r="W1243" i="1" s="1"/>
  <c r="CV1243" i="1"/>
  <c r="U1243" i="1" s="1"/>
  <c r="CW1243" i="1"/>
  <c r="V1243" i="1" s="1"/>
  <c r="FR1243" i="1"/>
  <c r="GL1243" i="1"/>
  <c r="GN1243" i="1"/>
  <c r="GO1243" i="1"/>
  <c r="GV1243" i="1"/>
  <c r="HC1243" i="1"/>
  <c r="GX1243" i="1" s="1"/>
  <c r="B1245" i="1"/>
  <c r="B1236" i="1" s="1"/>
  <c r="C1245" i="1"/>
  <c r="C1236" i="1" s="1"/>
  <c r="D1245" i="1"/>
  <c r="F1245" i="1"/>
  <c r="F1236" i="1" s="1"/>
  <c r="G1245" i="1"/>
  <c r="AO1245" i="1"/>
  <c r="BX1245" i="1"/>
  <c r="CK1245" i="1"/>
  <c r="CK1236" i="1" s="1"/>
  <c r="CL1245" i="1"/>
  <c r="BC1245" i="1" s="1"/>
  <c r="CM1245" i="1"/>
  <c r="BD1245" i="1" s="1"/>
  <c r="D1275" i="1"/>
  <c r="E1277" i="1"/>
  <c r="Z1277" i="1"/>
  <c r="AA1277" i="1"/>
  <c r="AM1277" i="1"/>
  <c r="AN1277" i="1"/>
  <c r="BE1277" i="1"/>
  <c r="BF1277" i="1"/>
  <c r="BG1277" i="1"/>
  <c r="BH1277" i="1"/>
  <c r="BI1277" i="1"/>
  <c r="BJ1277" i="1"/>
  <c r="BK1277" i="1"/>
  <c r="BL1277" i="1"/>
  <c r="BM1277" i="1"/>
  <c r="BN1277" i="1"/>
  <c r="BO1277" i="1"/>
  <c r="BP1277" i="1"/>
  <c r="BQ1277" i="1"/>
  <c r="BR1277" i="1"/>
  <c r="BS1277" i="1"/>
  <c r="BT1277" i="1"/>
  <c r="BU1277" i="1"/>
  <c r="BV1277" i="1"/>
  <c r="BW1277" i="1"/>
  <c r="CL1277" i="1"/>
  <c r="CN1277" i="1"/>
  <c r="CO1277" i="1"/>
  <c r="CP1277" i="1"/>
  <c r="CQ1277" i="1"/>
  <c r="CR1277" i="1"/>
  <c r="CS1277" i="1"/>
  <c r="CT1277" i="1"/>
  <c r="CU1277" i="1"/>
  <c r="CV1277" i="1"/>
  <c r="CW1277" i="1"/>
  <c r="CX1277" i="1"/>
  <c r="CY1277" i="1"/>
  <c r="CZ1277" i="1"/>
  <c r="DA1277" i="1"/>
  <c r="DB1277" i="1"/>
  <c r="DC1277" i="1"/>
  <c r="DD1277" i="1"/>
  <c r="DE1277" i="1"/>
  <c r="DF1277" i="1"/>
  <c r="DG1277" i="1"/>
  <c r="DH1277" i="1"/>
  <c r="DI1277" i="1"/>
  <c r="DJ1277" i="1"/>
  <c r="DK1277" i="1"/>
  <c r="DL1277" i="1"/>
  <c r="DM1277" i="1"/>
  <c r="DN1277" i="1"/>
  <c r="DO1277" i="1"/>
  <c r="DP1277" i="1"/>
  <c r="DQ1277" i="1"/>
  <c r="DR1277" i="1"/>
  <c r="DS1277" i="1"/>
  <c r="DT1277" i="1"/>
  <c r="DU1277" i="1"/>
  <c r="DV1277" i="1"/>
  <c r="DW1277" i="1"/>
  <c r="DX1277" i="1"/>
  <c r="DY1277" i="1"/>
  <c r="DZ1277" i="1"/>
  <c r="EA1277" i="1"/>
  <c r="EB1277" i="1"/>
  <c r="EC1277" i="1"/>
  <c r="ED1277" i="1"/>
  <c r="EE1277" i="1"/>
  <c r="EF1277" i="1"/>
  <c r="EG1277" i="1"/>
  <c r="EH1277" i="1"/>
  <c r="EI1277" i="1"/>
  <c r="EJ1277" i="1"/>
  <c r="EK1277" i="1"/>
  <c r="EL1277" i="1"/>
  <c r="EM1277" i="1"/>
  <c r="EN1277" i="1"/>
  <c r="EO1277" i="1"/>
  <c r="EP1277" i="1"/>
  <c r="EQ1277" i="1"/>
  <c r="ER1277" i="1"/>
  <c r="ES1277" i="1"/>
  <c r="ET1277" i="1"/>
  <c r="EU1277" i="1"/>
  <c r="EV1277" i="1"/>
  <c r="EW1277" i="1"/>
  <c r="EX1277" i="1"/>
  <c r="EY1277" i="1"/>
  <c r="EZ1277" i="1"/>
  <c r="FA1277" i="1"/>
  <c r="FB1277" i="1"/>
  <c r="FC1277" i="1"/>
  <c r="FD1277" i="1"/>
  <c r="FE1277" i="1"/>
  <c r="FF1277" i="1"/>
  <c r="FG1277" i="1"/>
  <c r="FH1277" i="1"/>
  <c r="FI1277" i="1"/>
  <c r="FJ1277" i="1"/>
  <c r="FK1277" i="1"/>
  <c r="FL1277" i="1"/>
  <c r="FM1277" i="1"/>
  <c r="FN1277" i="1"/>
  <c r="FO1277" i="1"/>
  <c r="FP1277" i="1"/>
  <c r="FQ1277" i="1"/>
  <c r="FR1277" i="1"/>
  <c r="FS1277" i="1"/>
  <c r="FT1277" i="1"/>
  <c r="FU1277" i="1"/>
  <c r="FV1277" i="1"/>
  <c r="FW1277" i="1"/>
  <c r="FX1277" i="1"/>
  <c r="FY1277" i="1"/>
  <c r="FZ1277" i="1"/>
  <c r="GA1277" i="1"/>
  <c r="GB1277" i="1"/>
  <c r="GC1277" i="1"/>
  <c r="GD1277" i="1"/>
  <c r="GE1277" i="1"/>
  <c r="GF1277" i="1"/>
  <c r="GG1277" i="1"/>
  <c r="GH1277" i="1"/>
  <c r="GI1277" i="1"/>
  <c r="GJ1277" i="1"/>
  <c r="GK1277" i="1"/>
  <c r="GL1277" i="1"/>
  <c r="GM1277" i="1"/>
  <c r="GN1277" i="1"/>
  <c r="GO1277" i="1"/>
  <c r="GP1277" i="1"/>
  <c r="GQ1277" i="1"/>
  <c r="GR1277" i="1"/>
  <c r="GS1277" i="1"/>
  <c r="GT1277" i="1"/>
  <c r="GU1277" i="1"/>
  <c r="GV1277" i="1"/>
  <c r="GW1277" i="1"/>
  <c r="GX1277" i="1"/>
  <c r="D1279" i="1"/>
  <c r="T1279" i="1"/>
  <c r="V1279" i="1"/>
  <c r="W1279" i="1"/>
  <c r="AC1279" i="1"/>
  <c r="CQ1279" i="1" s="1"/>
  <c r="P1279" i="1" s="1"/>
  <c r="AE1279" i="1"/>
  <c r="AF1279" i="1"/>
  <c r="AG1279" i="1"/>
  <c r="CU1279" i="1" s="1"/>
  <c r="AH1279" i="1"/>
  <c r="CV1279" i="1" s="1"/>
  <c r="U1279" i="1" s="1"/>
  <c r="AI1279" i="1"/>
  <c r="CW1279" i="1" s="1"/>
  <c r="AJ1279" i="1"/>
  <c r="CX1279" i="1" s="1"/>
  <c r="CR1279" i="1"/>
  <c r="Q1279" i="1" s="1"/>
  <c r="FR1279" i="1"/>
  <c r="GL1279" i="1"/>
  <c r="GN1279" i="1"/>
  <c r="GO1279" i="1"/>
  <c r="GV1279" i="1"/>
  <c r="HC1279" i="1"/>
  <c r="GX1279" i="1" s="1"/>
  <c r="D1280" i="1"/>
  <c r="I1280" i="1"/>
  <c r="K1280" i="1"/>
  <c r="AC1280" i="1"/>
  <c r="AE1280" i="1"/>
  <c r="CS1280" i="1" s="1"/>
  <c r="AF1280" i="1"/>
  <c r="AG1280" i="1"/>
  <c r="CU1280" i="1" s="1"/>
  <c r="AH1280" i="1"/>
  <c r="CV1280" i="1" s="1"/>
  <c r="AI1280" i="1"/>
  <c r="AJ1280" i="1"/>
  <c r="CQ1280" i="1"/>
  <c r="CW1280" i="1"/>
  <c r="CX1280" i="1"/>
  <c r="FR1280" i="1"/>
  <c r="GL1280" i="1"/>
  <c r="GN1280" i="1"/>
  <c r="GO1280" i="1"/>
  <c r="GV1280" i="1"/>
  <c r="HC1280" i="1"/>
  <c r="D1281" i="1"/>
  <c r="I1281" i="1"/>
  <c r="K1281" i="1"/>
  <c r="AC1281" i="1"/>
  <c r="CQ1281" i="1" s="1"/>
  <c r="P1281" i="1" s="1"/>
  <c r="AE1281" i="1"/>
  <c r="AF1281" i="1"/>
  <c r="AG1281" i="1"/>
  <c r="CU1281" i="1" s="1"/>
  <c r="T1281" i="1" s="1"/>
  <c r="AH1281" i="1"/>
  <c r="AI1281" i="1"/>
  <c r="CW1281" i="1" s="1"/>
  <c r="V1281" i="1" s="1"/>
  <c r="AJ1281" i="1"/>
  <c r="CX1281" i="1" s="1"/>
  <c r="CV1281" i="1"/>
  <c r="FR1281" i="1"/>
  <c r="GL1281" i="1"/>
  <c r="GN1281" i="1"/>
  <c r="GO1281" i="1"/>
  <c r="GV1281" i="1"/>
  <c r="HC1281" i="1"/>
  <c r="GX1281" i="1" s="1"/>
  <c r="D1282" i="1"/>
  <c r="I1282" i="1"/>
  <c r="K1282" i="1"/>
  <c r="AC1282" i="1"/>
  <c r="AE1282" i="1"/>
  <c r="CS1282" i="1" s="1"/>
  <c r="R1282" i="1" s="1"/>
  <c r="GK1282" i="1" s="1"/>
  <c r="AF1282" i="1"/>
  <c r="CT1282" i="1" s="1"/>
  <c r="S1282" i="1" s="1"/>
  <c r="AG1282" i="1"/>
  <c r="CU1282" i="1" s="1"/>
  <c r="T1282" i="1" s="1"/>
  <c r="AH1282" i="1"/>
  <c r="CV1282" i="1" s="1"/>
  <c r="U1282" i="1" s="1"/>
  <c r="AI1282" i="1"/>
  <c r="CW1282" i="1" s="1"/>
  <c r="AJ1282" i="1"/>
  <c r="CX1282" i="1" s="1"/>
  <c r="CQ1282" i="1"/>
  <c r="FR1282" i="1"/>
  <c r="GL1282" i="1"/>
  <c r="GN1282" i="1"/>
  <c r="GO1282" i="1"/>
  <c r="GV1282" i="1"/>
  <c r="HC1282" i="1" s="1"/>
  <c r="D1283" i="1"/>
  <c r="I1283" i="1"/>
  <c r="K1283" i="1"/>
  <c r="AC1283" i="1"/>
  <c r="AE1283" i="1"/>
  <c r="AF1283" i="1"/>
  <c r="AG1283" i="1"/>
  <c r="CU1283" i="1" s="1"/>
  <c r="AH1283" i="1"/>
  <c r="AI1283" i="1"/>
  <c r="CW1283" i="1" s="1"/>
  <c r="V1283" i="1" s="1"/>
  <c r="AJ1283" i="1"/>
  <c r="CX1283" i="1" s="1"/>
  <c r="W1283" i="1" s="1"/>
  <c r="CQ1283" i="1"/>
  <c r="P1283" i="1" s="1"/>
  <c r="CR1283" i="1"/>
  <c r="Q1283" i="1" s="1"/>
  <c r="CS1283" i="1"/>
  <c r="CV1283" i="1"/>
  <c r="U1283" i="1" s="1"/>
  <c r="FR1283" i="1"/>
  <c r="GL1283" i="1"/>
  <c r="GN1283" i="1"/>
  <c r="GO1283" i="1"/>
  <c r="GV1283" i="1"/>
  <c r="HC1283" i="1"/>
  <c r="GX1283" i="1" s="1"/>
  <c r="D1284" i="1"/>
  <c r="I1284" i="1"/>
  <c r="K1284" i="1"/>
  <c r="AC1284" i="1"/>
  <c r="AE1284" i="1"/>
  <c r="AF1284" i="1"/>
  <c r="AG1284" i="1"/>
  <c r="AH1284" i="1"/>
  <c r="CV1284" i="1" s="1"/>
  <c r="U1284" i="1" s="1"/>
  <c r="AI1284" i="1"/>
  <c r="CW1284" i="1" s="1"/>
  <c r="V1284" i="1" s="1"/>
  <c r="AJ1284" i="1"/>
  <c r="CX1284" i="1" s="1"/>
  <c r="W1284" i="1" s="1"/>
  <c r="CQ1284" i="1"/>
  <c r="P1284" i="1" s="1"/>
  <c r="CR1284" i="1"/>
  <c r="Q1284" i="1" s="1"/>
  <c r="CS1284" i="1"/>
  <c r="CT1284" i="1"/>
  <c r="S1284" i="1" s="1"/>
  <c r="CU1284" i="1"/>
  <c r="T1284" i="1" s="1"/>
  <c r="FR1284" i="1"/>
  <c r="GL1284" i="1"/>
  <c r="GN1284" i="1"/>
  <c r="GO1284" i="1"/>
  <c r="GV1284" i="1"/>
  <c r="HC1284" i="1" s="1"/>
  <c r="GX1284" i="1" s="1"/>
  <c r="D1285" i="1"/>
  <c r="I1285" i="1"/>
  <c r="K1285" i="1"/>
  <c r="AC1285" i="1"/>
  <c r="AE1285" i="1"/>
  <c r="AF1285" i="1"/>
  <c r="AG1285" i="1"/>
  <c r="CU1285" i="1" s="1"/>
  <c r="T1285" i="1" s="1"/>
  <c r="AH1285" i="1"/>
  <c r="AI1285" i="1"/>
  <c r="CW1285" i="1" s="1"/>
  <c r="V1285" i="1" s="1"/>
  <c r="AJ1285" i="1"/>
  <c r="CX1285" i="1" s="1"/>
  <c r="CQ1285" i="1"/>
  <c r="P1285" i="1" s="1"/>
  <c r="CR1285" i="1"/>
  <c r="Q1285" i="1" s="1"/>
  <c r="CS1285" i="1"/>
  <c r="CT1285" i="1"/>
  <c r="S1285" i="1" s="1"/>
  <c r="CV1285" i="1"/>
  <c r="U1285" i="1" s="1"/>
  <c r="FR1285" i="1"/>
  <c r="GL1285" i="1"/>
  <c r="GN1285" i="1"/>
  <c r="GO1285" i="1"/>
  <c r="GV1285" i="1"/>
  <c r="HC1285" i="1"/>
  <c r="GX1285" i="1" s="1"/>
  <c r="D1286" i="1"/>
  <c r="I1286" i="1"/>
  <c r="K1286" i="1"/>
  <c r="AC1286" i="1"/>
  <c r="CQ1286" i="1" s="1"/>
  <c r="AE1286" i="1"/>
  <c r="AF1286" i="1"/>
  <c r="AG1286" i="1"/>
  <c r="AH1286" i="1"/>
  <c r="CV1286" i="1" s="1"/>
  <c r="AI1286" i="1"/>
  <c r="AJ1286" i="1"/>
  <c r="CU1286" i="1"/>
  <c r="CW1286" i="1"/>
  <c r="V1286" i="1" s="1"/>
  <c r="CX1286" i="1"/>
  <c r="W1286" i="1" s="1"/>
  <c r="FR1286" i="1"/>
  <c r="GL1286" i="1"/>
  <c r="GN1286" i="1"/>
  <c r="GO1286" i="1"/>
  <c r="GV1286" i="1"/>
  <c r="HC1286" i="1"/>
  <c r="D1287" i="1"/>
  <c r="I1287" i="1"/>
  <c r="K1287" i="1"/>
  <c r="AC1287" i="1"/>
  <c r="AE1287" i="1"/>
  <c r="CR1287" i="1" s="1"/>
  <c r="Q1287" i="1" s="1"/>
  <c r="AF1287" i="1"/>
  <c r="CT1287" i="1" s="1"/>
  <c r="S1287" i="1" s="1"/>
  <c r="CZ1287" i="1" s="1"/>
  <c r="Y1287" i="1" s="1"/>
  <c r="AG1287" i="1"/>
  <c r="CU1287" i="1" s="1"/>
  <c r="T1287" i="1" s="1"/>
  <c r="AH1287" i="1"/>
  <c r="CV1287" i="1" s="1"/>
  <c r="U1287" i="1" s="1"/>
  <c r="AI1287" i="1"/>
  <c r="CW1287" i="1" s="1"/>
  <c r="V1287" i="1" s="1"/>
  <c r="AJ1287" i="1"/>
  <c r="CX1287" i="1" s="1"/>
  <c r="W1287" i="1" s="1"/>
  <c r="CQ1287" i="1"/>
  <c r="P1287" i="1" s="1"/>
  <c r="FR1287" i="1"/>
  <c r="GL1287" i="1"/>
  <c r="GN1287" i="1"/>
  <c r="GO1287" i="1"/>
  <c r="GV1287" i="1"/>
  <c r="HC1287" i="1"/>
  <c r="GX1287" i="1" s="1"/>
  <c r="D1288" i="1"/>
  <c r="AC1288" i="1"/>
  <c r="CQ1288" i="1" s="1"/>
  <c r="P1288" i="1" s="1"/>
  <c r="AE1288" i="1"/>
  <c r="AF1288" i="1"/>
  <c r="CT1288" i="1" s="1"/>
  <c r="S1288" i="1" s="1"/>
  <c r="AG1288" i="1"/>
  <c r="CU1288" i="1" s="1"/>
  <c r="T1288" i="1" s="1"/>
  <c r="AH1288" i="1"/>
  <c r="AI1288" i="1"/>
  <c r="AJ1288" i="1"/>
  <c r="CX1288" i="1" s="1"/>
  <c r="W1288" i="1" s="1"/>
  <c r="CR1288" i="1"/>
  <c r="Q1288" i="1" s="1"/>
  <c r="CS1288" i="1"/>
  <c r="CV1288" i="1"/>
  <c r="U1288" i="1" s="1"/>
  <c r="CW1288" i="1"/>
  <c r="V1288" i="1" s="1"/>
  <c r="FR1288" i="1"/>
  <c r="GL1288" i="1"/>
  <c r="GN1288" i="1"/>
  <c r="GO1288" i="1"/>
  <c r="GV1288" i="1"/>
  <c r="HC1288" i="1"/>
  <c r="GX1288" i="1" s="1"/>
  <c r="D1289" i="1"/>
  <c r="I1289" i="1"/>
  <c r="K1289" i="1"/>
  <c r="AC1289" i="1"/>
  <c r="AE1289" i="1"/>
  <c r="AF1289" i="1"/>
  <c r="AG1289" i="1"/>
  <c r="AH1289" i="1"/>
  <c r="AI1289" i="1"/>
  <c r="CW1289" i="1" s="1"/>
  <c r="AJ1289" i="1"/>
  <c r="CU1289" i="1"/>
  <c r="CV1289" i="1"/>
  <c r="U1289" i="1" s="1"/>
  <c r="CX1289" i="1"/>
  <c r="FR1289" i="1"/>
  <c r="GL1289" i="1"/>
  <c r="GN1289" i="1"/>
  <c r="GO1289" i="1"/>
  <c r="GV1289" i="1"/>
  <c r="HC1289" i="1" s="1"/>
  <c r="D1290" i="1"/>
  <c r="AC1290" i="1"/>
  <c r="AE1290" i="1"/>
  <c r="AD1290" i="1" s="1"/>
  <c r="AF1290" i="1"/>
  <c r="AG1290" i="1"/>
  <c r="CU1290" i="1" s="1"/>
  <c r="T1290" i="1" s="1"/>
  <c r="AH1290" i="1"/>
  <c r="CV1290" i="1" s="1"/>
  <c r="U1290" i="1" s="1"/>
  <c r="AI1290" i="1"/>
  <c r="CW1290" i="1" s="1"/>
  <c r="V1290" i="1" s="1"/>
  <c r="AJ1290" i="1"/>
  <c r="CX1290" i="1" s="1"/>
  <c r="W1290" i="1" s="1"/>
  <c r="FR1290" i="1"/>
  <c r="GL1290" i="1"/>
  <c r="GN1290" i="1"/>
  <c r="GO1290" i="1"/>
  <c r="GV1290" i="1"/>
  <c r="HC1290" i="1"/>
  <c r="GX1290" i="1" s="1"/>
  <c r="D1291" i="1"/>
  <c r="I1291" i="1"/>
  <c r="K1291" i="1"/>
  <c r="AC1291" i="1"/>
  <c r="AE1291" i="1"/>
  <c r="AF1291" i="1"/>
  <c r="AG1291" i="1"/>
  <c r="AH1291" i="1"/>
  <c r="CV1291" i="1" s="1"/>
  <c r="AI1291" i="1"/>
  <c r="CW1291" i="1" s="1"/>
  <c r="AJ1291" i="1"/>
  <c r="CX1291" i="1" s="1"/>
  <c r="W1291" i="1" s="1"/>
  <c r="CQ1291" i="1"/>
  <c r="CS1291" i="1"/>
  <c r="CT1291" i="1"/>
  <c r="S1291" i="1" s="1"/>
  <c r="CU1291" i="1"/>
  <c r="T1291" i="1" s="1"/>
  <c r="FR1291" i="1"/>
  <c r="GL1291" i="1"/>
  <c r="GN1291" i="1"/>
  <c r="GO1291" i="1"/>
  <c r="GV1291" i="1"/>
  <c r="HC1291" i="1" s="1"/>
  <c r="D1292" i="1"/>
  <c r="AC1292" i="1"/>
  <c r="AE1292" i="1"/>
  <c r="AF1292" i="1"/>
  <c r="AG1292" i="1"/>
  <c r="CU1292" i="1" s="1"/>
  <c r="T1292" i="1" s="1"/>
  <c r="AH1292" i="1"/>
  <c r="AI1292" i="1"/>
  <c r="AJ1292" i="1"/>
  <c r="CV1292" i="1"/>
  <c r="U1292" i="1" s="1"/>
  <c r="CW1292" i="1"/>
  <c r="V1292" i="1" s="1"/>
  <c r="CX1292" i="1"/>
  <c r="W1292" i="1" s="1"/>
  <c r="FR1292" i="1"/>
  <c r="GL1292" i="1"/>
  <c r="GN1292" i="1"/>
  <c r="GO1292" i="1"/>
  <c r="GV1292" i="1"/>
  <c r="HC1292" i="1" s="1"/>
  <c r="GX1292" i="1" s="1"/>
  <c r="D1293" i="1"/>
  <c r="AC1293" i="1"/>
  <c r="AE1293" i="1"/>
  <c r="AF1293" i="1"/>
  <c r="CT1293" i="1" s="1"/>
  <c r="S1293" i="1" s="1"/>
  <c r="AG1293" i="1"/>
  <c r="CU1293" i="1" s="1"/>
  <c r="T1293" i="1" s="1"/>
  <c r="AH1293" i="1"/>
  <c r="CV1293" i="1" s="1"/>
  <c r="U1293" i="1" s="1"/>
  <c r="AI1293" i="1"/>
  <c r="CW1293" i="1" s="1"/>
  <c r="V1293" i="1" s="1"/>
  <c r="AJ1293" i="1"/>
  <c r="CX1293" i="1" s="1"/>
  <c r="W1293" i="1" s="1"/>
  <c r="FR1293" i="1"/>
  <c r="GL1293" i="1"/>
  <c r="GN1293" i="1"/>
  <c r="GO1293" i="1"/>
  <c r="GV1293" i="1"/>
  <c r="HC1293" i="1"/>
  <c r="GX1293" i="1" s="1"/>
  <c r="D1294" i="1"/>
  <c r="I1294" i="1"/>
  <c r="V1294" i="1" s="1"/>
  <c r="K1294" i="1"/>
  <c r="P1294" i="1"/>
  <c r="CP1294" i="1" s="1"/>
  <c r="O1294" i="1" s="1"/>
  <c r="U1294" i="1"/>
  <c r="AC1294" i="1"/>
  <c r="CQ1294" i="1" s="1"/>
  <c r="AE1294" i="1"/>
  <c r="AF1294" i="1"/>
  <c r="AG1294" i="1"/>
  <c r="AH1294" i="1"/>
  <c r="CV1294" i="1" s="1"/>
  <c r="AI1294" i="1"/>
  <c r="CW1294" i="1" s="1"/>
  <c r="AJ1294" i="1"/>
  <c r="CX1294" i="1" s="1"/>
  <c r="W1294" i="1" s="1"/>
  <c r="CR1294" i="1"/>
  <c r="Q1294" i="1" s="1"/>
  <c r="CT1294" i="1"/>
  <c r="S1294" i="1" s="1"/>
  <c r="CU1294" i="1"/>
  <c r="T1294" i="1" s="1"/>
  <c r="FR1294" i="1"/>
  <c r="GL1294" i="1"/>
  <c r="GN1294" i="1"/>
  <c r="GO1294" i="1"/>
  <c r="GV1294" i="1"/>
  <c r="HC1294" i="1" s="1"/>
  <c r="GX1294" i="1" s="1"/>
  <c r="B1296" i="1"/>
  <c r="B1277" i="1" s="1"/>
  <c r="C1296" i="1"/>
  <c r="C1277" i="1" s="1"/>
  <c r="D1296" i="1"/>
  <c r="D1277" i="1" s="1"/>
  <c r="F1296" i="1"/>
  <c r="F1277" i="1" s="1"/>
  <c r="G1296" i="1"/>
  <c r="BX1296" i="1"/>
  <c r="BX1277" i="1" s="1"/>
  <c r="CK1296" i="1"/>
  <c r="CK1277" i="1" s="1"/>
  <c r="CL1296" i="1"/>
  <c r="BC1296" i="1" s="1"/>
  <c r="CM1296" i="1"/>
  <c r="CM1277" i="1" s="1"/>
  <c r="B1326" i="1"/>
  <c r="C1326" i="1"/>
  <c r="C1232" i="1" s="1"/>
  <c r="D1326" i="1"/>
  <c r="D1232" i="1" s="1"/>
  <c r="F1326" i="1"/>
  <c r="F1232" i="1" s="1"/>
  <c r="G1326" i="1"/>
  <c r="D1356" i="1"/>
  <c r="E1358" i="1"/>
  <c r="Z1358" i="1"/>
  <c r="AA1358" i="1"/>
  <c r="AB1358" i="1"/>
  <c r="AC1358" i="1"/>
  <c r="AD1358" i="1"/>
  <c r="AE1358" i="1"/>
  <c r="AF1358" i="1"/>
  <c r="AG1358" i="1"/>
  <c r="AH1358" i="1"/>
  <c r="AI1358" i="1"/>
  <c r="AJ1358" i="1"/>
  <c r="AK1358" i="1"/>
  <c r="AL1358" i="1"/>
  <c r="AM1358" i="1"/>
  <c r="AN1358" i="1"/>
  <c r="BE1358" i="1"/>
  <c r="BF1358" i="1"/>
  <c r="BG1358" i="1"/>
  <c r="BH1358" i="1"/>
  <c r="BI1358" i="1"/>
  <c r="BJ1358" i="1"/>
  <c r="BK1358" i="1"/>
  <c r="BL1358" i="1"/>
  <c r="BM1358" i="1"/>
  <c r="BN1358" i="1"/>
  <c r="BO1358" i="1"/>
  <c r="BP1358" i="1"/>
  <c r="BQ1358" i="1"/>
  <c r="BR1358" i="1"/>
  <c r="BS1358" i="1"/>
  <c r="BT1358" i="1"/>
  <c r="BU1358" i="1"/>
  <c r="BV1358" i="1"/>
  <c r="BW1358" i="1"/>
  <c r="BX1358" i="1"/>
  <c r="BY1358" i="1"/>
  <c r="BZ1358" i="1"/>
  <c r="CA1358" i="1"/>
  <c r="CB1358" i="1"/>
  <c r="CC1358" i="1"/>
  <c r="CD1358" i="1"/>
  <c r="CE1358" i="1"/>
  <c r="CF1358" i="1"/>
  <c r="CG1358" i="1"/>
  <c r="CH1358" i="1"/>
  <c r="CI1358" i="1"/>
  <c r="CJ1358" i="1"/>
  <c r="CK1358" i="1"/>
  <c r="CL1358" i="1"/>
  <c r="CM1358" i="1"/>
  <c r="CN1358" i="1"/>
  <c r="CO1358" i="1"/>
  <c r="CP1358" i="1"/>
  <c r="CQ1358" i="1"/>
  <c r="CR1358" i="1"/>
  <c r="CS1358" i="1"/>
  <c r="CT1358" i="1"/>
  <c r="CU1358" i="1"/>
  <c r="CV1358" i="1"/>
  <c r="CW1358" i="1"/>
  <c r="CX1358" i="1"/>
  <c r="CY1358" i="1"/>
  <c r="CZ1358" i="1"/>
  <c r="DA1358" i="1"/>
  <c r="DB1358" i="1"/>
  <c r="DC1358" i="1"/>
  <c r="DD1358" i="1"/>
  <c r="DE1358" i="1"/>
  <c r="DF1358" i="1"/>
  <c r="DG1358" i="1"/>
  <c r="DH1358" i="1"/>
  <c r="DI1358" i="1"/>
  <c r="DJ1358" i="1"/>
  <c r="DK1358" i="1"/>
  <c r="DL1358" i="1"/>
  <c r="DM1358" i="1"/>
  <c r="DN1358" i="1"/>
  <c r="DO1358" i="1"/>
  <c r="DP1358" i="1"/>
  <c r="DQ1358" i="1"/>
  <c r="DR1358" i="1"/>
  <c r="DS1358" i="1"/>
  <c r="DT1358" i="1"/>
  <c r="DU1358" i="1"/>
  <c r="DV1358" i="1"/>
  <c r="DW1358" i="1"/>
  <c r="DX1358" i="1"/>
  <c r="DY1358" i="1"/>
  <c r="DZ1358" i="1"/>
  <c r="EA1358" i="1"/>
  <c r="EB1358" i="1"/>
  <c r="EC1358" i="1"/>
  <c r="ED1358" i="1"/>
  <c r="EE1358" i="1"/>
  <c r="EF1358" i="1"/>
  <c r="EG1358" i="1"/>
  <c r="EH1358" i="1"/>
  <c r="EI1358" i="1"/>
  <c r="EJ1358" i="1"/>
  <c r="EK1358" i="1"/>
  <c r="EL1358" i="1"/>
  <c r="EM1358" i="1"/>
  <c r="EN1358" i="1"/>
  <c r="EO1358" i="1"/>
  <c r="EP1358" i="1"/>
  <c r="EQ1358" i="1"/>
  <c r="ER1358" i="1"/>
  <c r="ES1358" i="1"/>
  <c r="ET1358" i="1"/>
  <c r="EU1358" i="1"/>
  <c r="EV1358" i="1"/>
  <c r="EW1358" i="1"/>
  <c r="EX1358" i="1"/>
  <c r="EY1358" i="1"/>
  <c r="EZ1358" i="1"/>
  <c r="FA1358" i="1"/>
  <c r="FB1358" i="1"/>
  <c r="FC1358" i="1"/>
  <c r="FD1358" i="1"/>
  <c r="FE1358" i="1"/>
  <c r="FF1358" i="1"/>
  <c r="FG1358" i="1"/>
  <c r="FH1358" i="1"/>
  <c r="FI1358" i="1"/>
  <c r="FJ1358" i="1"/>
  <c r="FK1358" i="1"/>
  <c r="FL1358" i="1"/>
  <c r="FM1358" i="1"/>
  <c r="FN1358" i="1"/>
  <c r="FO1358" i="1"/>
  <c r="FP1358" i="1"/>
  <c r="FQ1358" i="1"/>
  <c r="FR1358" i="1"/>
  <c r="FS1358" i="1"/>
  <c r="FT1358" i="1"/>
  <c r="FU1358" i="1"/>
  <c r="FV1358" i="1"/>
  <c r="FW1358" i="1"/>
  <c r="FX1358" i="1"/>
  <c r="FY1358" i="1"/>
  <c r="FZ1358" i="1"/>
  <c r="GA1358" i="1"/>
  <c r="GB1358" i="1"/>
  <c r="GC1358" i="1"/>
  <c r="GD1358" i="1"/>
  <c r="GE1358" i="1"/>
  <c r="GF1358" i="1"/>
  <c r="GG1358" i="1"/>
  <c r="GH1358" i="1"/>
  <c r="GI1358" i="1"/>
  <c r="GJ1358" i="1"/>
  <c r="GK1358" i="1"/>
  <c r="GL1358" i="1"/>
  <c r="GM1358" i="1"/>
  <c r="GN1358" i="1"/>
  <c r="GO1358" i="1"/>
  <c r="GP1358" i="1"/>
  <c r="GQ1358" i="1"/>
  <c r="GR1358" i="1"/>
  <c r="GS1358" i="1"/>
  <c r="GT1358" i="1"/>
  <c r="GU1358" i="1"/>
  <c r="GV1358" i="1"/>
  <c r="GW1358" i="1"/>
  <c r="GX1358" i="1"/>
  <c r="D1360" i="1"/>
  <c r="E1362" i="1"/>
  <c r="Z1362" i="1"/>
  <c r="AA1362" i="1"/>
  <c r="AB1362" i="1"/>
  <c r="AE1362" i="1"/>
  <c r="AF1362" i="1"/>
  <c r="AL1362" i="1"/>
  <c r="AM1362" i="1"/>
  <c r="AN1362" i="1"/>
  <c r="AT1362" i="1"/>
  <c r="BD1362" i="1"/>
  <c r="BE1362" i="1"/>
  <c r="BF1362" i="1"/>
  <c r="BG1362" i="1"/>
  <c r="BH1362" i="1"/>
  <c r="BI1362" i="1"/>
  <c r="BJ1362" i="1"/>
  <c r="BK1362" i="1"/>
  <c r="BL1362" i="1"/>
  <c r="BM1362" i="1"/>
  <c r="BN1362" i="1"/>
  <c r="BO1362" i="1"/>
  <c r="BP1362" i="1"/>
  <c r="BQ1362" i="1"/>
  <c r="BR1362" i="1"/>
  <c r="BS1362" i="1"/>
  <c r="BT1362" i="1"/>
  <c r="BU1362" i="1"/>
  <c r="BV1362" i="1"/>
  <c r="BW1362" i="1"/>
  <c r="CB1362" i="1"/>
  <c r="CC1362" i="1"/>
  <c r="CL1362" i="1"/>
  <c r="CM1362" i="1"/>
  <c r="CN1362" i="1"/>
  <c r="CO1362" i="1"/>
  <c r="CP1362" i="1"/>
  <c r="CQ1362" i="1"/>
  <c r="CR1362" i="1"/>
  <c r="CS1362" i="1"/>
  <c r="CT1362" i="1"/>
  <c r="CU1362" i="1"/>
  <c r="CV1362" i="1"/>
  <c r="CW1362" i="1"/>
  <c r="CX1362" i="1"/>
  <c r="CY1362" i="1"/>
  <c r="CZ1362" i="1"/>
  <c r="DA1362" i="1"/>
  <c r="DB1362" i="1"/>
  <c r="DC1362" i="1"/>
  <c r="DD1362" i="1"/>
  <c r="DE1362" i="1"/>
  <c r="DF1362" i="1"/>
  <c r="DG1362" i="1"/>
  <c r="DH1362" i="1"/>
  <c r="DI1362" i="1"/>
  <c r="DJ1362" i="1"/>
  <c r="DK1362" i="1"/>
  <c r="DL1362" i="1"/>
  <c r="DM1362" i="1"/>
  <c r="DN1362" i="1"/>
  <c r="DO1362" i="1"/>
  <c r="DP1362" i="1"/>
  <c r="DQ1362" i="1"/>
  <c r="DR1362" i="1"/>
  <c r="DS1362" i="1"/>
  <c r="DT1362" i="1"/>
  <c r="DU1362" i="1"/>
  <c r="DV1362" i="1"/>
  <c r="DW1362" i="1"/>
  <c r="DX1362" i="1"/>
  <c r="DY1362" i="1"/>
  <c r="DZ1362" i="1"/>
  <c r="EA1362" i="1"/>
  <c r="EB1362" i="1"/>
  <c r="EC1362" i="1"/>
  <c r="ED1362" i="1"/>
  <c r="EE1362" i="1"/>
  <c r="EF1362" i="1"/>
  <c r="EG1362" i="1"/>
  <c r="EH1362" i="1"/>
  <c r="EI1362" i="1"/>
  <c r="EJ1362" i="1"/>
  <c r="EK1362" i="1"/>
  <c r="EL1362" i="1"/>
  <c r="EM1362" i="1"/>
  <c r="EN1362" i="1"/>
  <c r="EO1362" i="1"/>
  <c r="EP1362" i="1"/>
  <c r="EQ1362" i="1"/>
  <c r="ER1362" i="1"/>
  <c r="ES1362" i="1"/>
  <c r="ET1362" i="1"/>
  <c r="EU1362" i="1"/>
  <c r="EV1362" i="1"/>
  <c r="EW1362" i="1"/>
  <c r="EX1362" i="1"/>
  <c r="EY1362" i="1"/>
  <c r="EZ1362" i="1"/>
  <c r="FA1362" i="1"/>
  <c r="FB1362" i="1"/>
  <c r="FC1362" i="1"/>
  <c r="FD1362" i="1"/>
  <c r="FE1362" i="1"/>
  <c r="FF1362" i="1"/>
  <c r="FG1362" i="1"/>
  <c r="FH1362" i="1"/>
  <c r="FI1362" i="1"/>
  <c r="FJ1362" i="1"/>
  <c r="FK1362" i="1"/>
  <c r="FL1362" i="1"/>
  <c r="FM1362" i="1"/>
  <c r="FN1362" i="1"/>
  <c r="FO1362" i="1"/>
  <c r="FP1362" i="1"/>
  <c r="FQ1362" i="1"/>
  <c r="FR1362" i="1"/>
  <c r="FS1362" i="1"/>
  <c r="FT1362" i="1"/>
  <c r="FU1362" i="1"/>
  <c r="FV1362" i="1"/>
  <c r="FW1362" i="1"/>
  <c r="FX1362" i="1"/>
  <c r="FY1362" i="1"/>
  <c r="FZ1362" i="1"/>
  <c r="GA1362" i="1"/>
  <c r="GB1362" i="1"/>
  <c r="GC1362" i="1"/>
  <c r="GD1362" i="1"/>
  <c r="GE1362" i="1"/>
  <c r="GF1362" i="1"/>
  <c r="GG1362" i="1"/>
  <c r="GH1362" i="1"/>
  <c r="GI1362" i="1"/>
  <c r="GJ1362" i="1"/>
  <c r="GK1362" i="1"/>
  <c r="GL1362" i="1"/>
  <c r="GM1362" i="1"/>
  <c r="GN1362" i="1"/>
  <c r="GO1362" i="1"/>
  <c r="GP1362" i="1"/>
  <c r="GQ1362" i="1"/>
  <c r="GR1362" i="1"/>
  <c r="GS1362" i="1"/>
  <c r="GT1362" i="1"/>
  <c r="GU1362" i="1"/>
  <c r="GV1362" i="1"/>
  <c r="GW1362" i="1"/>
  <c r="GX1362" i="1"/>
  <c r="D1364" i="1"/>
  <c r="I1364" i="1"/>
  <c r="K1364" i="1"/>
  <c r="AC1364" i="1"/>
  <c r="CQ1364" i="1" s="1"/>
  <c r="AE1364" i="1"/>
  <c r="CS1364" i="1" s="1"/>
  <c r="R1364" i="1" s="1"/>
  <c r="GK1364" i="1" s="1"/>
  <c r="AF1364" i="1"/>
  <c r="CT1364" i="1" s="1"/>
  <c r="S1364" i="1" s="1"/>
  <c r="CY1364" i="1" s="1"/>
  <c r="X1364" i="1" s="1"/>
  <c r="AG1364" i="1"/>
  <c r="CU1364" i="1" s="1"/>
  <c r="T1364" i="1" s="1"/>
  <c r="AH1364" i="1"/>
  <c r="CV1364" i="1" s="1"/>
  <c r="AI1364" i="1"/>
  <c r="CW1364" i="1" s="1"/>
  <c r="V1364" i="1" s="1"/>
  <c r="AJ1364" i="1"/>
  <c r="CX1364" i="1"/>
  <c r="W1364" i="1" s="1"/>
  <c r="FR1364" i="1"/>
  <c r="GL1364" i="1"/>
  <c r="GN1364" i="1"/>
  <c r="GO1364" i="1"/>
  <c r="GV1364" i="1"/>
  <c r="HC1364" i="1" s="1"/>
  <c r="GX1364" i="1" s="1"/>
  <c r="D1365" i="1"/>
  <c r="AC1365" i="1"/>
  <c r="AE1365" i="1"/>
  <c r="CR1365" i="1" s="1"/>
  <c r="Q1365" i="1" s="1"/>
  <c r="AF1365" i="1"/>
  <c r="CT1365" i="1" s="1"/>
  <c r="S1365" i="1" s="1"/>
  <c r="AG1365" i="1"/>
  <c r="CU1365" i="1" s="1"/>
  <c r="T1365" i="1" s="1"/>
  <c r="AH1365" i="1"/>
  <c r="CV1365" i="1" s="1"/>
  <c r="U1365" i="1" s="1"/>
  <c r="AI1365" i="1"/>
  <c r="CW1365" i="1" s="1"/>
  <c r="V1365" i="1" s="1"/>
  <c r="AJ1365" i="1"/>
  <c r="CQ1365" i="1"/>
  <c r="P1365" i="1" s="1"/>
  <c r="CP1365" i="1" s="1"/>
  <c r="O1365" i="1" s="1"/>
  <c r="CX1365" i="1"/>
  <c r="W1365" i="1" s="1"/>
  <c r="FR1365" i="1"/>
  <c r="GL1365" i="1"/>
  <c r="GN1365" i="1"/>
  <c r="GO1365" i="1"/>
  <c r="GV1365" i="1"/>
  <c r="HC1365" i="1" s="1"/>
  <c r="GX1365" i="1" s="1"/>
  <c r="D1366" i="1"/>
  <c r="AC1366" i="1"/>
  <c r="AE1366" i="1"/>
  <c r="AD1366" i="1" s="1"/>
  <c r="AF1366" i="1"/>
  <c r="AG1366" i="1"/>
  <c r="AH1366" i="1"/>
  <c r="AI1366" i="1"/>
  <c r="CW1366" i="1" s="1"/>
  <c r="V1366" i="1" s="1"/>
  <c r="AJ1366" i="1"/>
  <c r="CX1366" i="1" s="1"/>
  <c r="W1366" i="1" s="1"/>
  <c r="CQ1366" i="1"/>
  <c r="P1366" i="1" s="1"/>
  <c r="CR1366" i="1"/>
  <c r="Q1366" i="1" s="1"/>
  <c r="CS1366" i="1"/>
  <c r="R1366" i="1" s="1"/>
  <c r="GK1366" i="1" s="1"/>
  <c r="CT1366" i="1"/>
  <c r="S1366" i="1" s="1"/>
  <c r="CU1366" i="1"/>
  <c r="T1366" i="1" s="1"/>
  <c r="CV1366" i="1"/>
  <c r="U1366" i="1" s="1"/>
  <c r="FR1366" i="1"/>
  <c r="GL1366" i="1"/>
  <c r="GN1366" i="1"/>
  <c r="GO1366" i="1"/>
  <c r="GV1366" i="1"/>
  <c r="HC1366" i="1" s="1"/>
  <c r="GX1366" i="1" s="1"/>
  <c r="D1367" i="1"/>
  <c r="AC1367" i="1"/>
  <c r="AE1367" i="1"/>
  <c r="AF1367" i="1"/>
  <c r="CT1367" i="1" s="1"/>
  <c r="S1367" i="1" s="1"/>
  <c r="CY1367" i="1" s="1"/>
  <c r="X1367" i="1" s="1"/>
  <c r="AG1367" i="1"/>
  <c r="CU1367" i="1" s="1"/>
  <c r="T1367" i="1" s="1"/>
  <c r="AH1367" i="1"/>
  <c r="CV1367" i="1" s="1"/>
  <c r="U1367" i="1" s="1"/>
  <c r="AI1367" i="1"/>
  <c r="CW1367" i="1" s="1"/>
  <c r="V1367" i="1" s="1"/>
  <c r="AJ1367" i="1"/>
  <c r="CX1367" i="1"/>
  <c r="W1367" i="1" s="1"/>
  <c r="FR1367" i="1"/>
  <c r="GL1367" i="1"/>
  <c r="GN1367" i="1"/>
  <c r="GO1367" i="1"/>
  <c r="GV1367" i="1"/>
  <c r="HC1367" i="1"/>
  <c r="GX1367" i="1" s="1"/>
  <c r="B1369" i="1"/>
  <c r="B1362" i="1" s="1"/>
  <c r="C1369" i="1"/>
  <c r="C1362" i="1" s="1"/>
  <c r="D1369" i="1"/>
  <c r="D1362" i="1" s="1"/>
  <c r="F1369" i="1"/>
  <c r="F1362" i="1" s="1"/>
  <c r="G1369" i="1"/>
  <c r="O1369" i="1"/>
  <c r="F1371" i="1" s="1"/>
  <c r="R1369" i="1"/>
  <c r="R1362" i="1" s="1"/>
  <c r="AB1369" i="1"/>
  <c r="AC1369" i="1"/>
  <c r="P1369" i="1" s="1"/>
  <c r="F1372" i="1" s="1"/>
  <c r="AD1369" i="1"/>
  <c r="AE1369" i="1"/>
  <c r="AF1369" i="1"/>
  <c r="S1369" i="1" s="1"/>
  <c r="S1362" i="1" s="1"/>
  <c r="AG1369" i="1"/>
  <c r="AH1369" i="1"/>
  <c r="AI1369" i="1"/>
  <c r="AJ1369" i="1"/>
  <c r="AK1369" i="1"/>
  <c r="AL1369" i="1"/>
  <c r="Y1369" i="1" s="1"/>
  <c r="AS1369" i="1"/>
  <c r="F1386" i="1" s="1"/>
  <c r="BA1369" i="1"/>
  <c r="BX1369" i="1"/>
  <c r="BX1362" i="1" s="1"/>
  <c r="BY1369" i="1"/>
  <c r="BZ1369" i="1"/>
  <c r="AQ1369" i="1" s="1"/>
  <c r="AQ1362" i="1" s="1"/>
  <c r="CA1369" i="1"/>
  <c r="AR1369" i="1" s="1"/>
  <c r="F1397" i="1" s="1"/>
  <c r="CB1369" i="1"/>
  <c r="CC1369" i="1"/>
  <c r="AT1369" i="1" s="1"/>
  <c r="F1387" i="1" s="1"/>
  <c r="CD1369" i="1"/>
  <c r="CD1362" i="1" s="1"/>
  <c r="CI1369" i="1"/>
  <c r="CI1362" i="1" s="1"/>
  <c r="CJ1369" i="1"/>
  <c r="CJ1362" i="1" s="1"/>
  <c r="CK1369" i="1"/>
  <c r="CK1362" i="1" s="1"/>
  <c r="CL1369" i="1"/>
  <c r="BC1369" i="1" s="1"/>
  <c r="CM1369" i="1"/>
  <c r="BD1369" i="1" s="1"/>
  <c r="F1394" i="1" s="1"/>
  <c r="D1399" i="1"/>
  <c r="B1401" i="1"/>
  <c r="E1401" i="1"/>
  <c r="X1401" i="1"/>
  <c r="Z1401" i="1"/>
  <c r="AA1401" i="1"/>
  <c r="AE1401" i="1"/>
  <c r="AG1401" i="1"/>
  <c r="AK1401" i="1"/>
  <c r="AM1401" i="1"/>
  <c r="AN1401" i="1"/>
  <c r="BE1401" i="1"/>
  <c r="BF1401" i="1"/>
  <c r="BG1401" i="1"/>
  <c r="BH1401" i="1"/>
  <c r="BI1401" i="1"/>
  <c r="BJ1401" i="1"/>
  <c r="BK1401" i="1"/>
  <c r="BL1401" i="1"/>
  <c r="BM1401" i="1"/>
  <c r="BN1401" i="1"/>
  <c r="BO1401" i="1"/>
  <c r="BP1401" i="1"/>
  <c r="BQ1401" i="1"/>
  <c r="BR1401" i="1"/>
  <c r="BS1401" i="1"/>
  <c r="BT1401" i="1"/>
  <c r="BU1401" i="1"/>
  <c r="BV1401" i="1"/>
  <c r="BW1401" i="1"/>
  <c r="CD1401" i="1"/>
  <c r="CK1401" i="1"/>
  <c r="CN1401" i="1"/>
  <c r="CO1401" i="1"/>
  <c r="CP1401" i="1"/>
  <c r="CQ1401" i="1"/>
  <c r="CR1401" i="1"/>
  <c r="CS1401" i="1"/>
  <c r="CT1401" i="1"/>
  <c r="CU1401" i="1"/>
  <c r="CV1401" i="1"/>
  <c r="CW1401" i="1"/>
  <c r="CX1401" i="1"/>
  <c r="CY1401" i="1"/>
  <c r="CZ1401" i="1"/>
  <c r="DA1401" i="1"/>
  <c r="DB1401" i="1"/>
  <c r="DC1401" i="1"/>
  <c r="DD1401" i="1"/>
  <c r="DE1401" i="1"/>
  <c r="DF1401" i="1"/>
  <c r="DG1401" i="1"/>
  <c r="DH1401" i="1"/>
  <c r="DI1401" i="1"/>
  <c r="DJ1401" i="1"/>
  <c r="DK1401" i="1"/>
  <c r="DL1401" i="1"/>
  <c r="DM1401" i="1"/>
  <c r="DN1401" i="1"/>
  <c r="DO1401" i="1"/>
  <c r="DP1401" i="1"/>
  <c r="DQ1401" i="1"/>
  <c r="DR1401" i="1"/>
  <c r="DS1401" i="1"/>
  <c r="DT1401" i="1"/>
  <c r="DU1401" i="1"/>
  <c r="DV1401" i="1"/>
  <c r="DW1401" i="1"/>
  <c r="DX1401" i="1"/>
  <c r="DY1401" i="1"/>
  <c r="DZ1401" i="1"/>
  <c r="EA1401" i="1"/>
  <c r="EB1401" i="1"/>
  <c r="EC1401" i="1"/>
  <c r="ED1401" i="1"/>
  <c r="EE1401" i="1"/>
  <c r="EF1401" i="1"/>
  <c r="EG1401" i="1"/>
  <c r="EH1401" i="1"/>
  <c r="EI1401" i="1"/>
  <c r="EJ1401" i="1"/>
  <c r="EK1401" i="1"/>
  <c r="EL1401" i="1"/>
  <c r="EM1401" i="1"/>
  <c r="EN1401" i="1"/>
  <c r="EO1401" i="1"/>
  <c r="EP1401" i="1"/>
  <c r="EQ1401" i="1"/>
  <c r="ER1401" i="1"/>
  <c r="ES1401" i="1"/>
  <c r="ET1401" i="1"/>
  <c r="EU1401" i="1"/>
  <c r="EV1401" i="1"/>
  <c r="EW1401" i="1"/>
  <c r="EX1401" i="1"/>
  <c r="EY1401" i="1"/>
  <c r="EZ1401" i="1"/>
  <c r="FA1401" i="1"/>
  <c r="FB1401" i="1"/>
  <c r="FC1401" i="1"/>
  <c r="FD1401" i="1"/>
  <c r="FE1401" i="1"/>
  <c r="FF1401" i="1"/>
  <c r="FG1401" i="1"/>
  <c r="FH1401" i="1"/>
  <c r="FI1401" i="1"/>
  <c r="FJ1401" i="1"/>
  <c r="FK1401" i="1"/>
  <c r="FL1401" i="1"/>
  <c r="FM1401" i="1"/>
  <c r="FN1401" i="1"/>
  <c r="FO1401" i="1"/>
  <c r="FP1401" i="1"/>
  <c r="FQ1401" i="1"/>
  <c r="FR1401" i="1"/>
  <c r="FS1401" i="1"/>
  <c r="FT1401" i="1"/>
  <c r="FU1401" i="1"/>
  <c r="FV1401" i="1"/>
  <c r="FW1401" i="1"/>
  <c r="FX1401" i="1"/>
  <c r="FY1401" i="1"/>
  <c r="FZ1401" i="1"/>
  <c r="GA1401" i="1"/>
  <c r="GB1401" i="1"/>
  <c r="GC1401" i="1"/>
  <c r="GD1401" i="1"/>
  <c r="GE1401" i="1"/>
  <c r="GF1401" i="1"/>
  <c r="GG1401" i="1"/>
  <c r="GH1401" i="1"/>
  <c r="GI1401" i="1"/>
  <c r="GJ1401" i="1"/>
  <c r="GK1401" i="1"/>
  <c r="GL1401" i="1"/>
  <c r="GM1401" i="1"/>
  <c r="GN1401" i="1"/>
  <c r="GO1401" i="1"/>
  <c r="GP1401" i="1"/>
  <c r="GQ1401" i="1"/>
  <c r="GR1401" i="1"/>
  <c r="GS1401" i="1"/>
  <c r="GT1401" i="1"/>
  <c r="GU1401" i="1"/>
  <c r="GV1401" i="1"/>
  <c r="GW1401" i="1"/>
  <c r="GX1401" i="1"/>
  <c r="D1403" i="1"/>
  <c r="I1403" i="1"/>
  <c r="K1403" i="1"/>
  <c r="AC1403" i="1"/>
  <c r="CQ1403" i="1" s="1"/>
  <c r="P1403" i="1" s="1"/>
  <c r="AE1403" i="1"/>
  <c r="AF1403" i="1"/>
  <c r="AG1403" i="1"/>
  <c r="CU1403" i="1" s="1"/>
  <c r="AH1403" i="1"/>
  <c r="CV1403" i="1" s="1"/>
  <c r="AI1403" i="1"/>
  <c r="CW1403" i="1" s="1"/>
  <c r="V1403" i="1" s="1"/>
  <c r="AJ1403" i="1"/>
  <c r="CX1403" i="1" s="1"/>
  <c r="CT1403" i="1"/>
  <c r="S1403" i="1" s="1"/>
  <c r="FR1403" i="1"/>
  <c r="GL1403" i="1"/>
  <c r="GN1403" i="1"/>
  <c r="GO1403" i="1"/>
  <c r="GV1403" i="1"/>
  <c r="HC1403" i="1"/>
  <c r="B1405" i="1"/>
  <c r="C1405" i="1"/>
  <c r="C1401" i="1" s="1"/>
  <c r="D1405" i="1"/>
  <c r="D1401" i="1" s="1"/>
  <c r="F1405" i="1"/>
  <c r="F1401" i="1" s="1"/>
  <c r="G1405" i="1"/>
  <c r="O1405" i="1"/>
  <c r="O1401" i="1" s="1"/>
  <c r="P1405" i="1"/>
  <c r="P1401" i="1" s="1"/>
  <c r="T1405" i="1"/>
  <c r="T1401" i="1" s="1"/>
  <c r="V1405" i="1"/>
  <c r="X1405" i="1"/>
  <c r="F1431" i="1" s="1"/>
  <c r="AB1405" i="1"/>
  <c r="AB1401" i="1" s="1"/>
  <c r="AC1405" i="1"/>
  <c r="AC1401" i="1" s="1"/>
  <c r="AD1405" i="1"/>
  <c r="AE1405" i="1"/>
  <c r="R1405" i="1" s="1"/>
  <c r="R1401" i="1" s="1"/>
  <c r="AF1405" i="1"/>
  <c r="AF1401" i="1" s="1"/>
  <c r="AG1405" i="1"/>
  <c r="AH1405" i="1"/>
  <c r="AH1401" i="1" s="1"/>
  <c r="AI1405" i="1"/>
  <c r="AI1401" i="1" s="1"/>
  <c r="AJ1405" i="1"/>
  <c r="AK1405" i="1"/>
  <c r="AL1405" i="1"/>
  <c r="BX1405" i="1"/>
  <c r="BY1405" i="1"/>
  <c r="BZ1405" i="1"/>
  <c r="BZ1401" i="1" s="1"/>
  <c r="CA1405" i="1"/>
  <c r="CA1401" i="1" s="1"/>
  <c r="CB1405" i="1"/>
  <c r="CB1401" i="1" s="1"/>
  <c r="CC1405" i="1"/>
  <c r="CD1405" i="1"/>
  <c r="AU1405" i="1" s="1"/>
  <c r="CJ1405" i="1"/>
  <c r="CK1405" i="1"/>
  <c r="BB1405" i="1" s="1"/>
  <c r="BB1401" i="1" s="1"/>
  <c r="CL1405" i="1"/>
  <c r="CM1405" i="1"/>
  <c r="F1418" i="1"/>
  <c r="D1435" i="1"/>
  <c r="E1437" i="1"/>
  <c r="Z1437" i="1"/>
  <c r="AA1437" i="1"/>
  <c r="AD1437" i="1"/>
  <c r="AE1437" i="1"/>
  <c r="AL1437" i="1"/>
  <c r="AM1437" i="1"/>
  <c r="AN1437" i="1"/>
  <c r="BD1437" i="1"/>
  <c r="BE1437" i="1"/>
  <c r="BF1437" i="1"/>
  <c r="BG1437" i="1"/>
  <c r="BH1437" i="1"/>
  <c r="BI1437" i="1"/>
  <c r="BJ1437" i="1"/>
  <c r="BK1437" i="1"/>
  <c r="BL1437" i="1"/>
  <c r="BM1437" i="1"/>
  <c r="BN1437" i="1"/>
  <c r="BO1437" i="1"/>
  <c r="BP1437" i="1"/>
  <c r="BQ1437" i="1"/>
  <c r="BR1437" i="1"/>
  <c r="BS1437" i="1"/>
  <c r="BT1437" i="1"/>
  <c r="BU1437" i="1"/>
  <c r="BV1437" i="1"/>
  <c r="BW1437" i="1"/>
  <c r="BX1437" i="1"/>
  <c r="BY1437" i="1"/>
  <c r="BZ1437" i="1"/>
  <c r="CA1437" i="1"/>
  <c r="CC1437" i="1"/>
  <c r="CN1437" i="1"/>
  <c r="CO1437" i="1"/>
  <c r="CP1437" i="1"/>
  <c r="CQ1437" i="1"/>
  <c r="CR1437" i="1"/>
  <c r="CS1437" i="1"/>
  <c r="CT1437" i="1"/>
  <c r="CU1437" i="1"/>
  <c r="CV1437" i="1"/>
  <c r="CW1437" i="1"/>
  <c r="CX1437" i="1"/>
  <c r="CY1437" i="1"/>
  <c r="CZ1437" i="1"/>
  <c r="DA1437" i="1"/>
  <c r="DB1437" i="1"/>
  <c r="DC1437" i="1"/>
  <c r="DD1437" i="1"/>
  <c r="DE1437" i="1"/>
  <c r="DF1437" i="1"/>
  <c r="DG1437" i="1"/>
  <c r="DH1437" i="1"/>
  <c r="DI1437" i="1"/>
  <c r="DJ1437" i="1"/>
  <c r="DK1437" i="1"/>
  <c r="DL1437" i="1"/>
  <c r="DM1437" i="1"/>
  <c r="DN1437" i="1"/>
  <c r="DO1437" i="1"/>
  <c r="DP1437" i="1"/>
  <c r="DQ1437" i="1"/>
  <c r="DR1437" i="1"/>
  <c r="DS1437" i="1"/>
  <c r="DT1437" i="1"/>
  <c r="DU1437" i="1"/>
  <c r="DV1437" i="1"/>
  <c r="DW1437" i="1"/>
  <c r="DX1437" i="1"/>
  <c r="DY1437" i="1"/>
  <c r="DZ1437" i="1"/>
  <c r="EA1437" i="1"/>
  <c r="EB1437" i="1"/>
  <c r="EC1437" i="1"/>
  <c r="ED1437" i="1"/>
  <c r="EE1437" i="1"/>
  <c r="EF1437" i="1"/>
  <c r="EG1437" i="1"/>
  <c r="EH1437" i="1"/>
  <c r="EI1437" i="1"/>
  <c r="EJ1437" i="1"/>
  <c r="EK1437" i="1"/>
  <c r="EL1437" i="1"/>
  <c r="EM1437" i="1"/>
  <c r="EN1437" i="1"/>
  <c r="EO1437" i="1"/>
  <c r="EP1437" i="1"/>
  <c r="EQ1437" i="1"/>
  <c r="ER1437" i="1"/>
  <c r="ES1437" i="1"/>
  <c r="ET1437" i="1"/>
  <c r="EU1437" i="1"/>
  <c r="EV1437" i="1"/>
  <c r="EW1437" i="1"/>
  <c r="EX1437" i="1"/>
  <c r="EY1437" i="1"/>
  <c r="EZ1437" i="1"/>
  <c r="FA1437" i="1"/>
  <c r="FB1437" i="1"/>
  <c r="FC1437" i="1"/>
  <c r="FD1437" i="1"/>
  <c r="FE1437" i="1"/>
  <c r="FF1437" i="1"/>
  <c r="FG1437" i="1"/>
  <c r="FH1437" i="1"/>
  <c r="FI1437" i="1"/>
  <c r="FJ1437" i="1"/>
  <c r="FK1437" i="1"/>
  <c r="FL1437" i="1"/>
  <c r="FM1437" i="1"/>
  <c r="FN1437" i="1"/>
  <c r="FO1437" i="1"/>
  <c r="FP1437" i="1"/>
  <c r="FQ1437" i="1"/>
  <c r="FR1437" i="1"/>
  <c r="FS1437" i="1"/>
  <c r="FT1437" i="1"/>
  <c r="FU1437" i="1"/>
  <c r="FV1437" i="1"/>
  <c r="FW1437" i="1"/>
  <c r="FX1437" i="1"/>
  <c r="FY1437" i="1"/>
  <c r="FZ1437" i="1"/>
  <c r="GA1437" i="1"/>
  <c r="GB1437" i="1"/>
  <c r="GC1437" i="1"/>
  <c r="GD1437" i="1"/>
  <c r="GE1437" i="1"/>
  <c r="GF1437" i="1"/>
  <c r="GG1437" i="1"/>
  <c r="GH1437" i="1"/>
  <c r="GI1437" i="1"/>
  <c r="GJ1437" i="1"/>
  <c r="GK1437" i="1"/>
  <c r="GL1437" i="1"/>
  <c r="GM1437" i="1"/>
  <c r="GN1437" i="1"/>
  <c r="GO1437" i="1"/>
  <c r="GP1437" i="1"/>
  <c r="GQ1437" i="1"/>
  <c r="GR1437" i="1"/>
  <c r="GS1437" i="1"/>
  <c r="GT1437" i="1"/>
  <c r="GU1437" i="1"/>
  <c r="GV1437" i="1"/>
  <c r="GW1437" i="1"/>
  <c r="GX1437" i="1"/>
  <c r="D1439" i="1"/>
  <c r="AC1439" i="1"/>
  <c r="CQ1439" i="1" s="1"/>
  <c r="P1439" i="1" s="1"/>
  <c r="AD1439" i="1"/>
  <c r="AE1439" i="1"/>
  <c r="AF1439" i="1"/>
  <c r="CT1439" i="1" s="1"/>
  <c r="S1439" i="1" s="1"/>
  <c r="CZ1439" i="1" s="1"/>
  <c r="Y1439" i="1" s="1"/>
  <c r="AG1439" i="1"/>
  <c r="CU1439" i="1" s="1"/>
  <c r="T1439" i="1" s="1"/>
  <c r="AH1439" i="1"/>
  <c r="AI1439" i="1"/>
  <c r="AJ1439" i="1"/>
  <c r="CV1439" i="1"/>
  <c r="U1439" i="1" s="1"/>
  <c r="CW1439" i="1"/>
  <c r="V1439" i="1" s="1"/>
  <c r="CX1439" i="1"/>
  <c r="W1439" i="1" s="1"/>
  <c r="CY1439" i="1"/>
  <c r="X1439" i="1" s="1"/>
  <c r="FR1439" i="1"/>
  <c r="GL1439" i="1"/>
  <c r="GN1439" i="1"/>
  <c r="GO1439" i="1"/>
  <c r="GV1439" i="1"/>
  <c r="HC1439" i="1"/>
  <c r="GX1439" i="1" s="1"/>
  <c r="B1441" i="1"/>
  <c r="B1437" i="1" s="1"/>
  <c r="C1441" i="1"/>
  <c r="C1437" i="1" s="1"/>
  <c r="D1441" i="1"/>
  <c r="D1437" i="1" s="1"/>
  <c r="F1441" i="1"/>
  <c r="F1437" i="1" s="1"/>
  <c r="G1441" i="1"/>
  <c r="X1441" i="1"/>
  <c r="X1437" i="1" s="1"/>
  <c r="Y1441" i="1"/>
  <c r="AB1441" i="1"/>
  <c r="AC1441" i="1"/>
  <c r="AD1441" i="1"/>
  <c r="Q1441" i="1" s="1"/>
  <c r="Q1437" i="1" s="1"/>
  <c r="AE1441" i="1"/>
  <c r="R1441" i="1" s="1"/>
  <c r="R1437" i="1" s="1"/>
  <c r="AF1441" i="1"/>
  <c r="S1441" i="1" s="1"/>
  <c r="S1437" i="1" s="1"/>
  <c r="AG1441" i="1"/>
  <c r="T1441" i="1" s="1"/>
  <c r="AH1441" i="1"/>
  <c r="AI1441" i="1"/>
  <c r="AJ1441" i="1"/>
  <c r="AK1441" i="1"/>
  <c r="AK1437" i="1" s="1"/>
  <c r="AL1441" i="1"/>
  <c r="AS1441" i="1"/>
  <c r="F1458" i="1" s="1"/>
  <c r="AU1441" i="1"/>
  <c r="F1460" i="1" s="1"/>
  <c r="BB1441" i="1"/>
  <c r="BB1437" i="1" s="1"/>
  <c r="BX1441" i="1"/>
  <c r="AO1441" i="1" s="1"/>
  <c r="BY1441" i="1"/>
  <c r="BZ1441" i="1"/>
  <c r="AQ1441" i="1" s="1"/>
  <c r="AQ1437" i="1" s="1"/>
  <c r="CA1441" i="1"/>
  <c r="AR1441" i="1" s="1"/>
  <c r="F1469" i="1" s="1"/>
  <c r="CB1441" i="1"/>
  <c r="CB1437" i="1" s="1"/>
  <c r="CC1441" i="1"/>
  <c r="AT1441" i="1" s="1"/>
  <c r="F1459" i="1" s="1"/>
  <c r="CD1441" i="1"/>
  <c r="CD1437" i="1" s="1"/>
  <c r="CG1441" i="1"/>
  <c r="CG1437" i="1" s="1"/>
  <c r="CH1441" i="1"/>
  <c r="CH1437" i="1" s="1"/>
  <c r="CJ1441" i="1"/>
  <c r="BA1441" i="1" s="1"/>
  <c r="CK1441" i="1"/>
  <c r="CK1437" i="1" s="1"/>
  <c r="CL1441" i="1"/>
  <c r="CM1441" i="1"/>
  <c r="BD1441" i="1" s="1"/>
  <c r="F1466" i="1" s="1"/>
  <c r="F1454" i="1"/>
  <c r="F1456" i="1"/>
  <c r="D1471" i="1"/>
  <c r="C1473" i="1"/>
  <c r="E1473" i="1"/>
  <c r="Q1473" i="1"/>
  <c r="Z1473" i="1"/>
  <c r="AA1473" i="1"/>
  <c r="AG1473" i="1"/>
  <c r="AM1473" i="1"/>
  <c r="AN1473" i="1"/>
  <c r="BE1473" i="1"/>
  <c r="BF1473" i="1"/>
  <c r="BG1473" i="1"/>
  <c r="BH1473" i="1"/>
  <c r="BI1473" i="1"/>
  <c r="BJ1473" i="1"/>
  <c r="BK1473" i="1"/>
  <c r="BL1473" i="1"/>
  <c r="BM1473" i="1"/>
  <c r="BN1473" i="1"/>
  <c r="BO1473" i="1"/>
  <c r="BP1473" i="1"/>
  <c r="BQ1473" i="1"/>
  <c r="BR1473" i="1"/>
  <c r="BS1473" i="1"/>
  <c r="BT1473" i="1"/>
  <c r="BU1473" i="1"/>
  <c r="BV1473" i="1"/>
  <c r="BW1473" i="1"/>
  <c r="CD1473" i="1"/>
  <c r="CK1473" i="1"/>
  <c r="CN1473" i="1"/>
  <c r="CO1473" i="1"/>
  <c r="CP1473" i="1"/>
  <c r="CQ1473" i="1"/>
  <c r="CR1473" i="1"/>
  <c r="CS1473" i="1"/>
  <c r="CT1473" i="1"/>
  <c r="CU1473" i="1"/>
  <c r="CV1473" i="1"/>
  <c r="CW1473" i="1"/>
  <c r="CX1473" i="1"/>
  <c r="CY1473" i="1"/>
  <c r="CZ1473" i="1"/>
  <c r="DA1473" i="1"/>
  <c r="DB1473" i="1"/>
  <c r="DC1473" i="1"/>
  <c r="DD1473" i="1"/>
  <c r="DE1473" i="1"/>
  <c r="DF1473" i="1"/>
  <c r="DG1473" i="1"/>
  <c r="DH1473" i="1"/>
  <c r="DI1473" i="1"/>
  <c r="DJ1473" i="1"/>
  <c r="DK1473" i="1"/>
  <c r="DL1473" i="1"/>
  <c r="DM1473" i="1"/>
  <c r="DN1473" i="1"/>
  <c r="DO1473" i="1"/>
  <c r="DP1473" i="1"/>
  <c r="DQ1473" i="1"/>
  <c r="DR1473" i="1"/>
  <c r="DS1473" i="1"/>
  <c r="DT1473" i="1"/>
  <c r="DU1473" i="1"/>
  <c r="DV1473" i="1"/>
  <c r="DW1473" i="1"/>
  <c r="DX1473" i="1"/>
  <c r="DY1473" i="1"/>
  <c r="DZ1473" i="1"/>
  <c r="EA1473" i="1"/>
  <c r="EB1473" i="1"/>
  <c r="EC1473" i="1"/>
  <c r="ED1473" i="1"/>
  <c r="EE1473" i="1"/>
  <c r="EF1473" i="1"/>
  <c r="EG1473" i="1"/>
  <c r="EH1473" i="1"/>
  <c r="EI1473" i="1"/>
  <c r="EJ1473" i="1"/>
  <c r="EK1473" i="1"/>
  <c r="EL1473" i="1"/>
  <c r="EM1473" i="1"/>
  <c r="EN1473" i="1"/>
  <c r="EO1473" i="1"/>
  <c r="EP1473" i="1"/>
  <c r="EQ1473" i="1"/>
  <c r="ER1473" i="1"/>
  <c r="ES1473" i="1"/>
  <c r="ET1473" i="1"/>
  <c r="EU1473" i="1"/>
  <c r="EV1473" i="1"/>
  <c r="EW1473" i="1"/>
  <c r="EX1473" i="1"/>
  <c r="EY1473" i="1"/>
  <c r="EZ1473" i="1"/>
  <c r="FA1473" i="1"/>
  <c r="FB1473" i="1"/>
  <c r="FC1473" i="1"/>
  <c r="FD1473" i="1"/>
  <c r="FE1473" i="1"/>
  <c r="FF1473" i="1"/>
  <c r="FG1473" i="1"/>
  <c r="FH1473" i="1"/>
  <c r="FI1473" i="1"/>
  <c r="FJ1473" i="1"/>
  <c r="FK1473" i="1"/>
  <c r="FL1473" i="1"/>
  <c r="FM1473" i="1"/>
  <c r="FN1473" i="1"/>
  <c r="FO1473" i="1"/>
  <c r="FP1473" i="1"/>
  <c r="FQ1473" i="1"/>
  <c r="FR1473" i="1"/>
  <c r="FS1473" i="1"/>
  <c r="FT1473" i="1"/>
  <c r="FU1473" i="1"/>
  <c r="FV1473" i="1"/>
  <c r="FW1473" i="1"/>
  <c r="FX1473" i="1"/>
  <c r="FY1473" i="1"/>
  <c r="FZ1473" i="1"/>
  <c r="GA1473" i="1"/>
  <c r="GB1473" i="1"/>
  <c r="GC1473" i="1"/>
  <c r="GD1473" i="1"/>
  <c r="GE1473" i="1"/>
  <c r="GF1473" i="1"/>
  <c r="GG1473" i="1"/>
  <c r="GH1473" i="1"/>
  <c r="GI1473" i="1"/>
  <c r="GJ1473" i="1"/>
  <c r="GK1473" i="1"/>
  <c r="GL1473" i="1"/>
  <c r="GM1473" i="1"/>
  <c r="GN1473" i="1"/>
  <c r="GO1473" i="1"/>
  <c r="GP1473" i="1"/>
  <c r="GQ1473" i="1"/>
  <c r="GR1473" i="1"/>
  <c r="GS1473" i="1"/>
  <c r="GT1473" i="1"/>
  <c r="GU1473" i="1"/>
  <c r="GV1473" i="1"/>
  <c r="GW1473" i="1"/>
  <c r="GX1473" i="1"/>
  <c r="D1475" i="1"/>
  <c r="I1475" i="1"/>
  <c r="V1475" i="1" s="1"/>
  <c r="K1475" i="1"/>
  <c r="S1475" i="1"/>
  <c r="AC1475" i="1"/>
  <c r="CQ1475" i="1" s="1"/>
  <c r="AE1475" i="1"/>
  <c r="AD1475" i="1" s="1"/>
  <c r="AF1475" i="1"/>
  <c r="CT1475" i="1" s="1"/>
  <c r="AG1475" i="1"/>
  <c r="CU1475" i="1" s="1"/>
  <c r="AH1475" i="1"/>
  <c r="CV1475" i="1" s="1"/>
  <c r="AI1475" i="1"/>
  <c r="CW1475" i="1" s="1"/>
  <c r="AJ1475" i="1"/>
  <c r="CX1475" i="1" s="1"/>
  <c r="CR1475" i="1"/>
  <c r="CS1475" i="1"/>
  <c r="FR1475" i="1"/>
  <c r="GL1475" i="1"/>
  <c r="GN1475" i="1"/>
  <c r="GO1475" i="1"/>
  <c r="GV1475" i="1"/>
  <c r="HC1475" i="1"/>
  <c r="B1477" i="1"/>
  <c r="B1473" i="1" s="1"/>
  <c r="C1477" i="1"/>
  <c r="D1477" i="1"/>
  <c r="D1473" i="1" s="1"/>
  <c r="F1477" i="1"/>
  <c r="F1473" i="1" s="1"/>
  <c r="G1477" i="1"/>
  <c r="O1477" i="1"/>
  <c r="O1473" i="1" s="1"/>
  <c r="Q1477" i="1"/>
  <c r="AB1477" i="1"/>
  <c r="AB1473" i="1" s="1"/>
  <c r="AC1477" i="1"/>
  <c r="P1477" i="1" s="1"/>
  <c r="P1473" i="1" s="1"/>
  <c r="AD1477" i="1"/>
  <c r="AD1473" i="1" s="1"/>
  <c r="AE1477" i="1"/>
  <c r="R1477" i="1" s="1"/>
  <c r="AF1477" i="1"/>
  <c r="AG1477" i="1"/>
  <c r="T1477" i="1" s="1"/>
  <c r="T1473" i="1" s="1"/>
  <c r="AH1477" i="1"/>
  <c r="AH1473" i="1" s="1"/>
  <c r="AI1477" i="1"/>
  <c r="AJ1477" i="1"/>
  <c r="W1477" i="1" s="1"/>
  <c r="AK1477" i="1"/>
  <c r="X1477" i="1" s="1"/>
  <c r="AL1477" i="1"/>
  <c r="BB1477" i="1"/>
  <c r="BB1473" i="1" s="1"/>
  <c r="BC1477" i="1"/>
  <c r="BC1473" i="1" s="1"/>
  <c r="BD1477" i="1"/>
  <c r="F1502" i="1" s="1"/>
  <c r="BX1477" i="1"/>
  <c r="BY1477" i="1"/>
  <c r="BZ1477" i="1"/>
  <c r="BZ1473" i="1" s="1"/>
  <c r="CA1477" i="1"/>
  <c r="CA1473" i="1" s="1"/>
  <c r="CB1477" i="1"/>
  <c r="CB1473" i="1" s="1"/>
  <c r="CC1477" i="1"/>
  <c r="AT1477" i="1" s="1"/>
  <c r="AT1473" i="1" s="1"/>
  <c r="CD1477" i="1"/>
  <c r="AU1477" i="1" s="1"/>
  <c r="AU1473" i="1" s="1"/>
  <c r="CJ1477" i="1"/>
  <c r="CK1477" i="1"/>
  <c r="CL1477" i="1"/>
  <c r="CL1473" i="1" s="1"/>
  <c r="CM1477" i="1"/>
  <c r="CM1473" i="1" s="1"/>
  <c r="F1479" i="1"/>
  <c r="F1489" i="1"/>
  <c r="F1496" i="1"/>
  <c r="F1498" i="1"/>
  <c r="D1507" i="1"/>
  <c r="B1509" i="1"/>
  <c r="E1509" i="1"/>
  <c r="F1509" i="1"/>
  <c r="G1509" i="1"/>
  <c r="Z1509" i="1"/>
  <c r="AA1509" i="1"/>
  <c r="AM1509" i="1"/>
  <c r="AN1509" i="1"/>
  <c r="AQ1509" i="1"/>
  <c r="AR1509" i="1"/>
  <c r="BE1509" i="1"/>
  <c r="BF1509" i="1"/>
  <c r="BG1509" i="1"/>
  <c r="BH1509" i="1"/>
  <c r="BI1509" i="1"/>
  <c r="BJ1509" i="1"/>
  <c r="BK1509" i="1"/>
  <c r="BL1509" i="1"/>
  <c r="BM1509" i="1"/>
  <c r="BN1509" i="1"/>
  <c r="BO1509" i="1"/>
  <c r="BP1509" i="1"/>
  <c r="BQ1509" i="1"/>
  <c r="BR1509" i="1"/>
  <c r="BS1509" i="1"/>
  <c r="BT1509" i="1"/>
  <c r="BU1509" i="1"/>
  <c r="BV1509" i="1"/>
  <c r="BW1509" i="1"/>
  <c r="BZ1509" i="1"/>
  <c r="CA1509" i="1"/>
  <c r="CJ1509" i="1"/>
  <c r="CL1509" i="1"/>
  <c r="CN1509" i="1"/>
  <c r="CO1509" i="1"/>
  <c r="CP1509" i="1"/>
  <c r="CQ1509" i="1"/>
  <c r="CR1509" i="1"/>
  <c r="CS1509" i="1"/>
  <c r="CT1509" i="1"/>
  <c r="CU1509" i="1"/>
  <c r="CV1509" i="1"/>
  <c r="CW1509" i="1"/>
  <c r="CX1509" i="1"/>
  <c r="CY1509" i="1"/>
  <c r="CZ1509" i="1"/>
  <c r="DA1509" i="1"/>
  <c r="DB1509" i="1"/>
  <c r="DC1509" i="1"/>
  <c r="DD1509" i="1"/>
  <c r="DE1509" i="1"/>
  <c r="DF1509" i="1"/>
  <c r="DG1509" i="1"/>
  <c r="DH1509" i="1"/>
  <c r="DI1509" i="1"/>
  <c r="DJ1509" i="1"/>
  <c r="DK1509" i="1"/>
  <c r="DL1509" i="1"/>
  <c r="DM1509" i="1"/>
  <c r="DN1509" i="1"/>
  <c r="DO1509" i="1"/>
  <c r="DP1509" i="1"/>
  <c r="DQ1509" i="1"/>
  <c r="DR1509" i="1"/>
  <c r="DS1509" i="1"/>
  <c r="DT1509" i="1"/>
  <c r="DU1509" i="1"/>
  <c r="DV1509" i="1"/>
  <c r="DW1509" i="1"/>
  <c r="DX1509" i="1"/>
  <c r="DY1509" i="1"/>
  <c r="DZ1509" i="1"/>
  <c r="EA1509" i="1"/>
  <c r="EB1509" i="1"/>
  <c r="EC1509" i="1"/>
  <c r="ED1509" i="1"/>
  <c r="EE1509" i="1"/>
  <c r="EF1509" i="1"/>
  <c r="EG1509" i="1"/>
  <c r="EH1509" i="1"/>
  <c r="EI1509" i="1"/>
  <c r="EJ1509" i="1"/>
  <c r="EK1509" i="1"/>
  <c r="EL1509" i="1"/>
  <c r="EM1509" i="1"/>
  <c r="EN1509" i="1"/>
  <c r="EO1509" i="1"/>
  <c r="EP1509" i="1"/>
  <c r="EQ1509" i="1"/>
  <c r="ER1509" i="1"/>
  <c r="ES1509" i="1"/>
  <c r="ET1509" i="1"/>
  <c r="EU1509" i="1"/>
  <c r="EV1509" i="1"/>
  <c r="EW1509" i="1"/>
  <c r="EX1509" i="1"/>
  <c r="EY1509" i="1"/>
  <c r="EZ1509" i="1"/>
  <c r="FA1509" i="1"/>
  <c r="FB1509" i="1"/>
  <c r="FC1509" i="1"/>
  <c r="FD1509" i="1"/>
  <c r="FE1509" i="1"/>
  <c r="FF1509" i="1"/>
  <c r="FG1509" i="1"/>
  <c r="FH1509" i="1"/>
  <c r="FI1509" i="1"/>
  <c r="FJ1509" i="1"/>
  <c r="FK1509" i="1"/>
  <c r="FL1509" i="1"/>
  <c r="FM1509" i="1"/>
  <c r="FN1509" i="1"/>
  <c r="FO1509" i="1"/>
  <c r="FP1509" i="1"/>
  <c r="FQ1509" i="1"/>
  <c r="FR1509" i="1"/>
  <c r="FS1509" i="1"/>
  <c r="FT1509" i="1"/>
  <c r="FU1509" i="1"/>
  <c r="FV1509" i="1"/>
  <c r="FW1509" i="1"/>
  <c r="FX1509" i="1"/>
  <c r="FY1509" i="1"/>
  <c r="FZ1509" i="1"/>
  <c r="GA1509" i="1"/>
  <c r="GB1509" i="1"/>
  <c r="GC1509" i="1"/>
  <c r="GD1509" i="1"/>
  <c r="GE1509" i="1"/>
  <c r="GF1509" i="1"/>
  <c r="GG1509" i="1"/>
  <c r="GH1509" i="1"/>
  <c r="GI1509" i="1"/>
  <c r="GJ1509" i="1"/>
  <c r="GK1509" i="1"/>
  <c r="GL1509" i="1"/>
  <c r="GM1509" i="1"/>
  <c r="GN1509" i="1"/>
  <c r="GO1509" i="1"/>
  <c r="GP1509" i="1"/>
  <c r="GQ1509" i="1"/>
  <c r="GR1509" i="1"/>
  <c r="GS1509" i="1"/>
  <c r="GT1509" i="1"/>
  <c r="GU1509" i="1"/>
  <c r="GV1509" i="1"/>
  <c r="GW1509" i="1"/>
  <c r="GX1509" i="1"/>
  <c r="D1511" i="1"/>
  <c r="AC1511" i="1"/>
  <c r="CQ1511" i="1" s="1"/>
  <c r="P1511" i="1" s="1"/>
  <c r="AE1511" i="1"/>
  <c r="CR1511" i="1" s="1"/>
  <c r="Q1511" i="1" s="1"/>
  <c r="AF1511" i="1"/>
  <c r="CT1511" i="1" s="1"/>
  <c r="S1511" i="1" s="1"/>
  <c r="AG1511" i="1"/>
  <c r="CU1511" i="1" s="1"/>
  <c r="T1511" i="1" s="1"/>
  <c r="AH1511" i="1"/>
  <c r="CV1511" i="1" s="1"/>
  <c r="U1511" i="1" s="1"/>
  <c r="AI1511" i="1"/>
  <c r="AJ1511" i="1"/>
  <c r="CW1511" i="1"/>
  <c r="V1511" i="1" s="1"/>
  <c r="CX1511" i="1"/>
  <c r="W1511" i="1" s="1"/>
  <c r="FR1511" i="1"/>
  <c r="GL1511" i="1"/>
  <c r="GN1511" i="1"/>
  <c r="GO1511" i="1"/>
  <c r="GV1511" i="1"/>
  <c r="HC1511" i="1"/>
  <c r="GX1511" i="1" s="1"/>
  <c r="D1512" i="1"/>
  <c r="I1512" i="1"/>
  <c r="K1512" i="1"/>
  <c r="AC1512" i="1"/>
  <c r="AE1512" i="1"/>
  <c r="AD1512" i="1" s="1"/>
  <c r="AF1512" i="1"/>
  <c r="CT1512" i="1" s="1"/>
  <c r="S1512" i="1" s="1"/>
  <c r="CZ1512" i="1" s="1"/>
  <c r="Y1512" i="1" s="1"/>
  <c r="AG1512" i="1"/>
  <c r="CU1512" i="1" s="1"/>
  <c r="T1512" i="1" s="1"/>
  <c r="AH1512" i="1"/>
  <c r="CV1512" i="1" s="1"/>
  <c r="AI1512" i="1"/>
  <c r="CW1512" i="1" s="1"/>
  <c r="AJ1512" i="1"/>
  <c r="CX1512" i="1" s="1"/>
  <c r="W1512" i="1" s="1"/>
  <c r="FR1512" i="1"/>
  <c r="GL1512" i="1"/>
  <c r="GN1512" i="1"/>
  <c r="GO1512" i="1"/>
  <c r="GV1512" i="1"/>
  <c r="HC1512" i="1" s="1"/>
  <c r="B1514" i="1"/>
  <c r="C1514" i="1"/>
  <c r="C1509" i="1" s="1"/>
  <c r="D1514" i="1"/>
  <c r="D1509" i="1" s="1"/>
  <c r="F1514" i="1"/>
  <c r="G1514" i="1"/>
  <c r="P1514" i="1"/>
  <c r="R1514" i="1"/>
  <c r="R1509" i="1" s="1"/>
  <c r="S1514" i="1"/>
  <c r="S1509" i="1" s="1"/>
  <c r="AB1514" i="1"/>
  <c r="O1514" i="1" s="1"/>
  <c r="AC1514" i="1"/>
  <c r="AD1514" i="1"/>
  <c r="AD1509" i="1" s="1"/>
  <c r="AE1514" i="1"/>
  <c r="AE1509" i="1" s="1"/>
  <c r="AF1514" i="1"/>
  <c r="AF1509" i="1" s="1"/>
  <c r="AG1514" i="1"/>
  <c r="AH1514" i="1"/>
  <c r="AH1509" i="1" s="1"/>
  <c r="AI1514" i="1"/>
  <c r="AI1509" i="1" s="1"/>
  <c r="AJ1514" i="1"/>
  <c r="AK1514" i="1"/>
  <c r="AL1514" i="1"/>
  <c r="AO1514" i="1"/>
  <c r="BX1514" i="1"/>
  <c r="BY1514" i="1"/>
  <c r="AP1514" i="1" s="1"/>
  <c r="F1523" i="1" s="1"/>
  <c r="BZ1514" i="1"/>
  <c r="AQ1514" i="1" s="1"/>
  <c r="CA1514" i="1"/>
  <c r="AR1514" i="1" s="1"/>
  <c r="F1542" i="1" s="1"/>
  <c r="CB1514" i="1"/>
  <c r="AS1514" i="1" s="1"/>
  <c r="F1531" i="1" s="1"/>
  <c r="CC1514" i="1"/>
  <c r="AT1514" i="1" s="1"/>
  <c r="F1532" i="1" s="1"/>
  <c r="CD1514" i="1"/>
  <c r="CD1509" i="1" s="1"/>
  <c r="CJ1514" i="1"/>
  <c r="BA1514" i="1" s="1"/>
  <c r="CK1514" i="1"/>
  <c r="CK1509" i="1" s="1"/>
  <c r="CL1514" i="1"/>
  <c r="BC1514" i="1" s="1"/>
  <c r="CM1514" i="1"/>
  <c r="CM1509" i="1" s="1"/>
  <c r="F1524" i="1"/>
  <c r="D1544" i="1"/>
  <c r="C1546" i="1"/>
  <c r="E1546" i="1"/>
  <c r="F1546" i="1"/>
  <c r="G1546" i="1"/>
  <c r="Z1546" i="1"/>
  <c r="AA1546" i="1"/>
  <c r="AB1546" i="1"/>
  <c r="AI1546" i="1"/>
  <c r="AK1546" i="1"/>
  <c r="AL1546" i="1"/>
  <c r="AM1546" i="1"/>
  <c r="AN1546" i="1"/>
  <c r="BB1546" i="1"/>
  <c r="BE1546" i="1"/>
  <c r="BF1546" i="1"/>
  <c r="BG1546" i="1"/>
  <c r="BH1546" i="1"/>
  <c r="BI1546" i="1"/>
  <c r="BJ1546" i="1"/>
  <c r="BK1546" i="1"/>
  <c r="BL1546" i="1"/>
  <c r="BM1546" i="1"/>
  <c r="BN1546" i="1"/>
  <c r="BO1546" i="1"/>
  <c r="BP1546" i="1"/>
  <c r="BQ1546" i="1"/>
  <c r="BR1546" i="1"/>
  <c r="BS1546" i="1"/>
  <c r="BT1546" i="1"/>
  <c r="BU1546" i="1"/>
  <c r="BV1546" i="1"/>
  <c r="BW1546" i="1"/>
  <c r="CK1546" i="1"/>
  <c r="CN1546" i="1"/>
  <c r="CO1546" i="1"/>
  <c r="CP1546" i="1"/>
  <c r="CQ1546" i="1"/>
  <c r="CR1546" i="1"/>
  <c r="CS1546" i="1"/>
  <c r="CT1546" i="1"/>
  <c r="CU1546" i="1"/>
  <c r="CV1546" i="1"/>
  <c r="CW1546" i="1"/>
  <c r="CX1546" i="1"/>
  <c r="CY1546" i="1"/>
  <c r="CZ1546" i="1"/>
  <c r="DA1546" i="1"/>
  <c r="DB1546" i="1"/>
  <c r="DC1546" i="1"/>
  <c r="DD1546" i="1"/>
  <c r="DE1546" i="1"/>
  <c r="DF1546" i="1"/>
  <c r="DG1546" i="1"/>
  <c r="DH1546" i="1"/>
  <c r="DI1546" i="1"/>
  <c r="DJ1546" i="1"/>
  <c r="DK1546" i="1"/>
  <c r="DL1546" i="1"/>
  <c r="DM1546" i="1"/>
  <c r="DN1546" i="1"/>
  <c r="DO1546" i="1"/>
  <c r="DP1546" i="1"/>
  <c r="DQ1546" i="1"/>
  <c r="DR1546" i="1"/>
  <c r="DS1546" i="1"/>
  <c r="DT1546" i="1"/>
  <c r="DU1546" i="1"/>
  <c r="DV1546" i="1"/>
  <c r="DW1546" i="1"/>
  <c r="DX1546" i="1"/>
  <c r="DY1546" i="1"/>
  <c r="DZ1546" i="1"/>
  <c r="EA1546" i="1"/>
  <c r="EB1546" i="1"/>
  <c r="EC1546" i="1"/>
  <c r="ED1546" i="1"/>
  <c r="EE1546" i="1"/>
  <c r="EF1546" i="1"/>
  <c r="EG1546" i="1"/>
  <c r="EH1546" i="1"/>
  <c r="EI1546" i="1"/>
  <c r="EJ1546" i="1"/>
  <c r="EK1546" i="1"/>
  <c r="EL1546" i="1"/>
  <c r="EM1546" i="1"/>
  <c r="EN1546" i="1"/>
  <c r="EO1546" i="1"/>
  <c r="EP1546" i="1"/>
  <c r="EQ1546" i="1"/>
  <c r="ER1546" i="1"/>
  <c r="ES1546" i="1"/>
  <c r="ET1546" i="1"/>
  <c r="EU1546" i="1"/>
  <c r="EV1546" i="1"/>
  <c r="EW1546" i="1"/>
  <c r="EX1546" i="1"/>
  <c r="EY1546" i="1"/>
  <c r="EZ1546" i="1"/>
  <c r="FA1546" i="1"/>
  <c r="FB1546" i="1"/>
  <c r="FC1546" i="1"/>
  <c r="FD1546" i="1"/>
  <c r="FE1546" i="1"/>
  <c r="FF1546" i="1"/>
  <c r="FG1546" i="1"/>
  <c r="FH1546" i="1"/>
  <c r="FI1546" i="1"/>
  <c r="FJ1546" i="1"/>
  <c r="FK1546" i="1"/>
  <c r="FL1546" i="1"/>
  <c r="FM1546" i="1"/>
  <c r="FN1546" i="1"/>
  <c r="FO1546" i="1"/>
  <c r="FP1546" i="1"/>
  <c r="FQ1546" i="1"/>
  <c r="FR1546" i="1"/>
  <c r="FS1546" i="1"/>
  <c r="FT1546" i="1"/>
  <c r="FU1546" i="1"/>
  <c r="FV1546" i="1"/>
  <c r="FW1546" i="1"/>
  <c r="FX1546" i="1"/>
  <c r="FY1546" i="1"/>
  <c r="FZ1546" i="1"/>
  <c r="GA1546" i="1"/>
  <c r="GB1546" i="1"/>
  <c r="GC1546" i="1"/>
  <c r="GD1546" i="1"/>
  <c r="GE1546" i="1"/>
  <c r="GF1546" i="1"/>
  <c r="GG1546" i="1"/>
  <c r="GH1546" i="1"/>
  <c r="GI1546" i="1"/>
  <c r="GJ1546" i="1"/>
  <c r="GK1546" i="1"/>
  <c r="GL1546" i="1"/>
  <c r="GM1546" i="1"/>
  <c r="GN1546" i="1"/>
  <c r="GO1546" i="1"/>
  <c r="GP1546" i="1"/>
  <c r="GQ1546" i="1"/>
  <c r="GR1546" i="1"/>
  <c r="GS1546" i="1"/>
  <c r="GT1546" i="1"/>
  <c r="GU1546" i="1"/>
  <c r="GV1546" i="1"/>
  <c r="GW1546" i="1"/>
  <c r="GX1546" i="1"/>
  <c r="D1548" i="1"/>
  <c r="AC1548" i="1"/>
  <c r="CQ1548" i="1" s="1"/>
  <c r="P1548" i="1" s="1"/>
  <c r="AE1548" i="1"/>
  <c r="AD1548" i="1" s="1"/>
  <c r="AF1548" i="1"/>
  <c r="AG1548" i="1"/>
  <c r="AH1548" i="1"/>
  <c r="CV1548" i="1" s="1"/>
  <c r="U1548" i="1" s="1"/>
  <c r="AI1548" i="1"/>
  <c r="CW1548" i="1" s="1"/>
  <c r="V1548" i="1" s="1"/>
  <c r="AJ1548" i="1"/>
  <c r="CX1548" i="1" s="1"/>
  <c r="W1548" i="1" s="1"/>
  <c r="CT1548" i="1"/>
  <c r="S1548" i="1" s="1"/>
  <c r="CU1548" i="1"/>
  <c r="T1548" i="1" s="1"/>
  <c r="FR1548" i="1"/>
  <c r="GL1548" i="1"/>
  <c r="GN1548" i="1"/>
  <c r="GO1548" i="1"/>
  <c r="GV1548" i="1"/>
  <c r="HC1548" i="1" s="1"/>
  <c r="GX1548" i="1" s="1"/>
  <c r="B1550" i="1"/>
  <c r="B1546" i="1" s="1"/>
  <c r="C1550" i="1"/>
  <c r="D1550" i="1"/>
  <c r="D1546" i="1" s="1"/>
  <c r="F1550" i="1"/>
  <c r="G1550" i="1"/>
  <c r="X1550" i="1"/>
  <c r="X1546" i="1" s="1"/>
  <c r="AB1550" i="1"/>
  <c r="O1550" i="1" s="1"/>
  <c r="O1546" i="1" s="1"/>
  <c r="AC1550" i="1"/>
  <c r="CE1550" i="1" s="1"/>
  <c r="AV1550" i="1" s="1"/>
  <c r="AD1550" i="1"/>
  <c r="AE1550" i="1"/>
  <c r="AF1550" i="1"/>
  <c r="AG1550" i="1"/>
  <c r="AH1550" i="1"/>
  <c r="AI1550" i="1"/>
  <c r="V1550" i="1" s="1"/>
  <c r="V1546" i="1" s="1"/>
  <c r="AJ1550" i="1"/>
  <c r="W1550" i="1" s="1"/>
  <c r="F1574" i="1" s="1"/>
  <c r="AK1550" i="1"/>
  <c r="AL1550" i="1"/>
  <c r="Y1550" i="1" s="1"/>
  <c r="AQ1550" i="1"/>
  <c r="AQ1546" i="1" s="1"/>
  <c r="BB1550" i="1"/>
  <c r="F1563" i="1" s="1"/>
  <c r="BX1550" i="1"/>
  <c r="BY1550" i="1"/>
  <c r="AP1550" i="1" s="1"/>
  <c r="AP1546" i="1" s="1"/>
  <c r="BZ1550" i="1"/>
  <c r="BZ1546" i="1" s="1"/>
  <c r="CA1550" i="1"/>
  <c r="CA1546" i="1" s="1"/>
  <c r="CB1550" i="1"/>
  <c r="CB1546" i="1" s="1"/>
  <c r="CC1550" i="1"/>
  <c r="CC1546" i="1" s="1"/>
  <c r="CD1550" i="1"/>
  <c r="CD1546" i="1" s="1"/>
  <c r="CJ1550" i="1"/>
  <c r="CK1550" i="1"/>
  <c r="CL1550" i="1"/>
  <c r="BC1550" i="1" s="1"/>
  <c r="CM1550" i="1"/>
  <c r="CM1546" i="1" s="1"/>
  <c r="F1552" i="1"/>
  <c r="F1576" i="1"/>
  <c r="B1580" i="1"/>
  <c r="B1358" i="1" s="1"/>
  <c r="C1580" i="1"/>
  <c r="C1358" i="1" s="1"/>
  <c r="D1580" i="1"/>
  <c r="D1358" i="1" s="1"/>
  <c r="F1580" i="1"/>
  <c r="F1358" i="1" s="1"/>
  <c r="G1580" i="1"/>
  <c r="B1610" i="1"/>
  <c r="B22" i="1" s="1"/>
  <c r="C1610" i="1"/>
  <c r="C22" i="1" s="1"/>
  <c r="D1610" i="1"/>
  <c r="D22" i="1" s="1"/>
  <c r="F1610" i="1"/>
  <c r="F22" i="1" s="1"/>
  <c r="G1610" i="1"/>
  <c r="B1640" i="1"/>
  <c r="B18" i="1" s="1"/>
  <c r="C1640" i="1"/>
  <c r="C18" i="1" s="1"/>
  <c r="D1640" i="1"/>
  <c r="D18" i="1" s="1"/>
  <c r="F1640" i="1"/>
  <c r="F18" i="1" s="1"/>
  <c r="G1640" i="1"/>
  <c r="G18" i="1" s="1"/>
  <c r="F12" i="6"/>
  <c r="G12" i="6"/>
  <c r="CY12" i="6"/>
  <c r="K1541" i="8" l="1"/>
  <c r="J1535" i="7"/>
  <c r="CZ1091" i="1"/>
  <c r="Y1091" i="1" s="1"/>
  <c r="CY1091" i="1"/>
  <c r="X1091" i="1" s="1"/>
  <c r="K621" i="8"/>
  <c r="J615" i="7"/>
  <c r="CY431" i="1"/>
  <c r="X431" i="1" s="1"/>
  <c r="CZ431" i="1"/>
  <c r="Y431" i="1" s="1"/>
  <c r="J1644" i="7"/>
  <c r="K1650" i="8"/>
  <c r="K1287" i="7"/>
  <c r="L1293" i="8"/>
  <c r="K1375" i="8"/>
  <c r="J1369" i="7"/>
  <c r="CC634" i="1"/>
  <c r="AT660" i="1"/>
  <c r="J1291" i="7"/>
  <c r="K1297" i="8"/>
  <c r="K549" i="7"/>
  <c r="L555" i="8"/>
  <c r="R228" i="1"/>
  <c r="GK228" i="1" s="1"/>
  <c r="V279" i="7"/>
  <c r="V285" i="8"/>
  <c r="K119" i="7"/>
  <c r="L125" i="8"/>
  <c r="K689" i="7"/>
  <c r="L695" i="8"/>
  <c r="J618" i="7"/>
  <c r="K624" i="8"/>
  <c r="L469" i="8"/>
  <c r="K463" i="7"/>
  <c r="L331" i="8"/>
  <c r="K325" i="7"/>
  <c r="L1351" i="8"/>
  <c r="K1345" i="7"/>
  <c r="CY1240" i="1"/>
  <c r="X1240" i="1" s="1"/>
  <c r="CZ1240" i="1"/>
  <c r="Y1240" i="1" s="1"/>
  <c r="CZ723" i="1"/>
  <c r="Y723" i="1" s="1"/>
  <c r="CY723" i="1"/>
  <c r="X723" i="1" s="1"/>
  <c r="K1489" i="8"/>
  <c r="J1483" i="7"/>
  <c r="K764" i="8"/>
  <c r="J758" i="7"/>
  <c r="CZ1148" i="1"/>
  <c r="Y1148" i="1" s="1"/>
  <c r="CY1148" i="1"/>
  <c r="X1148" i="1" s="1"/>
  <c r="K639" i="8"/>
  <c r="J633" i="7"/>
  <c r="J499" i="7"/>
  <c r="K505" i="8"/>
  <c r="J729" i="7"/>
  <c r="K735" i="8"/>
  <c r="R414" i="1"/>
  <c r="GK414" i="1" s="1"/>
  <c r="V529" i="7"/>
  <c r="V535" i="8"/>
  <c r="L1513" i="8"/>
  <c r="K1507" i="7"/>
  <c r="K347" i="8"/>
  <c r="J341" i="7"/>
  <c r="AQ946" i="1"/>
  <c r="F956" i="1" s="1"/>
  <c r="BZ924" i="1"/>
  <c r="AO634" i="1"/>
  <c r="F664" i="1"/>
  <c r="K526" i="8"/>
  <c r="J520" i="7"/>
  <c r="CY413" i="1"/>
  <c r="X413" i="1" s="1"/>
  <c r="CZ413" i="1"/>
  <c r="Y413" i="1" s="1"/>
  <c r="K1582" i="8"/>
  <c r="J1576" i="7"/>
  <c r="R1086" i="1"/>
  <c r="GK1086" i="1" s="1"/>
  <c r="V1383" i="8"/>
  <c r="V1377" i="7"/>
  <c r="J694" i="7"/>
  <c r="K700" i="8"/>
  <c r="CY526" i="1"/>
  <c r="X526" i="1" s="1"/>
  <c r="CZ526" i="1"/>
  <c r="Y526" i="1" s="1"/>
  <c r="V1592" i="7"/>
  <c r="V1598" i="8"/>
  <c r="CB1236" i="1"/>
  <c r="AS1245" i="1"/>
  <c r="K903" i="8"/>
  <c r="J897" i="7"/>
  <c r="J1432" i="7"/>
  <c r="K1438" i="8"/>
  <c r="CY395" i="1"/>
  <c r="X395" i="1" s="1"/>
  <c r="J431" i="7"/>
  <c r="K437" i="8"/>
  <c r="CZ395" i="1"/>
  <c r="Y395" i="1" s="1"/>
  <c r="R434" i="1"/>
  <c r="GK434" i="1" s="1"/>
  <c r="V638" i="7"/>
  <c r="V644" i="8"/>
  <c r="AH150" i="1"/>
  <c r="U150" i="1" s="1"/>
  <c r="F172" i="1" s="1"/>
  <c r="K260" i="7"/>
  <c r="L266" i="8"/>
  <c r="J1362" i="7"/>
  <c r="K1368" i="8"/>
  <c r="K959" i="8"/>
  <c r="J953" i="7"/>
  <c r="L278" i="8"/>
  <c r="K272" i="7"/>
  <c r="AH190" i="1"/>
  <c r="U190" i="1" s="1"/>
  <c r="K1661" i="7"/>
  <c r="L1667" i="8"/>
  <c r="L1686" i="8"/>
  <c r="K1680" i="7"/>
  <c r="T1475" i="1"/>
  <c r="F1455" i="1"/>
  <c r="BZ1296" i="1"/>
  <c r="CT1281" i="1"/>
  <c r="S1606" i="8"/>
  <c r="Q1600" i="7"/>
  <c r="Q1606" i="8"/>
  <c r="S1600" i="7"/>
  <c r="S1598" i="8"/>
  <c r="Q1598" i="8"/>
  <c r="S1592" i="7"/>
  <c r="Q1592" i="7"/>
  <c r="CT1280" i="1"/>
  <c r="P1101" i="1"/>
  <c r="K1376" i="8"/>
  <c r="J1370" i="7"/>
  <c r="CP1079" i="1"/>
  <c r="O1079" i="1" s="1"/>
  <c r="CR939" i="1"/>
  <c r="Q939" i="1" s="1"/>
  <c r="CP939" i="1" s="1"/>
  <c r="O939" i="1" s="1"/>
  <c r="U1228" i="8"/>
  <c r="U1222" i="7"/>
  <c r="AJ892" i="1"/>
  <c r="AJ882" i="1" s="1"/>
  <c r="BD725" i="1"/>
  <c r="BD692" i="1" s="1"/>
  <c r="D1022" i="8"/>
  <c r="F1021" i="8"/>
  <c r="C1016" i="7"/>
  <c r="E1015" i="7"/>
  <c r="K924" i="8"/>
  <c r="J918" i="7"/>
  <c r="AD700" i="1"/>
  <c r="CR700" i="1"/>
  <c r="Q700" i="1" s="1"/>
  <c r="CS700" i="1"/>
  <c r="R700" i="1" s="1"/>
  <c r="GK700" i="1" s="1"/>
  <c r="L876" i="8"/>
  <c r="K870" i="7"/>
  <c r="S815" i="8"/>
  <c r="Q809" i="7"/>
  <c r="S809" i="7"/>
  <c r="Q815" i="8"/>
  <c r="CT591" i="1"/>
  <c r="S591" i="1" s="1"/>
  <c r="S690" i="8"/>
  <c r="S684" i="7"/>
  <c r="Q684" i="7"/>
  <c r="Q690" i="8"/>
  <c r="AB434" i="1"/>
  <c r="K534" i="7"/>
  <c r="L540" i="8"/>
  <c r="L381" i="8"/>
  <c r="K375" i="7"/>
  <c r="AC350" i="1"/>
  <c r="CQ146" i="1"/>
  <c r="P146" i="1" s="1"/>
  <c r="U1606" i="8"/>
  <c r="U1600" i="7"/>
  <c r="K1429" i="8"/>
  <c r="J1423" i="7"/>
  <c r="D1317" i="8"/>
  <c r="F1316" i="8"/>
  <c r="E1310" i="7"/>
  <c r="C1311" i="7"/>
  <c r="V1066" i="1"/>
  <c r="U1066" i="1"/>
  <c r="K1186" i="7"/>
  <c r="L1192" i="8"/>
  <c r="K1048" i="8"/>
  <c r="J1042" i="7"/>
  <c r="G692" i="1"/>
  <c r="A1029" i="8"/>
  <c r="A1023" i="7"/>
  <c r="AD591" i="1"/>
  <c r="U809" i="7"/>
  <c r="U815" i="8"/>
  <c r="CS591" i="1"/>
  <c r="Q646" i="7"/>
  <c r="S646" i="7"/>
  <c r="S652" i="8"/>
  <c r="Q652" i="8"/>
  <c r="CT435" i="1"/>
  <c r="S435" i="1" s="1"/>
  <c r="P348" i="1"/>
  <c r="V348" i="1"/>
  <c r="L1238" i="8"/>
  <c r="K1232" i="7"/>
  <c r="CL845" i="1"/>
  <c r="BC850" i="1"/>
  <c r="AD796" i="1"/>
  <c r="AB796" i="1" s="1"/>
  <c r="K725" i="7"/>
  <c r="L731" i="8"/>
  <c r="CS531" i="1"/>
  <c r="R531" i="1" s="1"/>
  <c r="GK531" i="1" s="1"/>
  <c r="AD531" i="1"/>
  <c r="AB531" i="1" s="1"/>
  <c r="F590" i="8"/>
  <c r="D591" i="8"/>
  <c r="E584" i="7"/>
  <c r="C585" i="7"/>
  <c r="J379" i="7"/>
  <c r="K385" i="8"/>
  <c r="L374" i="8"/>
  <c r="K368" i="7"/>
  <c r="AG1546" i="1"/>
  <c r="T1550" i="1"/>
  <c r="T1546" i="1" s="1"/>
  <c r="CR1289" i="1"/>
  <c r="U1656" i="8"/>
  <c r="U1650" i="7"/>
  <c r="R1283" i="1"/>
  <c r="GK1283" i="1" s="1"/>
  <c r="V1608" i="7"/>
  <c r="V1614" i="8"/>
  <c r="L1051" i="8"/>
  <c r="K1045" i="7"/>
  <c r="AD718" i="1"/>
  <c r="AB718" i="1" s="1"/>
  <c r="U1001" i="8"/>
  <c r="U995" i="7"/>
  <c r="CZ704" i="1"/>
  <c r="Y704" i="1" s="1"/>
  <c r="J926" i="7"/>
  <c r="K932" i="8"/>
  <c r="CY704" i="1"/>
  <c r="X704" i="1" s="1"/>
  <c r="F815" i="8"/>
  <c r="C810" i="7"/>
  <c r="E809" i="7"/>
  <c r="D816" i="8"/>
  <c r="CT519" i="1"/>
  <c r="S519" i="1" s="1"/>
  <c r="AB519" i="1"/>
  <c r="AB435" i="1"/>
  <c r="S542" i="8"/>
  <c r="Q542" i="8"/>
  <c r="S536" i="7"/>
  <c r="Q536" i="7"/>
  <c r="CT415" i="1"/>
  <c r="S415" i="1" s="1"/>
  <c r="L368" i="8"/>
  <c r="K362" i="7"/>
  <c r="J244" i="7"/>
  <c r="K250" i="8"/>
  <c r="L1499" i="8"/>
  <c r="K1493" i="7"/>
  <c r="CY940" i="1"/>
  <c r="X940" i="1" s="1"/>
  <c r="CZ940" i="1"/>
  <c r="Y940" i="1" s="1"/>
  <c r="R704" i="1"/>
  <c r="V930" i="8"/>
  <c r="K938" i="8" s="1"/>
  <c r="V924" i="7"/>
  <c r="J932" i="7" s="1"/>
  <c r="CT702" i="1"/>
  <c r="S702" i="1" s="1"/>
  <c r="Q919" i="8"/>
  <c r="Q913" i="7"/>
  <c r="S919" i="8"/>
  <c r="S913" i="7"/>
  <c r="AD651" i="1"/>
  <c r="CR651" i="1"/>
  <c r="Q651" i="1" s="1"/>
  <c r="K872" i="8"/>
  <c r="J866" i="7"/>
  <c r="U536" i="7"/>
  <c r="U542" i="8"/>
  <c r="CS415" i="1"/>
  <c r="L253" i="8"/>
  <c r="K247" i="7"/>
  <c r="C232" i="7"/>
  <c r="F237" i="8"/>
  <c r="E231" i="7"/>
  <c r="D238" i="8"/>
  <c r="BY57" i="1"/>
  <c r="GX1475" i="1"/>
  <c r="R1471" i="8"/>
  <c r="K1475" i="8" s="1"/>
  <c r="R1465" i="7"/>
  <c r="J1469" i="7" s="1"/>
  <c r="L1395" i="8"/>
  <c r="K1389" i="7"/>
  <c r="L1364" i="8"/>
  <c r="K1358" i="7"/>
  <c r="CT890" i="1"/>
  <c r="S890" i="1" s="1"/>
  <c r="S1152" i="7"/>
  <c r="S1158" i="8"/>
  <c r="Q1158" i="8"/>
  <c r="Q1152" i="7"/>
  <c r="R954" i="8"/>
  <c r="K960" i="8" s="1"/>
  <c r="R948" i="7"/>
  <c r="J954" i="7" s="1"/>
  <c r="Q851" i="8"/>
  <c r="S845" i="7"/>
  <c r="Q845" i="7"/>
  <c r="S851" i="8"/>
  <c r="CT638" i="1"/>
  <c r="S638" i="1" s="1"/>
  <c r="K783" i="8"/>
  <c r="J777" i="7"/>
  <c r="R534" i="1"/>
  <c r="GK534" i="1" s="1"/>
  <c r="V719" i="8"/>
  <c r="V713" i="7"/>
  <c r="CR423" i="1"/>
  <c r="CS423" i="1"/>
  <c r="CS406" i="1"/>
  <c r="R406" i="1" s="1"/>
  <c r="GK406" i="1" s="1"/>
  <c r="AD406" i="1"/>
  <c r="AB406" i="1" s="1"/>
  <c r="CR406" i="1"/>
  <c r="Q406" i="1" s="1"/>
  <c r="CP406" i="1" s="1"/>
  <c r="O406" i="1" s="1"/>
  <c r="Q285" i="8"/>
  <c r="S279" i="7"/>
  <c r="Q279" i="7"/>
  <c r="S285" i="8"/>
  <c r="CT228" i="1"/>
  <c r="S228" i="1" s="1"/>
  <c r="CM182" i="1"/>
  <c r="BD190" i="1"/>
  <c r="AD142" i="1"/>
  <c r="AB142" i="1" s="1"/>
  <c r="CS142" i="1"/>
  <c r="R142" i="1" s="1"/>
  <c r="GK142" i="1" s="1"/>
  <c r="CR142" i="1"/>
  <c r="Q142" i="1" s="1"/>
  <c r="CP142" i="1" s="1"/>
  <c r="O142" i="1" s="1"/>
  <c r="R1285" i="1"/>
  <c r="GK1285" i="1" s="1"/>
  <c r="V1630" i="8"/>
  <c r="V1624" i="7"/>
  <c r="CT1149" i="1"/>
  <c r="S1149" i="1" s="1"/>
  <c r="S1488" i="7"/>
  <c r="Q1488" i="7"/>
  <c r="Q1494" i="8"/>
  <c r="S1494" i="8"/>
  <c r="C1481" i="7"/>
  <c r="E1480" i="7"/>
  <c r="D1487" i="8"/>
  <c r="F1486" i="8"/>
  <c r="CR1091" i="1"/>
  <c r="Q1091" i="1" s="1"/>
  <c r="CS1091" i="1"/>
  <c r="R1091" i="1" s="1"/>
  <c r="GK1091" i="1" s="1"/>
  <c r="AB941" i="1"/>
  <c r="AD797" i="1"/>
  <c r="AB797" i="1" s="1"/>
  <c r="U1046" i="8"/>
  <c r="U1040" i="7"/>
  <c r="K383" i="7"/>
  <c r="L389" i="8"/>
  <c r="L341" i="8"/>
  <c r="K335" i="7"/>
  <c r="L297" i="8"/>
  <c r="K291" i="7"/>
  <c r="U285" i="8"/>
  <c r="U279" i="7"/>
  <c r="CR228" i="1"/>
  <c r="Q228" i="1" s="1"/>
  <c r="AD228" i="1"/>
  <c r="Q1354" i="7"/>
  <c r="S1354" i="7"/>
  <c r="S1360" i="8"/>
  <c r="Q1360" i="8"/>
  <c r="CT1081" i="1"/>
  <c r="S1081" i="1" s="1"/>
  <c r="J1154" i="7"/>
  <c r="K1160" i="8"/>
  <c r="AQ850" i="1"/>
  <c r="BZ845" i="1"/>
  <c r="L1101" i="8"/>
  <c r="K1095" i="7"/>
  <c r="K1067" i="7"/>
  <c r="L1073" i="8"/>
  <c r="U975" i="8"/>
  <c r="U969" i="7"/>
  <c r="CR712" i="1"/>
  <c r="Q712" i="1" s="1"/>
  <c r="CS712" i="1"/>
  <c r="L805" i="8"/>
  <c r="K799" i="7"/>
  <c r="AD429" i="1"/>
  <c r="AB429" i="1" s="1"/>
  <c r="U613" i="8"/>
  <c r="U607" i="7"/>
  <c r="CR429" i="1"/>
  <c r="Q429" i="1" s="1"/>
  <c r="CP429" i="1" s="1"/>
  <c r="O429" i="1" s="1"/>
  <c r="CS429" i="1"/>
  <c r="A269" i="8"/>
  <c r="A263" i="7"/>
  <c r="G140" i="1"/>
  <c r="D93" i="8"/>
  <c r="E86" i="7"/>
  <c r="F92" i="8"/>
  <c r="C87" i="7"/>
  <c r="BA1550" i="1"/>
  <c r="CJ1546" i="1"/>
  <c r="CB1296" i="1"/>
  <c r="K1422" i="8"/>
  <c r="J1416" i="7"/>
  <c r="AB1069" i="1"/>
  <c r="CQ1069" i="1"/>
  <c r="P1069" i="1" s="1"/>
  <c r="K1250" i="8"/>
  <c r="J1244" i="7"/>
  <c r="K1055" i="8"/>
  <c r="J1049" i="7"/>
  <c r="J942" i="7"/>
  <c r="K948" i="8"/>
  <c r="K566" i="8"/>
  <c r="J560" i="7"/>
  <c r="AB416" i="1"/>
  <c r="AJ350" i="1"/>
  <c r="CT229" i="1"/>
  <c r="S229" i="1" s="1"/>
  <c r="S292" i="8"/>
  <c r="Q286" i="7"/>
  <c r="Q292" i="8"/>
  <c r="S286" i="7"/>
  <c r="BC108" i="1"/>
  <c r="U127" i="8"/>
  <c r="U121" i="7"/>
  <c r="AD52" i="1"/>
  <c r="AL1473" i="1"/>
  <c r="Y1477" i="1"/>
  <c r="F1504" i="1" s="1"/>
  <c r="G1277" i="1"/>
  <c r="A1689" i="8"/>
  <c r="A1683" i="7"/>
  <c r="L1628" i="8"/>
  <c r="K1622" i="7"/>
  <c r="G787" i="1"/>
  <c r="A1568" i="8"/>
  <c r="A1562" i="7"/>
  <c r="AD1163" i="1"/>
  <c r="CR1163" i="1"/>
  <c r="Q1163" i="1" s="1"/>
  <c r="CS1163" i="1"/>
  <c r="R1163" i="1" s="1"/>
  <c r="GK1163" i="1" s="1"/>
  <c r="R1526" i="7"/>
  <c r="J1529" i="7" s="1"/>
  <c r="R1532" i="8"/>
  <c r="K1535" i="8" s="1"/>
  <c r="CZ1150" i="1"/>
  <c r="Y1150" i="1" s="1"/>
  <c r="CY1150" i="1"/>
  <c r="X1150" i="1" s="1"/>
  <c r="T1148" i="1"/>
  <c r="S1324" i="8"/>
  <c r="S1318" i="7"/>
  <c r="Q1318" i="7"/>
  <c r="Q1324" i="8"/>
  <c r="CT1070" i="1"/>
  <c r="S1070" i="1" s="1"/>
  <c r="S1240" i="8"/>
  <c r="S1234" i="7"/>
  <c r="Q1240" i="8"/>
  <c r="Q1234" i="7"/>
  <c r="CT942" i="1"/>
  <c r="S942" i="1" s="1"/>
  <c r="J1139" i="7"/>
  <c r="K1145" i="8"/>
  <c r="CT887" i="1"/>
  <c r="S887" i="1" s="1"/>
  <c r="Q1131" i="7"/>
  <c r="Q1137" i="8"/>
  <c r="S1131" i="7"/>
  <c r="S1137" i="8"/>
  <c r="Q1095" i="8"/>
  <c r="S1095" i="8"/>
  <c r="S1089" i="7"/>
  <c r="Q1089" i="7"/>
  <c r="J1009" i="7"/>
  <c r="K1015" i="8"/>
  <c r="CS652" i="1"/>
  <c r="R652" i="1" s="1"/>
  <c r="GK652" i="1" s="1"/>
  <c r="CR652" i="1"/>
  <c r="Q652" i="1" s="1"/>
  <c r="BX634" i="1"/>
  <c r="J831" i="7"/>
  <c r="K837" i="8"/>
  <c r="CP544" i="1"/>
  <c r="O544" i="1" s="1"/>
  <c r="CY512" i="1"/>
  <c r="X512" i="1" s="1"/>
  <c r="CZ512" i="1"/>
  <c r="Y512" i="1" s="1"/>
  <c r="BC443" i="1"/>
  <c r="L635" i="8"/>
  <c r="K629" i="7"/>
  <c r="U551" i="7"/>
  <c r="U557" i="8"/>
  <c r="AD338" i="1"/>
  <c r="U333" i="8"/>
  <c r="U327" i="7"/>
  <c r="CS338" i="1"/>
  <c r="CR338" i="1"/>
  <c r="Q338" i="1" s="1"/>
  <c r="L290" i="8"/>
  <c r="K284" i="7"/>
  <c r="AD186" i="1"/>
  <c r="AB186" i="1" s="1"/>
  <c r="CS186" i="1"/>
  <c r="R186" i="1" s="1"/>
  <c r="GK186" i="1" s="1"/>
  <c r="K221" i="8"/>
  <c r="J215" i="7"/>
  <c r="S138" i="8"/>
  <c r="Q138" i="8"/>
  <c r="S132" i="7"/>
  <c r="Q132" i="7"/>
  <c r="CT53" i="1"/>
  <c r="R47" i="1"/>
  <c r="V106" i="8"/>
  <c r="K113" i="8" s="1"/>
  <c r="V100" i="7"/>
  <c r="J107" i="7" s="1"/>
  <c r="CE1514" i="1"/>
  <c r="CE1509" i="1" s="1"/>
  <c r="AC1509" i="1"/>
  <c r="Y1362" i="1"/>
  <c r="F1396" i="1"/>
  <c r="AB1290" i="1"/>
  <c r="CQ1290" i="1"/>
  <c r="P1290" i="1" s="1"/>
  <c r="AD1242" i="1"/>
  <c r="AB1242" i="1" s="1"/>
  <c r="CS1242" i="1"/>
  <c r="R1242" i="1" s="1"/>
  <c r="GK1242" i="1" s="1"/>
  <c r="CC1245" i="1"/>
  <c r="AB1163" i="1"/>
  <c r="L1506" i="8"/>
  <c r="K1500" i="7"/>
  <c r="CR1150" i="1"/>
  <c r="Q1150" i="1" s="1"/>
  <c r="CP1150" i="1" s="1"/>
  <c r="O1150" i="1" s="1"/>
  <c r="GM1150" i="1" s="1"/>
  <c r="GP1150" i="1" s="1"/>
  <c r="CS1150" i="1"/>
  <c r="R1150" i="1" s="1"/>
  <c r="GK1150" i="1" s="1"/>
  <c r="J1386" i="7"/>
  <c r="K1392" i="8"/>
  <c r="Q1345" i="8"/>
  <c r="Q1339" i="7"/>
  <c r="S1345" i="8"/>
  <c r="S1339" i="7"/>
  <c r="CT1075" i="1"/>
  <c r="S1075" i="1" s="1"/>
  <c r="U1324" i="8"/>
  <c r="U1318" i="7"/>
  <c r="CR1070" i="1"/>
  <c r="Q1070" i="1" s="1"/>
  <c r="CS1070" i="1"/>
  <c r="AB1028" i="1"/>
  <c r="CQ1028" i="1"/>
  <c r="P1028" i="1" s="1"/>
  <c r="CP1028" i="1" s="1"/>
  <c r="O1028" i="1" s="1"/>
  <c r="CZ1026" i="1"/>
  <c r="Y1026" i="1" s="1"/>
  <c r="A1263" i="7"/>
  <c r="A1269" i="8"/>
  <c r="CR942" i="1"/>
  <c r="Q942" i="1" s="1"/>
  <c r="CP942" i="1" s="1"/>
  <c r="O942" i="1" s="1"/>
  <c r="U1240" i="8"/>
  <c r="U1234" i="7"/>
  <c r="CP933" i="1"/>
  <c r="O933" i="1" s="1"/>
  <c r="K1205" i="8"/>
  <c r="J1199" i="7"/>
  <c r="BD892" i="1"/>
  <c r="F917" i="1" s="1"/>
  <c r="V1138" i="7"/>
  <c r="V1144" i="8"/>
  <c r="R888" i="1"/>
  <c r="GK888" i="1" s="1"/>
  <c r="CS887" i="1"/>
  <c r="U1137" i="8"/>
  <c r="U1131" i="7"/>
  <c r="CR887" i="1"/>
  <c r="Q887" i="1" s="1"/>
  <c r="CM791" i="1"/>
  <c r="BD813" i="1"/>
  <c r="BD791" i="1" s="1"/>
  <c r="CT713" i="1"/>
  <c r="S982" i="8"/>
  <c r="Q982" i="8"/>
  <c r="Q976" i="7"/>
  <c r="S976" i="7"/>
  <c r="CZ709" i="1"/>
  <c r="Y709" i="1" s="1"/>
  <c r="K956" i="8"/>
  <c r="J950" i="7"/>
  <c r="L917" i="8"/>
  <c r="K911" i="7"/>
  <c r="AD652" i="1"/>
  <c r="AB652" i="1" s="1"/>
  <c r="R600" i="1"/>
  <c r="V836" i="8"/>
  <c r="K843" i="8" s="1"/>
  <c r="V830" i="7"/>
  <c r="J837" i="7" s="1"/>
  <c r="U791" i="7"/>
  <c r="U797" i="8"/>
  <c r="K763" i="8"/>
  <c r="J757" i="7"/>
  <c r="R432" i="1"/>
  <c r="GK432" i="1" s="1"/>
  <c r="V624" i="7"/>
  <c r="V630" i="8"/>
  <c r="CT424" i="1"/>
  <c r="S424" i="1" s="1"/>
  <c r="Q575" i="8"/>
  <c r="S575" i="8"/>
  <c r="Q569" i="7"/>
  <c r="S569" i="7"/>
  <c r="R423" i="1"/>
  <c r="GK423" i="1" s="1"/>
  <c r="S488" i="8"/>
  <c r="S482" i="7"/>
  <c r="Q482" i="7"/>
  <c r="Q488" i="8"/>
  <c r="CT407" i="1"/>
  <c r="S407" i="1" s="1"/>
  <c r="U413" i="8"/>
  <c r="U407" i="7"/>
  <c r="CS388" i="1"/>
  <c r="AO190" i="1"/>
  <c r="F194" i="1" s="1"/>
  <c r="BX182" i="1"/>
  <c r="AD144" i="1"/>
  <c r="CR144" i="1"/>
  <c r="Q144" i="1" s="1"/>
  <c r="CS144" i="1"/>
  <c r="R144" i="1" s="1"/>
  <c r="GK144" i="1" s="1"/>
  <c r="GX105" i="1"/>
  <c r="CP51" i="1"/>
  <c r="O51" i="1" s="1"/>
  <c r="K121" i="8"/>
  <c r="J115" i="7"/>
  <c r="CT46" i="1"/>
  <c r="S46" i="1" s="1"/>
  <c r="Q93" i="7"/>
  <c r="S99" i="8"/>
  <c r="S93" i="7"/>
  <c r="Q99" i="8"/>
  <c r="J66" i="7"/>
  <c r="K72" i="8"/>
  <c r="R1475" i="1"/>
  <c r="GK1475" i="1" s="1"/>
  <c r="AE1473" i="1"/>
  <c r="AK1362" i="1"/>
  <c r="X1369" i="1"/>
  <c r="U1291" i="1"/>
  <c r="Q1622" i="8"/>
  <c r="Q1616" i="7"/>
  <c r="S1616" i="7"/>
  <c r="S1622" i="8"/>
  <c r="CP1242" i="1"/>
  <c r="O1242" i="1" s="1"/>
  <c r="S1542" i="7"/>
  <c r="Q1542" i="7"/>
  <c r="S1548" i="8"/>
  <c r="Q1548" i="8"/>
  <c r="CT1165" i="1"/>
  <c r="AD1150" i="1"/>
  <c r="GX1147" i="1"/>
  <c r="CJ1170" i="1" s="1"/>
  <c r="L1358" i="8"/>
  <c r="K1352" i="7"/>
  <c r="AD1070" i="1"/>
  <c r="R1066" i="1"/>
  <c r="GK1066" i="1" s="1"/>
  <c r="V1310" i="7"/>
  <c r="V1316" i="8"/>
  <c r="K1275" i="8"/>
  <c r="J1269" i="7"/>
  <c r="CP944" i="1"/>
  <c r="O944" i="1" s="1"/>
  <c r="L1253" i="8"/>
  <c r="K1247" i="7"/>
  <c r="J1236" i="7"/>
  <c r="K1242" i="8"/>
  <c r="U1170" i="8"/>
  <c r="U1164" i="7"/>
  <c r="AD887" i="1"/>
  <c r="F1067" i="8"/>
  <c r="E1061" i="7"/>
  <c r="D1068" i="8"/>
  <c r="C1062" i="7"/>
  <c r="R709" i="1"/>
  <c r="V954" i="8"/>
  <c r="K962" i="8" s="1"/>
  <c r="V948" i="7"/>
  <c r="J956" i="7" s="1"/>
  <c r="L952" i="8"/>
  <c r="K946" i="7"/>
  <c r="J832" i="7"/>
  <c r="K838" i="8"/>
  <c r="CT599" i="1"/>
  <c r="S599" i="1" s="1"/>
  <c r="Q829" i="8"/>
  <c r="Q823" i="7"/>
  <c r="S823" i="7"/>
  <c r="S829" i="8"/>
  <c r="K810" i="8"/>
  <c r="J804" i="7"/>
  <c r="Q747" i="8"/>
  <c r="S747" i="8"/>
  <c r="S741" i="7"/>
  <c r="Q741" i="7"/>
  <c r="CR534" i="1"/>
  <c r="Q534" i="1" s="1"/>
  <c r="CP534" i="1" s="1"/>
  <c r="O534" i="1" s="1"/>
  <c r="GM534" i="1" s="1"/>
  <c r="GP534" i="1" s="1"/>
  <c r="U719" i="8"/>
  <c r="U713" i="7"/>
  <c r="CY529" i="1"/>
  <c r="X529" i="1" s="1"/>
  <c r="CZ529" i="1"/>
  <c r="Y529" i="1" s="1"/>
  <c r="U575" i="8"/>
  <c r="U569" i="7"/>
  <c r="U482" i="7"/>
  <c r="U488" i="8"/>
  <c r="CS187" i="1"/>
  <c r="U273" i="8"/>
  <c r="U267" i="7"/>
  <c r="AD187" i="1"/>
  <c r="J216" i="7"/>
  <c r="K222" i="8"/>
  <c r="L153" i="8"/>
  <c r="K147" i="7"/>
  <c r="U99" i="8"/>
  <c r="U93" i="7"/>
  <c r="CS46" i="1"/>
  <c r="CR46" i="1"/>
  <c r="Q46" i="1" s="1"/>
  <c r="CZ41" i="1"/>
  <c r="Y41" i="1" s="1"/>
  <c r="CY41" i="1"/>
  <c r="X41" i="1" s="1"/>
  <c r="F1493" i="1"/>
  <c r="AI1473" i="1"/>
  <c r="V1477" i="1"/>
  <c r="Q1475" i="1"/>
  <c r="AC1473" i="1"/>
  <c r="F1407" i="1"/>
  <c r="U1403" i="1"/>
  <c r="K1674" i="7"/>
  <c r="L1680" i="8"/>
  <c r="AD1284" i="1"/>
  <c r="U1622" i="8"/>
  <c r="U1616" i="7"/>
  <c r="L1562" i="8"/>
  <c r="K1556" i="7"/>
  <c r="CR1166" i="1"/>
  <c r="Q1166" i="1" s="1"/>
  <c r="CP1166" i="1" s="1"/>
  <c r="O1166" i="1" s="1"/>
  <c r="CS1166" i="1"/>
  <c r="R1166" i="1" s="1"/>
  <c r="GK1166" i="1" s="1"/>
  <c r="U1542" i="7"/>
  <c r="U1548" i="8"/>
  <c r="CS1165" i="1"/>
  <c r="CZ1160" i="1"/>
  <c r="Y1160" i="1" s="1"/>
  <c r="J1527" i="7"/>
  <c r="K1533" i="8"/>
  <c r="L1441" i="8"/>
  <c r="K1435" i="7"/>
  <c r="K1427" i="7"/>
  <c r="L1433" i="8"/>
  <c r="J1400" i="7"/>
  <c r="K1406" i="8"/>
  <c r="CR1076" i="1"/>
  <c r="Q1076" i="1" s="1"/>
  <c r="CS1076" i="1"/>
  <c r="R1076" i="1" s="1"/>
  <c r="GK1076" i="1" s="1"/>
  <c r="AB1070" i="1"/>
  <c r="CQ1070" i="1"/>
  <c r="P1070" i="1" s="1"/>
  <c r="U980" i="1"/>
  <c r="BB892" i="1"/>
  <c r="AB887" i="1"/>
  <c r="AH850" i="1"/>
  <c r="K1108" i="7"/>
  <c r="L1114" i="8"/>
  <c r="AD803" i="1"/>
  <c r="CR803" i="1"/>
  <c r="Q803" i="1" s="1"/>
  <c r="CS803" i="1"/>
  <c r="R803" i="1" s="1"/>
  <c r="GK803" i="1" s="1"/>
  <c r="D976" i="8"/>
  <c r="F975" i="8"/>
  <c r="C970" i="7"/>
  <c r="E969" i="7"/>
  <c r="J951" i="7"/>
  <c r="K957" i="8"/>
  <c r="V657" i="1"/>
  <c r="V885" i="8"/>
  <c r="V879" i="7"/>
  <c r="R654" i="1"/>
  <c r="GK654" i="1" s="1"/>
  <c r="AB643" i="1"/>
  <c r="CQ643" i="1"/>
  <c r="P643" i="1" s="1"/>
  <c r="CP643" i="1" s="1"/>
  <c r="O643" i="1" s="1"/>
  <c r="K840" i="8"/>
  <c r="J834" i="7"/>
  <c r="U829" i="8"/>
  <c r="U823" i="7"/>
  <c r="L759" i="8"/>
  <c r="K753" i="7"/>
  <c r="U741" i="7"/>
  <c r="U747" i="8"/>
  <c r="AD534" i="1"/>
  <c r="AB534" i="1" s="1"/>
  <c r="K711" i="7"/>
  <c r="L717" i="8"/>
  <c r="BZ548" i="1"/>
  <c r="R425" i="1"/>
  <c r="GK425" i="1" s="1"/>
  <c r="V578" i="7"/>
  <c r="V584" i="8"/>
  <c r="U518" i="8"/>
  <c r="U512" i="7"/>
  <c r="U408" i="1"/>
  <c r="CZ398" i="1"/>
  <c r="Y398" i="1" s="1"/>
  <c r="K452" i="8"/>
  <c r="J446" i="7"/>
  <c r="CY398" i="1"/>
  <c r="X398" i="1" s="1"/>
  <c r="D405" i="8"/>
  <c r="F404" i="8"/>
  <c r="C399" i="7"/>
  <c r="E398" i="7"/>
  <c r="U348" i="1"/>
  <c r="GX142" i="1"/>
  <c r="AD46" i="1"/>
  <c r="W1475" i="1"/>
  <c r="T1403" i="1"/>
  <c r="S1630" i="8"/>
  <c r="S1624" i="7"/>
  <c r="Q1630" i="8"/>
  <c r="Q1624" i="7"/>
  <c r="BY1245" i="1"/>
  <c r="BY1236" i="1" s="1"/>
  <c r="AD1166" i="1"/>
  <c r="AB1166" i="1" s="1"/>
  <c r="AD1076" i="1"/>
  <c r="AB1076" i="1" s="1"/>
  <c r="W1075" i="1"/>
  <c r="K1332" i="8"/>
  <c r="J1326" i="7"/>
  <c r="CT943" i="1"/>
  <c r="S943" i="1" s="1"/>
  <c r="S1247" i="8"/>
  <c r="Q1247" i="8"/>
  <c r="Q1241" i="7"/>
  <c r="S1241" i="7"/>
  <c r="W934" i="1"/>
  <c r="D1096" i="8"/>
  <c r="F1095" i="8"/>
  <c r="C1090" i="7"/>
  <c r="E1089" i="7"/>
  <c r="CZ809" i="1"/>
  <c r="Y809" i="1" s="1"/>
  <c r="CP803" i="1"/>
  <c r="O803" i="1" s="1"/>
  <c r="W722" i="1"/>
  <c r="T657" i="1"/>
  <c r="CS640" i="1"/>
  <c r="R640" i="1" s="1"/>
  <c r="GK640" i="1" s="1"/>
  <c r="AD599" i="1"/>
  <c r="AB599" i="1" s="1"/>
  <c r="AD583" i="1"/>
  <c r="AB583" i="1" s="1"/>
  <c r="CB548" i="1"/>
  <c r="V445" i="7"/>
  <c r="V451" i="8"/>
  <c r="R398" i="1"/>
  <c r="GK398" i="1" s="1"/>
  <c r="BD231" i="1"/>
  <c r="BD222" i="1" s="1"/>
  <c r="Q190" i="1"/>
  <c r="Q182" i="1" s="1"/>
  <c r="CY146" i="1"/>
  <c r="X146" i="1" s="1"/>
  <c r="CZ146" i="1"/>
  <c r="Y146" i="1" s="1"/>
  <c r="K190" i="7"/>
  <c r="L196" i="8"/>
  <c r="J152" i="7"/>
  <c r="K158" i="8"/>
  <c r="CP55" i="1"/>
  <c r="O55" i="1" s="1"/>
  <c r="D139" i="8"/>
  <c r="F138" i="8"/>
  <c r="C133" i="7"/>
  <c r="E132" i="7"/>
  <c r="L76" i="8"/>
  <c r="K70" i="7"/>
  <c r="CL1546" i="1"/>
  <c r="Q1514" i="1"/>
  <c r="Q1580" i="1" s="1"/>
  <c r="F1490" i="1"/>
  <c r="BC1405" i="1"/>
  <c r="CL1401" i="1"/>
  <c r="F1428" i="1"/>
  <c r="V1401" i="1"/>
  <c r="AD1291" i="1"/>
  <c r="AB1291" i="1" s="1"/>
  <c r="U1669" i="8"/>
  <c r="U1663" i="7"/>
  <c r="CR1291" i="1"/>
  <c r="Q1291" i="1" s="1"/>
  <c r="CT1286" i="1"/>
  <c r="S1638" i="8"/>
  <c r="S1632" i="7"/>
  <c r="Q1638" i="8"/>
  <c r="Q1632" i="7"/>
  <c r="U1630" i="8"/>
  <c r="U1624" i="7"/>
  <c r="AD1285" i="1"/>
  <c r="D1615" i="8"/>
  <c r="E1608" i="7"/>
  <c r="F1614" i="8"/>
  <c r="C1609" i="7"/>
  <c r="U1463" i="8"/>
  <c r="U1457" i="7"/>
  <c r="F1427" i="8"/>
  <c r="E1421" i="7"/>
  <c r="D1428" i="8"/>
  <c r="C1422" i="7"/>
  <c r="V1097" i="1"/>
  <c r="AD1078" i="1"/>
  <c r="U1353" i="8"/>
  <c r="U1347" i="7"/>
  <c r="CR1078" i="1"/>
  <c r="Q1078" i="1" s="1"/>
  <c r="CS1078" i="1"/>
  <c r="V1331" i="8"/>
  <c r="V1325" i="7"/>
  <c r="CZ1071" i="1"/>
  <c r="Y1071" i="1" s="1"/>
  <c r="CY1071" i="1"/>
  <c r="X1071" i="1" s="1"/>
  <c r="S980" i="1"/>
  <c r="CZ980" i="1" s="1"/>
  <c r="Y980" i="1" s="1"/>
  <c r="U1247" i="8"/>
  <c r="U1241" i="7"/>
  <c r="AD937" i="1"/>
  <c r="AB937" i="1" s="1"/>
  <c r="CS937" i="1"/>
  <c r="R937" i="1" s="1"/>
  <c r="GK937" i="1" s="1"/>
  <c r="CR937" i="1"/>
  <c r="Q937" i="1" s="1"/>
  <c r="CP937" i="1" s="1"/>
  <c r="O937" i="1" s="1"/>
  <c r="D1171" i="8"/>
  <c r="E1164" i="7"/>
  <c r="F1170" i="8"/>
  <c r="C1165" i="7"/>
  <c r="BY892" i="1"/>
  <c r="BY882" i="1" s="1"/>
  <c r="A1104" i="8"/>
  <c r="A1098" i="7"/>
  <c r="CB813" i="1"/>
  <c r="V722" i="1"/>
  <c r="CZ717" i="1"/>
  <c r="Y717" i="1" s="1"/>
  <c r="CY717" i="1"/>
  <c r="X717" i="1" s="1"/>
  <c r="R716" i="1"/>
  <c r="V991" i="8"/>
  <c r="K998" i="8" s="1"/>
  <c r="V985" i="7"/>
  <c r="J992" i="7" s="1"/>
  <c r="K913" i="8"/>
  <c r="J907" i="7"/>
  <c r="K887" i="8"/>
  <c r="J881" i="7"/>
  <c r="CR640" i="1"/>
  <c r="Q640" i="1" s="1"/>
  <c r="CP640" i="1" s="1"/>
  <c r="O640" i="1" s="1"/>
  <c r="U590" i="1"/>
  <c r="D790" i="8"/>
  <c r="F789" i="8"/>
  <c r="C784" i="7"/>
  <c r="E783" i="7"/>
  <c r="CT530" i="1"/>
  <c r="S530" i="1" s="1"/>
  <c r="Q709" i="8"/>
  <c r="Q703" i="7"/>
  <c r="S703" i="7"/>
  <c r="S709" i="8"/>
  <c r="L642" i="8"/>
  <c r="K636" i="7"/>
  <c r="V584" i="7"/>
  <c r="V590" i="8"/>
  <c r="K504" i="8"/>
  <c r="J498" i="7"/>
  <c r="S495" i="8"/>
  <c r="Q489" i="7"/>
  <c r="Q495" i="8"/>
  <c r="S489" i="7"/>
  <c r="CT408" i="1"/>
  <c r="S408" i="1" s="1"/>
  <c r="CP398" i="1"/>
  <c r="O398" i="1" s="1"/>
  <c r="K453" i="8"/>
  <c r="J447" i="7"/>
  <c r="E407" i="7"/>
  <c r="F413" i="8"/>
  <c r="D414" i="8"/>
  <c r="C408" i="7"/>
  <c r="BC231" i="1"/>
  <c r="T145" i="1"/>
  <c r="AD101" i="1"/>
  <c r="U212" i="8"/>
  <c r="U206" i="7"/>
  <c r="CS101" i="1"/>
  <c r="K79" i="8"/>
  <c r="J73" i="7"/>
  <c r="AD1280" i="1"/>
  <c r="U1598" i="8"/>
  <c r="U1592" i="7"/>
  <c r="K1274" i="8"/>
  <c r="J1268" i="7"/>
  <c r="K1121" i="7"/>
  <c r="L1127" i="8"/>
  <c r="CY800" i="1"/>
  <c r="X800" i="1" s="1"/>
  <c r="K1061" i="8"/>
  <c r="J1055" i="7"/>
  <c r="CZ800" i="1"/>
  <c r="Y800" i="1" s="1"/>
  <c r="K1609" i="8"/>
  <c r="J1603" i="7"/>
  <c r="CP413" i="1"/>
  <c r="O413" i="1" s="1"/>
  <c r="J523" i="7"/>
  <c r="K529" i="8"/>
  <c r="AH1546" i="1"/>
  <c r="U1550" i="1"/>
  <c r="U1546" i="1" s="1"/>
  <c r="L1537" i="8"/>
  <c r="K1531" i="7"/>
  <c r="CT935" i="1"/>
  <c r="Q1210" i="8"/>
  <c r="Q1204" i="7"/>
  <c r="S1204" i="7"/>
  <c r="S1210" i="8"/>
  <c r="CZ542" i="1"/>
  <c r="Y542" i="1" s="1"/>
  <c r="K734" i="8"/>
  <c r="J728" i="7"/>
  <c r="V726" i="8"/>
  <c r="V720" i="7"/>
  <c r="R538" i="1"/>
  <c r="GK538" i="1" s="1"/>
  <c r="K1624" i="8"/>
  <c r="J1618" i="7"/>
  <c r="CT1153" i="1"/>
  <c r="S1153" i="1" s="1"/>
  <c r="S1508" i="8"/>
  <c r="Q1508" i="8"/>
  <c r="S1502" i="7"/>
  <c r="Q1502" i="7"/>
  <c r="T1457" i="7"/>
  <c r="J1462" i="7" s="1"/>
  <c r="T1463" i="8"/>
  <c r="K1468" i="8" s="1"/>
  <c r="Q1234" i="8"/>
  <c r="Q1228" i="7"/>
  <c r="S1234" i="8"/>
  <c r="S1228" i="7"/>
  <c r="CT941" i="1"/>
  <c r="S941" i="1" s="1"/>
  <c r="U1210" i="8"/>
  <c r="U1204" i="7"/>
  <c r="AD935" i="1"/>
  <c r="AB935" i="1" s="1"/>
  <c r="U1121" i="8"/>
  <c r="U1115" i="7"/>
  <c r="CT592" i="1"/>
  <c r="S592" i="1" s="1"/>
  <c r="S822" i="8"/>
  <c r="Q822" i="8"/>
  <c r="S816" i="7"/>
  <c r="Q816" i="7"/>
  <c r="CS1162" i="1"/>
  <c r="U1539" i="8"/>
  <c r="U1533" i="7"/>
  <c r="CS1022" i="1"/>
  <c r="R1022" i="1" s="1"/>
  <c r="GK1022" i="1" s="1"/>
  <c r="AD1022" i="1"/>
  <c r="AD884" i="1"/>
  <c r="J1393" i="7"/>
  <c r="K1399" i="8"/>
  <c r="L1019" i="8"/>
  <c r="K1013" i="7"/>
  <c r="K792" i="8"/>
  <c r="J786" i="7"/>
  <c r="Q1550" i="1"/>
  <c r="Q1546" i="1" s="1"/>
  <c r="AD1546" i="1"/>
  <c r="AP1369" i="1"/>
  <c r="CF1369" i="1"/>
  <c r="J1459" i="7"/>
  <c r="K1465" i="8"/>
  <c r="K1070" i="8"/>
  <c r="J1064" i="7"/>
  <c r="AO1369" i="1"/>
  <c r="CH1369" i="1"/>
  <c r="CH1362" i="1" s="1"/>
  <c r="CG1369" i="1"/>
  <c r="CG1362" i="1" s="1"/>
  <c r="CE1369" i="1"/>
  <c r="CE1362" i="1" s="1"/>
  <c r="CZ1109" i="1"/>
  <c r="Y1109" i="1" s="1"/>
  <c r="K1473" i="8"/>
  <c r="J1467" i="7"/>
  <c r="AD1091" i="1"/>
  <c r="CS436" i="1"/>
  <c r="CR436" i="1"/>
  <c r="CP1285" i="1"/>
  <c r="O1285" i="1" s="1"/>
  <c r="J1627" i="7"/>
  <c r="K1633" i="8"/>
  <c r="K1170" i="7"/>
  <c r="L1176" i="8"/>
  <c r="S1477" i="1"/>
  <c r="AF1473" i="1"/>
  <c r="AD1403" i="1"/>
  <c r="AB1403" i="1" s="1"/>
  <c r="CS1403" i="1"/>
  <c r="R1403" i="1" s="1"/>
  <c r="GK1403" i="1" s="1"/>
  <c r="CR1403" i="1"/>
  <c r="Q1403" i="1" s="1"/>
  <c r="CP1403" i="1" s="1"/>
  <c r="O1403" i="1" s="1"/>
  <c r="CZ1166" i="1"/>
  <c r="Y1166" i="1" s="1"/>
  <c r="CY1166" i="1"/>
  <c r="X1166" i="1" s="1"/>
  <c r="AB1078" i="1"/>
  <c r="CQ1078" i="1"/>
  <c r="P1078" i="1" s="1"/>
  <c r="K1080" i="7"/>
  <c r="L1086" i="8"/>
  <c r="K995" i="8"/>
  <c r="J989" i="7"/>
  <c r="AD658" i="1"/>
  <c r="AB658" i="1" s="1"/>
  <c r="CS658" i="1"/>
  <c r="R658" i="1" s="1"/>
  <c r="GK658" i="1" s="1"/>
  <c r="CR658" i="1"/>
  <c r="Q658" i="1" s="1"/>
  <c r="CQ594" i="1"/>
  <c r="P594" i="1" s="1"/>
  <c r="V598" i="8"/>
  <c r="V592" i="7"/>
  <c r="L425" i="8"/>
  <c r="K419" i="7"/>
  <c r="CR266" i="1"/>
  <c r="CS266" i="1"/>
  <c r="R266" i="1" s="1"/>
  <c r="GK266" i="1" s="1"/>
  <c r="BX1546" i="1"/>
  <c r="AO1550" i="1"/>
  <c r="BA1405" i="1"/>
  <c r="CJ1401" i="1"/>
  <c r="CP1107" i="1"/>
  <c r="O1107" i="1" s="1"/>
  <c r="K1466" i="8"/>
  <c r="J1460" i="7"/>
  <c r="AD1088" i="1"/>
  <c r="AB1088" i="1" s="1"/>
  <c r="U1390" i="8"/>
  <c r="U1384" i="7"/>
  <c r="K1333" i="8"/>
  <c r="J1327" i="7"/>
  <c r="AD933" i="1"/>
  <c r="AB933" i="1" s="1"/>
  <c r="U1202" i="8"/>
  <c r="U1196" i="7"/>
  <c r="CS933" i="1"/>
  <c r="CR933" i="1"/>
  <c r="Q933" i="1" s="1"/>
  <c r="P928" i="1"/>
  <c r="AU1401" i="1"/>
  <c r="F1424" i="1"/>
  <c r="F1669" i="8"/>
  <c r="E1663" i="7"/>
  <c r="D1670" i="8"/>
  <c r="C1664" i="7"/>
  <c r="CZ1152" i="1"/>
  <c r="Y1152" i="1" s="1"/>
  <c r="CY1152" i="1"/>
  <c r="X1152" i="1" s="1"/>
  <c r="CR1021" i="1"/>
  <c r="Q1021" i="1" s="1"/>
  <c r="U1280" i="8"/>
  <c r="U1274" i="7"/>
  <c r="S429" i="7"/>
  <c r="Q435" i="8"/>
  <c r="S435" i="8"/>
  <c r="Q429" i="7"/>
  <c r="K1527" i="8"/>
  <c r="J1521" i="7"/>
  <c r="CS1152" i="1"/>
  <c r="R1152" i="1" s="1"/>
  <c r="GK1152" i="1" s="1"/>
  <c r="CR1152" i="1"/>
  <c r="Q1152" i="1" s="1"/>
  <c r="W1148" i="1"/>
  <c r="V1147" i="1"/>
  <c r="AI1170" i="1" s="1"/>
  <c r="CS1102" i="1"/>
  <c r="R1102" i="1" s="1"/>
  <c r="GK1102" i="1" s="1"/>
  <c r="T1101" i="1"/>
  <c r="R1095" i="1"/>
  <c r="GK1095" i="1" s="1"/>
  <c r="V1413" i="8"/>
  <c r="V1407" i="7"/>
  <c r="L1343" i="8"/>
  <c r="K1337" i="7"/>
  <c r="CP1026" i="1"/>
  <c r="O1026" i="1" s="1"/>
  <c r="AD1021" i="1"/>
  <c r="S930" i="1"/>
  <c r="V928" i="1"/>
  <c r="K1124" i="8"/>
  <c r="J1118" i="7"/>
  <c r="L999" i="8"/>
  <c r="K993" i="7"/>
  <c r="AD695" i="1"/>
  <c r="AG660" i="1"/>
  <c r="V591" i="1"/>
  <c r="J676" i="7"/>
  <c r="K682" i="8"/>
  <c r="CT434" i="1"/>
  <c r="S434" i="1" s="1"/>
  <c r="S638" i="7"/>
  <c r="Q638" i="7"/>
  <c r="S644" i="8"/>
  <c r="Q644" i="8"/>
  <c r="Q525" i="8"/>
  <c r="S525" i="8"/>
  <c r="S519" i="7"/>
  <c r="Q519" i="7"/>
  <c r="CP402" i="1"/>
  <c r="O402" i="1" s="1"/>
  <c r="K481" i="8"/>
  <c r="J475" i="7"/>
  <c r="CT399" i="1"/>
  <c r="S399" i="1" s="1"/>
  <c r="S458" i="8"/>
  <c r="S452" i="7"/>
  <c r="Q458" i="8"/>
  <c r="Q452" i="7"/>
  <c r="CS389" i="1"/>
  <c r="U420" i="8"/>
  <c r="U414" i="7"/>
  <c r="AD389" i="1"/>
  <c r="CR389" i="1"/>
  <c r="Q389" i="1" s="1"/>
  <c r="CP389" i="1" s="1"/>
  <c r="O389" i="1" s="1"/>
  <c r="U353" i="8"/>
  <c r="U347" i="7"/>
  <c r="W142" i="1"/>
  <c r="U227" i="8"/>
  <c r="U221" i="7"/>
  <c r="CR103" i="1"/>
  <c r="Q103" i="1" s="1"/>
  <c r="Q191" i="8"/>
  <c r="S185" i="7"/>
  <c r="S191" i="8"/>
  <c r="Q185" i="7"/>
  <c r="CT98" i="1"/>
  <c r="S98" i="1" s="1"/>
  <c r="L183" i="8"/>
  <c r="K177" i="7"/>
  <c r="S155" i="8"/>
  <c r="Q155" i="8"/>
  <c r="Q149" i="7"/>
  <c r="S149" i="7"/>
  <c r="CT55" i="1"/>
  <c r="S55" i="1" s="1"/>
  <c r="GK54" i="1"/>
  <c r="K149" i="8"/>
  <c r="J143" i="7"/>
  <c r="G1473" i="1"/>
  <c r="A1708" i="7"/>
  <c r="A1714" i="8"/>
  <c r="V1287" i="8"/>
  <c r="V1281" i="7"/>
  <c r="U684" i="7"/>
  <c r="U690" i="8"/>
  <c r="AD518" i="1"/>
  <c r="AB518" i="1" s="1"/>
  <c r="J521" i="7"/>
  <c r="K527" i="8"/>
  <c r="V1421" i="7"/>
  <c r="V1427" i="8"/>
  <c r="R1097" i="1"/>
  <c r="GK1097" i="1" s="1"/>
  <c r="AB542" i="1"/>
  <c r="Q1649" i="8"/>
  <c r="Q1643" i="7"/>
  <c r="S1649" i="8"/>
  <c r="S1643" i="7"/>
  <c r="CP1081" i="1"/>
  <c r="O1081" i="1" s="1"/>
  <c r="AD414" i="1"/>
  <c r="U535" i="8"/>
  <c r="U529" i="7"/>
  <c r="CR414" i="1"/>
  <c r="Q414" i="1" s="1"/>
  <c r="CT1162" i="1"/>
  <c r="S1162" i="1" s="1"/>
  <c r="S1533" i="7"/>
  <c r="Q1533" i="7"/>
  <c r="S1539" i="8"/>
  <c r="Q1539" i="8"/>
  <c r="K1430" i="8"/>
  <c r="J1424" i="7"/>
  <c r="K1221" i="8"/>
  <c r="J1215" i="7"/>
  <c r="Q1129" i="8"/>
  <c r="S1129" i="8"/>
  <c r="S1123" i="7"/>
  <c r="Q1123" i="7"/>
  <c r="AD711" i="1"/>
  <c r="AB711" i="1" s="1"/>
  <c r="U959" i="7"/>
  <c r="U965" i="8"/>
  <c r="CR711" i="1"/>
  <c r="Q711" i="1" s="1"/>
  <c r="CS711" i="1"/>
  <c r="CP522" i="1"/>
  <c r="O522" i="1" s="1"/>
  <c r="U398" i="8"/>
  <c r="U392" i="7"/>
  <c r="CR385" i="1"/>
  <c r="Q385" i="1" s="1"/>
  <c r="CP385" i="1" s="1"/>
  <c r="O385" i="1" s="1"/>
  <c r="K1651" i="8"/>
  <c r="J1645" i="7"/>
  <c r="R1284" i="1"/>
  <c r="GK1284" i="1" s="1"/>
  <c r="V1622" i="8"/>
  <c r="V1616" i="7"/>
  <c r="V1295" i="8"/>
  <c r="V1289" i="7"/>
  <c r="R1025" i="1"/>
  <c r="GK1025" i="1" s="1"/>
  <c r="AD941" i="1"/>
  <c r="U1234" i="8"/>
  <c r="U1228" i="7"/>
  <c r="CS941" i="1"/>
  <c r="CR941" i="1"/>
  <c r="Q941" i="1" s="1"/>
  <c r="CP941" i="1" s="1"/>
  <c r="O941" i="1" s="1"/>
  <c r="CP887" i="1"/>
  <c r="O887" i="1" s="1"/>
  <c r="K1139" i="8"/>
  <c r="J1133" i="7"/>
  <c r="AD719" i="1"/>
  <c r="CR719" i="1"/>
  <c r="Q719" i="1" s="1"/>
  <c r="AB597" i="1"/>
  <c r="CQ597" i="1"/>
  <c r="P597" i="1" s="1"/>
  <c r="L752" i="8"/>
  <c r="K746" i="7"/>
  <c r="CP1283" i="1"/>
  <c r="O1283" i="1" s="1"/>
  <c r="K1617" i="8"/>
  <c r="J1611" i="7"/>
  <c r="AD802" i="1"/>
  <c r="AB802" i="1" s="1"/>
  <c r="U1061" i="7"/>
  <c r="U1067" i="8"/>
  <c r="CR802" i="1"/>
  <c r="Q802" i="1" s="1"/>
  <c r="CP802" i="1" s="1"/>
  <c r="O802" i="1" s="1"/>
  <c r="J927" i="7"/>
  <c r="K933" i="8"/>
  <c r="F1566" i="1"/>
  <c r="BC1546" i="1"/>
  <c r="F1186" i="8"/>
  <c r="E1180" i="7"/>
  <c r="D1187" i="8"/>
  <c r="C1181" i="7"/>
  <c r="CT436" i="1"/>
  <c r="S404" i="8"/>
  <c r="S398" i="7"/>
  <c r="Q398" i="7"/>
  <c r="Q404" i="8"/>
  <c r="CT386" i="1"/>
  <c r="S386" i="1" s="1"/>
  <c r="P1441" i="1"/>
  <c r="AC1437" i="1"/>
  <c r="R1291" i="1"/>
  <c r="GK1291" i="1" s="1"/>
  <c r="V1669" i="8"/>
  <c r="V1663" i="7"/>
  <c r="CP532" i="1"/>
  <c r="O532" i="1" s="1"/>
  <c r="F398" i="8"/>
  <c r="E392" i="7"/>
  <c r="K172" i="8"/>
  <c r="J166" i="7"/>
  <c r="CE1441" i="1"/>
  <c r="CE1437" i="1" s="1"/>
  <c r="V1390" i="8"/>
  <c r="V1384" i="7"/>
  <c r="R1088" i="1"/>
  <c r="GK1088" i="1" s="1"/>
  <c r="F1517" i="1"/>
  <c r="P1509" i="1"/>
  <c r="CR1280" i="1"/>
  <c r="Q1280" i="1" s="1"/>
  <c r="W1101" i="1"/>
  <c r="L1300" i="8"/>
  <c r="K1294" i="7"/>
  <c r="W940" i="1"/>
  <c r="L1026" i="8"/>
  <c r="K1020" i="7"/>
  <c r="K911" i="8"/>
  <c r="J905" i="7"/>
  <c r="W591" i="1"/>
  <c r="K365" i="8"/>
  <c r="J359" i="7"/>
  <c r="G222" i="1"/>
  <c r="A300" i="8"/>
  <c r="A294" i="7"/>
  <c r="AB101" i="1"/>
  <c r="CQ101" i="1"/>
  <c r="K84" i="7"/>
  <c r="L90" i="8"/>
  <c r="S1405" i="1"/>
  <c r="J1553" i="7"/>
  <c r="K1559" i="8"/>
  <c r="L1418" i="8"/>
  <c r="K1412" i="7"/>
  <c r="BD634" i="1"/>
  <c r="F685" i="1"/>
  <c r="L883" i="8"/>
  <c r="K877" i="7"/>
  <c r="CT590" i="1"/>
  <c r="S590" i="1" s="1"/>
  <c r="S801" i="7"/>
  <c r="Q801" i="7"/>
  <c r="S807" i="8"/>
  <c r="Q807" i="8"/>
  <c r="CR412" i="1"/>
  <c r="Q412" i="1" s="1"/>
  <c r="CP412" i="1" s="1"/>
  <c r="O412" i="1" s="1"/>
  <c r="GM412" i="1" s="1"/>
  <c r="GP412" i="1" s="1"/>
  <c r="CS412" i="1"/>
  <c r="R412" i="1" s="1"/>
  <c r="GK412" i="1" s="1"/>
  <c r="CK140" i="1"/>
  <c r="Q1592" i="8"/>
  <c r="Q1586" i="7"/>
  <c r="S1592" i="8"/>
  <c r="S1586" i="7"/>
  <c r="CT1279" i="1"/>
  <c r="S1279" i="1" s="1"/>
  <c r="CR884" i="1"/>
  <c r="Q884" i="1" s="1"/>
  <c r="AD795" i="1"/>
  <c r="CR795" i="1"/>
  <c r="Q795" i="1" s="1"/>
  <c r="AD590" i="1"/>
  <c r="U807" i="8"/>
  <c r="U801" i="7"/>
  <c r="CS590" i="1"/>
  <c r="R514" i="1"/>
  <c r="V680" i="8"/>
  <c r="K687" i="8" s="1"/>
  <c r="V674" i="7"/>
  <c r="J681" i="7" s="1"/>
  <c r="CQ435" i="1"/>
  <c r="P435" i="1" s="1"/>
  <c r="K536" i="8"/>
  <c r="J530" i="7"/>
  <c r="G1358" i="1"/>
  <c r="AF1727" i="8"/>
  <c r="A1721" i="7"/>
  <c r="AF1721" i="7"/>
  <c r="A1727" i="8"/>
  <c r="L1661" i="8"/>
  <c r="K1655" i="7"/>
  <c r="CF1514" i="1"/>
  <c r="CB1509" i="1"/>
  <c r="CM1437" i="1"/>
  <c r="A1588" i="8"/>
  <c r="A1582" i="7"/>
  <c r="G1236" i="1"/>
  <c r="CR1102" i="1"/>
  <c r="Q1102" i="1" s="1"/>
  <c r="AD1093" i="1"/>
  <c r="CS1093" i="1"/>
  <c r="R1093" i="1" s="1"/>
  <c r="GK1093" i="1" s="1"/>
  <c r="L1307" i="8"/>
  <c r="K1301" i="7"/>
  <c r="T1017" i="1"/>
  <c r="P930" i="1"/>
  <c r="CT696" i="1"/>
  <c r="S696" i="1" s="1"/>
  <c r="S899" i="8"/>
  <c r="Q893" i="7"/>
  <c r="Q899" i="8"/>
  <c r="S893" i="7"/>
  <c r="U878" i="8"/>
  <c r="U872" i="7"/>
  <c r="AD541" i="1"/>
  <c r="AB541" i="1" s="1"/>
  <c r="K327" i="8"/>
  <c r="J321" i="7"/>
  <c r="G1232" i="1"/>
  <c r="A1686" i="7"/>
  <c r="A1692" i="8"/>
  <c r="BX1063" i="1"/>
  <c r="AO1112" i="1"/>
  <c r="R1081" i="1"/>
  <c r="GK1081" i="1" s="1"/>
  <c r="V1360" i="8"/>
  <c r="V1354" i="7"/>
  <c r="L1216" i="8"/>
  <c r="K1210" i="7"/>
  <c r="AD409" i="1"/>
  <c r="AB409" i="1" s="1"/>
  <c r="U497" i="7"/>
  <c r="U503" i="8"/>
  <c r="CT396" i="1"/>
  <c r="S396" i="1" s="1"/>
  <c r="S442" i="8"/>
  <c r="Q442" i="8"/>
  <c r="S436" i="7"/>
  <c r="Q436" i="7"/>
  <c r="R33" i="1"/>
  <c r="V39" i="7"/>
  <c r="J46" i="7" s="1"/>
  <c r="V45" i="8"/>
  <c r="K52" i="8" s="1"/>
  <c r="G1362" i="1"/>
  <c r="A1699" i="8"/>
  <c r="A1693" i="7"/>
  <c r="G1063" i="1"/>
  <c r="A1480" i="8"/>
  <c r="A1474" i="7"/>
  <c r="K933" i="7"/>
  <c r="L939" i="8"/>
  <c r="U652" i="8"/>
  <c r="U646" i="7"/>
  <c r="CS435" i="1"/>
  <c r="CR435" i="1"/>
  <c r="Q435" i="1" s="1"/>
  <c r="BC1441" i="1"/>
  <c r="CL1437" i="1"/>
  <c r="K1614" i="7"/>
  <c r="L1620" i="8"/>
  <c r="K1382" i="7"/>
  <c r="L1388" i="8"/>
  <c r="K1097" i="8"/>
  <c r="J1091" i="7"/>
  <c r="L928" i="8"/>
  <c r="K922" i="7"/>
  <c r="CY421" i="1"/>
  <c r="X421" i="1" s="1"/>
  <c r="CZ421" i="1"/>
  <c r="Y421" i="1" s="1"/>
  <c r="L516" i="8"/>
  <c r="K510" i="7"/>
  <c r="CT385" i="1"/>
  <c r="S385" i="1" s="1"/>
  <c r="Q398" i="8"/>
  <c r="S398" i="8"/>
  <c r="Q392" i="7"/>
  <c r="S392" i="7"/>
  <c r="BC150" i="1"/>
  <c r="CL140" i="1"/>
  <c r="W1280" i="1"/>
  <c r="D1599" i="8"/>
  <c r="F1598" i="8"/>
  <c r="E1592" i="7"/>
  <c r="C1593" i="7"/>
  <c r="CR1148" i="1"/>
  <c r="AD1148" i="1"/>
  <c r="CS1148" i="1"/>
  <c r="Q1338" i="8"/>
  <c r="S1338" i="8"/>
  <c r="S1332" i="7"/>
  <c r="Q1332" i="7"/>
  <c r="CT1073" i="1"/>
  <c r="S1073" i="1" s="1"/>
  <c r="K1323" i="7"/>
  <c r="L1329" i="8"/>
  <c r="K1239" i="7"/>
  <c r="L1245" i="8"/>
  <c r="F1178" i="8"/>
  <c r="D1179" i="8"/>
  <c r="E1172" i="7"/>
  <c r="C1173" i="7"/>
  <c r="T928" i="1"/>
  <c r="U928" i="1"/>
  <c r="AD597" i="1"/>
  <c r="CR597" i="1"/>
  <c r="Q597" i="1" s="1"/>
  <c r="CS597" i="1"/>
  <c r="R597" i="1" s="1"/>
  <c r="GK597" i="1" s="1"/>
  <c r="Q778" i="8"/>
  <c r="S778" i="8"/>
  <c r="Q772" i="7"/>
  <c r="S772" i="7"/>
  <c r="CT587" i="1"/>
  <c r="S587" i="1" s="1"/>
  <c r="J531" i="7"/>
  <c r="K537" i="8"/>
  <c r="Q464" i="8"/>
  <c r="Q458" i="7"/>
  <c r="S464" i="8"/>
  <c r="S458" i="7"/>
  <c r="J380" i="7"/>
  <c r="K386" i="8"/>
  <c r="CS99" i="1"/>
  <c r="U198" i="8"/>
  <c r="U192" i="7"/>
  <c r="CR99" i="1"/>
  <c r="Q99" i="1" s="1"/>
  <c r="CP99" i="1" s="1"/>
  <c r="O99" i="1" s="1"/>
  <c r="CT38" i="1"/>
  <c r="S38" i="1" s="1"/>
  <c r="Q62" i="8"/>
  <c r="S56" i="7"/>
  <c r="S62" i="8"/>
  <c r="Q56" i="7"/>
  <c r="AD1364" i="1"/>
  <c r="AD1289" i="1"/>
  <c r="AB1289" i="1" s="1"/>
  <c r="L1636" i="8"/>
  <c r="K1630" i="7"/>
  <c r="L1521" i="8"/>
  <c r="K1515" i="7"/>
  <c r="AD1153" i="1"/>
  <c r="U1502" i="7"/>
  <c r="U1508" i="8"/>
  <c r="CR1153" i="1"/>
  <c r="Q1153" i="1" s="1"/>
  <c r="CS1153" i="1"/>
  <c r="R1463" i="8"/>
  <c r="K1467" i="8" s="1"/>
  <c r="R1457" i="7"/>
  <c r="J1461" i="7" s="1"/>
  <c r="S1383" i="8"/>
  <c r="Q1377" i="7"/>
  <c r="Q1383" i="8"/>
  <c r="S1377" i="7"/>
  <c r="CT1086" i="1"/>
  <c r="S1086" i="1" s="1"/>
  <c r="R942" i="1"/>
  <c r="GK942" i="1" s="1"/>
  <c r="V1240" i="8"/>
  <c r="V1234" i="7"/>
  <c r="U1123" i="7"/>
  <c r="U1129" i="8"/>
  <c r="CT802" i="1"/>
  <c r="S802" i="1" s="1"/>
  <c r="Q1067" i="8"/>
  <c r="S1061" i="7"/>
  <c r="S1067" i="8"/>
  <c r="Q1061" i="7"/>
  <c r="U822" i="8"/>
  <c r="U816" i="7"/>
  <c r="AD592" i="1"/>
  <c r="L618" i="8"/>
  <c r="K612" i="7"/>
  <c r="L409" i="8"/>
  <c r="K403" i="7"/>
  <c r="GX348" i="1"/>
  <c r="AB227" i="1"/>
  <c r="CQ227" i="1"/>
  <c r="P227" i="1" s="1"/>
  <c r="U62" i="8"/>
  <c r="U56" i="7"/>
  <c r="CZ1285" i="1"/>
  <c r="Y1285" i="1" s="1"/>
  <c r="K1632" i="8"/>
  <c r="J1626" i="7"/>
  <c r="CY1285" i="1"/>
  <c r="X1285" i="1" s="1"/>
  <c r="J1504" i="7"/>
  <c r="K1510" i="8"/>
  <c r="CR1086" i="1"/>
  <c r="Q1086" i="1" s="1"/>
  <c r="U1377" i="7"/>
  <c r="U1383" i="8"/>
  <c r="AD1086" i="1"/>
  <c r="K1348" i="8"/>
  <c r="J1342" i="7"/>
  <c r="GX1066" i="1"/>
  <c r="CR702" i="1"/>
  <c r="Q702" i="1" s="1"/>
  <c r="U919" i="8"/>
  <c r="U913" i="7"/>
  <c r="AD702" i="1"/>
  <c r="AB702" i="1" s="1"/>
  <c r="AD415" i="1"/>
  <c r="AB415" i="1" s="1"/>
  <c r="L493" i="8"/>
  <c r="K487" i="7"/>
  <c r="CT343" i="1"/>
  <c r="S343" i="1" s="1"/>
  <c r="S376" i="8"/>
  <c r="S370" i="7"/>
  <c r="Q370" i="7"/>
  <c r="Q376" i="8"/>
  <c r="K1671" i="8"/>
  <c r="J1665" i="7"/>
  <c r="CT1154" i="1"/>
  <c r="S1154" i="1" s="1"/>
  <c r="S1509" i="7"/>
  <c r="Q1515" i="8"/>
  <c r="S1515" i="8"/>
  <c r="Q1509" i="7"/>
  <c r="S1273" i="8"/>
  <c r="Q1267" i="7"/>
  <c r="S1267" i="7"/>
  <c r="Q1273" i="8"/>
  <c r="S969" i="7"/>
  <c r="Q969" i="7"/>
  <c r="S975" i="8"/>
  <c r="Q975" i="8"/>
  <c r="CT712" i="1"/>
  <c r="S712" i="1" s="1"/>
  <c r="CP704" i="1"/>
  <c r="O704" i="1" s="1"/>
  <c r="J929" i="7"/>
  <c r="K935" i="8"/>
  <c r="AD423" i="1"/>
  <c r="L477" i="8"/>
  <c r="K471" i="7"/>
  <c r="GX36" i="1"/>
  <c r="P1550" i="1"/>
  <c r="AC1546" i="1"/>
  <c r="CF1441" i="1"/>
  <c r="CF1437" i="1" s="1"/>
  <c r="R1107" i="1"/>
  <c r="GK1107" i="1" s="1"/>
  <c r="V1457" i="7"/>
  <c r="V1463" i="8"/>
  <c r="AD1069" i="1"/>
  <c r="CR1069" i="1"/>
  <c r="Q1069" i="1" s="1"/>
  <c r="AD1019" i="1"/>
  <c r="AB1019" i="1" s="1"/>
  <c r="U1273" i="8"/>
  <c r="U1267" i="7"/>
  <c r="CR1019" i="1"/>
  <c r="Q1019" i="1" s="1"/>
  <c r="AD1031" i="1" s="1"/>
  <c r="CS1019" i="1"/>
  <c r="K1136" i="7"/>
  <c r="L1142" i="8"/>
  <c r="J546" i="7"/>
  <c r="K552" i="8"/>
  <c r="CR185" i="1"/>
  <c r="Q185" i="1" s="1"/>
  <c r="AD185" i="1"/>
  <c r="C242" i="7"/>
  <c r="F247" i="8"/>
  <c r="E241" i="7"/>
  <c r="D248" i="8"/>
  <c r="K214" i="8"/>
  <c r="J208" i="7"/>
  <c r="O1441" i="1"/>
  <c r="F1443" i="1" s="1"/>
  <c r="AB1437" i="1"/>
  <c r="CR1290" i="1"/>
  <c r="Q1290" i="1" s="1"/>
  <c r="U1663" i="8"/>
  <c r="U1657" i="7"/>
  <c r="R1167" i="1"/>
  <c r="GK1167" i="1" s="1"/>
  <c r="V1550" i="7"/>
  <c r="V1556" i="8"/>
  <c r="AD1081" i="1"/>
  <c r="AB1081" i="1" s="1"/>
  <c r="U1360" i="8"/>
  <c r="U1354" i="7"/>
  <c r="AD712" i="1"/>
  <c r="AB712" i="1" s="1"/>
  <c r="L963" i="8"/>
  <c r="K957" i="7"/>
  <c r="L582" i="8"/>
  <c r="K576" i="7"/>
  <c r="Q557" i="8"/>
  <c r="S557" i="8"/>
  <c r="S551" i="7"/>
  <c r="Q551" i="7"/>
  <c r="CT417" i="1"/>
  <c r="S417" i="1" s="1"/>
  <c r="BD1170" i="1"/>
  <c r="F1195" i="1" s="1"/>
  <c r="CM1144" i="1"/>
  <c r="S1519" i="7"/>
  <c r="Q1525" i="8"/>
  <c r="Q1519" i="7"/>
  <c r="S1525" i="8"/>
  <c r="CT1158" i="1"/>
  <c r="S1158" i="1" s="1"/>
  <c r="Q1501" i="8"/>
  <c r="S1495" i="7"/>
  <c r="Q1495" i="7"/>
  <c r="S1501" i="8"/>
  <c r="CT1151" i="1"/>
  <c r="S1151" i="1" s="1"/>
  <c r="L1232" i="8"/>
  <c r="K1226" i="7"/>
  <c r="S1202" i="8"/>
  <c r="Q1202" i="8"/>
  <c r="S1196" i="7"/>
  <c r="Q1196" i="7"/>
  <c r="CT933" i="1"/>
  <c r="S933" i="1" s="1"/>
  <c r="F982" i="8"/>
  <c r="C977" i="7"/>
  <c r="E976" i="7"/>
  <c r="D983" i="8"/>
  <c r="L769" i="8"/>
  <c r="K763" i="7"/>
  <c r="K701" i="7"/>
  <c r="L707" i="8"/>
  <c r="CS409" i="1"/>
  <c r="K355" i="7"/>
  <c r="L361" i="8"/>
  <c r="U337" i="7"/>
  <c r="U343" i="8"/>
  <c r="CM140" i="1"/>
  <c r="S106" i="8"/>
  <c r="Q106" i="8"/>
  <c r="Q100" i="7"/>
  <c r="S100" i="7"/>
  <c r="CT47" i="1"/>
  <c r="S47" i="1" s="1"/>
  <c r="V72" i="7"/>
  <c r="V78" i="8"/>
  <c r="R43" i="1"/>
  <c r="GK43" i="1" s="1"/>
  <c r="L1654" i="8"/>
  <c r="K1648" i="7"/>
  <c r="AD1158" i="1"/>
  <c r="U1519" i="7"/>
  <c r="U1525" i="8"/>
  <c r="CR1158" i="1"/>
  <c r="Q1158" i="1" s="1"/>
  <c r="CS1158" i="1"/>
  <c r="CR1151" i="1"/>
  <c r="Q1151" i="1" s="1"/>
  <c r="U1501" i="8"/>
  <c r="U1495" i="7"/>
  <c r="CS1151" i="1"/>
  <c r="CK924" i="1"/>
  <c r="BB946" i="1"/>
  <c r="V940" i="1"/>
  <c r="W930" i="1"/>
  <c r="CS884" i="1"/>
  <c r="CP658" i="1"/>
  <c r="O658" i="1" s="1"/>
  <c r="W596" i="1"/>
  <c r="CR591" i="1"/>
  <c r="Q591" i="1" s="1"/>
  <c r="CZ518" i="1"/>
  <c r="Y518" i="1" s="1"/>
  <c r="K691" i="8"/>
  <c r="J685" i="7"/>
  <c r="CY518" i="1"/>
  <c r="X518" i="1" s="1"/>
  <c r="CZ514" i="1"/>
  <c r="Y514" i="1" s="1"/>
  <c r="K681" i="8"/>
  <c r="J675" i="7"/>
  <c r="CY514" i="1"/>
  <c r="X514" i="1" s="1"/>
  <c r="CR512" i="1"/>
  <c r="Q512" i="1" s="1"/>
  <c r="AD512" i="1"/>
  <c r="AB512" i="1" s="1"/>
  <c r="S637" i="8"/>
  <c r="Q637" i="8"/>
  <c r="S631" i="7"/>
  <c r="Q631" i="7"/>
  <c r="K498" i="8"/>
  <c r="J492" i="7"/>
  <c r="GM346" i="1"/>
  <c r="GP346" i="1" s="1"/>
  <c r="CP341" i="1"/>
  <c r="O341" i="1" s="1"/>
  <c r="S304" i="8"/>
  <c r="Q304" i="8"/>
  <c r="Q298" i="7"/>
  <c r="S298" i="7"/>
  <c r="CT267" i="1"/>
  <c r="S267" i="1" s="1"/>
  <c r="BZ140" i="1"/>
  <c r="AQ150" i="1"/>
  <c r="AB54" i="1"/>
  <c r="CQ54" i="1"/>
  <c r="P54" i="1" s="1"/>
  <c r="AD47" i="1"/>
  <c r="AB47" i="1" s="1"/>
  <c r="U106" i="8"/>
  <c r="U100" i="7"/>
  <c r="CR47" i="1"/>
  <c r="Q47" i="1" s="1"/>
  <c r="BD1550" i="1"/>
  <c r="U1101" i="1"/>
  <c r="D1346" i="8"/>
  <c r="E1339" i="7"/>
  <c r="C1340" i="7"/>
  <c r="F1345" i="8"/>
  <c r="V930" i="1"/>
  <c r="AB715" i="1"/>
  <c r="L907" i="8"/>
  <c r="K901" i="7"/>
  <c r="L890" i="8"/>
  <c r="K884" i="7"/>
  <c r="U637" i="8"/>
  <c r="U631" i="7"/>
  <c r="U630" i="8"/>
  <c r="U624" i="7"/>
  <c r="AD432" i="1"/>
  <c r="AB432" i="1" s="1"/>
  <c r="CR432" i="1"/>
  <c r="Q432" i="1" s="1"/>
  <c r="CP432" i="1" s="1"/>
  <c r="O432" i="1" s="1"/>
  <c r="L628" i="8"/>
  <c r="K622" i="7"/>
  <c r="AD412" i="1"/>
  <c r="AB412" i="1" s="1"/>
  <c r="CL263" i="1"/>
  <c r="BC269" i="1"/>
  <c r="F285" i="1" s="1"/>
  <c r="U298" i="7"/>
  <c r="U304" i="8"/>
  <c r="P101" i="1"/>
  <c r="D213" i="8"/>
  <c r="E206" i="7"/>
  <c r="F212" i="8"/>
  <c r="C207" i="7"/>
  <c r="T101" i="1"/>
  <c r="W101" i="1"/>
  <c r="CC1509" i="1"/>
  <c r="AT1405" i="1"/>
  <c r="CC1401" i="1"/>
  <c r="Q1369" i="1"/>
  <c r="Q1362" i="1" s="1"/>
  <c r="AD1362" i="1"/>
  <c r="CA1362" i="1"/>
  <c r="V1649" i="8"/>
  <c r="V1643" i="7"/>
  <c r="R1288" i="1"/>
  <c r="GK1288" i="1" s="1"/>
  <c r="U1592" i="8"/>
  <c r="U1586" i="7"/>
  <c r="AD1279" i="1"/>
  <c r="CS1279" i="1"/>
  <c r="AS1509" i="1"/>
  <c r="CR1364" i="1"/>
  <c r="Q1364" i="1" s="1"/>
  <c r="BZ1362" i="1"/>
  <c r="U1280" i="1"/>
  <c r="CZ1159" i="1"/>
  <c r="Y1159" i="1" s="1"/>
  <c r="CY1159" i="1"/>
  <c r="X1159" i="1" s="1"/>
  <c r="AD1152" i="1"/>
  <c r="U1147" i="1"/>
  <c r="S1101" i="1"/>
  <c r="S1373" i="8"/>
  <c r="S1367" i="7"/>
  <c r="Q1367" i="7"/>
  <c r="Q1373" i="8"/>
  <c r="CR1022" i="1"/>
  <c r="Q1022" i="1" s="1"/>
  <c r="CP1022" i="1" s="1"/>
  <c r="O1022" i="1" s="1"/>
  <c r="T934" i="1"/>
  <c r="CP929" i="1"/>
  <c r="O929" i="1" s="1"/>
  <c r="CT885" i="1"/>
  <c r="S885" i="1" s="1"/>
  <c r="CP884" i="1"/>
  <c r="O884" i="1" s="1"/>
  <c r="J1041" i="7"/>
  <c r="K1047" i="8"/>
  <c r="CS719" i="1"/>
  <c r="R719" i="1" s="1"/>
  <c r="GK719" i="1" s="1"/>
  <c r="U591" i="1"/>
  <c r="CY521" i="1"/>
  <c r="X521" i="1" s="1"/>
  <c r="CY513" i="1"/>
  <c r="X513" i="1" s="1"/>
  <c r="CZ513" i="1"/>
  <c r="Y513" i="1" s="1"/>
  <c r="U644" i="8"/>
  <c r="U638" i="7"/>
  <c r="CR434" i="1"/>
  <c r="Q434" i="1" s="1"/>
  <c r="K504" i="7"/>
  <c r="L510" i="8"/>
  <c r="D496" i="8"/>
  <c r="E489" i="7"/>
  <c r="C490" i="7"/>
  <c r="F495" i="8"/>
  <c r="AD399" i="1"/>
  <c r="U452" i="7"/>
  <c r="U458" i="8"/>
  <c r="CS399" i="1"/>
  <c r="K422" i="8"/>
  <c r="J416" i="7"/>
  <c r="J365" i="7"/>
  <c r="K371" i="8"/>
  <c r="CC263" i="1"/>
  <c r="AT269" i="1"/>
  <c r="J256" i="7"/>
  <c r="K262" i="8"/>
  <c r="AF150" i="1"/>
  <c r="V142" i="1"/>
  <c r="K200" i="8"/>
  <c r="J194" i="7"/>
  <c r="AD55" i="1"/>
  <c r="AB55" i="1" s="1"/>
  <c r="U149" i="7"/>
  <c r="U155" i="8"/>
  <c r="CS55" i="1"/>
  <c r="AD36" i="1"/>
  <c r="AB36" i="1" s="1"/>
  <c r="CR36" i="1"/>
  <c r="Q36" i="1" s="1"/>
  <c r="CS36" i="1"/>
  <c r="R36" i="1" s="1"/>
  <c r="GK36" i="1" s="1"/>
  <c r="AJ1546" i="1"/>
  <c r="CG1514" i="1"/>
  <c r="BX1509" i="1"/>
  <c r="U1475" i="1"/>
  <c r="BY1362" i="1"/>
  <c r="K1683" i="8"/>
  <c r="J1677" i="7"/>
  <c r="CP1152" i="1"/>
  <c r="O1152" i="1" s="1"/>
  <c r="GM1152" i="1" s="1"/>
  <c r="GP1152" i="1" s="1"/>
  <c r="T1147" i="1"/>
  <c r="AG1170" i="1" s="1"/>
  <c r="F1435" i="8"/>
  <c r="E1429" i="7"/>
  <c r="D1436" i="8"/>
  <c r="C1430" i="7"/>
  <c r="AD1084" i="1"/>
  <c r="U1373" i="8"/>
  <c r="U1367" i="7"/>
  <c r="CR1084" i="1"/>
  <c r="Q1084" i="1" s="1"/>
  <c r="CS1084" i="1"/>
  <c r="CT939" i="1"/>
  <c r="S939" i="1" s="1"/>
  <c r="S1228" i="8"/>
  <c r="Q1228" i="8"/>
  <c r="S1222" i="7"/>
  <c r="Q1222" i="7"/>
  <c r="S934" i="1"/>
  <c r="CY934" i="1" s="1"/>
  <c r="X934" i="1" s="1"/>
  <c r="D1203" i="8"/>
  <c r="C1197" i="7"/>
  <c r="F1202" i="8"/>
  <c r="E1196" i="7"/>
  <c r="CT889" i="1"/>
  <c r="S889" i="1" s="1"/>
  <c r="Q1151" i="8"/>
  <c r="S1145" i="7"/>
  <c r="Q1145" i="7"/>
  <c r="S1151" i="8"/>
  <c r="K1062" i="8"/>
  <c r="J1056" i="7"/>
  <c r="CS797" i="1"/>
  <c r="CS651" i="1"/>
  <c r="R651" i="1" s="1"/>
  <c r="GK651" i="1" s="1"/>
  <c r="AD650" i="1"/>
  <c r="T591" i="1"/>
  <c r="F807" i="8"/>
  <c r="C802" i="7"/>
  <c r="D808" i="8"/>
  <c r="E801" i="7"/>
  <c r="CR542" i="1"/>
  <c r="Q542" i="1" s="1"/>
  <c r="CP542" i="1" s="1"/>
  <c r="O542" i="1" s="1"/>
  <c r="U733" i="8"/>
  <c r="U727" i="7"/>
  <c r="CS542" i="1"/>
  <c r="CP519" i="1"/>
  <c r="O519" i="1" s="1"/>
  <c r="L659" i="8"/>
  <c r="K653" i="7"/>
  <c r="AD434" i="1"/>
  <c r="CR415" i="1"/>
  <c r="Q415" i="1" s="1"/>
  <c r="CT400" i="1"/>
  <c r="S400" i="1" s="1"/>
  <c r="L449" i="8"/>
  <c r="K443" i="7"/>
  <c r="K434" i="7"/>
  <c r="L440" i="8"/>
  <c r="R342" i="1"/>
  <c r="GK342" i="1" s="1"/>
  <c r="V370" i="8"/>
  <c r="V364" i="7"/>
  <c r="AJ140" i="1"/>
  <c r="W150" i="1"/>
  <c r="F174" i="1" s="1"/>
  <c r="AD146" i="1"/>
  <c r="AB146" i="1" s="1"/>
  <c r="CR146" i="1"/>
  <c r="Q146" i="1" s="1"/>
  <c r="V105" i="1"/>
  <c r="D220" i="8"/>
  <c r="F219" i="8"/>
  <c r="E213" i="7"/>
  <c r="C214" i="7"/>
  <c r="U102" i="1"/>
  <c r="S178" i="8"/>
  <c r="S172" i="7"/>
  <c r="Q172" i="7"/>
  <c r="Q178" i="8"/>
  <c r="CT94" i="1"/>
  <c r="S94" i="1" s="1"/>
  <c r="CQ1512" i="1"/>
  <c r="P1512" i="1" s="1"/>
  <c r="AB1512" i="1"/>
  <c r="F1467" i="1"/>
  <c r="W1403" i="1"/>
  <c r="P1291" i="1"/>
  <c r="CP1291" i="1" s="1"/>
  <c r="O1291" i="1" s="1"/>
  <c r="GX1289" i="1"/>
  <c r="D1657" i="8"/>
  <c r="F1656" i="8"/>
  <c r="E1650" i="7"/>
  <c r="C1651" i="7"/>
  <c r="L1596" i="8"/>
  <c r="K1590" i="7"/>
  <c r="AB1160" i="1"/>
  <c r="CQ1160" i="1"/>
  <c r="P1160" i="1" s="1"/>
  <c r="AD1159" i="1"/>
  <c r="AB1159" i="1" s="1"/>
  <c r="AB1148" i="1"/>
  <c r="U1486" i="8"/>
  <c r="U1480" i="7"/>
  <c r="CT1099" i="1"/>
  <c r="Q1435" i="8"/>
  <c r="Q1429" i="7"/>
  <c r="S1435" i="8"/>
  <c r="S1429" i="7"/>
  <c r="U1404" i="8"/>
  <c r="U1398" i="7"/>
  <c r="J1385" i="7"/>
  <c r="K1391" i="8"/>
  <c r="L1379" i="8"/>
  <c r="K1373" i="7"/>
  <c r="CT1078" i="1"/>
  <c r="S1078" i="1" s="1"/>
  <c r="Q1353" i="8"/>
  <c r="S1347" i="7"/>
  <c r="Q1347" i="7"/>
  <c r="S1353" i="8"/>
  <c r="CT1027" i="1"/>
  <c r="S1027" i="1" s="1"/>
  <c r="S1302" i="8"/>
  <c r="Q1302" i="8"/>
  <c r="S1296" i="7"/>
  <c r="Q1296" i="7"/>
  <c r="GX981" i="1"/>
  <c r="CJ985" i="1" s="1"/>
  <c r="BA985" i="1" s="1"/>
  <c r="BA978" i="1" s="1"/>
  <c r="U940" i="1"/>
  <c r="AD932" i="1"/>
  <c r="AB932" i="1" s="1"/>
  <c r="V926" i="1"/>
  <c r="W802" i="1"/>
  <c r="V723" i="1"/>
  <c r="CR720" i="1"/>
  <c r="Q720" i="1" s="1"/>
  <c r="U1011" i="8"/>
  <c r="U1005" i="7"/>
  <c r="Q959" i="7"/>
  <c r="S965" i="8"/>
  <c r="Q965" i="8"/>
  <c r="S959" i="7"/>
  <c r="CT711" i="1"/>
  <c r="S711" i="1" s="1"/>
  <c r="CT650" i="1"/>
  <c r="S650" i="1" s="1"/>
  <c r="Q878" i="8"/>
  <c r="S872" i="7"/>
  <c r="S878" i="8"/>
  <c r="Q872" i="7"/>
  <c r="P595" i="1"/>
  <c r="CT589" i="1"/>
  <c r="S589" i="1" s="1"/>
  <c r="CZ589" i="1" s="1"/>
  <c r="Y589" i="1" s="1"/>
  <c r="Q797" i="8"/>
  <c r="S797" i="8"/>
  <c r="S791" i="7"/>
  <c r="Q791" i="7"/>
  <c r="AB540" i="1"/>
  <c r="CQ540" i="1"/>
  <c r="P540" i="1" s="1"/>
  <c r="CJ548" i="1"/>
  <c r="U441" i="1"/>
  <c r="K644" i="7"/>
  <c r="L650" i="8"/>
  <c r="Q613" i="8"/>
  <c r="S613" i="8"/>
  <c r="S607" i="7"/>
  <c r="Q607" i="7"/>
  <c r="U388" i="1"/>
  <c r="L351" i="8"/>
  <c r="K345" i="7"/>
  <c r="CY106" i="1"/>
  <c r="X106" i="1" s="1"/>
  <c r="CZ106" i="1"/>
  <c r="Y106" i="1" s="1"/>
  <c r="U247" i="8"/>
  <c r="U241" i="7"/>
  <c r="AD105" i="1"/>
  <c r="AB105" i="1" s="1"/>
  <c r="AB104" i="1"/>
  <c r="V178" i="8"/>
  <c r="V172" i="7"/>
  <c r="R94" i="1"/>
  <c r="GK94" i="1" s="1"/>
  <c r="U86" i="7"/>
  <c r="U92" i="8"/>
  <c r="CR45" i="1"/>
  <c r="U1110" i="1"/>
  <c r="CT1105" i="1"/>
  <c r="S1105" i="1" s="1"/>
  <c r="Q1455" i="8"/>
  <c r="S1449" i="7"/>
  <c r="Q1449" i="7"/>
  <c r="S1455" i="8"/>
  <c r="AD1103" i="1"/>
  <c r="U1445" i="8"/>
  <c r="U1439" i="7"/>
  <c r="CS1103" i="1"/>
  <c r="W1076" i="1"/>
  <c r="CT928" i="1"/>
  <c r="S928" i="1" s="1"/>
  <c r="S1178" i="8"/>
  <c r="Q1178" i="8"/>
  <c r="Q1172" i="7"/>
  <c r="S1172" i="7"/>
  <c r="D1130" i="8"/>
  <c r="F1129" i="8"/>
  <c r="E1123" i="7"/>
  <c r="C1124" i="7"/>
  <c r="F1108" i="8"/>
  <c r="E1102" i="7"/>
  <c r="D1109" i="8"/>
  <c r="C1103" i="7"/>
  <c r="CT808" i="1"/>
  <c r="S808" i="1" s="1"/>
  <c r="S1082" i="8"/>
  <c r="S1076" i="7"/>
  <c r="Q1082" i="8"/>
  <c r="Q1076" i="7"/>
  <c r="S885" i="8"/>
  <c r="Q885" i="8"/>
  <c r="Q879" i="7"/>
  <c r="S879" i="7"/>
  <c r="CT654" i="1"/>
  <c r="S654" i="1" s="1"/>
  <c r="CT584" i="1"/>
  <c r="S584" i="1" s="1"/>
  <c r="Q754" i="8"/>
  <c r="S748" i="7"/>
  <c r="S754" i="8"/>
  <c r="Q748" i="7"/>
  <c r="L666" i="8"/>
  <c r="K660" i="7"/>
  <c r="K582" i="7"/>
  <c r="L588" i="8"/>
  <c r="L571" i="8"/>
  <c r="K565" i="7"/>
  <c r="CT410" i="1"/>
  <c r="S410" i="1" s="1"/>
  <c r="S512" i="8"/>
  <c r="Q512" i="8"/>
  <c r="S506" i="7"/>
  <c r="Q506" i="7"/>
  <c r="K445" i="8"/>
  <c r="J439" i="7"/>
  <c r="D436" i="8"/>
  <c r="C430" i="7"/>
  <c r="F435" i="8"/>
  <c r="E429" i="7"/>
  <c r="GX385" i="1"/>
  <c r="S348" i="1"/>
  <c r="Q383" i="8"/>
  <c r="S383" i="8"/>
  <c r="S377" i="7"/>
  <c r="Q377" i="7"/>
  <c r="AG350" i="1"/>
  <c r="T350" i="1" s="1"/>
  <c r="F371" i="1" s="1"/>
  <c r="G182" i="1"/>
  <c r="AF281" i="8"/>
  <c r="A275" i="7"/>
  <c r="A281" i="8"/>
  <c r="AF275" i="7"/>
  <c r="CG150" i="1"/>
  <c r="U142" i="1"/>
  <c r="V104" i="1"/>
  <c r="U179" i="7"/>
  <c r="U185" i="8"/>
  <c r="J43" i="7"/>
  <c r="K49" i="8"/>
  <c r="Q1682" i="8"/>
  <c r="S1676" i="7"/>
  <c r="Q1676" i="7"/>
  <c r="S1682" i="8"/>
  <c r="CR1293" i="1"/>
  <c r="Q1293" i="1" s="1"/>
  <c r="AD1293" i="1"/>
  <c r="GX1291" i="1"/>
  <c r="U1632" i="7"/>
  <c r="U1638" i="8"/>
  <c r="S1614" i="8"/>
  <c r="S1608" i="7"/>
  <c r="Q1614" i="8"/>
  <c r="Q1608" i="7"/>
  <c r="CT1283" i="1"/>
  <c r="S1283" i="1" s="1"/>
  <c r="AD1168" i="1"/>
  <c r="CR1168" i="1"/>
  <c r="Q1168" i="1" s="1"/>
  <c r="CP1168" i="1" s="1"/>
  <c r="O1168" i="1" s="1"/>
  <c r="K1558" i="8"/>
  <c r="J1552" i="7"/>
  <c r="V1532" i="8"/>
  <c r="V1526" i="7"/>
  <c r="R1160" i="1"/>
  <c r="GK1160" i="1" s="1"/>
  <c r="T1155" i="1"/>
  <c r="U1509" i="7"/>
  <c r="U1515" i="8"/>
  <c r="CS1154" i="1"/>
  <c r="S1147" i="1"/>
  <c r="L1425" i="8"/>
  <c r="K1419" i="7"/>
  <c r="J1409" i="7"/>
  <c r="K1415" i="8"/>
  <c r="L1402" i="8"/>
  <c r="K1396" i="7"/>
  <c r="L1371" i="8"/>
  <c r="K1365" i="7"/>
  <c r="T1076" i="1"/>
  <c r="BZ1112" i="1"/>
  <c r="R1073" i="1"/>
  <c r="GK1073" i="1" s="1"/>
  <c r="V1338" i="8"/>
  <c r="V1332" i="7"/>
  <c r="L1336" i="8"/>
  <c r="K1330" i="7"/>
  <c r="T1066" i="1"/>
  <c r="S1287" i="8"/>
  <c r="S1281" i="7"/>
  <c r="Q1287" i="8"/>
  <c r="Q1281" i="7"/>
  <c r="AB1022" i="1"/>
  <c r="V1194" i="8"/>
  <c r="V1188" i="7"/>
  <c r="K1143" i="7"/>
  <c r="L1149" i="8"/>
  <c r="AD808" i="1"/>
  <c r="AB808" i="1" s="1"/>
  <c r="U1076" i="7"/>
  <c r="U1082" i="8"/>
  <c r="CR804" i="1"/>
  <c r="Q804" i="1" s="1"/>
  <c r="CP804" i="1" s="1"/>
  <c r="O804" i="1" s="1"/>
  <c r="CS804" i="1"/>
  <c r="R804" i="1" s="1"/>
  <c r="GK804" i="1" s="1"/>
  <c r="Q991" i="8"/>
  <c r="S991" i="8"/>
  <c r="Q985" i="7"/>
  <c r="S985" i="7"/>
  <c r="CT716" i="1"/>
  <c r="S716" i="1" s="1"/>
  <c r="GX712" i="1"/>
  <c r="R699" i="1"/>
  <c r="V903" i="7"/>
  <c r="J910" i="7" s="1"/>
  <c r="V909" i="8"/>
  <c r="K916" i="8" s="1"/>
  <c r="U885" i="8"/>
  <c r="U879" i="7"/>
  <c r="CT642" i="1"/>
  <c r="S642" i="1" s="1"/>
  <c r="Q861" i="8"/>
  <c r="Q855" i="7"/>
  <c r="S855" i="7"/>
  <c r="S861" i="8"/>
  <c r="L844" i="8"/>
  <c r="K838" i="7"/>
  <c r="GX591" i="1"/>
  <c r="V588" i="1"/>
  <c r="K770" i="7"/>
  <c r="L776" i="8"/>
  <c r="CS585" i="1"/>
  <c r="U755" i="7"/>
  <c r="U761" i="8"/>
  <c r="U754" i="8"/>
  <c r="U748" i="7"/>
  <c r="BB548" i="1"/>
  <c r="CK509" i="1"/>
  <c r="AB530" i="1"/>
  <c r="CQ530" i="1"/>
  <c r="P530" i="1" s="1"/>
  <c r="AB522" i="1"/>
  <c r="CR438" i="1"/>
  <c r="Q438" i="1" s="1"/>
  <c r="D550" i="8"/>
  <c r="F549" i="8"/>
  <c r="C544" i="7"/>
  <c r="E543" i="7"/>
  <c r="C466" i="7"/>
  <c r="D472" i="8"/>
  <c r="F471" i="8"/>
  <c r="E465" i="7"/>
  <c r="CT397" i="1"/>
  <c r="W348" i="1"/>
  <c r="AD344" i="1"/>
  <c r="U377" i="7"/>
  <c r="U383" i="8"/>
  <c r="CR344" i="1"/>
  <c r="Q344" i="1" s="1"/>
  <c r="CS344" i="1"/>
  <c r="K334" i="8"/>
  <c r="J328" i="7"/>
  <c r="CT337" i="1"/>
  <c r="S337" i="1" s="1"/>
  <c r="S316" i="7"/>
  <c r="Q322" i="8"/>
  <c r="S322" i="8"/>
  <c r="Q316" i="7"/>
  <c r="F304" i="8"/>
  <c r="D305" i="8"/>
  <c r="E298" i="7"/>
  <c r="C299" i="7"/>
  <c r="CB231" i="1"/>
  <c r="CB222" i="1" s="1"/>
  <c r="AD225" i="1"/>
  <c r="CS225" i="1"/>
  <c r="R225" i="1" s="1"/>
  <c r="GK225" i="1" s="1"/>
  <c r="GX144" i="1"/>
  <c r="S105" i="1"/>
  <c r="V96" i="1"/>
  <c r="D146" i="8"/>
  <c r="E139" i="7"/>
  <c r="F145" i="8"/>
  <c r="C140" i="7"/>
  <c r="K118" i="8"/>
  <c r="J112" i="7"/>
  <c r="D107" i="8"/>
  <c r="F106" i="8"/>
  <c r="E100" i="7"/>
  <c r="C101" i="7"/>
  <c r="BA1477" i="1"/>
  <c r="CJ1473" i="1"/>
  <c r="AD1294" i="1"/>
  <c r="AB1294" i="1" s="1"/>
  <c r="U1676" i="7"/>
  <c r="U1682" i="8"/>
  <c r="CS1294" i="1"/>
  <c r="AB1293" i="1"/>
  <c r="CQ1293" i="1"/>
  <c r="P1293" i="1" s="1"/>
  <c r="V1289" i="1"/>
  <c r="AD1287" i="1"/>
  <c r="AB1287" i="1" s="1"/>
  <c r="AB1285" i="1"/>
  <c r="U1614" i="8"/>
  <c r="U1608" i="7"/>
  <c r="F1548" i="8"/>
  <c r="C1543" i="7"/>
  <c r="E1542" i="7"/>
  <c r="D1549" i="8"/>
  <c r="S1155" i="1"/>
  <c r="CQ1148" i="1"/>
  <c r="P1148" i="1" s="1"/>
  <c r="CS1147" i="1"/>
  <c r="U1109" i="1"/>
  <c r="U1108" i="1"/>
  <c r="S1076" i="1"/>
  <c r="CZ1076" i="1" s="1"/>
  <c r="Y1076" i="1" s="1"/>
  <c r="CT1066" i="1"/>
  <c r="S1066" i="1" s="1"/>
  <c r="S1316" i="8"/>
  <c r="Q1316" i="8"/>
  <c r="S1310" i="7"/>
  <c r="Q1310" i="7"/>
  <c r="G1017" i="1"/>
  <c r="A1310" i="8"/>
  <c r="A1304" i="7"/>
  <c r="AD1023" i="1"/>
  <c r="U1287" i="8"/>
  <c r="U1281" i="7"/>
  <c r="D1261" i="8"/>
  <c r="C1255" i="7"/>
  <c r="E1254" i="7"/>
  <c r="F1260" i="8"/>
  <c r="U1218" i="8"/>
  <c r="U1212" i="7"/>
  <c r="CS930" i="1"/>
  <c r="U1180" i="7"/>
  <c r="U1186" i="8"/>
  <c r="CR930" i="1"/>
  <c r="Q930" i="1" s="1"/>
  <c r="T929" i="1"/>
  <c r="AT850" i="1"/>
  <c r="L1080" i="8"/>
  <c r="K1074" i="7"/>
  <c r="K1052" i="7"/>
  <c r="L1058" i="8"/>
  <c r="GX723" i="1"/>
  <c r="AD716" i="1"/>
  <c r="U991" i="8"/>
  <c r="U985" i="7"/>
  <c r="CR716" i="1"/>
  <c r="Q716" i="1" s="1"/>
  <c r="AB697" i="1"/>
  <c r="AD654" i="1"/>
  <c r="AB654" i="1" s="1"/>
  <c r="U855" i="7"/>
  <c r="U861" i="8"/>
  <c r="BC602" i="1"/>
  <c r="F618" i="1" s="1"/>
  <c r="CL580" i="1"/>
  <c r="U588" i="1"/>
  <c r="R719" i="8"/>
  <c r="K722" i="8" s="1"/>
  <c r="R713" i="7"/>
  <c r="J716" i="7" s="1"/>
  <c r="V699" i="8"/>
  <c r="K706" i="8" s="1"/>
  <c r="V693" i="7"/>
  <c r="J700" i="7" s="1"/>
  <c r="R526" i="1"/>
  <c r="AG548" i="1"/>
  <c r="GX441" i="1"/>
  <c r="CT437" i="1"/>
  <c r="S437" i="1" s="1"/>
  <c r="Q661" i="8"/>
  <c r="S661" i="8"/>
  <c r="S655" i="7"/>
  <c r="Q655" i="7"/>
  <c r="K614" i="8"/>
  <c r="J608" i="7"/>
  <c r="S564" i="8"/>
  <c r="Q558" i="7"/>
  <c r="S558" i="7"/>
  <c r="Q564" i="8"/>
  <c r="D558" i="8"/>
  <c r="F557" i="8"/>
  <c r="E551" i="7"/>
  <c r="C552" i="7"/>
  <c r="K478" i="7"/>
  <c r="L484" i="8"/>
  <c r="CR397" i="1"/>
  <c r="CS397" i="1"/>
  <c r="AD390" i="1"/>
  <c r="CS390" i="1"/>
  <c r="R390" i="1" s="1"/>
  <c r="GK390" i="1" s="1"/>
  <c r="CR390" i="1"/>
  <c r="Q390" i="1" s="1"/>
  <c r="CR337" i="1"/>
  <c r="Q337" i="1" s="1"/>
  <c r="U316" i="7"/>
  <c r="U322" i="8"/>
  <c r="CS337" i="1"/>
  <c r="R105" i="1"/>
  <c r="GK105" i="1" s="1"/>
  <c r="V247" i="8"/>
  <c r="V241" i="7"/>
  <c r="R104" i="1"/>
  <c r="V237" i="8"/>
  <c r="K244" i="8" s="1"/>
  <c r="V231" i="7"/>
  <c r="J238" i="7" s="1"/>
  <c r="BB57" i="1"/>
  <c r="R51" i="1"/>
  <c r="V116" i="8"/>
  <c r="K124" i="8" s="1"/>
  <c r="V110" i="7"/>
  <c r="J118" i="7" s="1"/>
  <c r="W36" i="1"/>
  <c r="AB1475" i="1"/>
  <c r="AJ1401" i="1"/>
  <c r="W1405" i="1"/>
  <c r="AD1283" i="1"/>
  <c r="L1585" i="8"/>
  <c r="K1579" i="7"/>
  <c r="CT1238" i="1"/>
  <c r="S1238" i="1" s="1"/>
  <c r="Q1574" i="8"/>
  <c r="S1574" i="8"/>
  <c r="S1568" i="7"/>
  <c r="Q1568" i="7"/>
  <c r="G1144" i="1"/>
  <c r="A1565" i="8"/>
  <c r="A1559" i="7"/>
  <c r="CS1159" i="1"/>
  <c r="R1159" i="1" s="1"/>
  <c r="GK1159" i="1" s="1"/>
  <c r="CR1147" i="1"/>
  <c r="Q1147" i="1" s="1"/>
  <c r="CP1147" i="1" s="1"/>
  <c r="O1147" i="1" s="1"/>
  <c r="L1469" i="8"/>
  <c r="K1463" i="7"/>
  <c r="AB1105" i="1"/>
  <c r="D1446" i="8"/>
  <c r="F1445" i="8"/>
  <c r="C1440" i="7"/>
  <c r="E1439" i="7"/>
  <c r="CT1096" i="1"/>
  <c r="S1096" i="1" s="1"/>
  <c r="Q1420" i="8"/>
  <c r="S1420" i="8"/>
  <c r="Q1414" i="7"/>
  <c r="S1414" i="7"/>
  <c r="CT1083" i="1"/>
  <c r="S1083" i="1" s="1"/>
  <c r="Q1366" i="8"/>
  <c r="S1366" i="8"/>
  <c r="S1360" i="7"/>
  <c r="Q1360" i="7"/>
  <c r="Q1331" i="8"/>
  <c r="S1331" i="8"/>
  <c r="S1325" i="7"/>
  <c r="Q1325" i="7"/>
  <c r="AD1066" i="1"/>
  <c r="AB1066" i="1" s="1"/>
  <c r="U1310" i="7"/>
  <c r="U1316" i="8"/>
  <c r="J1284" i="7"/>
  <c r="K1290" i="8"/>
  <c r="D1248" i="8"/>
  <c r="C1242" i="7"/>
  <c r="E1241" i="7"/>
  <c r="F1247" i="8"/>
  <c r="AD930" i="1"/>
  <c r="Q1144" i="8"/>
  <c r="S1138" i="7"/>
  <c r="Q1138" i="7"/>
  <c r="S1144" i="8"/>
  <c r="U794" i="1"/>
  <c r="GX722" i="1"/>
  <c r="L1009" i="8"/>
  <c r="K1003" i="7"/>
  <c r="AB704" i="1"/>
  <c r="AD642" i="1"/>
  <c r="AD641" i="1"/>
  <c r="AB641" i="1" s="1"/>
  <c r="S830" i="7"/>
  <c r="Q836" i="8"/>
  <c r="S836" i="8"/>
  <c r="Q830" i="7"/>
  <c r="E823" i="7"/>
  <c r="C824" i="7"/>
  <c r="F829" i="8"/>
  <c r="D830" i="8"/>
  <c r="T594" i="1"/>
  <c r="T588" i="1"/>
  <c r="CT586" i="1"/>
  <c r="S765" i="7"/>
  <c r="Q771" i="8"/>
  <c r="S771" i="8"/>
  <c r="Q765" i="7"/>
  <c r="BX509" i="1"/>
  <c r="CG548" i="1"/>
  <c r="CT538" i="1"/>
  <c r="S538" i="1" s="1"/>
  <c r="S726" i="8"/>
  <c r="S720" i="7"/>
  <c r="Q726" i="8"/>
  <c r="Q720" i="7"/>
  <c r="CP526" i="1"/>
  <c r="O526" i="1" s="1"/>
  <c r="J697" i="7"/>
  <c r="K703" i="8"/>
  <c r="S680" i="8"/>
  <c r="Q680" i="8"/>
  <c r="S674" i="7"/>
  <c r="Q674" i="7"/>
  <c r="AB513" i="1"/>
  <c r="U661" i="8"/>
  <c r="U655" i="7"/>
  <c r="U578" i="7"/>
  <c r="U584" i="8"/>
  <c r="AD425" i="1"/>
  <c r="AD418" i="1"/>
  <c r="AB418" i="1" s="1"/>
  <c r="U558" i="7"/>
  <c r="U564" i="8"/>
  <c r="AD397" i="1"/>
  <c r="AB397" i="1" s="1"/>
  <c r="E436" i="7"/>
  <c r="D443" i="8"/>
  <c r="F442" i="8"/>
  <c r="C437" i="7"/>
  <c r="I397" i="1"/>
  <c r="GX397" i="1" s="1"/>
  <c r="T392" i="1"/>
  <c r="S391" i="1"/>
  <c r="AB390" i="1"/>
  <c r="T266" i="1"/>
  <c r="K263" i="8"/>
  <c r="J257" i="7"/>
  <c r="CR105" i="1"/>
  <c r="Q105" i="1" s="1"/>
  <c r="U101" i="1"/>
  <c r="G30" i="1"/>
  <c r="A164" i="8"/>
  <c r="A158" i="7"/>
  <c r="F155" i="8"/>
  <c r="E149" i="7"/>
  <c r="D156" i="8"/>
  <c r="C150" i="7"/>
  <c r="K130" i="7"/>
  <c r="L136" i="8"/>
  <c r="V50" i="1"/>
  <c r="L83" i="8"/>
  <c r="K77" i="7"/>
  <c r="AD35" i="1"/>
  <c r="AB35" i="1" s="1"/>
  <c r="CR35" i="1"/>
  <c r="Q35" i="1" s="1"/>
  <c r="CP35" i="1" s="1"/>
  <c r="O35" i="1" s="1"/>
  <c r="GM35" i="1" s="1"/>
  <c r="GP35" i="1" s="1"/>
  <c r="CS35" i="1"/>
  <c r="R35" i="1" s="1"/>
  <c r="GK35" i="1" s="1"/>
  <c r="GX590" i="1"/>
  <c r="S761" i="8"/>
  <c r="Q755" i="7"/>
  <c r="Q761" i="8"/>
  <c r="S755" i="7"/>
  <c r="CS438" i="1"/>
  <c r="R438" i="1" s="1"/>
  <c r="GK438" i="1" s="1"/>
  <c r="AL1401" i="1"/>
  <c r="Y1405" i="1"/>
  <c r="CC1296" i="1"/>
  <c r="A1724" i="8"/>
  <c r="A1718" i="7"/>
  <c r="AB1509" i="1"/>
  <c r="P1475" i="1"/>
  <c r="CP1475" i="1" s="1"/>
  <c r="O1475" i="1" s="1"/>
  <c r="GM1475" i="1" s="1"/>
  <c r="GP1475" i="1" s="1"/>
  <c r="P1286" i="1"/>
  <c r="F1638" i="8"/>
  <c r="C1633" i="7"/>
  <c r="D1639" i="8"/>
  <c r="E1632" i="7"/>
  <c r="U1574" i="8"/>
  <c r="U1568" i="7"/>
  <c r="F1556" i="8"/>
  <c r="C1551" i="7"/>
  <c r="E1550" i="7"/>
  <c r="D1557" i="8"/>
  <c r="V1110" i="1"/>
  <c r="Q1465" i="7"/>
  <c r="S1465" i="7"/>
  <c r="S1471" i="8"/>
  <c r="Q1471" i="8"/>
  <c r="S1108" i="1"/>
  <c r="CY1108" i="1" s="1"/>
  <c r="X1108" i="1" s="1"/>
  <c r="GX1101" i="1"/>
  <c r="S1427" i="8"/>
  <c r="Q1427" i="8"/>
  <c r="S1421" i="7"/>
  <c r="Q1421" i="7"/>
  <c r="U1420" i="8"/>
  <c r="U1414" i="7"/>
  <c r="U1360" i="7"/>
  <c r="U1366" i="8"/>
  <c r="BY1112" i="1"/>
  <c r="CY1068" i="1"/>
  <c r="X1068" i="1" s="1"/>
  <c r="CQ1066" i="1"/>
  <c r="P1066" i="1" s="1"/>
  <c r="S1295" i="8"/>
  <c r="Q1295" i="8"/>
  <c r="S1289" i="7"/>
  <c r="Q1289" i="7"/>
  <c r="CT1025" i="1"/>
  <c r="S1025" i="1" s="1"/>
  <c r="CY1025" i="1" s="1"/>
  <c r="X1025" i="1" s="1"/>
  <c r="GX980" i="1"/>
  <c r="A1250" i="7"/>
  <c r="A1256" i="8"/>
  <c r="L1156" i="8"/>
  <c r="K1150" i="7"/>
  <c r="AD888" i="1"/>
  <c r="U1144" i="8"/>
  <c r="U1138" i="7"/>
  <c r="A1117" i="8"/>
  <c r="A1111" i="7"/>
  <c r="CT805" i="1"/>
  <c r="S805" i="1" s="1"/>
  <c r="S1075" i="8"/>
  <c r="Q1075" i="8"/>
  <c r="Q1069" i="7"/>
  <c r="S1069" i="7"/>
  <c r="GX802" i="1"/>
  <c r="CJ813" i="1" s="1"/>
  <c r="T794" i="1"/>
  <c r="E1032" i="7"/>
  <c r="D1039" i="8"/>
  <c r="C1033" i="7"/>
  <c r="F1038" i="8"/>
  <c r="R720" i="1"/>
  <c r="V1011" i="8"/>
  <c r="K1018" i="8" s="1"/>
  <c r="V1005" i="7"/>
  <c r="J1012" i="7" s="1"/>
  <c r="AD649" i="1"/>
  <c r="AB649" i="1" s="1"/>
  <c r="CR649" i="1"/>
  <c r="Q649" i="1" s="1"/>
  <c r="CS649" i="1"/>
  <c r="R649" i="1" s="1"/>
  <c r="GK649" i="1" s="1"/>
  <c r="J859" i="7"/>
  <c r="K865" i="8"/>
  <c r="AH660" i="1"/>
  <c r="U660" i="1" s="1"/>
  <c r="L859" i="8"/>
  <c r="K853" i="7"/>
  <c r="V595" i="1"/>
  <c r="S594" i="1"/>
  <c r="CY594" i="1" s="1"/>
  <c r="X594" i="1" s="1"/>
  <c r="S588" i="1"/>
  <c r="U771" i="8"/>
  <c r="U765" i="7"/>
  <c r="D755" i="8"/>
  <c r="C749" i="7"/>
  <c r="F754" i="8"/>
  <c r="E748" i="7"/>
  <c r="D748" i="8"/>
  <c r="C742" i="7"/>
  <c r="E741" i="7"/>
  <c r="F747" i="8"/>
  <c r="U726" i="8"/>
  <c r="U720" i="7"/>
  <c r="CR538" i="1"/>
  <c r="Q538" i="1" s="1"/>
  <c r="U674" i="7"/>
  <c r="U680" i="8"/>
  <c r="CT427" i="1"/>
  <c r="S427" i="1" s="1"/>
  <c r="CY427" i="1" s="1"/>
  <c r="X427" i="1" s="1"/>
  <c r="Q592" i="7"/>
  <c r="Q598" i="8"/>
  <c r="S592" i="7"/>
  <c r="S598" i="8"/>
  <c r="CR426" i="1"/>
  <c r="Q426" i="1" s="1"/>
  <c r="U590" i="8"/>
  <c r="U584" i="7"/>
  <c r="AD426" i="1"/>
  <c r="AB426" i="1" s="1"/>
  <c r="CP425" i="1"/>
  <c r="O425" i="1" s="1"/>
  <c r="CQ418" i="1"/>
  <c r="P418" i="1" s="1"/>
  <c r="GX416" i="1"/>
  <c r="S473" i="7"/>
  <c r="Q473" i="7"/>
  <c r="S479" i="8"/>
  <c r="Q479" i="8"/>
  <c r="CT402" i="1"/>
  <c r="S402" i="1" s="1"/>
  <c r="F383" i="8"/>
  <c r="E377" i="7"/>
  <c r="C378" i="7"/>
  <c r="D384" i="8"/>
  <c r="G263" i="1"/>
  <c r="A313" i="8"/>
  <c r="A307" i="7"/>
  <c r="T102" i="1"/>
  <c r="S96" i="1"/>
  <c r="CY96" i="1" s="1"/>
  <c r="X96" i="1" s="1"/>
  <c r="CT91" i="1"/>
  <c r="S91" i="1" s="1"/>
  <c r="Q168" i="8"/>
  <c r="S168" i="8"/>
  <c r="Q162" i="7"/>
  <c r="S162" i="7"/>
  <c r="V1512" i="1"/>
  <c r="AP1441" i="1"/>
  <c r="CI1441" i="1"/>
  <c r="AB1366" i="1"/>
  <c r="CT1289" i="1"/>
  <c r="S1656" i="8"/>
  <c r="Q1656" i="8"/>
  <c r="S1650" i="7"/>
  <c r="Q1650" i="7"/>
  <c r="D1631" i="8"/>
  <c r="C1625" i="7"/>
  <c r="E1624" i="7"/>
  <c r="F1630" i="8"/>
  <c r="S1580" i="8"/>
  <c r="Q1580" i="8"/>
  <c r="S1574" i="7"/>
  <c r="Q1574" i="7"/>
  <c r="CT1241" i="1"/>
  <c r="S1241" i="1" s="1"/>
  <c r="K1524" i="7"/>
  <c r="L1530" i="8"/>
  <c r="F1515" i="8"/>
  <c r="E1509" i="7"/>
  <c r="C1510" i="7"/>
  <c r="D1516" i="8"/>
  <c r="W1147" i="1"/>
  <c r="AD1109" i="1"/>
  <c r="U1471" i="8"/>
  <c r="U1465" i="7"/>
  <c r="CS1109" i="1"/>
  <c r="R1108" i="1"/>
  <c r="GK1108" i="1" s="1"/>
  <c r="AB1106" i="1"/>
  <c r="W1105" i="1"/>
  <c r="F1455" i="8"/>
  <c r="C1450" i="7"/>
  <c r="E1449" i="7"/>
  <c r="D1456" i="8"/>
  <c r="GX1102" i="1"/>
  <c r="Q1099" i="1"/>
  <c r="AD1097" i="1"/>
  <c r="AB1097" i="1" s="1"/>
  <c r="U1427" i="8"/>
  <c r="U1421" i="7"/>
  <c r="AD1096" i="1"/>
  <c r="AD1083" i="1"/>
  <c r="AD1067" i="1"/>
  <c r="AB1067" i="1" s="1"/>
  <c r="CR1067" i="1"/>
  <c r="Q1067" i="1" s="1"/>
  <c r="CS1067" i="1"/>
  <c r="R1067" i="1" s="1"/>
  <c r="GK1067" i="1" s="1"/>
  <c r="AD1025" i="1"/>
  <c r="AB1025" i="1" s="1"/>
  <c r="U1295" i="8"/>
  <c r="U1289" i="7"/>
  <c r="AH1031" i="1"/>
  <c r="U1031" i="1" s="1"/>
  <c r="L1278" i="8"/>
  <c r="K1272" i="7"/>
  <c r="D1219" i="8"/>
  <c r="E1212" i="7"/>
  <c r="F1218" i="8"/>
  <c r="C1213" i="7"/>
  <c r="CP888" i="1"/>
  <c r="O888" i="1" s="1"/>
  <c r="K1146" i="8"/>
  <c r="J1140" i="7"/>
  <c r="L1093" i="8"/>
  <c r="K1087" i="7"/>
  <c r="CS805" i="1"/>
  <c r="U1069" i="7"/>
  <c r="U1075" i="8"/>
  <c r="CR805" i="1"/>
  <c r="Q805" i="1" s="1"/>
  <c r="U804" i="1"/>
  <c r="S794" i="1"/>
  <c r="CT718" i="1"/>
  <c r="S718" i="1" s="1"/>
  <c r="S1001" i="8"/>
  <c r="Q1001" i="8"/>
  <c r="S995" i="7"/>
  <c r="Q995" i="7"/>
  <c r="P717" i="1"/>
  <c r="CP717" i="1" s="1"/>
  <c r="O717" i="1" s="1"/>
  <c r="J963" i="7"/>
  <c r="K969" i="8"/>
  <c r="U954" i="8"/>
  <c r="U948" i="7"/>
  <c r="AD709" i="1"/>
  <c r="AB709" i="1" s="1"/>
  <c r="D944" i="8"/>
  <c r="E937" i="7"/>
  <c r="C938" i="7"/>
  <c r="F943" i="8"/>
  <c r="AB642" i="1"/>
  <c r="U595" i="1"/>
  <c r="CR594" i="1"/>
  <c r="Q594" i="1" s="1"/>
  <c r="AD594" i="1"/>
  <c r="AB594" i="1" s="1"/>
  <c r="R588" i="1"/>
  <c r="GK588" i="1" s="1"/>
  <c r="V783" i="7"/>
  <c r="V789" i="8"/>
  <c r="L787" i="8"/>
  <c r="K781" i="7"/>
  <c r="GX544" i="1"/>
  <c r="AD538" i="1"/>
  <c r="CZ534" i="1"/>
  <c r="Y534" i="1" s="1"/>
  <c r="J714" i="7"/>
  <c r="K720" i="8"/>
  <c r="AD514" i="1"/>
  <c r="K615" i="8"/>
  <c r="J609" i="7"/>
  <c r="AB425" i="1"/>
  <c r="GX395" i="1"/>
  <c r="Q392" i="1"/>
  <c r="CP392" i="1" s="1"/>
  <c r="O392" i="1" s="1"/>
  <c r="GX388" i="1"/>
  <c r="BC350" i="1"/>
  <c r="CL335" i="1"/>
  <c r="CC350" i="1"/>
  <c r="CC335" i="1" s="1"/>
  <c r="T150" i="1"/>
  <c r="T142" i="1"/>
  <c r="CT103" i="1"/>
  <c r="S227" i="8"/>
  <c r="Q227" i="8"/>
  <c r="S221" i="7"/>
  <c r="Q221" i="7"/>
  <c r="Q213" i="7"/>
  <c r="S219" i="8"/>
  <c r="S213" i="7"/>
  <c r="Q219" i="8"/>
  <c r="D206" i="8"/>
  <c r="F205" i="8"/>
  <c r="C200" i="7"/>
  <c r="E199" i="7"/>
  <c r="U168" i="8"/>
  <c r="U162" i="7"/>
  <c r="GX54" i="1"/>
  <c r="K132" i="8"/>
  <c r="J126" i="7"/>
  <c r="T50" i="1"/>
  <c r="V933" i="1"/>
  <c r="P811" i="1"/>
  <c r="CR810" i="1"/>
  <c r="Q810" i="1" s="1"/>
  <c r="U1088" i="8"/>
  <c r="U1082" i="7"/>
  <c r="BZ813" i="1"/>
  <c r="BZ791" i="1" s="1"/>
  <c r="G505" i="1"/>
  <c r="A1032" i="8"/>
  <c r="A1026" i="7"/>
  <c r="K967" i="7"/>
  <c r="L973" i="8"/>
  <c r="CT699" i="1"/>
  <c r="S699" i="1" s="1"/>
  <c r="S909" i="8"/>
  <c r="Q909" i="8"/>
  <c r="S903" i="7"/>
  <c r="Q903" i="7"/>
  <c r="U778" i="8"/>
  <c r="U772" i="7"/>
  <c r="E755" i="7"/>
  <c r="D762" i="8"/>
  <c r="F761" i="8"/>
  <c r="C756" i="7"/>
  <c r="Q693" i="7"/>
  <c r="Q699" i="8"/>
  <c r="S693" i="7"/>
  <c r="S699" i="8"/>
  <c r="BY548" i="1"/>
  <c r="CI548" i="1" s="1"/>
  <c r="K682" i="7"/>
  <c r="L688" i="8"/>
  <c r="W441" i="1"/>
  <c r="R431" i="1"/>
  <c r="V614" i="7"/>
  <c r="J621" i="7" s="1"/>
  <c r="V620" i="8"/>
  <c r="K627" i="8" s="1"/>
  <c r="CS428" i="1"/>
  <c r="U600" i="7"/>
  <c r="U606" i="8"/>
  <c r="S445" i="7"/>
  <c r="S451" i="8"/>
  <c r="Q445" i="7"/>
  <c r="Q451" i="8"/>
  <c r="CS347" i="1"/>
  <c r="R347" i="1" s="1"/>
  <c r="GK347" i="1" s="1"/>
  <c r="CR347" i="1"/>
  <c r="Q347" i="1" s="1"/>
  <c r="CP347" i="1" s="1"/>
  <c r="O347" i="1" s="1"/>
  <c r="GM347" i="1" s="1"/>
  <c r="GP347" i="1" s="1"/>
  <c r="J331" i="7"/>
  <c r="K337" i="8"/>
  <c r="CT104" i="1"/>
  <c r="S104" i="1" s="1"/>
  <c r="Q237" i="8"/>
  <c r="Q231" i="7"/>
  <c r="S231" i="7"/>
  <c r="S237" i="8"/>
  <c r="K170" i="7"/>
  <c r="L176" i="8"/>
  <c r="F1516" i="1"/>
  <c r="O1509" i="1"/>
  <c r="CP1511" i="1"/>
  <c r="O1511" i="1" s="1"/>
  <c r="AD1401" i="1"/>
  <c r="Q1405" i="1"/>
  <c r="E1676" i="7"/>
  <c r="F1682" i="8"/>
  <c r="CR1149" i="1"/>
  <c r="Q1149" i="1" s="1"/>
  <c r="U1488" i="7"/>
  <c r="U1494" i="8"/>
  <c r="CS1149" i="1"/>
  <c r="S1486" i="8"/>
  <c r="Q1486" i="8"/>
  <c r="Q1480" i="7"/>
  <c r="S1480" i="7"/>
  <c r="P1110" i="1"/>
  <c r="D1472" i="8"/>
  <c r="C1466" i="7"/>
  <c r="E1465" i="7"/>
  <c r="F1471" i="8"/>
  <c r="Q1101" i="1"/>
  <c r="CP1101" i="1" s="1"/>
  <c r="O1101" i="1" s="1"/>
  <c r="T1099" i="1"/>
  <c r="CT1092" i="1"/>
  <c r="S1092" i="1" s="1"/>
  <c r="Q1404" i="8"/>
  <c r="S1404" i="8"/>
  <c r="Q1398" i="7"/>
  <c r="S1398" i="7"/>
  <c r="AB1084" i="1"/>
  <c r="K1340" i="8"/>
  <c r="J1334" i="7"/>
  <c r="P934" i="1"/>
  <c r="U933" i="1"/>
  <c r="U1194" i="8"/>
  <c r="U1188" i="7"/>
  <c r="GX930" i="1"/>
  <c r="J1084" i="7"/>
  <c r="K1090" i="8"/>
  <c r="CT720" i="1"/>
  <c r="S720" i="1" s="1"/>
  <c r="Q1005" i="7"/>
  <c r="S1011" i="8"/>
  <c r="Q1011" i="8"/>
  <c r="S1005" i="7"/>
  <c r="AD699" i="1"/>
  <c r="AB699" i="1" s="1"/>
  <c r="U909" i="8"/>
  <c r="U903" i="7"/>
  <c r="U657" i="1"/>
  <c r="V871" i="8"/>
  <c r="V865" i="7"/>
  <c r="U596" i="1"/>
  <c r="AB595" i="1"/>
  <c r="GX585" i="1"/>
  <c r="L724" i="8"/>
  <c r="K718" i="7"/>
  <c r="AD532" i="1"/>
  <c r="AB532" i="1" s="1"/>
  <c r="CS532" i="1"/>
  <c r="R532" i="1" s="1"/>
  <c r="GK532" i="1" s="1"/>
  <c r="V441" i="1"/>
  <c r="J626" i="7"/>
  <c r="K632" i="8"/>
  <c r="K622" i="8"/>
  <c r="J616" i="7"/>
  <c r="AD428" i="1"/>
  <c r="AB428" i="1" s="1"/>
  <c r="D599" i="8"/>
  <c r="F598" i="8"/>
  <c r="E592" i="7"/>
  <c r="C593" i="7"/>
  <c r="V416" i="1"/>
  <c r="K541" i="7"/>
  <c r="L547" i="8"/>
  <c r="T406" i="1"/>
  <c r="GX401" i="1"/>
  <c r="CR398" i="1"/>
  <c r="Q398" i="1" s="1"/>
  <c r="U445" i="7"/>
  <c r="U451" i="8"/>
  <c r="CT393" i="1"/>
  <c r="S393" i="1" s="1"/>
  <c r="S427" i="8"/>
  <c r="Q427" i="8"/>
  <c r="Q421" i="7"/>
  <c r="S421" i="7"/>
  <c r="AI350" i="1"/>
  <c r="F322" i="8"/>
  <c r="D323" i="8"/>
  <c r="E316" i="7"/>
  <c r="C317" i="7"/>
  <c r="U144" i="1"/>
  <c r="Q247" i="8"/>
  <c r="S247" i="8"/>
  <c r="S241" i="7"/>
  <c r="Q241" i="7"/>
  <c r="T54" i="1"/>
  <c r="F127" i="8"/>
  <c r="C122" i="7"/>
  <c r="E121" i="7"/>
  <c r="D128" i="8"/>
  <c r="U47" i="1"/>
  <c r="CP46" i="1"/>
  <c r="O46" i="1" s="1"/>
  <c r="J95" i="7"/>
  <c r="K101" i="8"/>
  <c r="Q79" i="7"/>
  <c r="S85" i="8"/>
  <c r="Q85" i="8"/>
  <c r="S79" i="7"/>
  <c r="AD43" i="1"/>
  <c r="U78" i="8"/>
  <c r="U72" i="7"/>
  <c r="V36" i="1"/>
  <c r="K57" i="8"/>
  <c r="J51" i="7"/>
  <c r="Y1437" i="1"/>
  <c r="F1468" i="1"/>
  <c r="W1285" i="1"/>
  <c r="J1619" i="7"/>
  <c r="K1625" i="8"/>
  <c r="CP1239" i="1"/>
  <c r="O1239" i="1" s="1"/>
  <c r="BY1170" i="1"/>
  <c r="BY1144" i="1" s="1"/>
  <c r="V1101" i="1"/>
  <c r="CS1099" i="1"/>
  <c r="U1435" i="8"/>
  <c r="U1429" i="7"/>
  <c r="AD1075" i="1"/>
  <c r="AB1075" i="1" s="1"/>
  <c r="U1339" i="7"/>
  <c r="U1345" i="8"/>
  <c r="P1067" i="1"/>
  <c r="CP1067" i="1" s="1"/>
  <c r="O1067" i="1" s="1"/>
  <c r="GM1067" i="1" s="1"/>
  <c r="GP1067" i="1" s="1"/>
  <c r="P926" i="1"/>
  <c r="J1117" i="7"/>
  <c r="K1123" i="8"/>
  <c r="GX847" i="1"/>
  <c r="CJ850" i="1" s="1"/>
  <c r="CJ845" i="1" s="1"/>
  <c r="D931" i="8"/>
  <c r="C925" i="7"/>
  <c r="F930" i="8"/>
  <c r="E924" i="7"/>
  <c r="CR696" i="1"/>
  <c r="Q696" i="1" s="1"/>
  <c r="U899" i="8"/>
  <c r="U893" i="7"/>
  <c r="S657" i="1"/>
  <c r="CZ657" i="1" s="1"/>
  <c r="Y657" i="1" s="1"/>
  <c r="R638" i="1"/>
  <c r="V851" i="8"/>
  <c r="K858" i="8" s="1"/>
  <c r="V845" i="7"/>
  <c r="J852" i="7" s="1"/>
  <c r="CB602" i="1"/>
  <c r="BY602" i="1"/>
  <c r="AP602" i="1" s="1"/>
  <c r="CS539" i="1"/>
  <c r="R539" i="1" s="1"/>
  <c r="GK539" i="1" s="1"/>
  <c r="CR539" i="1"/>
  <c r="Q539" i="1" s="1"/>
  <c r="U709" i="8"/>
  <c r="U703" i="7"/>
  <c r="S441" i="1"/>
  <c r="CC443" i="1"/>
  <c r="CC382" i="1" s="1"/>
  <c r="U442" i="8"/>
  <c r="U436" i="7"/>
  <c r="CT389" i="1"/>
  <c r="S389" i="1" s="1"/>
  <c r="S420" i="8"/>
  <c r="S414" i="7"/>
  <c r="Q420" i="8"/>
  <c r="Q414" i="7"/>
  <c r="AD386" i="1"/>
  <c r="AB386" i="1" s="1"/>
  <c r="U398" i="7"/>
  <c r="U404" i="8"/>
  <c r="CR386" i="1"/>
  <c r="Q386" i="1" s="1"/>
  <c r="GX344" i="1"/>
  <c r="AO269" i="1"/>
  <c r="BX263" i="1"/>
  <c r="AD265" i="1"/>
  <c r="AB265" i="1" s="1"/>
  <c r="CS265" i="1"/>
  <c r="R265" i="1" s="1"/>
  <c r="GK265" i="1" s="1"/>
  <c r="CK222" i="1"/>
  <c r="BB231" i="1"/>
  <c r="U292" i="8"/>
  <c r="U286" i="7"/>
  <c r="W105" i="1"/>
  <c r="K183" i="7"/>
  <c r="L189" i="8"/>
  <c r="W55" i="1"/>
  <c r="U36" i="1"/>
  <c r="L60" i="8"/>
  <c r="K54" i="7"/>
  <c r="W1099" i="1"/>
  <c r="CT1095" i="1"/>
  <c r="S1095" i="1" s="1"/>
  <c r="CP1095" i="1" s="1"/>
  <c r="O1095" i="1" s="1"/>
  <c r="S1413" i="8"/>
  <c r="Q1413" i="8"/>
  <c r="S1407" i="7"/>
  <c r="Q1407" i="7"/>
  <c r="P1076" i="1"/>
  <c r="R1075" i="1"/>
  <c r="GK1075" i="1" s="1"/>
  <c r="V1339" i="7"/>
  <c r="V1345" i="8"/>
  <c r="AD1072" i="1"/>
  <c r="AB1072" i="1" s="1"/>
  <c r="U1331" i="8"/>
  <c r="U1325" i="7"/>
  <c r="AD983" i="1"/>
  <c r="AB983" i="1" s="1"/>
  <c r="CR983" i="1"/>
  <c r="Q983" i="1" s="1"/>
  <c r="CS983" i="1"/>
  <c r="R983" i="1" s="1"/>
  <c r="GK983" i="1" s="1"/>
  <c r="CC946" i="1"/>
  <c r="U1151" i="8"/>
  <c r="U1145" i="7"/>
  <c r="AD811" i="1"/>
  <c r="AB811" i="1" s="1"/>
  <c r="U1095" i="8"/>
  <c r="U1089" i="7"/>
  <c r="U793" i="1"/>
  <c r="AD723" i="1"/>
  <c r="AB723" i="1" s="1"/>
  <c r="CS723" i="1"/>
  <c r="R723" i="1" s="1"/>
  <c r="GK723" i="1" s="1"/>
  <c r="F991" i="8"/>
  <c r="E985" i="7"/>
  <c r="W708" i="1"/>
  <c r="V656" i="1"/>
  <c r="S871" i="8"/>
  <c r="Q871" i="8"/>
  <c r="Q865" i="7"/>
  <c r="S865" i="7"/>
  <c r="A847" i="8"/>
  <c r="A841" i="7"/>
  <c r="T593" i="1"/>
  <c r="P591" i="1"/>
  <c r="Q789" i="8"/>
  <c r="S783" i="7"/>
  <c r="S789" i="8"/>
  <c r="Q783" i="7"/>
  <c r="GX584" i="1"/>
  <c r="R530" i="1"/>
  <c r="V709" i="8"/>
  <c r="K716" i="8" s="1"/>
  <c r="V703" i="7"/>
  <c r="J710" i="7" s="1"/>
  <c r="CR526" i="1"/>
  <c r="Q526" i="1" s="1"/>
  <c r="U699" i="8"/>
  <c r="U693" i="7"/>
  <c r="K692" i="8"/>
  <c r="J686" i="7"/>
  <c r="C639" i="7"/>
  <c r="F644" i="8"/>
  <c r="D645" i="8"/>
  <c r="E638" i="7"/>
  <c r="I419" i="1"/>
  <c r="S562" i="7" s="1"/>
  <c r="D565" i="8"/>
  <c r="C559" i="7"/>
  <c r="E558" i="7"/>
  <c r="F564" i="8"/>
  <c r="L523" i="8"/>
  <c r="K517" i="7"/>
  <c r="U506" i="7"/>
  <c r="U512" i="8"/>
  <c r="U458" i="7"/>
  <c r="U464" i="8"/>
  <c r="CR400" i="1"/>
  <c r="Q400" i="1" s="1"/>
  <c r="CS400" i="1"/>
  <c r="W396" i="1"/>
  <c r="V393" i="1"/>
  <c r="D428" i="8"/>
  <c r="C422" i="7"/>
  <c r="F427" i="8"/>
  <c r="E421" i="7"/>
  <c r="S370" i="8"/>
  <c r="Q364" i="7"/>
  <c r="S364" i="7"/>
  <c r="Q370" i="8"/>
  <c r="CB350" i="1"/>
  <c r="AS350" i="1" s="1"/>
  <c r="AB224" i="1"/>
  <c r="U191" i="8"/>
  <c r="U185" i="7"/>
  <c r="CR98" i="1"/>
  <c r="Q98" i="1" s="1"/>
  <c r="CS98" i="1"/>
  <c r="CT44" i="1"/>
  <c r="S44" i="1" s="1"/>
  <c r="CR43" i="1"/>
  <c r="Q43" i="1" s="1"/>
  <c r="Q71" i="8"/>
  <c r="S71" i="8"/>
  <c r="S65" i="7"/>
  <c r="Q65" i="7"/>
  <c r="AG1509" i="1"/>
  <c r="T1514" i="1"/>
  <c r="CM1401" i="1"/>
  <c r="BD1405" i="1"/>
  <c r="F1384" i="1"/>
  <c r="P1364" i="1"/>
  <c r="S1663" i="7"/>
  <c r="Q1663" i="7"/>
  <c r="S1669" i="8"/>
  <c r="Q1669" i="8"/>
  <c r="GX1282" i="1"/>
  <c r="T1156" i="1"/>
  <c r="CR1155" i="1"/>
  <c r="Q1155" i="1" s="1"/>
  <c r="CS1155" i="1"/>
  <c r="R1155" i="1" s="1"/>
  <c r="GK1155" i="1" s="1"/>
  <c r="C1458" i="7"/>
  <c r="F1463" i="8"/>
  <c r="E1457" i="7"/>
  <c r="D1464" i="8"/>
  <c r="CR1095" i="1"/>
  <c r="Q1095" i="1" s="1"/>
  <c r="U1413" i="8"/>
  <c r="U1407" i="7"/>
  <c r="CR1075" i="1"/>
  <c r="Q1075" i="1" s="1"/>
  <c r="K1279" i="7"/>
  <c r="L1285" i="8"/>
  <c r="U936" i="1"/>
  <c r="C1205" i="7"/>
  <c r="F1210" i="8"/>
  <c r="E1204" i="7"/>
  <c r="D1211" i="8"/>
  <c r="GX933" i="1"/>
  <c r="V929" i="1"/>
  <c r="E1131" i="7"/>
  <c r="F1137" i="8"/>
  <c r="CT799" i="1"/>
  <c r="S799" i="1" s="1"/>
  <c r="S1047" i="7"/>
  <c r="S1053" i="8"/>
  <c r="Q1053" i="8"/>
  <c r="Q1047" i="7"/>
  <c r="T793" i="1"/>
  <c r="AG813" i="1" s="1"/>
  <c r="U712" i="1"/>
  <c r="AH725" i="1" s="1"/>
  <c r="CT707" i="1"/>
  <c r="S707" i="1" s="1"/>
  <c r="S943" i="8"/>
  <c r="Q937" i="7"/>
  <c r="Q943" i="8"/>
  <c r="S937" i="7"/>
  <c r="U656" i="1"/>
  <c r="AD646" i="1"/>
  <c r="AB646" i="1" s="1"/>
  <c r="U871" i="8"/>
  <c r="U865" i="7"/>
  <c r="J847" i="7"/>
  <c r="K853" i="8"/>
  <c r="AB600" i="1"/>
  <c r="AB591" i="1"/>
  <c r="AD588" i="1"/>
  <c r="AB588" i="1" s="1"/>
  <c r="U789" i="8"/>
  <c r="U783" i="7"/>
  <c r="CR540" i="1"/>
  <c r="Q540" i="1" s="1"/>
  <c r="CR530" i="1"/>
  <c r="Q530" i="1" s="1"/>
  <c r="AD526" i="1"/>
  <c r="Q620" i="8"/>
  <c r="Q614" i="7"/>
  <c r="S614" i="7"/>
  <c r="S620" i="8"/>
  <c r="GX408" i="1"/>
  <c r="CT401" i="1"/>
  <c r="Q471" i="8"/>
  <c r="Q465" i="7"/>
  <c r="S465" i="7"/>
  <c r="S471" i="8"/>
  <c r="AD400" i="1"/>
  <c r="V395" i="1"/>
  <c r="AD341" i="1"/>
  <c r="U357" i="7"/>
  <c r="U363" i="8"/>
  <c r="CS341" i="1"/>
  <c r="CR265" i="1"/>
  <c r="Q265" i="1" s="1"/>
  <c r="K287" i="8"/>
  <c r="J281" i="7"/>
  <c r="W102" i="1"/>
  <c r="L203" i="8"/>
  <c r="K197" i="7"/>
  <c r="AD98" i="1"/>
  <c r="K180" i="8"/>
  <c r="J174" i="7"/>
  <c r="Q110" i="7"/>
  <c r="Q116" i="8"/>
  <c r="S116" i="8"/>
  <c r="S110" i="7"/>
  <c r="GX47" i="1"/>
  <c r="V85" i="8"/>
  <c r="V79" i="7"/>
  <c r="R44" i="1"/>
  <c r="GK44" i="1" s="1"/>
  <c r="CP43" i="1"/>
  <c r="O43" i="1" s="1"/>
  <c r="K80" i="8"/>
  <c r="J74" i="7"/>
  <c r="U65" i="7"/>
  <c r="U71" i="8"/>
  <c r="AD42" i="1"/>
  <c r="AB42" i="1" s="1"/>
  <c r="P847" i="1"/>
  <c r="GX804" i="1"/>
  <c r="AD799" i="1"/>
  <c r="AB799" i="1" s="1"/>
  <c r="U1053" i="8"/>
  <c r="U1047" i="7"/>
  <c r="CT793" i="1"/>
  <c r="S793" i="1" s="1"/>
  <c r="Q1032" i="7"/>
  <c r="Q1038" i="8"/>
  <c r="S1032" i="7"/>
  <c r="S1038" i="8"/>
  <c r="CR707" i="1"/>
  <c r="Q707" i="1" s="1"/>
  <c r="U943" i="8"/>
  <c r="U937" i="7"/>
  <c r="AD707" i="1"/>
  <c r="S930" i="8"/>
  <c r="Q930" i="8"/>
  <c r="Q924" i="7"/>
  <c r="S924" i="7"/>
  <c r="AD703" i="1"/>
  <c r="AB703" i="1" s="1"/>
  <c r="CR703" i="1"/>
  <c r="Q703" i="1" s="1"/>
  <c r="CP703" i="1" s="1"/>
  <c r="O703" i="1" s="1"/>
  <c r="CL634" i="1"/>
  <c r="BC660" i="1"/>
  <c r="T656" i="1"/>
  <c r="K873" i="8"/>
  <c r="J867" i="7"/>
  <c r="J849" i="7"/>
  <c r="K855" i="8"/>
  <c r="D779" i="8"/>
  <c r="F778" i="8"/>
  <c r="E772" i="7"/>
  <c r="C773" i="7"/>
  <c r="K732" i="7"/>
  <c r="L738" i="8"/>
  <c r="AB526" i="1"/>
  <c r="U440" i="1"/>
  <c r="C632" i="7"/>
  <c r="F637" i="8"/>
  <c r="D638" i="8"/>
  <c r="E631" i="7"/>
  <c r="U620" i="8"/>
  <c r="U614" i="7"/>
  <c r="GX417" i="1"/>
  <c r="U465" i="7"/>
  <c r="U471" i="8"/>
  <c r="J460" i="7"/>
  <c r="K466" i="8"/>
  <c r="BZ443" i="1"/>
  <c r="T396" i="1"/>
  <c r="GX392" i="1"/>
  <c r="R386" i="1"/>
  <c r="GK386" i="1" s="1"/>
  <c r="V404" i="8"/>
  <c r="V398" i="7"/>
  <c r="U385" i="1"/>
  <c r="G335" i="1"/>
  <c r="A392" i="8"/>
  <c r="A386" i="7"/>
  <c r="AB341" i="1"/>
  <c r="V102" i="1"/>
  <c r="V101" i="1"/>
  <c r="CZ93" i="1"/>
  <c r="Y93" i="1" s="1"/>
  <c r="CY93" i="1"/>
  <c r="X93" i="1" s="1"/>
  <c r="V145" i="8"/>
  <c r="K152" i="8" s="1"/>
  <c r="V139" i="7"/>
  <c r="J146" i="7" s="1"/>
  <c r="AD51" i="1"/>
  <c r="AB51" i="1" s="1"/>
  <c r="U116" i="8"/>
  <c r="U110" i="7"/>
  <c r="CR51" i="1"/>
  <c r="Q51" i="1" s="1"/>
  <c r="K47" i="7"/>
  <c r="L53" i="8"/>
  <c r="U1364" i="1"/>
  <c r="Q1167" i="1"/>
  <c r="CP1167" i="1" s="1"/>
  <c r="O1167" i="1" s="1"/>
  <c r="AD1156" i="1"/>
  <c r="AB1156" i="1" s="1"/>
  <c r="CR1156" i="1"/>
  <c r="Q1156" i="1" s="1"/>
  <c r="T1097" i="1"/>
  <c r="R1090" i="1"/>
  <c r="GK1090" i="1" s="1"/>
  <c r="V1391" i="7"/>
  <c r="V1397" i="8"/>
  <c r="U1076" i="1"/>
  <c r="CR1073" i="1"/>
  <c r="Q1073" i="1" s="1"/>
  <c r="U1338" i="8"/>
  <c r="U1332" i="7"/>
  <c r="CT1021" i="1"/>
  <c r="S1021" i="1" s="1"/>
  <c r="Q1280" i="8"/>
  <c r="S1280" i="8"/>
  <c r="S1274" i="7"/>
  <c r="Q1274" i="7"/>
  <c r="CT936" i="1"/>
  <c r="S936" i="1" s="1"/>
  <c r="S1218" i="8"/>
  <c r="Q1218" i="8"/>
  <c r="S1212" i="7"/>
  <c r="Q1212" i="7"/>
  <c r="AO850" i="1"/>
  <c r="BX845" i="1"/>
  <c r="P848" i="1"/>
  <c r="L1065" i="8"/>
  <c r="K1059" i="7"/>
  <c r="U717" i="1"/>
  <c r="S948" i="7"/>
  <c r="S954" i="8"/>
  <c r="Q954" i="8"/>
  <c r="Q948" i="7"/>
  <c r="AB707" i="1"/>
  <c r="U930" i="8"/>
  <c r="U924" i="7"/>
  <c r="F919" i="8"/>
  <c r="E913" i="7"/>
  <c r="D920" i="8"/>
  <c r="C914" i="7"/>
  <c r="T702" i="1"/>
  <c r="S656" i="1"/>
  <c r="CP656" i="1" s="1"/>
  <c r="O656" i="1" s="1"/>
  <c r="GX599" i="1"/>
  <c r="W595" i="1"/>
  <c r="F822" i="8"/>
  <c r="E816" i="7"/>
  <c r="C817" i="7"/>
  <c r="D823" i="8"/>
  <c r="S438" i="1"/>
  <c r="D653" i="8"/>
  <c r="F652" i="8"/>
  <c r="C647" i="7"/>
  <c r="E646" i="7"/>
  <c r="I436" i="1"/>
  <c r="AD431" i="1"/>
  <c r="AB431" i="1" s="1"/>
  <c r="K527" i="7"/>
  <c r="L533" i="8"/>
  <c r="V473" i="7"/>
  <c r="V479" i="8"/>
  <c r="R402" i="1"/>
  <c r="GK402" i="1" s="1"/>
  <c r="P401" i="1"/>
  <c r="T395" i="1"/>
  <c r="CT99" i="1"/>
  <c r="S99" i="1" s="1"/>
  <c r="Q198" i="8"/>
  <c r="S192" i="7"/>
  <c r="S198" i="8"/>
  <c r="Q192" i="7"/>
  <c r="GX96" i="1"/>
  <c r="S127" i="8"/>
  <c r="Q121" i="7"/>
  <c r="S121" i="7"/>
  <c r="Q127" i="8"/>
  <c r="CT52" i="1"/>
  <c r="S52" i="1" s="1"/>
  <c r="CC1031" i="1"/>
  <c r="AT1031" i="1" s="1"/>
  <c r="GX944" i="1"/>
  <c r="W933" i="1"/>
  <c r="S1186" i="8"/>
  <c r="Q1186" i="8"/>
  <c r="S1180" i="7"/>
  <c r="Q1180" i="7"/>
  <c r="CT926" i="1"/>
  <c r="S926" i="1" s="1"/>
  <c r="S1170" i="8"/>
  <c r="Q1170" i="8"/>
  <c r="S1164" i="7"/>
  <c r="Q1164" i="7"/>
  <c r="L1163" i="8"/>
  <c r="K1157" i="7"/>
  <c r="S1121" i="8"/>
  <c r="Q1121" i="8"/>
  <c r="S1115" i="7"/>
  <c r="Q1115" i="7"/>
  <c r="GX848" i="1"/>
  <c r="GX811" i="1"/>
  <c r="Q1046" i="8"/>
  <c r="S1040" i="7"/>
  <c r="Q1040" i="7"/>
  <c r="S1046" i="8"/>
  <c r="CP795" i="1"/>
  <c r="O795" i="1" s="1"/>
  <c r="R722" i="1"/>
  <c r="GK722" i="1" s="1"/>
  <c r="V1021" i="8"/>
  <c r="V1015" i="7"/>
  <c r="V708" i="1"/>
  <c r="T707" i="1"/>
  <c r="S706" i="1"/>
  <c r="CY706" i="1" s="1"/>
  <c r="X706" i="1" s="1"/>
  <c r="W702" i="1"/>
  <c r="BZ660" i="1"/>
  <c r="BZ634" i="1" s="1"/>
  <c r="U836" i="8"/>
  <c r="U830" i="7"/>
  <c r="GX598" i="1"/>
  <c r="P589" i="1"/>
  <c r="D772" i="8"/>
  <c r="F771" i="8"/>
  <c r="C766" i="7"/>
  <c r="E765" i="7"/>
  <c r="P583" i="1"/>
  <c r="CS546" i="1"/>
  <c r="R546" i="1" s="1"/>
  <c r="GK546" i="1" s="1"/>
  <c r="S719" i="8"/>
  <c r="Q719" i="8"/>
  <c r="S713" i="7"/>
  <c r="Q713" i="7"/>
  <c r="AB529" i="1"/>
  <c r="G382" i="1"/>
  <c r="A669" i="8"/>
  <c r="A663" i="7"/>
  <c r="D662" i="8"/>
  <c r="F661" i="8"/>
  <c r="C656" i="7"/>
  <c r="E655" i="7"/>
  <c r="CT432" i="1"/>
  <c r="S432" i="1" s="1"/>
  <c r="CY432" i="1" s="1"/>
  <c r="X432" i="1" s="1"/>
  <c r="S630" i="8"/>
  <c r="Q630" i="8"/>
  <c r="S624" i="7"/>
  <c r="Q624" i="7"/>
  <c r="S503" i="8"/>
  <c r="Q503" i="8"/>
  <c r="S497" i="7"/>
  <c r="Q497" i="7"/>
  <c r="U495" i="8"/>
  <c r="U489" i="7"/>
  <c r="P407" i="1"/>
  <c r="U479" i="8"/>
  <c r="U473" i="7"/>
  <c r="AD402" i="1"/>
  <c r="AB402" i="1" s="1"/>
  <c r="AD342" i="1"/>
  <c r="AB342" i="1" s="1"/>
  <c r="U370" i="8"/>
  <c r="U364" i="7"/>
  <c r="CR342" i="1"/>
  <c r="Q342" i="1" s="1"/>
  <c r="Q363" i="8"/>
  <c r="Q357" i="7"/>
  <c r="S363" i="8"/>
  <c r="S357" i="7"/>
  <c r="AB228" i="1"/>
  <c r="P142" i="1"/>
  <c r="CR104" i="1"/>
  <c r="Q104" i="1" s="1"/>
  <c r="U237" i="8"/>
  <c r="U231" i="7"/>
  <c r="AD102" i="1"/>
  <c r="AB102" i="1" s="1"/>
  <c r="U219" i="8"/>
  <c r="U213" i="7"/>
  <c r="CS102" i="1"/>
  <c r="U178" i="8"/>
  <c r="U172" i="7"/>
  <c r="CT45" i="1"/>
  <c r="S45" i="1" s="1"/>
  <c r="S92" i="8"/>
  <c r="Q92" i="8"/>
  <c r="S86" i="7"/>
  <c r="Q86" i="7"/>
  <c r="U85" i="8"/>
  <c r="U79" i="7"/>
  <c r="AD44" i="1"/>
  <c r="AB44" i="1" s="1"/>
  <c r="S72" i="7"/>
  <c r="S78" i="8"/>
  <c r="Q78" i="8"/>
  <c r="Q72" i="7"/>
  <c r="J40" i="7"/>
  <c r="K46" i="8"/>
  <c r="Q54" i="1"/>
  <c r="W52" i="1"/>
  <c r="CR50" i="1"/>
  <c r="Q50" i="1" s="1"/>
  <c r="AB43" i="1"/>
  <c r="GX40" i="1"/>
  <c r="K47" i="8"/>
  <c r="J41" i="7"/>
  <c r="G1437" i="1"/>
  <c r="A1703" i="7"/>
  <c r="A1709" i="8"/>
  <c r="G1401" i="1"/>
  <c r="A1698" i="7"/>
  <c r="A1704" i="8"/>
  <c r="AC1362" i="1"/>
  <c r="V1291" i="1"/>
  <c r="CT1290" i="1"/>
  <c r="S1290" i="1" s="1"/>
  <c r="S1663" i="8"/>
  <c r="S1657" i="7"/>
  <c r="Q1657" i="7"/>
  <c r="Q1663" i="8"/>
  <c r="AD1288" i="1"/>
  <c r="AB1288" i="1" s="1"/>
  <c r="U1649" i="8"/>
  <c r="U1643" i="7"/>
  <c r="T1283" i="1"/>
  <c r="D1607" i="8"/>
  <c r="E1600" i="7"/>
  <c r="F1606" i="8"/>
  <c r="C1601" i="7"/>
  <c r="U1574" i="7"/>
  <c r="U1580" i="8"/>
  <c r="AH1245" i="1"/>
  <c r="K1572" i="7"/>
  <c r="L1578" i="8"/>
  <c r="Q1463" i="8"/>
  <c r="S1457" i="7"/>
  <c r="Q1457" i="7"/>
  <c r="S1463" i="8"/>
  <c r="CR1105" i="1"/>
  <c r="Q1105" i="1" s="1"/>
  <c r="U1449" i="7"/>
  <c r="U1455" i="8"/>
  <c r="S1445" i="8"/>
  <c r="Q1445" i="8"/>
  <c r="S1439" i="7"/>
  <c r="Q1439" i="7"/>
  <c r="R1101" i="1"/>
  <c r="GK1101" i="1" s="1"/>
  <c r="S1390" i="8"/>
  <c r="S1384" i="7"/>
  <c r="Q1390" i="8"/>
  <c r="Q1384" i="7"/>
  <c r="D1374" i="8"/>
  <c r="E1367" i="7"/>
  <c r="F1373" i="8"/>
  <c r="C1368" i="7"/>
  <c r="CR1027" i="1"/>
  <c r="Q1027" i="1" s="1"/>
  <c r="U1296" i="7"/>
  <c r="U1302" i="8"/>
  <c r="V1023" i="1"/>
  <c r="D1288" i="8"/>
  <c r="F1287" i="8"/>
  <c r="E1281" i="7"/>
  <c r="C1282" i="7"/>
  <c r="V1254" i="7"/>
  <c r="V1260" i="8"/>
  <c r="CT932" i="1"/>
  <c r="Q1194" i="8"/>
  <c r="S1194" i="8"/>
  <c r="S1188" i="7"/>
  <c r="Q1188" i="7"/>
  <c r="AB930" i="1"/>
  <c r="U1178" i="8"/>
  <c r="U1172" i="7"/>
  <c r="U1158" i="8"/>
  <c r="U1152" i="7"/>
  <c r="GX887" i="1"/>
  <c r="AB884" i="1"/>
  <c r="Q847" i="1"/>
  <c r="AD850" i="1" s="1"/>
  <c r="BY813" i="1"/>
  <c r="AB719" i="1"/>
  <c r="J999" i="7"/>
  <c r="K1005" i="8"/>
  <c r="U982" i="8"/>
  <c r="U976" i="7"/>
  <c r="V703" i="1"/>
  <c r="A893" i="8"/>
  <c r="A887" i="7"/>
  <c r="P657" i="1"/>
  <c r="D798" i="8"/>
  <c r="F797" i="8"/>
  <c r="E791" i="7"/>
  <c r="C792" i="7"/>
  <c r="W546" i="1"/>
  <c r="T545" i="1"/>
  <c r="S733" i="8"/>
  <c r="Q733" i="8"/>
  <c r="S727" i="7"/>
  <c r="Q727" i="7"/>
  <c r="K721" i="8"/>
  <c r="J715" i="7"/>
  <c r="CT428" i="1"/>
  <c r="S428" i="1" s="1"/>
  <c r="S606" i="8"/>
  <c r="Q600" i="7"/>
  <c r="Q606" i="8"/>
  <c r="S600" i="7"/>
  <c r="Q416" i="1"/>
  <c r="F488" i="8"/>
  <c r="D489" i="8"/>
  <c r="E482" i="7"/>
  <c r="C483" i="7"/>
  <c r="U435" i="8"/>
  <c r="U429" i="7"/>
  <c r="W386" i="1"/>
  <c r="C348" i="7"/>
  <c r="D354" i="8"/>
  <c r="E347" i="7"/>
  <c r="F353" i="8"/>
  <c r="G26" i="1"/>
  <c r="A310" i="7"/>
  <c r="A316" i="8"/>
  <c r="Q254" i="7"/>
  <c r="S260" i="8"/>
  <c r="Q260" i="8"/>
  <c r="S254" i="7"/>
  <c r="D228" i="8"/>
  <c r="F227" i="8"/>
  <c r="E221" i="7"/>
  <c r="C222" i="7"/>
  <c r="W96" i="1"/>
  <c r="CT95" i="1"/>
  <c r="S95" i="1" s="1"/>
  <c r="Q185" i="8"/>
  <c r="S185" i="8"/>
  <c r="S179" i="7"/>
  <c r="Q179" i="7"/>
  <c r="P36" i="1"/>
  <c r="CP36" i="1" s="1"/>
  <c r="O36" i="1" s="1"/>
  <c r="R34" i="1"/>
  <c r="GK34" i="1" s="1"/>
  <c r="V49" i="7"/>
  <c r="V55" i="8"/>
  <c r="CC1473" i="1"/>
  <c r="CT1292" i="1"/>
  <c r="S1292" i="1" s="1"/>
  <c r="Q1676" i="8"/>
  <c r="Q1670" i="7"/>
  <c r="S1676" i="8"/>
  <c r="S1670" i="7"/>
  <c r="D1623" i="8"/>
  <c r="F1622" i="8"/>
  <c r="C1617" i="7"/>
  <c r="E1616" i="7"/>
  <c r="T1166" i="1"/>
  <c r="L1544" i="8"/>
  <c r="K1538" i="7"/>
  <c r="Q1526" i="7"/>
  <c r="S1526" i="7"/>
  <c r="S1532" i="8"/>
  <c r="Q1532" i="8"/>
  <c r="GX1106" i="1"/>
  <c r="W1066" i="1"/>
  <c r="P980" i="1"/>
  <c r="CP980" i="1" s="1"/>
  <c r="O980" i="1" s="1"/>
  <c r="W944" i="1"/>
  <c r="F1194" i="8"/>
  <c r="D1195" i="8"/>
  <c r="C1189" i="7"/>
  <c r="E1188" i="7"/>
  <c r="CT847" i="1"/>
  <c r="S847" i="1" s="1"/>
  <c r="Q1108" i="8"/>
  <c r="S1102" i="7"/>
  <c r="S1108" i="8"/>
  <c r="Q1102" i="7"/>
  <c r="W811" i="1"/>
  <c r="S1060" i="8"/>
  <c r="Q1060" i="8"/>
  <c r="Q1054" i="7"/>
  <c r="S1054" i="7"/>
  <c r="W794" i="1"/>
  <c r="U1038" i="8"/>
  <c r="U1032" i="7"/>
  <c r="CT722" i="1"/>
  <c r="S722" i="1" s="1"/>
  <c r="Q1021" i="8"/>
  <c r="S1015" i="7"/>
  <c r="S1021" i="8"/>
  <c r="Q1015" i="7"/>
  <c r="BY660" i="1"/>
  <c r="AP660" i="1" s="1"/>
  <c r="K863" i="7"/>
  <c r="L869" i="8"/>
  <c r="AD638" i="1"/>
  <c r="AB638" i="1" s="1"/>
  <c r="U851" i="8"/>
  <c r="U845" i="7"/>
  <c r="GX587" i="1"/>
  <c r="CP541" i="1"/>
  <c r="O541" i="1" s="1"/>
  <c r="U417" i="1"/>
  <c r="S543" i="7"/>
  <c r="Q549" i="8"/>
  <c r="S549" i="8"/>
  <c r="Q543" i="7"/>
  <c r="CT416" i="1"/>
  <c r="S416" i="1" s="1"/>
  <c r="E357" i="7"/>
  <c r="C358" i="7"/>
  <c r="F363" i="8"/>
  <c r="D364" i="8"/>
  <c r="W267" i="1"/>
  <c r="AJ269" i="1" s="1"/>
  <c r="W269" i="1" s="1"/>
  <c r="U186" i="1"/>
  <c r="P145" i="1"/>
  <c r="GX101" i="1"/>
  <c r="CT54" i="1"/>
  <c r="S54" i="1" s="1"/>
  <c r="Q145" i="8"/>
  <c r="Q139" i="7"/>
  <c r="S139" i="7"/>
  <c r="S145" i="8"/>
  <c r="U138" i="8"/>
  <c r="U132" i="7"/>
  <c r="L104" i="8"/>
  <c r="K98" i="7"/>
  <c r="T36" i="1"/>
  <c r="CT34" i="1"/>
  <c r="S34" i="1" s="1"/>
  <c r="S55" i="8"/>
  <c r="Q55" i="8"/>
  <c r="S49" i="7"/>
  <c r="Q49" i="7"/>
  <c r="G22" i="1"/>
  <c r="A1730" i="8"/>
  <c r="A1724" i="7"/>
  <c r="GX1403" i="1"/>
  <c r="AB1240" i="1"/>
  <c r="Q1556" i="8"/>
  <c r="S1550" i="7"/>
  <c r="Q1550" i="7"/>
  <c r="S1556" i="8"/>
  <c r="GX1107" i="1"/>
  <c r="GX1099" i="1"/>
  <c r="CT1090" i="1"/>
  <c r="S1090" i="1" s="1"/>
  <c r="S1397" i="8"/>
  <c r="Q1397" i="8"/>
  <c r="S1391" i="7"/>
  <c r="Q1391" i="7"/>
  <c r="CT981" i="1"/>
  <c r="S981" i="1" s="1"/>
  <c r="CZ981" i="1" s="1"/>
  <c r="Y981" i="1" s="1"/>
  <c r="Q1254" i="7"/>
  <c r="S1260" i="8"/>
  <c r="S1254" i="7"/>
  <c r="Q1260" i="8"/>
  <c r="W936" i="1"/>
  <c r="GX929" i="1"/>
  <c r="G882" i="1"/>
  <c r="A1166" i="8"/>
  <c r="A1160" i="7"/>
  <c r="T848" i="1"/>
  <c r="A1719" i="8"/>
  <c r="A1713" i="7"/>
  <c r="AD1511" i="1"/>
  <c r="CR1292" i="1"/>
  <c r="Q1292" i="1" s="1"/>
  <c r="U1676" i="8"/>
  <c r="U1670" i="7"/>
  <c r="S1168" i="1"/>
  <c r="CY1168" i="1" s="1"/>
  <c r="X1168" i="1" s="1"/>
  <c r="AD1167" i="1"/>
  <c r="AB1167" i="1" s="1"/>
  <c r="U1550" i="7"/>
  <c r="U1556" i="8"/>
  <c r="U1532" i="8"/>
  <c r="U1526" i="7"/>
  <c r="W1155" i="1"/>
  <c r="L1409" i="8"/>
  <c r="K1403" i="7"/>
  <c r="U1397" i="8"/>
  <c r="U1391" i="7"/>
  <c r="W1067" i="1"/>
  <c r="BY1031" i="1"/>
  <c r="CR981" i="1"/>
  <c r="U1254" i="7"/>
  <c r="U1260" i="8"/>
  <c r="V944" i="1"/>
  <c r="V943" i="1"/>
  <c r="V936" i="1"/>
  <c r="GX926" i="1"/>
  <c r="E1115" i="7"/>
  <c r="F1121" i="8"/>
  <c r="D1122" i="8"/>
  <c r="C1116" i="7"/>
  <c r="S848" i="1"/>
  <c r="CY848" i="1" s="1"/>
  <c r="X848" i="1" s="1"/>
  <c r="CS847" i="1"/>
  <c r="U1108" i="8"/>
  <c r="U1102" i="7"/>
  <c r="V811" i="1"/>
  <c r="CT810" i="1"/>
  <c r="S810" i="1" s="1"/>
  <c r="CZ810" i="1" s="1"/>
  <c r="Y810" i="1" s="1"/>
  <c r="Q1088" i="8"/>
  <c r="Q1082" i="7"/>
  <c r="S1082" i="7"/>
  <c r="S1088" i="8"/>
  <c r="CR800" i="1"/>
  <c r="Q800" i="1" s="1"/>
  <c r="CP800" i="1" s="1"/>
  <c r="O800" i="1" s="1"/>
  <c r="U1054" i="7"/>
  <c r="U1060" i="8"/>
  <c r="P793" i="1"/>
  <c r="AD722" i="1"/>
  <c r="AB722" i="1" s="1"/>
  <c r="U1015" i="7"/>
  <c r="U1021" i="8"/>
  <c r="D955" i="8"/>
  <c r="F954" i="8"/>
  <c r="C949" i="7"/>
  <c r="E948" i="7"/>
  <c r="AB700" i="1"/>
  <c r="W648" i="1"/>
  <c r="G509" i="1"/>
  <c r="A741" i="8"/>
  <c r="A735" i="7"/>
  <c r="G331" i="1"/>
  <c r="A672" i="8"/>
  <c r="A666" i="7"/>
  <c r="D607" i="8"/>
  <c r="C601" i="7"/>
  <c r="F606" i="8"/>
  <c r="E600" i="7"/>
  <c r="W418" i="1"/>
  <c r="CS416" i="1"/>
  <c r="U549" i="8"/>
  <c r="U543" i="7"/>
  <c r="L462" i="8"/>
  <c r="K456" i="7"/>
  <c r="K450" i="7"/>
  <c r="L456" i="8"/>
  <c r="T348" i="1"/>
  <c r="CT187" i="1"/>
  <c r="S187" i="1" s="1"/>
  <c r="Q273" i="8"/>
  <c r="S267" i="7"/>
  <c r="Q267" i="7"/>
  <c r="S273" i="8"/>
  <c r="C255" i="7"/>
  <c r="F260" i="8"/>
  <c r="E254" i="7"/>
  <c r="D261" i="8"/>
  <c r="U55" i="1"/>
  <c r="U145" i="8"/>
  <c r="U139" i="7"/>
  <c r="Q40" i="1"/>
  <c r="L67" i="8"/>
  <c r="K61" i="7"/>
  <c r="AD33" i="1"/>
  <c r="AB33" i="1" s="1"/>
  <c r="U39" i="7"/>
  <c r="U45" i="8"/>
  <c r="Q206" i="7"/>
  <c r="S212" i="8"/>
  <c r="Q212" i="8"/>
  <c r="S206" i="7"/>
  <c r="U205" i="8"/>
  <c r="U199" i="7"/>
  <c r="P97" i="1"/>
  <c r="C111" i="7"/>
  <c r="F116" i="8"/>
  <c r="E110" i="7"/>
  <c r="D117" i="8"/>
  <c r="BZ57" i="1"/>
  <c r="CG57" i="1" s="1"/>
  <c r="S535" i="8"/>
  <c r="Q535" i="8"/>
  <c r="S529" i="7"/>
  <c r="Q529" i="7"/>
  <c r="CS413" i="1"/>
  <c r="U519" i="7"/>
  <c r="U525" i="8"/>
  <c r="CT411" i="1"/>
  <c r="S411" i="1" s="1"/>
  <c r="S518" i="8"/>
  <c r="Q512" i="7"/>
  <c r="S512" i="7"/>
  <c r="Q518" i="8"/>
  <c r="GX406" i="1"/>
  <c r="GX229" i="1"/>
  <c r="CJ231" i="1" s="1"/>
  <c r="D293" i="8"/>
  <c r="C287" i="7"/>
  <c r="F292" i="8"/>
  <c r="E286" i="7"/>
  <c r="W226" i="1"/>
  <c r="P187" i="1"/>
  <c r="V185" i="1"/>
  <c r="U254" i="7"/>
  <c r="U260" i="8"/>
  <c r="S147" i="1"/>
  <c r="CZ147" i="1" s="1"/>
  <c r="Y147" i="1" s="1"/>
  <c r="V146" i="1"/>
  <c r="W144" i="1"/>
  <c r="G89" i="1"/>
  <c r="A256" i="8"/>
  <c r="A250" i="7"/>
  <c r="W97" i="1"/>
  <c r="T96" i="1"/>
  <c r="P47" i="1"/>
  <c r="U55" i="8"/>
  <c r="U49" i="7"/>
  <c r="S45" i="8"/>
  <c r="S39" i="7"/>
  <c r="Q39" i="7"/>
  <c r="Q45" i="8"/>
  <c r="T428" i="1"/>
  <c r="CR427" i="1"/>
  <c r="U592" i="7"/>
  <c r="U598" i="8"/>
  <c r="Q590" i="8"/>
  <c r="S584" i="7"/>
  <c r="Q584" i="7"/>
  <c r="S590" i="8"/>
  <c r="CT425" i="1"/>
  <c r="S425" i="1" s="1"/>
  <c r="S584" i="8"/>
  <c r="Q584" i="8"/>
  <c r="S578" i="7"/>
  <c r="Q578" i="7"/>
  <c r="CR419" i="1"/>
  <c r="F542" i="8"/>
  <c r="D543" i="8"/>
  <c r="E536" i="7"/>
  <c r="C537" i="7"/>
  <c r="U392" i="1"/>
  <c r="U370" i="7"/>
  <c r="U376" i="8"/>
  <c r="D274" i="8"/>
  <c r="F273" i="8"/>
  <c r="C268" i="7"/>
  <c r="E267" i="7"/>
  <c r="V145" i="1"/>
  <c r="T144" i="1"/>
  <c r="T143" i="1"/>
  <c r="CR100" i="1"/>
  <c r="Q100" i="1" s="1"/>
  <c r="CC108" i="1"/>
  <c r="S50" i="1"/>
  <c r="CZ50" i="1" s="1"/>
  <c r="Y50" i="1" s="1"/>
  <c r="S49" i="1"/>
  <c r="CZ49" i="1" s="1"/>
  <c r="Y49" i="1" s="1"/>
  <c r="D63" i="8"/>
  <c r="F62" i="8"/>
  <c r="C57" i="7"/>
  <c r="E56" i="7"/>
  <c r="CB108" i="1"/>
  <c r="U427" i="8"/>
  <c r="U421" i="7"/>
  <c r="Q391" i="1"/>
  <c r="S413" i="8"/>
  <c r="S407" i="7"/>
  <c r="Q413" i="8"/>
  <c r="Q407" i="7"/>
  <c r="V385" i="1"/>
  <c r="D377" i="8"/>
  <c r="E370" i="7"/>
  <c r="C371" i="7"/>
  <c r="F376" i="8"/>
  <c r="CT340" i="1"/>
  <c r="S340" i="1" s="1"/>
  <c r="Q353" i="8"/>
  <c r="S347" i="7"/>
  <c r="S353" i="8"/>
  <c r="Q347" i="7"/>
  <c r="CT339" i="1"/>
  <c r="S339" i="1" s="1"/>
  <c r="S343" i="8"/>
  <c r="Q337" i="7"/>
  <c r="S337" i="7"/>
  <c r="Q343" i="8"/>
  <c r="S333" i="8"/>
  <c r="Q327" i="7"/>
  <c r="Q333" i="8"/>
  <c r="S327" i="7"/>
  <c r="GX224" i="1"/>
  <c r="CT100" i="1"/>
  <c r="S205" i="8"/>
  <c r="Q205" i="8"/>
  <c r="S199" i="7"/>
  <c r="Q199" i="7"/>
  <c r="D86" i="8"/>
  <c r="F85" i="8"/>
  <c r="C80" i="7"/>
  <c r="E79" i="7"/>
  <c r="CG1509" i="1"/>
  <c r="AX1514" i="1"/>
  <c r="BA1437" i="1"/>
  <c r="F1461" i="1"/>
  <c r="CP1287" i="1"/>
  <c r="O1287" i="1" s="1"/>
  <c r="CC1277" i="1"/>
  <c r="AT1296" i="1"/>
  <c r="F1530" i="1"/>
  <c r="BC1509" i="1"/>
  <c r="F1534" i="1"/>
  <c r="BA1509" i="1"/>
  <c r="F1503" i="1"/>
  <c r="X1580" i="1"/>
  <c r="X1473" i="1"/>
  <c r="CY1403" i="1"/>
  <c r="X1403" i="1" s="1"/>
  <c r="CZ1403" i="1"/>
  <c r="Y1403" i="1" s="1"/>
  <c r="BZ1277" i="1"/>
  <c r="AQ1296" i="1"/>
  <c r="CZ1290" i="1"/>
  <c r="Y1290" i="1" s="1"/>
  <c r="F1577" i="1"/>
  <c r="Y1546" i="1"/>
  <c r="CP1290" i="1"/>
  <c r="O1290" i="1" s="1"/>
  <c r="CZ1548" i="1"/>
  <c r="Y1548" i="1" s="1"/>
  <c r="CY1548" i="1"/>
  <c r="X1548" i="1" s="1"/>
  <c r="F1501" i="1"/>
  <c r="W1473" i="1"/>
  <c r="CZ1511" i="1"/>
  <c r="Y1511" i="1" s="1"/>
  <c r="CY1511" i="1"/>
  <c r="X1511" i="1" s="1"/>
  <c r="AV1546" i="1"/>
  <c r="F1555" i="1"/>
  <c r="CF1509" i="1"/>
  <c r="AW1514" i="1"/>
  <c r="CZ1293" i="1"/>
  <c r="Y1293" i="1" s="1"/>
  <c r="CY1293" i="1"/>
  <c r="X1293" i="1" s="1"/>
  <c r="Y1514" i="1"/>
  <c r="AL1509" i="1"/>
  <c r="CY1163" i="1"/>
  <c r="X1163" i="1" s="1"/>
  <c r="CZ1163" i="1"/>
  <c r="Y1163" i="1" s="1"/>
  <c r="F1560" i="1"/>
  <c r="AS1550" i="1"/>
  <c r="F1528" i="1"/>
  <c r="AV1514" i="1"/>
  <c r="AX1369" i="1"/>
  <c r="CZ1367" i="1"/>
  <c r="Y1367" i="1" s="1"/>
  <c r="O1362" i="1"/>
  <c r="Q1289" i="1"/>
  <c r="CY1288" i="1"/>
  <c r="X1288" i="1" s="1"/>
  <c r="CZ1288" i="1"/>
  <c r="Y1288" i="1" s="1"/>
  <c r="CY1282" i="1"/>
  <c r="X1282" i="1" s="1"/>
  <c r="CZ1282" i="1"/>
  <c r="Y1282" i="1" s="1"/>
  <c r="AS1362" i="1"/>
  <c r="F1559" i="1"/>
  <c r="AR1550" i="1"/>
  <c r="AT1509" i="1"/>
  <c r="R1473" i="1"/>
  <c r="F1491" i="1"/>
  <c r="CY1365" i="1"/>
  <c r="X1365" i="1" s="1"/>
  <c r="CZ1365" i="1"/>
  <c r="Y1365" i="1" s="1"/>
  <c r="BY1296" i="1"/>
  <c r="BD1144" i="1"/>
  <c r="CY1161" i="1"/>
  <c r="X1161" i="1" s="1"/>
  <c r="CZ1161" i="1"/>
  <c r="Y1161" i="1" s="1"/>
  <c r="CY1154" i="1"/>
  <c r="X1154" i="1" s="1"/>
  <c r="CZ1154" i="1"/>
  <c r="Y1154" i="1" s="1"/>
  <c r="CP1075" i="1"/>
  <c r="O1075" i="1" s="1"/>
  <c r="W1514" i="1"/>
  <c r="AJ1509" i="1"/>
  <c r="BY1401" i="1"/>
  <c r="CF1405" i="1"/>
  <c r="AJ1362" i="1"/>
  <c r="W1369" i="1"/>
  <c r="T1286" i="1"/>
  <c r="CZ1283" i="1"/>
  <c r="Y1283" i="1" s="1"/>
  <c r="CY1243" i="1"/>
  <c r="X1243" i="1" s="1"/>
  <c r="CY1239" i="1"/>
  <c r="X1239" i="1" s="1"/>
  <c r="CZ1239" i="1"/>
  <c r="Y1239" i="1" s="1"/>
  <c r="CR1087" i="1"/>
  <c r="Q1087" i="1" s="1"/>
  <c r="CS1087" i="1"/>
  <c r="R1087" i="1" s="1"/>
  <c r="GK1087" i="1" s="1"/>
  <c r="AD1087" i="1"/>
  <c r="BA850" i="1"/>
  <c r="AB1511" i="1"/>
  <c r="CY1512" i="1"/>
  <c r="X1512" i="1" s="1"/>
  <c r="AP1509" i="1"/>
  <c r="CI1550" i="1"/>
  <c r="AK1473" i="1"/>
  <c r="AJ1437" i="1"/>
  <c r="W1441" i="1"/>
  <c r="BX1401" i="1"/>
  <c r="CE1405" i="1"/>
  <c r="CG1405" i="1"/>
  <c r="CH1405" i="1"/>
  <c r="F1383" i="1"/>
  <c r="AI1362" i="1"/>
  <c r="V1369" i="1"/>
  <c r="AD1292" i="1"/>
  <c r="AB1292" i="1" s="1"/>
  <c r="W1289" i="1"/>
  <c r="V1280" i="1"/>
  <c r="CP1279" i="1"/>
  <c r="O1279" i="1" s="1"/>
  <c r="CY1096" i="1"/>
  <c r="X1096" i="1" s="1"/>
  <c r="CZ1096" i="1"/>
  <c r="Y1096" i="1" s="1"/>
  <c r="CY1084" i="1"/>
  <c r="X1084" i="1" s="1"/>
  <c r="CZ1084" i="1"/>
  <c r="Y1084" i="1" s="1"/>
  <c r="CS934" i="1"/>
  <c r="R934" i="1" s="1"/>
  <c r="GK934" i="1" s="1"/>
  <c r="CR934" i="1"/>
  <c r="Q934" i="1" s="1"/>
  <c r="AD934" i="1"/>
  <c r="AB934" i="1" s="1"/>
  <c r="CQ1289" i="1"/>
  <c r="P1289" i="1" s="1"/>
  <c r="AF850" i="1"/>
  <c r="CY847" i="1"/>
  <c r="X847" i="1" s="1"/>
  <c r="CZ847" i="1"/>
  <c r="Y847" i="1" s="1"/>
  <c r="BX1473" i="1"/>
  <c r="CE1477" i="1"/>
  <c r="CG1477" i="1"/>
  <c r="CH1477" i="1"/>
  <c r="F1453" i="1"/>
  <c r="F1573" i="1"/>
  <c r="F1572" i="1"/>
  <c r="AB1548" i="1"/>
  <c r="BY1509" i="1"/>
  <c r="AJ1473" i="1"/>
  <c r="F1451" i="1"/>
  <c r="AI1437" i="1"/>
  <c r="V1441" i="1"/>
  <c r="AU1437" i="1"/>
  <c r="AH1362" i="1"/>
  <c r="U1369" i="1"/>
  <c r="CY1294" i="1"/>
  <c r="X1294" i="1" s="1"/>
  <c r="CZ1294" i="1"/>
  <c r="Y1294" i="1" s="1"/>
  <c r="CQ1292" i="1"/>
  <c r="P1292" i="1" s="1"/>
  <c r="CP1292" i="1" s="1"/>
  <c r="O1292" i="1" s="1"/>
  <c r="CP1163" i="1"/>
  <c r="O1163" i="1" s="1"/>
  <c r="CY1475" i="1"/>
  <c r="X1475" i="1" s="1"/>
  <c r="CZ1475" i="1"/>
  <c r="Y1475" i="1" s="1"/>
  <c r="AT1437" i="1"/>
  <c r="BC1277" i="1"/>
  <c r="F1312" i="1"/>
  <c r="X1514" i="1"/>
  <c r="AK1509" i="1"/>
  <c r="BY1473" i="1"/>
  <c r="CF1477" i="1"/>
  <c r="U1286" i="1"/>
  <c r="CY1153" i="1"/>
  <c r="X1153" i="1" s="1"/>
  <c r="CZ1153" i="1"/>
  <c r="Y1153" i="1" s="1"/>
  <c r="T1437" i="1"/>
  <c r="F1462" i="1"/>
  <c r="AS1437" i="1"/>
  <c r="O1437" i="1"/>
  <c r="F1408" i="1"/>
  <c r="AS1405" i="1"/>
  <c r="CZ1292" i="1"/>
  <c r="Y1292" i="1" s="1"/>
  <c r="T1289" i="1"/>
  <c r="CY1287" i="1"/>
  <c r="X1287" i="1" s="1"/>
  <c r="CR1281" i="1"/>
  <c r="Q1281" i="1" s="1"/>
  <c r="CS1281" i="1"/>
  <c r="AD1281" i="1"/>
  <c r="T1280" i="1"/>
  <c r="V1165" i="1"/>
  <c r="R1165" i="1"/>
  <c r="GK1165" i="1" s="1"/>
  <c r="CY1029" i="1"/>
  <c r="X1029" i="1" s="1"/>
  <c r="CZ1029" i="1"/>
  <c r="Y1029" i="1" s="1"/>
  <c r="AG1296" i="1"/>
  <c r="F1174" i="1"/>
  <c r="AO1144" i="1"/>
  <c r="CP1288" i="1"/>
  <c r="O1288" i="1" s="1"/>
  <c r="GM1288" i="1" s="1"/>
  <c r="GP1288" i="1" s="1"/>
  <c r="AB1280" i="1"/>
  <c r="BD1514" i="1"/>
  <c r="P1580" i="1"/>
  <c r="BB1514" i="1"/>
  <c r="AS1477" i="1"/>
  <c r="BD1473" i="1"/>
  <c r="F1445" i="1"/>
  <c r="AO1437" i="1"/>
  <c r="CJ1437" i="1"/>
  <c r="AR1437" i="1"/>
  <c r="AR1405" i="1"/>
  <c r="F1379" i="1"/>
  <c r="AP1362" i="1"/>
  <c r="CR1367" i="1"/>
  <c r="Q1367" i="1" s="1"/>
  <c r="CS1367" i="1"/>
  <c r="R1367" i="1" s="1"/>
  <c r="GK1367" i="1" s="1"/>
  <c r="AB1364" i="1"/>
  <c r="CS1289" i="1"/>
  <c r="S1286" i="1"/>
  <c r="CY1284" i="1"/>
  <c r="X1284" i="1" s="1"/>
  <c r="CZ1284" i="1"/>
  <c r="Y1284" i="1" s="1"/>
  <c r="AB1281" i="1"/>
  <c r="S1280" i="1"/>
  <c r="W1165" i="1"/>
  <c r="CP1153" i="1"/>
  <c r="O1153" i="1" s="1"/>
  <c r="GX1103" i="1"/>
  <c r="W1103" i="1"/>
  <c r="CZ1090" i="1"/>
  <c r="Y1090" i="1" s="1"/>
  <c r="CY1090" i="1"/>
  <c r="X1090" i="1" s="1"/>
  <c r="CY1088" i="1"/>
  <c r="X1088" i="1" s="1"/>
  <c r="CZ1088" i="1"/>
  <c r="Y1088" i="1" s="1"/>
  <c r="CP1088" i="1"/>
  <c r="O1088" i="1" s="1"/>
  <c r="GM1088" i="1" s="1"/>
  <c r="GP1088" i="1" s="1"/>
  <c r="CY1291" i="1"/>
  <c r="X1291" i="1" s="1"/>
  <c r="CZ1291" i="1"/>
  <c r="Y1291" i="1" s="1"/>
  <c r="CY1156" i="1"/>
  <c r="X1156" i="1" s="1"/>
  <c r="CZ1156" i="1"/>
  <c r="Y1156" i="1" s="1"/>
  <c r="AG1362" i="1"/>
  <c r="T1369" i="1"/>
  <c r="O1580" i="1"/>
  <c r="AF1546" i="1"/>
  <c r="S1550" i="1"/>
  <c r="CS1548" i="1"/>
  <c r="R1548" i="1" s="1"/>
  <c r="GK1548" i="1" s="1"/>
  <c r="GX1512" i="1"/>
  <c r="CS1511" i="1"/>
  <c r="R1511" i="1" s="1"/>
  <c r="GK1511" i="1" s="1"/>
  <c r="AR1477" i="1"/>
  <c r="AQ1405" i="1"/>
  <c r="F1373" i="1"/>
  <c r="AO1362" i="1"/>
  <c r="AD1367" i="1"/>
  <c r="CZ1364" i="1"/>
  <c r="Y1364" i="1" s="1"/>
  <c r="GX1286" i="1"/>
  <c r="CR1286" i="1"/>
  <c r="Q1286" i="1" s="1"/>
  <c r="CS1286" i="1"/>
  <c r="AD1286" i="1"/>
  <c r="AB1286" i="1" s="1"/>
  <c r="AB1284" i="1"/>
  <c r="F1571" i="1"/>
  <c r="F1480" i="1"/>
  <c r="AR1362" i="1"/>
  <c r="AE1546" i="1"/>
  <c r="R1550" i="1"/>
  <c r="CR1548" i="1"/>
  <c r="Q1548" i="1" s="1"/>
  <c r="CP1548" i="1" s="1"/>
  <c r="O1548" i="1" s="1"/>
  <c r="CE1546" i="1"/>
  <c r="W1546" i="1"/>
  <c r="CI1514" i="1"/>
  <c r="U1512" i="1"/>
  <c r="AQ1477" i="1"/>
  <c r="CR1439" i="1"/>
  <c r="Q1439" i="1" s="1"/>
  <c r="CP1439" i="1" s="1"/>
  <c r="O1439" i="1" s="1"/>
  <c r="CS1439" i="1"/>
  <c r="R1439" i="1" s="1"/>
  <c r="GK1439" i="1" s="1"/>
  <c r="AP1405" i="1"/>
  <c r="BB1369" i="1"/>
  <c r="CQ1367" i="1"/>
  <c r="P1367" i="1" s="1"/>
  <c r="AB1367" i="1"/>
  <c r="CY1366" i="1"/>
  <c r="X1366" i="1" s="1"/>
  <c r="CZ1366" i="1"/>
  <c r="Y1366" i="1" s="1"/>
  <c r="F1261" i="1"/>
  <c r="BC1236" i="1"/>
  <c r="BC1326" i="1"/>
  <c r="AJ1245" i="1"/>
  <c r="T1106" i="1"/>
  <c r="AH1437" i="1"/>
  <c r="U1441" i="1"/>
  <c r="CH1550" i="1"/>
  <c r="CH1514" i="1"/>
  <c r="AP1477" i="1"/>
  <c r="AO1405" i="1"/>
  <c r="U1405" i="1"/>
  <c r="F1385" i="1"/>
  <c r="BC1362" i="1"/>
  <c r="BA1362" i="1"/>
  <c r="F1389" i="1"/>
  <c r="CP1284" i="1"/>
  <c r="O1284" i="1" s="1"/>
  <c r="P1282" i="1"/>
  <c r="P1280" i="1"/>
  <c r="V1245" i="1"/>
  <c r="AI1236" i="1"/>
  <c r="AB1168" i="1"/>
  <c r="T1165" i="1"/>
  <c r="CY1162" i="1"/>
  <c r="X1162" i="1" s="1"/>
  <c r="CZ1162" i="1"/>
  <c r="Y1162" i="1" s="1"/>
  <c r="CQ1155" i="1"/>
  <c r="P1155" i="1" s="1"/>
  <c r="CP1155" i="1" s="1"/>
  <c r="O1155" i="1" s="1"/>
  <c r="AB1155" i="1"/>
  <c r="U1103" i="1"/>
  <c r="F1518" i="1"/>
  <c r="AO1509" i="1"/>
  <c r="CZ1279" i="1"/>
  <c r="Y1279" i="1" s="1"/>
  <c r="CQ1161" i="1"/>
  <c r="P1161" i="1" s="1"/>
  <c r="CP1161" i="1" s="1"/>
  <c r="O1161" i="1" s="1"/>
  <c r="AB1161" i="1"/>
  <c r="F1381" i="1"/>
  <c r="CG1550" i="1"/>
  <c r="AU1550" i="1"/>
  <c r="BY1546" i="1"/>
  <c r="CI1477" i="1"/>
  <c r="U1477" i="1"/>
  <c r="AG1437" i="1"/>
  <c r="W1282" i="1"/>
  <c r="CJ1236" i="1"/>
  <c r="BA1245" i="1"/>
  <c r="CY1242" i="1"/>
  <c r="X1242" i="1" s="1"/>
  <c r="GM1242" i="1" s="1"/>
  <c r="GP1242" i="1" s="1"/>
  <c r="CZ1242" i="1"/>
  <c r="Y1242" i="1" s="1"/>
  <c r="T1245" i="1"/>
  <c r="AG1236" i="1"/>
  <c r="CC1144" i="1"/>
  <c r="AT1170" i="1"/>
  <c r="CY1105" i="1"/>
  <c r="X1105" i="1" s="1"/>
  <c r="CZ1105" i="1"/>
  <c r="Y1105" i="1" s="1"/>
  <c r="CG985" i="1"/>
  <c r="BX978" i="1"/>
  <c r="AO985" i="1"/>
  <c r="CY980" i="1"/>
  <c r="X980" i="1" s="1"/>
  <c r="CY1167" i="1"/>
  <c r="X1167" i="1" s="1"/>
  <c r="CZ1167" i="1"/>
  <c r="Y1167" i="1" s="1"/>
  <c r="CZ1149" i="1"/>
  <c r="Y1149" i="1" s="1"/>
  <c r="CY1149" i="1"/>
  <c r="X1149" i="1" s="1"/>
  <c r="V1514" i="1"/>
  <c r="AO1477" i="1"/>
  <c r="AY1441" i="1"/>
  <c r="AZ1369" i="1"/>
  <c r="CF1550" i="1"/>
  <c r="AT1550" i="1"/>
  <c r="F1529" i="1"/>
  <c r="U1514" i="1"/>
  <c r="CR1512" i="1"/>
  <c r="Q1512" i="1" s="1"/>
  <c r="CP1512" i="1" s="1"/>
  <c r="O1512" i="1" s="1"/>
  <c r="CS1512" i="1"/>
  <c r="R1512" i="1" s="1"/>
  <c r="GK1512" i="1" s="1"/>
  <c r="F1495" i="1"/>
  <c r="Y1473" i="1"/>
  <c r="AX1441" i="1"/>
  <c r="AB1439" i="1"/>
  <c r="AF1437" i="1"/>
  <c r="F1426" i="1"/>
  <c r="CI1405" i="1"/>
  <c r="AY1369" i="1"/>
  <c r="CP1366" i="1"/>
  <c r="O1366" i="1" s="1"/>
  <c r="P1362" i="1"/>
  <c r="BB1296" i="1"/>
  <c r="CS1292" i="1"/>
  <c r="S1289" i="1"/>
  <c r="V1282" i="1"/>
  <c r="GX1280" i="1"/>
  <c r="CJ1296" i="1" s="1"/>
  <c r="CP1156" i="1"/>
  <c r="O1156" i="1" s="1"/>
  <c r="U1281" i="1"/>
  <c r="BD1236" i="1"/>
  <c r="F1270" i="1"/>
  <c r="CP1240" i="1"/>
  <c r="O1240" i="1" s="1"/>
  <c r="AP1245" i="1"/>
  <c r="CB1017" i="1"/>
  <c r="AS1031" i="1"/>
  <c r="BY978" i="1"/>
  <c r="CI985" i="1"/>
  <c r="AP985" i="1"/>
  <c r="CY799" i="1"/>
  <c r="X799" i="1" s="1"/>
  <c r="CZ799" i="1"/>
  <c r="Y799" i="1" s="1"/>
  <c r="CP799" i="1"/>
  <c r="O799" i="1" s="1"/>
  <c r="AB1279" i="1"/>
  <c r="U1165" i="1"/>
  <c r="CR1161" i="1"/>
  <c r="Q1161" i="1" s="1"/>
  <c r="AD1161" i="1"/>
  <c r="AB1152" i="1"/>
  <c r="AB1109" i="1"/>
  <c r="CY1093" i="1"/>
  <c r="X1093" i="1" s="1"/>
  <c r="CZ1093" i="1"/>
  <c r="Y1093" i="1" s="1"/>
  <c r="BZ1063" i="1"/>
  <c r="AQ1112" i="1"/>
  <c r="CG1112" i="1"/>
  <c r="CR1029" i="1"/>
  <c r="Q1029" i="1" s="1"/>
  <c r="CP1029" i="1" s="1"/>
  <c r="O1029" i="1" s="1"/>
  <c r="GM1029" i="1" s="1"/>
  <c r="GP1029" i="1" s="1"/>
  <c r="CS1029" i="1"/>
  <c r="R1029" i="1" s="1"/>
  <c r="GK1029" i="1" s="1"/>
  <c r="AD1029" i="1"/>
  <c r="AB1029" i="1" s="1"/>
  <c r="AB1283" i="1"/>
  <c r="R1280" i="1"/>
  <c r="GK1280" i="1" s="1"/>
  <c r="AS1236" i="1"/>
  <c r="S1165" i="1"/>
  <c r="AJ1170" i="1"/>
  <c r="T1103" i="1"/>
  <c r="AG1112" i="1" s="1"/>
  <c r="CY1097" i="1"/>
  <c r="X1097" i="1" s="1"/>
  <c r="CZ1097" i="1"/>
  <c r="Y1097" i="1" s="1"/>
  <c r="AB1090" i="1"/>
  <c r="CY1066" i="1"/>
  <c r="X1066" i="1" s="1"/>
  <c r="CZ1066" i="1"/>
  <c r="Y1066" i="1" s="1"/>
  <c r="AV1369" i="1"/>
  <c r="AO1296" i="1"/>
  <c r="F1249" i="1"/>
  <c r="AO1236" i="1"/>
  <c r="CQ1149" i="1"/>
  <c r="P1149" i="1" s="1"/>
  <c r="AB1149" i="1"/>
  <c r="CP1087" i="1"/>
  <c r="O1087" i="1" s="1"/>
  <c r="GM1087" i="1" s="1"/>
  <c r="GP1087" i="1" s="1"/>
  <c r="CP1083" i="1"/>
  <c r="O1083" i="1" s="1"/>
  <c r="CY1081" i="1"/>
  <c r="X1081" i="1" s="1"/>
  <c r="CZ1081" i="1"/>
  <c r="Y1081" i="1" s="1"/>
  <c r="CY1075" i="1"/>
  <c r="X1075" i="1" s="1"/>
  <c r="CZ1075" i="1"/>
  <c r="Y1075" i="1" s="1"/>
  <c r="CJ1031" i="1"/>
  <c r="AU1369" i="1"/>
  <c r="BD1296" i="1"/>
  <c r="AD1282" i="1"/>
  <c r="AD1162" i="1"/>
  <c r="AB1162" i="1" s="1"/>
  <c r="CR1154" i="1"/>
  <c r="Q1154" i="1" s="1"/>
  <c r="AD1154" i="1"/>
  <c r="R1148" i="1"/>
  <c r="GK1148" i="1" s="1"/>
  <c r="V1106" i="1"/>
  <c r="CP1084" i="1"/>
  <c r="O1084" i="1" s="1"/>
  <c r="CY1074" i="1"/>
  <c r="X1074" i="1" s="1"/>
  <c r="CZ1074" i="1"/>
  <c r="Y1074" i="1" s="1"/>
  <c r="CY1067" i="1"/>
  <c r="X1067" i="1" s="1"/>
  <c r="CZ1067" i="1"/>
  <c r="Y1067" i="1" s="1"/>
  <c r="F1419" i="1"/>
  <c r="AD1365" i="1"/>
  <c r="AB1365" i="1" s="1"/>
  <c r="AB1282" i="1"/>
  <c r="S1281" i="1"/>
  <c r="CQ1154" i="1"/>
  <c r="P1154" i="1" s="1"/>
  <c r="AB1154" i="1"/>
  <c r="AB1153" i="1"/>
  <c r="Q1148" i="1"/>
  <c r="CP1148" i="1" s="1"/>
  <c r="O1148" i="1" s="1"/>
  <c r="GM1148" i="1" s="1"/>
  <c r="GP1148" i="1" s="1"/>
  <c r="R1106" i="1"/>
  <c r="GK1106" i="1" s="1"/>
  <c r="Q1103" i="1"/>
  <c r="CP1097" i="1"/>
  <c r="O1097" i="1" s="1"/>
  <c r="CY1082" i="1"/>
  <c r="X1082" i="1" s="1"/>
  <c r="CZ1082" i="1"/>
  <c r="Y1082" i="1" s="1"/>
  <c r="CZ1025" i="1"/>
  <c r="Y1025" i="1" s="1"/>
  <c r="CZ1021" i="1"/>
  <c r="Y1021" i="1" s="1"/>
  <c r="CC1017" i="1"/>
  <c r="AI1031" i="1"/>
  <c r="CY982" i="1"/>
  <c r="X982" i="1" s="1"/>
  <c r="CZ982" i="1"/>
  <c r="Y982" i="1" s="1"/>
  <c r="AB1150" i="1"/>
  <c r="CY1110" i="1"/>
  <c r="X1110" i="1" s="1"/>
  <c r="CZ1110" i="1"/>
  <c r="Y1110" i="1" s="1"/>
  <c r="P1106" i="1"/>
  <c r="V1103" i="1"/>
  <c r="CY1101" i="1"/>
  <c r="X1101" i="1" s="1"/>
  <c r="CZ1101" i="1"/>
  <c r="Y1101" i="1" s="1"/>
  <c r="CC1112" i="1"/>
  <c r="CP1066" i="1"/>
  <c r="O1066" i="1" s="1"/>
  <c r="CP1025" i="1"/>
  <c r="O1025" i="1" s="1"/>
  <c r="CY983" i="1"/>
  <c r="X983" i="1" s="1"/>
  <c r="CZ983" i="1"/>
  <c r="Y983" i="1" s="1"/>
  <c r="AI946" i="1"/>
  <c r="CB946" i="1"/>
  <c r="CZ805" i="1"/>
  <c r="Y805" i="1" s="1"/>
  <c r="CY805" i="1"/>
  <c r="X805" i="1" s="1"/>
  <c r="AU1514" i="1"/>
  <c r="AO1326" i="1"/>
  <c r="GX1148" i="1"/>
  <c r="CR1110" i="1"/>
  <c r="Q1110" i="1" s="1"/>
  <c r="AD1110" i="1"/>
  <c r="AB1110" i="1" s="1"/>
  <c r="W1106" i="1"/>
  <c r="CZ1087" i="1"/>
  <c r="Y1087" i="1" s="1"/>
  <c r="CQ1086" i="1"/>
  <c r="P1086" i="1" s="1"/>
  <c r="AB1086" i="1"/>
  <c r="CB1112" i="1"/>
  <c r="CR1020" i="1"/>
  <c r="Q1020" i="1" s="1"/>
  <c r="CP1020" i="1" s="1"/>
  <c r="O1020" i="1" s="1"/>
  <c r="GM1020" i="1" s="1"/>
  <c r="GP1020" i="1" s="1"/>
  <c r="BD1326" i="1"/>
  <c r="CS1238" i="1"/>
  <c r="AD1238" i="1"/>
  <c r="AB1238" i="1" s="1"/>
  <c r="CR1165" i="1"/>
  <c r="Q1165" i="1" s="1"/>
  <c r="AD1165" i="1"/>
  <c r="AB1165" i="1" s="1"/>
  <c r="BZ1170" i="1"/>
  <c r="CG1170" i="1" s="1"/>
  <c r="AB1147" i="1"/>
  <c r="CP1110" i="1"/>
  <c r="O1110" i="1" s="1"/>
  <c r="CP1108" i="1"/>
  <c r="O1108" i="1" s="1"/>
  <c r="CP934" i="1"/>
  <c r="O934" i="1" s="1"/>
  <c r="CG1296" i="1"/>
  <c r="BB1245" i="1"/>
  <c r="AC1245" i="1"/>
  <c r="CQ1165" i="1"/>
  <c r="P1165" i="1" s="1"/>
  <c r="CS1161" i="1"/>
  <c r="R1161" i="1" s="1"/>
  <c r="GK1161" i="1" s="1"/>
  <c r="U1106" i="1"/>
  <c r="V1105" i="1"/>
  <c r="CP1090" i="1"/>
  <c r="O1090" i="1" s="1"/>
  <c r="CP1072" i="1"/>
  <c r="O1072" i="1" s="1"/>
  <c r="CP1069" i="1"/>
  <c r="O1069" i="1" s="1"/>
  <c r="T850" i="1"/>
  <c r="AG845" i="1"/>
  <c r="CS1365" i="1"/>
  <c r="R1365" i="1" s="1"/>
  <c r="GK1365" i="1" s="1"/>
  <c r="GM1365" i="1" s="1"/>
  <c r="GP1365" i="1" s="1"/>
  <c r="CR1282" i="1"/>
  <c r="Q1282" i="1" s="1"/>
  <c r="CR1243" i="1"/>
  <c r="Q1243" i="1" s="1"/>
  <c r="CS1243" i="1"/>
  <c r="R1243" i="1" s="1"/>
  <c r="GK1243" i="1" s="1"/>
  <c r="CR1241" i="1"/>
  <c r="Q1241" i="1" s="1"/>
  <c r="AD1245" i="1" s="1"/>
  <c r="CS1241" i="1"/>
  <c r="F1186" i="1"/>
  <c r="BC1144" i="1"/>
  <c r="CR1162" i="1"/>
  <c r="Q1162" i="1" s="1"/>
  <c r="CP1162" i="1" s="1"/>
  <c r="O1162" i="1" s="1"/>
  <c r="AB1158" i="1"/>
  <c r="BX1144" i="1"/>
  <c r="U1105" i="1"/>
  <c r="CP1093" i="1"/>
  <c r="O1093" i="1" s="1"/>
  <c r="CS1293" i="1"/>
  <c r="R1293" i="1" s="1"/>
  <c r="GK1293" i="1" s="1"/>
  <c r="CS1290" i="1"/>
  <c r="CS1287" i="1"/>
  <c r="R1287" i="1" s="1"/>
  <c r="GK1287" i="1" s="1"/>
  <c r="W1281" i="1"/>
  <c r="AD1243" i="1"/>
  <c r="AB1243" i="1" s="1"/>
  <c r="BZ1245" i="1"/>
  <c r="AS1170" i="1"/>
  <c r="CQ1151" i="1"/>
  <c r="P1151" i="1" s="1"/>
  <c r="S1106" i="1"/>
  <c r="P1105" i="1"/>
  <c r="AB1103" i="1"/>
  <c r="CP1102" i="1"/>
  <c r="O1102" i="1" s="1"/>
  <c r="CY937" i="1"/>
  <c r="X937" i="1" s="1"/>
  <c r="CZ937" i="1"/>
  <c r="Y937" i="1" s="1"/>
  <c r="BB882" i="1"/>
  <c r="F905" i="1"/>
  <c r="CQ1243" i="1"/>
  <c r="P1243" i="1" s="1"/>
  <c r="AB1241" i="1"/>
  <c r="AB1239" i="1"/>
  <c r="BC1112" i="1"/>
  <c r="GM1107" i="1"/>
  <c r="GP1107" i="1" s="1"/>
  <c r="CQ1091" i="1"/>
  <c r="P1091" i="1" s="1"/>
  <c r="CP1091" i="1" s="1"/>
  <c r="O1091" i="1" s="1"/>
  <c r="GM1091" i="1" s="1"/>
  <c r="GP1091" i="1" s="1"/>
  <c r="AB1091" i="1"/>
  <c r="S932" i="1"/>
  <c r="U932" i="1"/>
  <c r="T932" i="1"/>
  <c r="GX932" i="1"/>
  <c r="BD1112" i="1"/>
  <c r="CY1072" i="1"/>
  <c r="X1072" i="1" s="1"/>
  <c r="CZ1072" i="1"/>
  <c r="Y1072" i="1" s="1"/>
  <c r="AP946" i="1"/>
  <c r="CI946" i="1"/>
  <c r="CS926" i="1"/>
  <c r="CR926" i="1"/>
  <c r="Q926" i="1" s="1"/>
  <c r="AD926" i="1"/>
  <c r="AB926" i="1" s="1"/>
  <c r="F868" i="1"/>
  <c r="AT845" i="1"/>
  <c r="AI845" i="1"/>
  <c r="V850" i="1"/>
  <c r="CZ696" i="1"/>
  <c r="Y696" i="1" s="1"/>
  <c r="CY696" i="1"/>
  <c r="X696" i="1" s="1"/>
  <c r="BB1112" i="1"/>
  <c r="S1103" i="1"/>
  <c r="CZ1102" i="1"/>
  <c r="Y1102" i="1" s="1"/>
  <c r="CP1077" i="1"/>
  <c r="O1077" i="1" s="1"/>
  <c r="CR928" i="1"/>
  <c r="Q928" i="1" s="1"/>
  <c r="AD928" i="1"/>
  <c r="CB882" i="1"/>
  <c r="AS892" i="1"/>
  <c r="AH813" i="1"/>
  <c r="AD1151" i="1"/>
  <c r="AB1151" i="1" s="1"/>
  <c r="R1103" i="1"/>
  <c r="GK1103" i="1" s="1"/>
  <c r="CR1096" i="1"/>
  <c r="Q1096" i="1" s="1"/>
  <c r="CP1096" i="1" s="1"/>
  <c r="O1096" i="1" s="1"/>
  <c r="CS1096" i="1"/>
  <c r="AB1087" i="1"/>
  <c r="CZ1083" i="1"/>
  <c r="Y1083" i="1" s="1"/>
  <c r="CR1080" i="1"/>
  <c r="Q1080" i="1" s="1"/>
  <c r="CP1080" i="1" s="1"/>
  <c r="O1080" i="1" s="1"/>
  <c r="GM1080" i="1" s="1"/>
  <c r="GP1080" i="1" s="1"/>
  <c r="CS1080" i="1"/>
  <c r="R1080" i="1" s="1"/>
  <c r="GK1080" i="1" s="1"/>
  <c r="S1023" i="1"/>
  <c r="BZ1031" i="1"/>
  <c r="T985" i="1"/>
  <c r="CP983" i="1"/>
  <c r="O983" i="1" s="1"/>
  <c r="CQ935" i="1"/>
  <c r="P935" i="1" s="1"/>
  <c r="CY794" i="1"/>
  <c r="X794" i="1" s="1"/>
  <c r="CZ794" i="1"/>
  <c r="Y794" i="1" s="1"/>
  <c r="W1110" i="1"/>
  <c r="CR1092" i="1"/>
  <c r="Q1092" i="1" s="1"/>
  <c r="CP1092" i="1" s="1"/>
  <c r="O1092" i="1" s="1"/>
  <c r="CS1092" i="1"/>
  <c r="CY1079" i="1"/>
  <c r="X1079" i="1" s="1"/>
  <c r="GM1079" i="1" s="1"/>
  <c r="GP1079" i="1" s="1"/>
  <c r="CY1078" i="1"/>
  <c r="X1078" i="1" s="1"/>
  <c r="CZ1078" i="1"/>
  <c r="Y1078" i="1" s="1"/>
  <c r="CY1069" i="1"/>
  <c r="X1069" i="1" s="1"/>
  <c r="CZ1069" i="1"/>
  <c r="Y1069" i="1" s="1"/>
  <c r="CY1028" i="1"/>
  <c r="X1028" i="1" s="1"/>
  <c r="GM1028" i="1" s="1"/>
  <c r="GP1028" i="1" s="1"/>
  <c r="CZ1028" i="1"/>
  <c r="Y1028" i="1" s="1"/>
  <c r="R1023" i="1"/>
  <c r="GK1023" i="1" s="1"/>
  <c r="CY1019" i="1"/>
  <c r="X1019" i="1" s="1"/>
  <c r="CZ1019" i="1"/>
  <c r="Y1019" i="1" s="1"/>
  <c r="T885" i="1"/>
  <c r="CY811" i="1"/>
  <c r="X811" i="1" s="1"/>
  <c r="CZ811" i="1"/>
  <c r="Y811" i="1" s="1"/>
  <c r="CQ1109" i="1"/>
  <c r="P1109" i="1" s="1"/>
  <c r="CQ1103" i="1"/>
  <c r="P1103" i="1" s="1"/>
  <c r="CS1098" i="1"/>
  <c r="R1098" i="1" s="1"/>
  <c r="GK1098" i="1" s="1"/>
  <c r="AD1092" i="1"/>
  <c r="AB1092" i="1" s="1"/>
  <c r="CR1089" i="1"/>
  <c r="Q1089" i="1" s="1"/>
  <c r="CP1089" i="1" s="1"/>
  <c r="O1089" i="1" s="1"/>
  <c r="CS1089" i="1"/>
  <c r="R1089" i="1" s="1"/>
  <c r="GK1089" i="1" s="1"/>
  <c r="AB1079" i="1"/>
  <c r="CR1071" i="1"/>
  <c r="Q1071" i="1" s="1"/>
  <c r="CP1071" i="1" s="1"/>
  <c r="O1071" i="1" s="1"/>
  <c r="CS1071" i="1"/>
  <c r="R1071" i="1" s="1"/>
  <c r="GK1071" i="1" s="1"/>
  <c r="Q1023" i="1"/>
  <c r="CJ978" i="1"/>
  <c r="AD1108" i="1"/>
  <c r="AB1108" i="1" s="1"/>
  <c r="AD1101" i="1"/>
  <c r="AB1101" i="1" s="1"/>
  <c r="S1099" i="1"/>
  <c r="CR1098" i="1"/>
  <c r="Q1098" i="1" s="1"/>
  <c r="CP1098" i="1" s="1"/>
  <c r="O1098" i="1" s="1"/>
  <c r="AB1096" i="1"/>
  <c r="AD1095" i="1"/>
  <c r="AB1095" i="1" s="1"/>
  <c r="AB1093" i="1"/>
  <c r="AD1089" i="1"/>
  <c r="AB1089" i="1" s="1"/>
  <c r="AB1080" i="1"/>
  <c r="T1077" i="1"/>
  <c r="AD1071" i="1"/>
  <c r="AB1071" i="1" s="1"/>
  <c r="AD1026" i="1"/>
  <c r="AB1026" i="1" s="1"/>
  <c r="P981" i="1"/>
  <c r="Q981" i="1"/>
  <c r="AD985" i="1" s="1"/>
  <c r="BC882" i="1"/>
  <c r="F908" i="1"/>
  <c r="CP808" i="1"/>
  <c r="O808" i="1" s="1"/>
  <c r="BZ978" i="1"/>
  <c r="AQ985" i="1"/>
  <c r="CY941" i="1"/>
  <c r="X941" i="1" s="1"/>
  <c r="CR809" i="1"/>
  <c r="Q809" i="1" s="1"/>
  <c r="CP809" i="1" s="1"/>
  <c r="O809" i="1" s="1"/>
  <c r="CS809" i="1"/>
  <c r="R809" i="1" s="1"/>
  <c r="GK809" i="1" s="1"/>
  <c r="AD809" i="1"/>
  <c r="AB809" i="1" s="1"/>
  <c r="CY801" i="1"/>
  <c r="X801" i="1" s="1"/>
  <c r="CZ801" i="1"/>
  <c r="Y801" i="1" s="1"/>
  <c r="AB1099" i="1"/>
  <c r="CZ1089" i="1"/>
  <c r="Y1089" i="1" s="1"/>
  <c r="CZ1080" i="1"/>
  <c r="Y1080" i="1" s="1"/>
  <c r="GX1077" i="1"/>
  <c r="CQ1027" i="1"/>
  <c r="P1027" i="1" s="1"/>
  <c r="AB1027" i="1"/>
  <c r="F1005" i="1"/>
  <c r="CY944" i="1"/>
  <c r="X944" i="1" s="1"/>
  <c r="CZ944" i="1"/>
  <c r="Y944" i="1" s="1"/>
  <c r="CS1105" i="1"/>
  <c r="AD1082" i="1"/>
  <c r="AB1082" i="1" s="1"/>
  <c r="S1077" i="1"/>
  <c r="CR1068" i="1"/>
  <c r="Q1068" i="1" s="1"/>
  <c r="CS1068" i="1"/>
  <c r="R1068" i="1" s="1"/>
  <c r="GK1068" i="1" s="1"/>
  <c r="T1024" i="1"/>
  <c r="AG1017" i="1"/>
  <c r="R932" i="1"/>
  <c r="GK932" i="1" s="1"/>
  <c r="CS928" i="1"/>
  <c r="GX885" i="1"/>
  <c r="CJ892" i="1" s="1"/>
  <c r="AG892" i="1"/>
  <c r="AS845" i="1"/>
  <c r="F867" i="1"/>
  <c r="CP811" i="1"/>
  <c r="O811" i="1" s="1"/>
  <c r="CY808" i="1"/>
  <c r="X808" i="1" s="1"/>
  <c r="CY807" i="1"/>
  <c r="X807" i="1" s="1"/>
  <c r="CZ807" i="1"/>
  <c r="Y807" i="1" s="1"/>
  <c r="CB791" i="1"/>
  <c r="AS813" i="1"/>
  <c r="CP801" i="1"/>
  <c r="O801" i="1" s="1"/>
  <c r="CR1083" i="1"/>
  <c r="Q1083" i="1" s="1"/>
  <c r="CS1083" i="1"/>
  <c r="CP1082" i="1"/>
  <c r="O1082" i="1" s="1"/>
  <c r="CR1077" i="1"/>
  <c r="Q1077" i="1" s="1"/>
  <c r="CS1077" i="1"/>
  <c r="R1077" i="1" s="1"/>
  <c r="GK1077" i="1" s="1"/>
  <c r="AD1068" i="1"/>
  <c r="AB1068" i="1" s="1"/>
  <c r="GX1024" i="1"/>
  <c r="S1024" i="1"/>
  <c r="CY1022" i="1"/>
  <c r="X1022" i="1" s="1"/>
  <c r="CZ1022" i="1"/>
  <c r="Y1022" i="1" s="1"/>
  <c r="R981" i="1"/>
  <c r="BD946" i="1"/>
  <c r="CM924" i="1"/>
  <c r="Q932" i="1"/>
  <c r="BY924" i="1"/>
  <c r="F860" i="1"/>
  <c r="AQ845" i="1"/>
  <c r="AH845" i="1"/>
  <c r="U850" i="1"/>
  <c r="BX791" i="1"/>
  <c r="CG813" i="1"/>
  <c r="AO813" i="1"/>
  <c r="CQ1068" i="1"/>
  <c r="P1068" i="1" s="1"/>
  <c r="CR1024" i="1"/>
  <c r="Q1024" i="1" s="1"/>
  <c r="CS1024" i="1"/>
  <c r="R1024" i="1" s="1"/>
  <c r="GK1024" i="1" s="1"/>
  <c r="AD1024" i="1"/>
  <c r="AB1024" i="1" s="1"/>
  <c r="CP1023" i="1"/>
  <c r="O1023" i="1" s="1"/>
  <c r="AJ978" i="1"/>
  <c r="W985" i="1"/>
  <c r="CY936" i="1"/>
  <c r="X936" i="1" s="1"/>
  <c r="CZ936" i="1"/>
  <c r="Y936" i="1" s="1"/>
  <c r="P932" i="1"/>
  <c r="AD890" i="1"/>
  <c r="AB890" i="1" s="1"/>
  <c r="CS890" i="1"/>
  <c r="CR890" i="1"/>
  <c r="Q890" i="1" s="1"/>
  <c r="F838" i="1"/>
  <c r="F738" i="1"/>
  <c r="BB692" i="1"/>
  <c r="CY716" i="1"/>
  <c r="X716" i="1" s="1"/>
  <c r="CZ716" i="1"/>
  <c r="Y716" i="1" s="1"/>
  <c r="CZ1098" i="1"/>
  <c r="Y1098" i="1" s="1"/>
  <c r="AB1083" i="1"/>
  <c r="CR1074" i="1"/>
  <c r="Q1074" i="1" s="1"/>
  <c r="CP1074" i="1" s="1"/>
  <c r="O1074" i="1" s="1"/>
  <c r="CS1074" i="1"/>
  <c r="R1074" i="1" s="1"/>
  <c r="GK1074" i="1" s="1"/>
  <c r="CP1073" i="1"/>
  <c r="O1073" i="1" s="1"/>
  <c r="CS1026" i="1"/>
  <c r="R1026" i="1" s="1"/>
  <c r="GK1026" i="1" s="1"/>
  <c r="GM1026" i="1" s="1"/>
  <c r="GP1026" i="1" s="1"/>
  <c r="CQ1021" i="1"/>
  <c r="P1021" i="1" s="1"/>
  <c r="AB1021" i="1"/>
  <c r="CP982" i="1"/>
  <c r="O982" i="1" s="1"/>
  <c r="V981" i="1"/>
  <c r="AI985" i="1" s="1"/>
  <c r="CR936" i="1"/>
  <c r="Q936" i="1" s="1"/>
  <c r="CS936" i="1"/>
  <c r="W932" i="1"/>
  <c r="BZ892" i="1"/>
  <c r="CG892" i="1" s="1"/>
  <c r="CY797" i="1"/>
  <c r="X797" i="1" s="1"/>
  <c r="CZ797" i="1"/>
  <c r="Y797" i="1" s="1"/>
  <c r="AB1077" i="1"/>
  <c r="CY1076" i="1"/>
  <c r="X1076" i="1" s="1"/>
  <c r="AD1074" i="1"/>
  <c r="AB1074" i="1" s="1"/>
  <c r="AB1073" i="1"/>
  <c r="W1023" i="1"/>
  <c r="AJ1031" i="1" s="1"/>
  <c r="U981" i="1"/>
  <c r="AD936" i="1"/>
  <c r="U934" i="1"/>
  <c r="V932" i="1"/>
  <c r="CY929" i="1"/>
  <c r="X929" i="1" s="1"/>
  <c r="GM929" i="1" s="1"/>
  <c r="GP929" i="1" s="1"/>
  <c r="CZ929" i="1"/>
  <c r="Y929" i="1" s="1"/>
  <c r="CY886" i="1"/>
  <c r="X886" i="1" s="1"/>
  <c r="CZ886" i="1"/>
  <c r="Y886" i="1" s="1"/>
  <c r="AJ845" i="1"/>
  <c r="W850" i="1"/>
  <c r="CR940" i="1"/>
  <c r="Q940" i="1" s="1"/>
  <c r="CP940" i="1" s="1"/>
  <c r="O940" i="1" s="1"/>
  <c r="CS940" i="1"/>
  <c r="R940" i="1" s="1"/>
  <c r="GK940" i="1" s="1"/>
  <c r="CR927" i="1"/>
  <c r="Q927" i="1" s="1"/>
  <c r="CS927" i="1"/>
  <c r="R927" i="1" s="1"/>
  <c r="GK927" i="1" s="1"/>
  <c r="AI813" i="1"/>
  <c r="GX713" i="1"/>
  <c r="P713" i="1"/>
  <c r="AC725" i="1" s="1"/>
  <c r="CG946" i="1"/>
  <c r="V935" i="1"/>
  <c r="GX934" i="1"/>
  <c r="CY933" i="1"/>
  <c r="X933" i="1" s="1"/>
  <c r="CZ933" i="1"/>
  <c r="Y933" i="1" s="1"/>
  <c r="CQ927" i="1"/>
  <c r="P927" i="1" s="1"/>
  <c r="AB927" i="1"/>
  <c r="V885" i="1"/>
  <c r="CI850" i="1"/>
  <c r="CR807" i="1"/>
  <c r="Q807" i="1" s="1"/>
  <c r="CP807" i="1" s="1"/>
  <c r="O807" i="1" s="1"/>
  <c r="GM807" i="1" s="1"/>
  <c r="GP807" i="1" s="1"/>
  <c r="CS807" i="1"/>
  <c r="R807" i="1" s="1"/>
  <c r="GK807" i="1" s="1"/>
  <c r="CS794" i="1"/>
  <c r="R794" i="1" s="1"/>
  <c r="GK794" i="1" s="1"/>
  <c r="CR794" i="1"/>
  <c r="Q794" i="1" s="1"/>
  <c r="AD794" i="1"/>
  <c r="AB794" i="1" s="1"/>
  <c r="AB1023" i="1"/>
  <c r="AB1020" i="1"/>
  <c r="AS985" i="1"/>
  <c r="AD982" i="1"/>
  <c r="AB982" i="1" s="1"/>
  <c r="AD980" i="1"/>
  <c r="AB980" i="1" s="1"/>
  <c r="AB940" i="1"/>
  <c r="AD939" i="1"/>
  <c r="AB939" i="1" s="1"/>
  <c r="AB928" i="1"/>
  <c r="AB888" i="1"/>
  <c r="U885" i="1"/>
  <c r="AD807" i="1"/>
  <c r="BX692" i="1"/>
  <c r="AO725" i="1"/>
  <c r="CR889" i="1"/>
  <c r="Q889" i="1" s="1"/>
  <c r="CS889" i="1"/>
  <c r="CY884" i="1"/>
  <c r="X884" i="1" s="1"/>
  <c r="CZ884" i="1"/>
  <c r="Y884" i="1" s="1"/>
  <c r="AI892" i="1"/>
  <c r="CR848" i="1"/>
  <c r="Q848" i="1" s="1"/>
  <c r="CP848" i="1" s="1"/>
  <c r="O848" i="1" s="1"/>
  <c r="CS848" i="1"/>
  <c r="R848" i="1" s="1"/>
  <c r="GK848" i="1" s="1"/>
  <c r="AD848" i="1"/>
  <c r="AB848" i="1" s="1"/>
  <c r="F859" i="1"/>
  <c r="AP845" i="1"/>
  <c r="CY806" i="1"/>
  <c r="X806" i="1" s="1"/>
  <c r="CZ806" i="1"/>
  <c r="Y806" i="1" s="1"/>
  <c r="CY802" i="1"/>
  <c r="X802" i="1" s="1"/>
  <c r="CZ802" i="1"/>
  <c r="Y802" i="1" s="1"/>
  <c r="CQ723" i="1"/>
  <c r="P723" i="1" s="1"/>
  <c r="CP723" i="1" s="1"/>
  <c r="O723" i="1" s="1"/>
  <c r="BZ725" i="1"/>
  <c r="CI725" i="1" s="1"/>
  <c r="CZ711" i="1"/>
  <c r="Y711" i="1" s="1"/>
  <c r="CY703" i="1"/>
  <c r="X703" i="1" s="1"/>
  <c r="CZ703" i="1"/>
  <c r="Y703" i="1" s="1"/>
  <c r="GX935" i="1"/>
  <c r="S935" i="1"/>
  <c r="AD889" i="1"/>
  <c r="AB889" i="1" s="1"/>
  <c r="AB847" i="1"/>
  <c r="BY845" i="1"/>
  <c r="AB805" i="1"/>
  <c r="W804" i="1"/>
  <c r="CC813" i="1"/>
  <c r="W713" i="1"/>
  <c r="AJ725" i="1" s="1"/>
  <c r="CY708" i="1"/>
  <c r="X708" i="1" s="1"/>
  <c r="CZ708" i="1"/>
  <c r="Y708" i="1" s="1"/>
  <c r="AH634" i="1"/>
  <c r="CR935" i="1"/>
  <c r="Q935" i="1" s="1"/>
  <c r="CS935" i="1"/>
  <c r="CQ889" i="1"/>
  <c r="P889" i="1" s="1"/>
  <c r="P885" i="1"/>
  <c r="AC892" i="1" s="1"/>
  <c r="BX882" i="1"/>
  <c r="CZ699" i="1"/>
  <c r="Y699" i="1" s="1"/>
  <c r="CZ530" i="1"/>
  <c r="Y530" i="1" s="1"/>
  <c r="CY530" i="1"/>
  <c r="X530" i="1" s="1"/>
  <c r="AF548" i="1"/>
  <c r="CS982" i="1"/>
  <c r="R982" i="1" s="1"/>
  <c r="GK982" i="1" s="1"/>
  <c r="CS980" i="1"/>
  <c r="R980" i="1" s="1"/>
  <c r="GK980" i="1" s="1"/>
  <c r="AT978" i="1"/>
  <c r="AB944" i="1"/>
  <c r="AB936" i="1"/>
  <c r="BX924" i="1"/>
  <c r="CY888" i="1"/>
  <c r="X888" i="1" s="1"/>
  <c r="CZ888" i="1"/>
  <c r="Y888" i="1" s="1"/>
  <c r="V886" i="1"/>
  <c r="F854" i="1"/>
  <c r="AO845" i="1"/>
  <c r="CY715" i="1"/>
  <c r="X715" i="1" s="1"/>
  <c r="CZ715" i="1"/>
  <c r="Y715" i="1" s="1"/>
  <c r="U713" i="1"/>
  <c r="CP696" i="1"/>
  <c r="O696" i="1" s="1"/>
  <c r="CY646" i="1"/>
  <c r="X646" i="1" s="1"/>
  <c r="CZ646" i="1"/>
  <c r="Y646" i="1" s="1"/>
  <c r="AD981" i="1"/>
  <c r="AB981" i="1" s="1"/>
  <c r="GX931" i="1"/>
  <c r="S931" i="1"/>
  <c r="U886" i="1"/>
  <c r="BD882" i="1"/>
  <c r="BD845" i="1"/>
  <c r="CY795" i="1"/>
  <c r="X795" i="1" s="1"/>
  <c r="CZ795" i="1"/>
  <c r="Y795" i="1" s="1"/>
  <c r="T713" i="1"/>
  <c r="CZ700" i="1"/>
  <c r="Y700" i="1" s="1"/>
  <c r="CY700" i="1"/>
  <c r="X700" i="1" s="1"/>
  <c r="CC725" i="1"/>
  <c r="CR943" i="1"/>
  <c r="Q943" i="1" s="1"/>
  <c r="CS943" i="1"/>
  <c r="CR931" i="1"/>
  <c r="Q931" i="1" s="1"/>
  <c r="CS931" i="1"/>
  <c r="R931" i="1" s="1"/>
  <c r="GK931" i="1" s="1"/>
  <c r="GX886" i="1"/>
  <c r="F750" i="1"/>
  <c r="CY721" i="1"/>
  <c r="X721" i="1" s="1"/>
  <c r="CZ721" i="1"/>
  <c r="Y721" i="1" s="1"/>
  <c r="CB725" i="1"/>
  <c r="AO1031" i="1"/>
  <c r="F1001" i="1"/>
  <c r="AD943" i="1"/>
  <c r="AB943" i="1" s="1"/>
  <c r="GX940" i="1"/>
  <c r="CS939" i="1"/>
  <c r="V934" i="1"/>
  <c r="AD931" i="1"/>
  <c r="AB931" i="1" s="1"/>
  <c r="W928" i="1"/>
  <c r="V927" i="1"/>
  <c r="BB850" i="1"/>
  <c r="CZ848" i="1"/>
  <c r="Y848" i="1" s="1"/>
  <c r="T804" i="1"/>
  <c r="CR798" i="1"/>
  <c r="Q798" i="1" s="1"/>
  <c r="CP798" i="1" s="1"/>
  <c r="O798" i="1" s="1"/>
  <c r="GM798" i="1" s="1"/>
  <c r="GP798" i="1" s="1"/>
  <c r="CS798" i="1"/>
  <c r="R798" i="1" s="1"/>
  <c r="GK798" i="1" s="1"/>
  <c r="P715" i="1"/>
  <c r="T715" i="1"/>
  <c r="CY707" i="1"/>
  <c r="X707" i="1" s="1"/>
  <c r="CY649" i="1"/>
  <c r="X649" i="1" s="1"/>
  <c r="CZ649" i="1"/>
  <c r="Y649" i="1" s="1"/>
  <c r="BD1031" i="1"/>
  <c r="CS1027" i="1"/>
  <c r="CS1021" i="1"/>
  <c r="AO946" i="1"/>
  <c r="CQ931" i="1"/>
  <c r="P931" i="1" s="1"/>
  <c r="CR886" i="1"/>
  <c r="Q886" i="1" s="1"/>
  <c r="CS886" i="1"/>
  <c r="R886" i="1" s="1"/>
  <c r="GK886" i="1" s="1"/>
  <c r="CR885" i="1"/>
  <c r="Q885" i="1" s="1"/>
  <c r="CS885" i="1"/>
  <c r="CC892" i="1"/>
  <c r="CQ806" i="1"/>
  <c r="P806" i="1" s="1"/>
  <c r="CP806" i="1" s="1"/>
  <c r="O806" i="1" s="1"/>
  <c r="AB806" i="1"/>
  <c r="S804" i="1"/>
  <c r="CY719" i="1"/>
  <c r="X719" i="1" s="1"/>
  <c r="CZ719" i="1"/>
  <c r="Y719" i="1" s="1"/>
  <c r="CP707" i="1"/>
  <c r="O707" i="1" s="1"/>
  <c r="CP697" i="1"/>
  <c r="O697" i="1" s="1"/>
  <c r="GM697" i="1" s="1"/>
  <c r="GP697" i="1" s="1"/>
  <c r="CQ695" i="1"/>
  <c r="P695" i="1" s="1"/>
  <c r="CP695" i="1" s="1"/>
  <c r="O695" i="1" s="1"/>
  <c r="AB695" i="1"/>
  <c r="CY656" i="1"/>
  <c r="X656" i="1" s="1"/>
  <c r="AG509" i="1"/>
  <c r="T548" i="1"/>
  <c r="CZ533" i="1"/>
  <c r="Y533" i="1" s="1"/>
  <c r="CY533" i="1"/>
  <c r="X533" i="1" s="1"/>
  <c r="BC1031" i="1"/>
  <c r="F962" i="1"/>
  <c r="AD942" i="1"/>
  <c r="AB942" i="1" s="1"/>
  <c r="CZ930" i="1"/>
  <c r="Y930" i="1" s="1"/>
  <c r="AP892" i="1"/>
  <c r="AD886" i="1"/>
  <c r="AB886" i="1" s="1"/>
  <c r="AD885" i="1"/>
  <c r="AB885" i="1" s="1"/>
  <c r="CP797" i="1"/>
  <c r="O797" i="1" s="1"/>
  <c r="CP796" i="1"/>
  <c r="O796" i="1" s="1"/>
  <c r="AJ813" i="1"/>
  <c r="CR710" i="1"/>
  <c r="Q710" i="1" s="1"/>
  <c r="CP710" i="1" s="1"/>
  <c r="O710" i="1" s="1"/>
  <c r="CS710" i="1"/>
  <c r="R710" i="1" s="1"/>
  <c r="GK710" i="1" s="1"/>
  <c r="AD710" i="1"/>
  <c r="AB710" i="1" s="1"/>
  <c r="CY637" i="1"/>
  <c r="X637" i="1" s="1"/>
  <c r="CZ637" i="1"/>
  <c r="Y637" i="1" s="1"/>
  <c r="CI602" i="1"/>
  <c r="BY580" i="1"/>
  <c r="BB1031" i="1"/>
  <c r="F998" i="1"/>
  <c r="GX927" i="1"/>
  <c r="S927" i="1"/>
  <c r="AO892" i="1"/>
  <c r="CQ886" i="1"/>
  <c r="P886" i="1" s="1"/>
  <c r="W848" i="1"/>
  <c r="AD804" i="1"/>
  <c r="AB804" i="1" s="1"/>
  <c r="CY803" i="1"/>
  <c r="X803" i="1" s="1"/>
  <c r="CZ803" i="1"/>
  <c r="Y803" i="1" s="1"/>
  <c r="CP719" i="1"/>
  <c r="O719" i="1" s="1"/>
  <c r="CJ660" i="1"/>
  <c r="CS811" i="1"/>
  <c r="CS808" i="1"/>
  <c r="CQ805" i="1"/>
  <c r="P805" i="1" s="1"/>
  <c r="AB803" i="1"/>
  <c r="CS802" i="1"/>
  <c r="AD800" i="1"/>
  <c r="AB800" i="1" s="1"/>
  <c r="CS799" i="1"/>
  <c r="V794" i="1"/>
  <c r="AB716" i="1"/>
  <c r="CY697" i="1"/>
  <c r="X697" i="1" s="1"/>
  <c r="CZ697" i="1"/>
  <c r="Y697" i="1" s="1"/>
  <c r="AI725" i="1"/>
  <c r="CZ595" i="1"/>
  <c r="Y595" i="1" s="1"/>
  <c r="CY595" i="1"/>
  <c r="X595" i="1" s="1"/>
  <c r="GX794" i="1"/>
  <c r="CQ698" i="1"/>
  <c r="P698" i="1" s="1"/>
  <c r="CP698" i="1" s="1"/>
  <c r="O698" i="1" s="1"/>
  <c r="GM698" i="1" s="1"/>
  <c r="GP698" i="1" s="1"/>
  <c r="AB698" i="1"/>
  <c r="AP634" i="1"/>
  <c r="F669" i="1"/>
  <c r="V713" i="1"/>
  <c r="CB580" i="1"/>
  <c r="AS602" i="1"/>
  <c r="BZ382" i="1"/>
  <c r="AQ443" i="1"/>
  <c r="AX850" i="1"/>
  <c r="BC813" i="1"/>
  <c r="CR793" i="1"/>
  <c r="Q793" i="1" s="1"/>
  <c r="AD813" i="1" s="1"/>
  <c r="CS793" i="1"/>
  <c r="W701" i="1"/>
  <c r="CP700" i="1"/>
  <c r="O700" i="1" s="1"/>
  <c r="CZ695" i="1"/>
  <c r="Y695" i="1" s="1"/>
  <c r="CY651" i="1"/>
  <c r="X651" i="1" s="1"/>
  <c r="CZ651" i="1"/>
  <c r="Y651" i="1" s="1"/>
  <c r="CS587" i="1"/>
  <c r="AD587" i="1"/>
  <c r="AB587" i="1" s="1"/>
  <c r="CR587" i="1"/>
  <c r="Q587" i="1" s="1"/>
  <c r="CJ509" i="1"/>
  <c r="BA548" i="1"/>
  <c r="CB382" i="1"/>
  <c r="AS443" i="1"/>
  <c r="BB813" i="1"/>
  <c r="AD810" i="1"/>
  <c r="AB810" i="1" s="1"/>
  <c r="AB807" i="1"/>
  <c r="AD801" i="1"/>
  <c r="AB801" i="1" s="1"/>
  <c r="CS800" i="1"/>
  <c r="AB798" i="1"/>
  <c r="AB795" i="1"/>
  <c r="AD793" i="1"/>
  <c r="AB793" i="1" s="1"/>
  <c r="AD720" i="1"/>
  <c r="AB720" i="1" s="1"/>
  <c r="V701" i="1"/>
  <c r="AB696" i="1"/>
  <c r="T660" i="1"/>
  <c r="AG634" i="1"/>
  <c r="CY645" i="1"/>
  <c r="X645" i="1" s="1"/>
  <c r="CZ645" i="1"/>
  <c r="Y645" i="1" s="1"/>
  <c r="F741" i="1"/>
  <c r="BC692" i="1"/>
  <c r="CR721" i="1"/>
  <c r="Q721" i="1" s="1"/>
  <c r="CP721" i="1" s="1"/>
  <c r="O721" i="1" s="1"/>
  <c r="CS721" i="1"/>
  <c r="R721" i="1" s="1"/>
  <c r="GK721" i="1" s="1"/>
  <c r="CP720" i="1"/>
  <c r="O720" i="1" s="1"/>
  <c r="CR706" i="1"/>
  <c r="Q706" i="1" s="1"/>
  <c r="CS706" i="1"/>
  <c r="R706" i="1" s="1"/>
  <c r="GK706" i="1" s="1"/>
  <c r="T701" i="1"/>
  <c r="CR653" i="1"/>
  <c r="Q653" i="1" s="1"/>
  <c r="CP653" i="1" s="1"/>
  <c r="O653" i="1" s="1"/>
  <c r="GM653" i="1" s="1"/>
  <c r="GP653" i="1" s="1"/>
  <c r="AD653" i="1"/>
  <c r="AB653" i="1" s="1"/>
  <c r="CQ641" i="1"/>
  <c r="P641" i="1" s="1"/>
  <c r="CP641" i="1" s="1"/>
  <c r="O641" i="1" s="1"/>
  <c r="GM641" i="1" s="1"/>
  <c r="GP641" i="1" s="1"/>
  <c r="AI660" i="1"/>
  <c r="CM580" i="1"/>
  <c r="BD602" i="1"/>
  <c r="CR584" i="1"/>
  <c r="Q584" i="1" s="1"/>
  <c r="CS584" i="1"/>
  <c r="AD584" i="1"/>
  <c r="W715" i="1"/>
  <c r="CP709" i="1"/>
  <c r="O709" i="1" s="1"/>
  <c r="CQ706" i="1"/>
  <c r="P706" i="1" s="1"/>
  <c r="AB706" i="1"/>
  <c r="CY655" i="1"/>
  <c r="X655" i="1" s="1"/>
  <c r="GM655" i="1" s="1"/>
  <c r="GP655" i="1" s="1"/>
  <c r="CZ655" i="1"/>
  <c r="Y655" i="1" s="1"/>
  <c r="CP652" i="1"/>
  <c r="O652" i="1" s="1"/>
  <c r="CK580" i="1"/>
  <c r="BB602" i="1"/>
  <c r="CS589" i="1"/>
  <c r="CR589" i="1"/>
  <c r="Q589" i="1" s="1"/>
  <c r="AD589" i="1"/>
  <c r="AB589" i="1" s="1"/>
  <c r="CP533" i="1"/>
  <c r="O533" i="1" s="1"/>
  <c r="CY429" i="1"/>
  <c r="X429" i="1" s="1"/>
  <c r="CZ429" i="1"/>
  <c r="Y429" i="1" s="1"/>
  <c r="V715" i="1"/>
  <c r="S713" i="1"/>
  <c r="U701" i="1"/>
  <c r="CY648" i="1"/>
  <c r="X648" i="1" s="1"/>
  <c r="CZ648" i="1"/>
  <c r="Y648" i="1" s="1"/>
  <c r="CY643" i="1"/>
  <c r="X643" i="1" s="1"/>
  <c r="CZ643" i="1"/>
  <c r="Y643" i="1" s="1"/>
  <c r="GX636" i="1"/>
  <c r="CP587" i="1"/>
  <c r="O587" i="1" s="1"/>
  <c r="CS796" i="1"/>
  <c r="R796" i="1" s="1"/>
  <c r="GK796" i="1" s="1"/>
  <c r="U715" i="1"/>
  <c r="CR713" i="1"/>
  <c r="Q713" i="1" s="1"/>
  <c r="CS713" i="1"/>
  <c r="CZ710" i="1"/>
  <c r="Y710" i="1" s="1"/>
  <c r="CS695" i="1"/>
  <c r="R695" i="1" s="1"/>
  <c r="GK695" i="1" s="1"/>
  <c r="CP651" i="1"/>
  <c r="O651" i="1" s="1"/>
  <c r="CR650" i="1"/>
  <c r="Q650" i="1" s="1"/>
  <c r="CS650" i="1"/>
  <c r="CY600" i="1"/>
  <c r="X600" i="1" s="1"/>
  <c r="CZ600" i="1"/>
  <c r="Y600" i="1" s="1"/>
  <c r="CS810" i="1"/>
  <c r="CS801" i="1"/>
  <c r="R801" i="1" s="1"/>
  <c r="GK801" i="1" s="1"/>
  <c r="AP725" i="1"/>
  <c r="GX701" i="1"/>
  <c r="S701" i="1"/>
  <c r="BY692" i="1"/>
  <c r="CP649" i="1"/>
  <c r="O649" i="1" s="1"/>
  <c r="AO580" i="1"/>
  <c r="F606" i="1"/>
  <c r="BZ602" i="1"/>
  <c r="CC602" i="1"/>
  <c r="CQ794" i="1"/>
  <c r="P794" i="1" s="1"/>
  <c r="GX715" i="1"/>
  <c r="CZ706" i="1"/>
  <c r="Y706" i="1" s="1"/>
  <c r="CR701" i="1"/>
  <c r="Q701" i="1" s="1"/>
  <c r="CS701" i="1"/>
  <c r="R701" i="1" s="1"/>
  <c r="GK701" i="1" s="1"/>
  <c r="CQ650" i="1"/>
  <c r="P650" i="1" s="1"/>
  <c r="AB650" i="1"/>
  <c r="CY640" i="1"/>
  <c r="X640" i="1" s="1"/>
  <c r="CZ640" i="1"/>
  <c r="Y640" i="1" s="1"/>
  <c r="CY593" i="1"/>
  <c r="X593" i="1" s="1"/>
  <c r="CZ593" i="1"/>
  <c r="Y593" i="1" s="1"/>
  <c r="CY591" i="1"/>
  <c r="X591" i="1" s="1"/>
  <c r="CZ591" i="1"/>
  <c r="Y591" i="1" s="1"/>
  <c r="V586" i="1"/>
  <c r="W586" i="1"/>
  <c r="BB509" i="1"/>
  <c r="F561" i="1"/>
  <c r="CR715" i="1"/>
  <c r="Q715" i="1" s="1"/>
  <c r="CS715" i="1"/>
  <c r="R715" i="1" s="1"/>
  <c r="GK715" i="1" s="1"/>
  <c r="AB713" i="1"/>
  <c r="AB708" i="1"/>
  <c r="AD701" i="1"/>
  <c r="AB701" i="1" s="1"/>
  <c r="CI660" i="1"/>
  <c r="CY657" i="1"/>
  <c r="X657" i="1" s="1"/>
  <c r="CR639" i="1"/>
  <c r="Q639" i="1" s="1"/>
  <c r="CP639" i="1" s="1"/>
  <c r="O639" i="1" s="1"/>
  <c r="CS639" i="1"/>
  <c r="R639" i="1" s="1"/>
  <c r="GK639" i="1" s="1"/>
  <c r="AD639" i="1"/>
  <c r="AB639" i="1" s="1"/>
  <c r="AJ660" i="1"/>
  <c r="CP600" i="1"/>
  <c r="O600" i="1" s="1"/>
  <c r="CZ599" i="1"/>
  <c r="Y599" i="1" s="1"/>
  <c r="CR598" i="1"/>
  <c r="Q598" i="1" s="1"/>
  <c r="CS598" i="1"/>
  <c r="R598" i="1" s="1"/>
  <c r="GK598" i="1" s="1"/>
  <c r="AD598" i="1"/>
  <c r="AB598" i="1" s="1"/>
  <c r="CY596" i="1"/>
  <c r="X596" i="1" s="1"/>
  <c r="CZ596" i="1"/>
  <c r="Y596" i="1" s="1"/>
  <c r="CP593" i="1"/>
  <c r="O593" i="1" s="1"/>
  <c r="GM593" i="1" s="1"/>
  <c r="GP593" i="1" s="1"/>
  <c r="CS545" i="1"/>
  <c r="R545" i="1" s="1"/>
  <c r="GK545" i="1" s="1"/>
  <c r="CR545" i="1"/>
  <c r="Q545" i="1" s="1"/>
  <c r="CP545" i="1" s="1"/>
  <c r="O545" i="1" s="1"/>
  <c r="AD545" i="1"/>
  <c r="AB545" i="1" s="1"/>
  <c r="CR718" i="1"/>
  <c r="Q718" i="1" s="1"/>
  <c r="CS718" i="1"/>
  <c r="CQ701" i="1"/>
  <c r="P701" i="1" s="1"/>
  <c r="CR698" i="1"/>
  <c r="Q698" i="1" s="1"/>
  <c r="CS698" i="1"/>
  <c r="R698" i="1" s="1"/>
  <c r="GK698" i="1" s="1"/>
  <c r="CY658" i="1"/>
  <c r="X658" i="1" s="1"/>
  <c r="CZ658" i="1"/>
  <c r="Y658" i="1" s="1"/>
  <c r="AD657" i="1"/>
  <c r="AB657" i="1" s="1"/>
  <c r="CR657" i="1"/>
  <c r="Q657" i="1" s="1"/>
  <c r="CS657" i="1"/>
  <c r="R657" i="1" s="1"/>
  <c r="GK657" i="1" s="1"/>
  <c r="CP646" i="1"/>
  <c r="O646" i="1" s="1"/>
  <c r="CB660" i="1"/>
  <c r="CQ598" i="1"/>
  <c r="P598" i="1" s="1"/>
  <c r="CR642" i="1"/>
  <c r="Q642" i="1" s="1"/>
  <c r="CS642" i="1"/>
  <c r="Q636" i="1"/>
  <c r="CR583" i="1"/>
  <c r="Q583" i="1" s="1"/>
  <c r="AD602" i="1" s="1"/>
  <c r="CS583" i="1"/>
  <c r="CR528" i="1"/>
  <c r="Q528" i="1" s="1"/>
  <c r="CS528" i="1"/>
  <c r="R528" i="1" s="1"/>
  <c r="GK528" i="1" s="1"/>
  <c r="AD528" i="1"/>
  <c r="AB528" i="1" s="1"/>
  <c r="AD393" i="1"/>
  <c r="AB393" i="1" s="1"/>
  <c r="CS393" i="1"/>
  <c r="CR393" i="1"/>
  <c r="Q393" i="1" s="1"/>
  <c r="CR637" i="1"/>
  <c r="Q637" i="1" s="1"/>
  <c r="CP637" i="1" s="1"/>
  <c r="O637" i="1" s="1"/>
  <c r="CS637" i="1"/>
  <c r="R637" i="1" s="1"/>
  <c r="GK637" i="1" s="1"/>
  <c r="P636" i="1"/>
  <c r="BC580" i="1"/>
  <c r="CR599" i="1"/>
  <c r="Q599" i="1" s="1"/>
  <c r="CS599" i="1"/>
  <c r="CR592" i="1"/>
  <c r="Q592" i="1" s="1"/>
  <c r="CS592" i="1"/>
  <c r="CZ590" i="1"/>
  <c r="Y590" i="1" s="1"/>
  <c r="CL509" i="1"/>
  <c r="BC548" i="1"/>
  <c r="CY545" i="1"/>
  <c r="X545" i="1" s="1"/>
  <c r="CZ545" i="1"/>
  <c r="Y545" i="1" s="1"/>
  <c r="CY544" i="1"/>
  <c r="X544" i="1" s="1"/>
  <c r="GM544" i="1" s="1"/>
  <c r="GP544" i="1" s="1"/>
  <c r="CZ544" i="1"/>
  <c r="Y544" i="1" s="1"/>
  <c r="CS527" i="1"/>
  <c r="R527" i="1" s="1"/>
  <c r="GK527" i="1" s="1"/>
  <c r="AD527" i="1"/>
  <c r="AB527" i="1" s="1"/>
  <c r="CR527" i="1"/>
  <c r="Q527" i="1" s="1"/>
  <c r="CP527" i="1" s="1"/>
  <c r="O527" i="1" s="1"/>
  <c r="CP518" i="1"/>
  <c r="O518" i="1" s="1"/>
  <c r="AB637" i="1"/>
  <c r="CQ592" i="1"/>
  <c r="P592" i="1" s="1"/>
  <c r="AB592" i="1"/>
  <c r="CP546" i="1"/>
  <c r="O546" i="1" s="1"/>
  <c r="CP529" i="1"/>
  <c r="O529" i="1" s="1"/>
  <c r="CY527" i="1"/>
  <c r="X527" i="1" s="1"/>
  <c r="CZ527" i="1"/>
  <c r="Y527" i="1" s="1"/>
  <c r="AB651" i="1"/>
  <c r="CS593" i="1"/>
  <c r="R593" i="1" s="1"/>
  <c r="GK593" i="1" s="1"/>
  <c r="AD593" i="1"/>
  <c r="AB593" i="1" s="1"/>
  <c r="T586" i="1"/>
  <c r="AB584" i="1"/>
  <c r="CY541" i="1"/>
  <c r="X541" i="1" s="1"/>
  <c r="CZ541" i="1"/>
  <c r="Y541" i="1" s="1"/>
  <c r="GM519" i="1"/>
  <c r="GP519" i="1" s="1"/>
  <c r="BY509" i="1"/>
  <c r="AP548" i="1"/>
  <c r="AD411" i="1"/>
  <c r="CR411" i="1"/>
  <c r="Q411" i="1" s="1"/>
  <c r="CS411" i="1"/>
  <c r="CY410" i="1"/>
  <c r="X410" i="1" s="1"/>
  <c r="CZ410" i="1"/>
  <c r="Y410" i="1" s="1"/>
  <c r="CK692" i="1"/>
  <c r="AD656" i="1"/>
  <c r="AB656" i="1" s="1"/>
  <c r="CR645" i="1"/>
  <c r="Q645" i="1" s="1"/>
  <c r="CP645" i="1" s="1"/>
  <c r="O645" i="1" s="1"/>
  <c r="CS645" i="1"/>
  <c r="R645" i="1" s="1"/>
  <c r="GK645" i="1" s="1"/>
  <c r="CP644" i="1"/>
  <c r="O644" i="1" s="1"/>
  <c r="CP543" i="1"/>
  <c r="O543" i="1" s="1"/>
  <c r="CP540" i="1"/>
  <c r="O540" i="1" s="1"/>
  <c r="CP524" i="1"/>
  <c r="O524" i="1" s="1"/>
  <c r="GM524" i="1" s="1"/>
  <c r="GP524" i="1" s="1"/>
  <c r="CY516" i="1"/>
  <c r="X516" i="1" s="1"/>
  <c r="CZ516" i="1"/>
  <c r="Y516" i="1" s="1"/>
  <c r="W426" i="1"/>
  <c r="AD645" i="1"/>
  <c r="AB645" i="1" s="1"/>
  <c r="AB644" i="1"/>
  <c r="U636" i="1"/>
  <c r="CY597" i="1"/>
  <c r="X597" i="1" s="1"/>
  <c r="CZ597" i="1"/>
  <c r="Y597" i="1" s="1"/>
  <c r="T595" i="1"/>
  <c r="CZ587" i="1"/>
  <c r="Y587" i="1" s="1"/>
  <c r="CQ539" i="1"/>
  <c r="P539" i="1" s="1"/>
  <c r="AB539" i="1"/>
  <c r="CC548" i="1"/>
  <c r="CZ438" i="1"/>
  <c r="Y438" i="1" s="1"/>
  <c r="CY438" i="1"/>
  <c r="X438" i="1" s="1"/>
  <c r="V426" i="1"/>
  <c r="V648" i="1"/>
  <c r="S636" i="1"/>
  <c r="CG602" i="1"/>
  <c r="S598" i="1"/>
  <c r="V596" i="1"/>
  <c r="CR595" i="1"/>
  <c r="Q595" i="1" s="1"/>
  <c r="CP595" i="1" s="1"/>
  <c r="O595" i="1" s="1"/>
  <c r="CS595" i="1"/>
  <c r="R595" i="1" s="1"/>
  <c r="GK595" i="1" s="1"/>
  <c r="W590" i="1"/>
  <c r="CY585" i="1"/>
  <c r="X585" i="1" s="1"/>
  <c r="CZ585" i="1"/>
  <c r="Y585" i="1" s="1"/>
  <c r="T583" i="1"/>
  <c r="CY531" i="1"/>
  <c r="X531" i="1" s="1"/>
  <c r="CZ531" i="1"/>
  <c r="Y531" i="1" s="1"/>
  <c r="CQ525" i="1"/>
  <c r="P525" i="1" s="1"/>
  <c r="CP525" i="1" s="1"/>
  <c r="O525" i="1" s="1"/>
  <c r="GM525" i="1" s="1"/>
  <c r="GP525" i="1" s="1"/>
  <c r="AB525" i="1"/>
  <c r="CP517" i="1"/>
  <c r="O517" i="1" s="1"/>
  <c r="AB655" i="1"/>
  <c r="U648" i="1"/>
  <c r="CR647" i="1"/>
  <c r="Q647" i="1" s="1"/>
  <c r="CP647" i="1" s="1"/>
  <c r="O647" i="1" s="1"/>
  <c r="CS647" i="1"/>
  <c r="R647" i="1" s="1"/>
  <c r="GK647" i="1" s="1"/>
  <c r="CS636" i="1"/>
  <c r="R636" i="1" s="1"/>
  <c r="GK636" i="1" s="1"/>
  <c r="CP597" i="1"/>
  <c r="O597" i="1" s="1"/>
  <c r="GM597" i="1" s="1"/>
  <c r="GP597" i="1" s="1"/>
  <c r="V590" i="1"/>
  <c r="CP589" i="1"/>
  <c r="O589" i="1" s="1"/>
  <c r="S586" i="1"/>
  <c r="S583" i="1"/>
  <c r="CY519" i="1"/>
  <c r="X519" i="1" s="1"/>
  <c r="CZ519" i="1"/>
  <c r="Y519" i="1" s="1"/>
  <c r="AI548" i="1"/>
  <c r="CY414" i="1"/>
  <c r="X414" i="1" s="1"/>
  <c r="CZ414" i="1"/>
  <c r="Y414" i="1" s="1"/>
  <c r="GX648" i="1"/>
  <c r="AD647" i="1"/>
  <c r="AB647" i="1" s="1"/>
  <c r="U592" i="1"/>
  <c r="GX586" i="1"/>
  <c r="CR586" i="1"/>
  <c r="Q586" i="1" s="1"/>
  <c r="CS586" i="1"/>
  <c r="AD586" i="1"/>
  <c r="AB586" i="1" s="1"/>
  <c r="CY543" i="1"/>
  <c r="X543" i="1" s="1"/>
  <c r="CZ543" i="1"/>
  <c r="Y543" i="1" s="1"/>
  <c r="CZ524" i="1"/>
  <c r="Y524" i="1" s="1"/>
  <c r="CY524" i="1"/>
  <c r="X524" i="1" s="1"/>
  <c r="AH548" i="1"/>
  <c r="AB640" i="1"/>
  <c r="U599" i="1"/>
  <c r="W587" i="1"/>
  <c r="CQ586" i="1"/>
  <c r="P586" i="1" s="1"/>
  <c r="CP585" i="1"/>
  <c r="O585" i="1" s="1"/>
  <c r="W545" i="1"/>
  <c r="AB544" i="1"/>
  <c r="CZ538" i="1"/>
  <c r="Y538" i="1" s="1"/>
  <c r="CZ520" i="1"/>
  <c r="Y520" i="1" s="1"/>
  <c r="AJ548" i="1"/>
  <c r="AT443" i="1"/>
  <c r="T438" i="1"/>
  <c r="U438" i="1"/>
  <c r="CS437" i="1"/>
  <c r="AD437" i="1"/>
  <c r="AB437" i="1" s="1"/>
  <c r="CR437" i="1"/>
  <c r="Q437" i="1" s="1"/>
  <c r="CP437" i="1" s="1"/>
  <c r="O437" i="1" s="1"/>
  <c r="CZ394" i="1"/>
  <c r="Y394" i="1" s="1"/>
  <c r="CY394" i="1"/>
  <c r="X394" i="1" s="1"/>
  <c r="CR648" i="1"/>
  <c r="Q648" i="1" s="1"/>
  <c r="CP648" i="1" s="1"/>
  <c r="O648" i="1" s="1"/>
  <c r="CS648" i="1"/>
  <c r="R648" i="1" s="1"/>
  <c r="GK648" i="1" s="1"/>
  <c r="CZ639" i="1"/>
  <c r="Y639" i="1" s="1"/>
  <c r="GX596" i="1"/>
  <c r="CS596" i="1"/>
  <c r="R596" i="1" s="1"/>
  <c r="GK596" i="1" s="1"/>
  <c r="AD596" i="1"/>
  <c r="AB596" i="1" s="1"/>
  <c r="CR593" i="1"/>
  <c r="Q593" i="1" s="1"/>
  <c r="V587" i="1"/>
  <c r="GX583" i="1"/>
  <c r="CJ602" i="1" s="1"/>
  <c r="V545" i="1"/>
  <c r="CR536" i="1"/>
  <c r="Q536" i="1" s="1"/>
  <c r="CS536" i="1"/>
  <c r="R536" i="1" s="1"/>
  <c r="GK536" i="1" s="1"/>
  <c r="AD536" i="1"/>
  <c r="AB536" i="1" s="1"/>
  <c r="CY532" i="1"/>
  <c r="X532" i="1" s="1"/>
  <c r="CZ532" i="1"/>
  <c r="Y532" i="1" s="1"/>
  <c r="CS707" i="1"/>
  <c r="CS702" i="1"/>
  <c r="CS696" i="1"/>
  <c r="BB660" i="1"/>
  <c r="CZ653" i="1"/>
  <c r="Y653" i="1" s="1"/>
  <c r="AD648" i="1"/>
  <c r="AB648" i="1" s="1"/>
  <c r="CS644" i="1"/>
  <c r="R644" i="1" s="1"/>
  <c r="GK644" i="1" s="1"/>
  <c r="CP537" i="1"/>
  <c r="O537" i="1" s="1"/>
  <c r="CQ536" i="1"/>
  <c r="P536" i="1" s="1"/>
  <c r="CS535" i="1"/>
  <c r="R535" i="1" s="1"/>
  <c r="GK535" i="1" s="1"/>
  <c r="AD535" i="1"/>
  <c r="AB535" i="1" s="1"/>
  <c r="CR535" i="1"/>
  <c r="Q535" i="1" s="1"/>
  <c r="CP535" i="1" s="1"/>
  <c r="O535" i="1" s="1"/>
  <c r="CP441" i="1"/>
  <c r="O441" i="1" s="1"/>
  <c r="Q427" i="1"/>
  <c r="R427" i="1"/>
  <c r="GK427" i="1" s="1"/>
  <c r="GX427" i="1"/>
  <c r="CY418" i="1"/>
  <c r="X418" i="1" s="1"/>
  <c r="CZ418" i="1"/>
  <c r="Y418" i="1" s="1"/>
  <c r="CS656" i="1"/>
  <c r="R656" i="1" s="1"/>
  <c r="GK656" i="1" s="1"/>
  <c r="CQ538" i="1"/>
  <c r="P538" i="1" s="1"/>
  <c r="AB538" i="1"/>
  <c r="AB533" i="1"/>
  <c r="CY528" i="1"/>
  <c r="X528" i="1" s="1"/>
  <c r="CZ528" i="1"/>
  <c r="Y528" i="1" s="1"/>
  <c r="CZ515" i="1"/>
  <c r="Y515" i="1" s="1"/>
  <c r="CY515" i="1"/>
  <c r="X515" i="1" s="1"/>
  <c r="CY542" i="1"/>
  <c r="X542" i="1" s="1"/>
  <c r="AB439" i="1"/>
  <c r="CQ439" i="1"/>
  <c r="P439" i="1" s="1"/>
  <c r="CP439" i="1" s="1"/>
  <c r="O439" i="1" s="1"/>
  <c r="GM439" i="1" s="1"/>
  <c r="GP439" i="1" s="1"/>
  <c r="CQ433" i="1"/>
  <c r="P433" i="1" s="1"/>
  <c r="AB433" i="1"/>
  <c r="CY407" i="1"/>
  <c r="X407" i="1" s="1"/>
  <c r="CR518" i="1"/>
  <c r="Q518" i="1" s="1"/>
  <c r="CS518" i="1"/>
  <c r="P438" i="1"/>
  <c r="CZ433" i="1"/>
  <c r="Y433" i="1" s="1"/>
  <c r="CY433" i="1"/>
  <c r="X433" i="1" s="1"/>
  <c r="CQ520" i="1"/>
  <c r="P520" i="1" s="1"/>
  <c r="CP520" i="1" s="1"/>
  <c r="O520" i="1" s="1"/>
  <c r="AB520" i="1"/>
  <c r="CR515" i="1"/>
  <c r="Q515" i="1" s="1"/>
  <c r="CS515" i="1"/>
  <c r="R515" i="1" s="1"/>
  <c r="GK515" i="1" s="1"/>
  <c r="AB514" i="1"/>
  <c r="W438" i="1"/>
  <c r="CS410" i="1"/>
  <c r="CR410" i="1"/>
  <c r="Q410" i="1" s="1"/>
  <c r="AD410" i="1"/>
  <c r="AB410" i="1" s="1"/>
  <c r="CQ528" i="1"/>
  <c r="P528" i="1" s="1"/>
  <c r="AD515" i="1"/>
  <c r="AB515" i="1" s="1"/>
  <c r="CQ440" i="1"/>
  <c r="P440" i="1" s="1"/>
  <c r="AB440" i="1"/>
  <c r="CP428" i="1"/>
  <c r="O428" i="1" s="1"/>
  <c r="R426" i="1"/>
  <c r="GK426" i="1" s="1"/>
  <c r="T423" i="1"/>
  <c r="V589" i="1"/>
  <c r="AD543" i="1"/>
  <c r="AB543" i="1" s="1"/>
  <c r="CQ515" i="1"/>
  <c r="P515" i="1" s="1"/>
  <c r="F468" i="1"/>
  <c r="BD382" i="1"/>
  <c r="S423" i="1"/>
  <c r="CP414" i="1"/>
  <c r="O414" i="1" s="1"/>
  <c r="GM414" i="1" s="1"/>
  <c r="GP414" i="1" s="1"/>
  <c r="CY342" i="1"/>
  <c r="X342" i="1" s="1"/>
  <c r="CZ342" i="1"/>
  <c r="Y342" i="1" s="1"/>
  <c r="CK263" i="1"/>
  <c r="BB269" i="1"/>
  <c r="CR229" i="1"/>
  <c r="Q229" i="1" s="1"/>
  <c r="AD231" i="1" s="1"/>
  <c r="CS229" i="1"/>
  <c r="AD229" i="1"/>
  <c r="AB229" i="1" s="1"/>
  <c r="CP521" i="1"/>
  <c r="O521" i="1" s="1"/>
  <c r="BC382" i="1"/>
  <c r="CY385" i="1"/>
  <c r="X385" i="1" s="1"/>
  <c r="CZ535" i="1"/>
  <c r="Y535" i="1" s="1"/>
  <c r="CQ513" i="1"/>
  <c r="P513" i="1" s="1"/>
  <c r="CP513" i="1" s="1"/>
  <c r="O513" i="1" s="1"/>
  <c r="CZ417" i="1"/>
  <c r="Y417" i="1" s="1"/>
  <c r="CY417" i="1"/>
  <c r="X417" i="1" s="1"/>
  <c r="CZ415" i="1"/>
  <c r="Y415" i="1" s="1"/>
  <c r="CY396" i="1"/>
  <c r="X396" i="1" s="1"/>
  <c r="CZ396" i="1"/>
  <c r="Y396" i="1" s="1"/>
  <c r="AB524" i="1"/>
  <c r="CS520" i="1"/>
  <c r="R520" i="1" s="1"/>
  <c r="GK520" i="1" s="1"/>
  <c r="AD516" i="1"/>
  <c r="AB516" i="1" s="1"/>
  <c r="CR516" i="1"/>
  <c r="Q516" i="1" s="1"/>
  <c r="CP516" i="1" s="1"/>
  <c r="O516" i="1" s="1"/>
  <c r="F459" i="1"/>
  <c r="AD441" i="1"/>
  <c r="AB441" i="1" s="1"/>
  <c r="CS441" i="1"/>
  <c r="R441" i="1" s="1"/>
  <c r="GK441" i="1" s="1"/>
  <c r="CP417" i="1"/>
  <c r="O417" i="1" s="1"/>
  <c r="CR396" i="1"/>
  <c r="Q396" i="1" s="1"/>
  <c r="CS396" i="1"/>
  <c r="AD396" i="1"/>
  <c r="AB396" i="1" s="1"/>
  <c r="AB590" i="1"/>
  <c r="AO548" i="1"/>
  <c r="CS541" i="1"/>
  <c r="R541" i="1" s="1"/>
  <c r="GK541" i="1" s="1"/>
  <c r="CR531" i="1"/>
  <c r="Q531" i="1" s="1"/>
  <c r="CP531" i="1" s="1"/>
  <c r="O531" i="1" s="1"/>
  <c r="CR430" i="1"/>
  <c r="Q430" i="1" s="1"/>
  <c r="CS430" i="1"/>
  <c r="R430" i="1" s="1"/>
  <c r="GK430" i="1" s="1"/>
  <c r="AD430" i="1"/>
  <c r="AB430" i="1" s="1"/>
  <c r="CP422" i="1"/>
  <c r="O422" i="1" s="1"/>
  <c r="GM422" i="1" s="1"/>
  <c r="GN422" i="1" s="1"/>
  <c r="GX545" i="1"/>
  <c r="CS543" i="1"/>
  <c r="R543" i="1" s="1"/>
  <c r="GK543" i="1" s="1"/>
  <c r="CZ540" i="1"/>
  <c r="Y540" i="1" s="1"/>
  <c r="CZ522" i="1"/>
  <c r="Y522" i="1" s="1"/>
  <c r="GM522" i="1" s="1"/>
  <c r="GP522" i="1" s="1"/>
  <c r="CQ514" i="1"/>
  <c r="P514" i="1" s="1"/>
  <c r="W440" i="1"/>
  <c r="CP431" i="1"/>
  <c r="O431" i="1" s="1"/>
  <c r="GX423" i="1"/>
  <c r="AB422" i="1"/>
  <c r="AB405" i="1"/>
  <c r="CQ405" i="1"/>
  <c r="P405" i="1" s="1"/>
  <c r="CP405" i="1" s="1"/>
  <c r="O405" i="1" s="1"/>
  <c r="GM405" i="1" s="1"/>
  <c r="GN405" i="1" s="1"/>
  <c r="AD585" i="1"/>
  <c r="AB585" i="1" s="1"/>
  <c r="CS525" i="1"/>
  <c r="R525" i="1" s="1"/>
  <c r="GK525" i="1" s="1"/>
  <c r="CQ434" i="1"/>
  <c r="P434" i="1" s="1"/>
  <c r="CZ432" i="1"/>
  <c r="Y432" i="1" s="1"/>
  <c r="V350" i="1"/>
  <c r="AI335" i="1"/>
  <c r="BD548" i="1"/>
  <c r="CZ546" i="1"/>
  <c r="Y546" i="1" s="1"/>
  <c r="AB546" i="1"/>
  <c r="CZ537" i="1"/>
  <c r="Y537" i="1" s="1"/>
  <c r="AB537" i="1"/>
  <c r="CS533" i="1"/>
  <c r="R533" i="1" s="1"/>
  <c r="GK533" i="1" s="1"/>
  <c r="CQ512" i="1"/>
  <c r="P512" i="1" s="1"/>
  <c r="CY441" i="1"/>
  <c r="X441" i="1" s="1"/>
  <c r="CZ441" i="1"/>
  <c r="Y441" i="1" s="1"/>
  <c r="V427" i="1"/>
  <c r="CS517" i="1"/>
  <c r="R517" i="1" s="1"/>
  <c r="GK517" i="1" s="1"/>
  <c r="AD517" i="1"/>
  <c r="AB517" i="1" s="1"/>
  <c r="V440" i="1"/>
  <c r="U427" i="1"/>
  <c r="AB423" i="1"/>
  <c r="CQ423" i="1"/>
  <c r="P423" i="1" s="1"/>
  <c r="BY443" i="1"/>
  <c r="CY392" i="1"/>
  <c r="X392" i="1" s="1"/>
  <c r="CZ392" i="1"/>
  <c r="Y392" i="1" s="1"/>
  <c r="AB436" i="1"/>
  <c r="T427" i="1"/>
  <c r="W423" i="1"/>
  <c r="CR417" i="1"/>
  <c r="Q417" i="1" s="1"/>
  <c r="CS417" i="1"/>
  <c r="AD417" i="1"/>
  <c r="AB417" i="1" s="1"/>
  <c r="CR404" i="1"/>
  <c r="Q404" i="1" s="1"/>
  <c r="CP404" i="1" s="1"/>
  <c r="O404" i="1" s="1"/>
  <c r="GM404" i="1" s="1"/>
  <c r="GP404" i="1" s="1"/>
  <c r="CS404" i="1"/>
  <c r="R404" i="1" s="1"/>
  <c r="GK404" i="1" s="1"/>
  <c r="AD404" i="1"/>
  <c r="AB404" i="1" s="1"/>
  <c r="V231" i="1"/>
  <c r="AI222" i="1"/>
  <c r="AG222" i="1"/>
  <c r="T231" i="1"/>
  <c r="CR421" i="1"/>
  <c r="Q421" i="1" s="1"/>
  <c r="CS421" i="1"/>
  <c r="R421" i="1" s="1"/>
  <c r="GK421" i="1" s="1"/>
  <c r="AC335" i="1"/>
  <c r="CE350" i="1"/>
  <c r="P350" i="1"/>
  <c r="T335" i="1"/>
  <c r="AD421" i="1"/>
  <c r="AB421" i="1" s="1"/>
  <c r="CS345" i="1"/>
  <c r="R345" i="1" s="1"/>
  <c r="GK345" i="1" s="1"/>
  <c r="AD345" i="1"/>
  <c r="AB345" i="1" s="1"/>
  <c r="AJ263" i="1"/>
  <c r="F159" i="1"/>
  <c r="AP140" i="1"/>
  <c r="CY435" i="1"/>
  <c r="X435" i="1" s="1"/>
  <c r="CZ435" i="1"/>
  <c r="Y435" i="1" s="1"/>
  <c r="W427" i="1"/>
  <c r="GX426" i="1"/>
  <c r="CZ425" i="1"/>
  <c r="Y425" i="1" s="1"/>
  <c r="CQ421" i="1"/>
  <c r="P421" i="1" s="1"/>
  <c r="AG335" i="1"/>
  <c r="T440" i="1"/>
  <c r="CR399" i="1"/>
  <c r="Q399" i="1" s="1"/>
  <c r="CP399" i="1" s="1"/>
  <c r="O399" i="1" s="1"/>
  <c r="R436" i="1"/>
  <c r="GK436" i="1" s="1"/>
  <c r="T393" i="1"/>
  <c r="CK335" i="1"/>
  <c r="BB350" i="1"/>
  <c r="V438" i="1"/>
  <c r="CP430" i="1"/>
  <c r="O430" i="1" s="1"/>
  <c r="P426" i="1"/>
  <c r="CS424" i="1"/>
  <c r="CR424" i="1"/>
  <c r="Q424" i="1" s="1"/>
  <c r="AB411" i="1"/>
  <c r="CQ411" i="1"/>
  <c r="P411" i="1" s="1"/>
  <c r="CY409" i="1"/>
  <c r="X409" i="1" s="1"/>
  <c r="CZ409" i="1"/>
  <c r="Y409" i="1" s="1"/>
  <c r="CP394" i="1"/>
  <c r="O394" i="1" s="1"/>
  <c r="CJ222" i="1"/>
  <c r="BA231" i="1"/>
  <c r="GX440" i="1"/>
  <c r="S440" i="1"/>
  <c r="CQ427" i="1"/>
  <c r="P427" i="1" s="1"/>
  <c r="AB427" i="1"/>
  <c r="AD424" i="1"/>
  <c r="AB424" i="1" s="1"/>
  <c r="CS407" i="1"/>
  <c r="CR407" i="1"/>
  <c r="Q407" i="1" s="1"/>
  <c r="CY406" i="1"/>
  <c r="X406" i="1" s="1"/>
  <c r="W388" i="1"/>
  <c r="AT350" i="1"/>
  <c r="CP188" i="1"/>
  <c r="O188" i="1" s="1"/>
  <c r="BX382" i="1"/>
  <c r="CG443" i="1"/>
  <c r="CR440" i="1"/>
  <c r="Q440" i="1" s="1"/>
  <c r="CS440" i="1"/>
  <c r="R440" i="1" s="1"/>
  <c r="GK440" i="1" s="1"/>
  <c r="CR433" i="1"/>
  <c r="Q433" i="1" s="1"/>
  <c r="CS433" i="1"/>
  <c r="GX428" i="1"/>
  <c r="U428" i="1"/>
  <c r="CY411" i="1"/>
  <c r="X411" i="1" s="1"/>
  <c r="CZ411" i="1"/>
  <c r="Y411" i="1" s="1"/>
  <c r="AD407" i="1"/>
  <c r="AB407" i="1" s="1"/>
  <c r="CS401" i="1"/>
  <c r="CR401" i="1"/>
  <c r="Q401" i="1" s="1"/>
  <c r="AD401" i="1"/>
  <c r="AB401" i="1" s="1"/>
  <c r="CY390" i="1"/>
  <c r="X390" i="1" s="1"/>
  <c r="CZ390" i="1"/>
  <c r="Y390" i="1" s="1"/>
  <c r="CR345" i="1"/>
  <c r="Q345" i="1" s="1"/>
  <c r="F447" i="1"/>
  <c r="U426" i="1"/>
  <c r="CQ419" i="1"/>
  <c r="AB419" i="1"/>
  <c r="CQ410" i="1"/>
  <c r="P410" i="1" s="1"/>
  <c r="CP410" i="1" s="1"/>
  <c r="O410" i="1" s="1"/>
  <c r="CP409" i="1"/>
  <c r="O409" i="1" s="1"/>
  <c r="CP400" i="1"/>
  <c r="O400" i="1" s="1"/>
  <c r="CQ393" i="1"/>
  <c r="P393" i="1" s="1"/>
  <c r="CP344" i="1"/>
  <c r="O344" i="1" s="1"/>
  <c r="CR340" i="1"/>
  <c r="Q340" i="1" s="1"/>
  <c r="CS340" i="1"/>
  <c r="AD340" i="1"/>
  <c r="AB340" i="1" s="1"/>
  <c r="AH350" i="1"/>
  <c r="T426" i="1"/>
  <c r="CY402" i="1"/>
  <c r="X402" i="1" s="1"/>
  <c r="CZ402" i="1"/>
  <c r="Y402" i="1" s="1"/>
  <c r="CQ397" i="1"/>
  <c r="GX393" i="1"/>
  <c r="R388" i="1"/>
  <c r="GK388" i="1" s="1"/>
  <c r="BZ263" i="1"/>
  <c r="AQ269" i="1"/>
  <c r="CG269" i="1"/>
  <c r="CI269" i="1"/>
  <c r="AS140" i="1"/>
  <c r="F167" i="1"/>
  <c r="CP342" i="1"/>
  <c r="O342" i="1" s="1"/>
  <c r="CQ267" i="1"/>
  <c r="P267" i="1" s="1"/>
  <c r="CQ48" i="1"/>
  <c r="P48" i="1" s="1"/>
  <c r="AB48" i="1"/>
  <c r="CS395" i="1"/>
  <c r="AD395" i="1"/>
  <c r="CY228" i="1"/>
  <c r="X228" i="1" s="1"/>
  <c r="CZ228" i="1"/>
  <c r="Y228" i="1" s="1"/>
  <c r="AH231" i="1"/>
  <c r="AB395" i="1"/>
  <c r="AD394" i="1"/>
  <c r="AB394" i="1" s="1"/>
  <c r="AD392" i="1"/>
  <c r="AB392" i="1" s="1"/>
  <c r="CZ389" i="1"/>
  <c r="Y389" i="1" s="1"/>
  <c r="T388" i="1"/>
  <c r="CB263" i="1"/>
  <c r="AS269" i="1"/>
  <c r="S401" i="1"/>
  <c r="S388" i="1"/>
  <c r="CY229" i="1"/>
  <c r="X229" i="1" s="1"/>
  <c r="CZ229" i="1"/>
  <c r="Y229" i="1" s="1"/>
  <c r="CY224" i="1"/>
  <c r="X224" i="1" s="1"/>
  <c r="CZ224" i="1"/>
  <c r="Y224" i="1" s="1"/>
  <c r="CP146" i="1"/>
  <c r="O146" i="1" s="1"/>
  <c r="GM146" i="1" s="1"/>
  <c r="GP146" i="1" s="1"/>
  <c r="S426" i="1"/>
  <c r="W393" i="1"/>
  <c r="CQ391" i="1"/>
  <c r="P391" i="1" s="1"/>
  <c r="AB391" i="1"/>
  <c r="W385" i="1"/>
  <c r="CY344" i="1"/>
  <c r="X344" i="1" s="1"/>
  <c r="CZ344" i="1"/>
  <c r="Y344" i="1" s="1"/>
  <c r="AG182" i="1"/>
  <c r="T190" i="1"/>
  <c r="BB443" i="1"/>
  <c r="Q423" i="1"/>
  <c r="AB438" i="1"/>
  <c r="T385" i="1"/>
  <c r="CQ345" i="1"/>
  <c r="P345" i="1" s="1"/>
  <c r="CY338" i="1"/>
  <c r="X338" i="1" s="1"/>
  <c r="CZ338" i="1"/>
  <c r="Y338" i="1" s="1"/>
  <c r="CY265" i="1"/>
  <c r="X265" i="1" s="1"/>
  <c r="CZ265" i="1"/>
  <c r="Y265" i="1" s="1"/>
  <c r="CS419" i="1"/>
  <c r="AB399" i="1"/>
  <c r="CR395" i="1"/>
  <c r="Q395" i="1" s="1"/>
  <c r="CS394" i="1"/>
  <c r="R394" i="1" s="1"/>
  <c r="GK394" i="1" s="1"/>
  <c r="CS392" i="1"/>
  <c r="R392" i="1" s="1"/>
  <c r="GK392" i="1" s="1"/>
  <c r="AD388" i="1"/>
  <c r="AB388" i="1" s="1"/>
  <c r="CR388" i="1"/>
  <c r="Q388" i="1" s="1"/>
  <c r="AD385" i="1"/>
  <c r="AB385" i="1" s="1"/>
  <c r="CS385" i="1"/>
  <c r="CJ350" i="1"/>
  <c r="V267" i="1"/>
  <c r="AI269" i="1" s="1"/>
  <c r="CY266" i="1"/>
  <c r="X266" i="1" s="1"/>
  <c r="CZ266" i="1"/>
  <c r="Y266" i="1" s="1"/>
  <c r="AX231" i="1"/>
  <c r="CG222" i="1"/>
  <c r="AB414" i="1"/>
  <c r="CR408" i="1"/>
  <c r="Q408" i="1" s="1"/>
  <c r="CS408" i="1"/>
  <c r="AB400" i="1"/>
  <c r="CQ395" i="1"/>
  <c r="P395" i="1" s="1"/>
  <c r="CQ390" i="1"/>
  <c r="P390" i="1" s="1"/>
  <c r="CP390" i="1" s="1"/>
  <c r="O390" i="1" s="1"/>
  <c r="CR348" i="1"/>
  <c r="Q348" i="1" s="1"/>
  <c r="AD348" i="1"/>
  <c r="AB348" i="1" s="1"/>
  <c r="CS348" i="1"/>
  <c r="R348" i="1" s="1"/>
  <c r="GK348" i="1" s="1"/>
  <c r="CY339" i="1"/>
  <c r="X339" i="1" s="1"/>
  <c r="AD337" i="1"/>
  <c r="AB337" i="1" s="1"/>
  <c r="CQ226" i="1"/>
  <c r="P226" i="1" s="1"/>
  <c r="CS418" i="1"/>
  <c r="AD413" i="1"/>
  <c r="AB413" i="1" s="1"/>
  <c r="AD408" i="1"/>
  <c r="AB408" i="1" s="1"/>
  <c r="AD398" i="1"/>
  <c r="AB398" i="1" s="1"/>
  <c r="U393" i="1"/>
  <c r="AD346" i="1"/>
  <c r="AB346" i="1" s="1"/>
  <c r="CS343" i="1"/>
  <c r="CR343" i="1"/>
  <c r="Q343" i="1" s="1"/>
  <c r="CP343" i="1" s="1"/>
  <c r="O343" i="1" s="1"/>
  <c r="T267" i="1"/>
  <c r="AG269" i="1" s="1"/>
  <c r="AQ190" i="1"/>
  <c r="CG190" i="1"/>
  <c r="CP186" i="1"/>
  <c r="O186" i="1" s="1"/>
  <c r="U423" i="1"/>
  <c r="CR418" i="1"/>
  <c r="Q418" i="1" s="1"/>
  <c r="CP418" i="1" s="1"/>
  <c r="O418" i="1" s="1"/>
  <c r="AD343" i="1"/>
  <c r="AB343" i="1" s="1"/>
  <c r="CY341" i="1"/>
  <c r="X341" i="1" s="1"/>
  <c r="CZ341" i="1"/>
  <c r="Y341" i="1" s="1"/>
  <c r="AP190" i="1"/>
  <c r="CI190" i="1"/>
  <c r="BY182" i="1"/>
  <c r="AB187" i="1"/>
  <c r="CZ225" i="1"/>
  <c r="Y225" i="1" s="1"/>
  <c r="CY225" i="1"/>
  <c r="X225" i="1" s="1"/>
  <c r="AJ182" i="1"/>
  <c r="W190" i="1"/>
  <c r="CS96" i="1"/>
  <c r="R96" i="1" s="1"/>
  <c r="GK96" i="1" s="1"/>
  <c r="CR96" i="1"/>
  <c r="Q96" i="1" s="1"/>
  <c r="AD96" i="1"/>
  <c r="U267" i="1"/>
  <c r="CP225" i="1"/>
  <c r="O225" i="1" s="1"/>
  <c r="F206" i="1"/>
  <c r="BC182" i="1"/>
  <c r="CC222" i="1"/>
  <c r="AT231" i="1"/>
  <c r="V190" i="1"/>
  <c r="AI182" i="1"/>
  <c r="W345" i="1"/>
  <c r="CP265" i="1"/>
  <c r="O265" i="1" s="1"/>
  <c r="GM265" i="1" s="1"/>
  <c r="GP265" i="1" s="1"/>
  <c r="BX222" i="1"/>
  <c r="AO231" i="1"/>
  <c r="CR227" i="1"/>
  <c r="Q227" i="1" s="1"/>
  <c r="CS227" i="1"/>
  <c r="R227" i="1" s="1"/>
  <c r="GK227" i="1" s="1"/>
  <c r="CJ140" i="1"/>
  <c r="BA150" i="1"/>
  <c r="BD263" i="1"/>
  <c r="F294" i="1"/>
  <c r="P266" i="1"/>
  <c r="U226" i="1"/>
  <c r="BZ350" i="1"/>
  <c r="GX267" i="1"/>
  <c r="CJ269" i="1" s="1"/>
  <c r="BZ222" i="1"/>
  <c r="AQ231" i="1"/>
  <c r="CK182" i="1"/>
  <c r="BB190" i="1"/>
  <c r="CY186" i="1"/>
  <c r="X186" i="1" s="1"/>
  <c r="CZ186" i="1"/>
  <c r="Y186" i="1" s="1"/>
  <c r="AB389" i="1"/>
  <c r="BY350" i="1"/>
  <c r="CF350" i="1" s="1"/>
  <c r="BC335" i="1"/>
  <c r="P388" i="1"/>
  <c r="V346" i="1"/>
  <c r="AB338" i="1"/>
  <c r="CY227" i="1"/>
  <c r="X227" i="1" s="1"/>
  <c r="W140" i="1"/>
  <c r="AD148" i="1"/>
  <c r="AB148" i="1" s="1"/>
  <c r="CR148" i="1"/>
  <c r="Q148" i="1" s="1"/>
  <c r="AD150" i="1" s="1"/>
  <c r="CS148" i="1"/>
  <c r="CZ144" i="1"/>
  <c r="Y144" i="1" s="1"/>
  <c r="CY144" i="1"/>
  <c r="X144" i="1" s="1"/>
  <c r="CC140" i="1"/>
  <c r="AI140" i="1"/>
  <c r="V150" i="1"/>
  <c r="CP94" i="1"/>
  <c r="O94" i="1" s="1"/>
  <c r="F168" i="1"/>
  <c r="AT140" i="1"/>
  <c r="GX100" i="1"/>
  <c r="P100" i="1"/>
  <c r="CZ99" i="1"/>
  <c r="Y99" i="1" s="1"/>
  <c r="CY99" i="1"/>
  <c r="X99" i="1" s="1"/>
  <c r="CP224" i="1"/>
  <c r="O224" i="1" s="1"/>
  <c r="S150" i="1"/>
  <c r="AF140" i="1"/>
  <c r="CY148" i="1"/>
  <c r="X148" i="1" s="1"/>
  <c r="CZ148" i="1"/>
  <c r="Y148" i="1" s="1"/>
  <c r="CP185" i="1"/>
  <c r="O185" i="1" s="1"/>
  <c r="GM185" i="1" s="1"/>
  <c r="GP185" i="1" s="1"/>
  <c r="CE150" i="1"/>
  <c r="P150" i="1"/>
  <c r="AC140" i="1"/>
  <c r="CY142" i="1"/>
  <c r="X142" i="1" s="1"/>
  <c r="CZ142" i="1"/>
  <c r="Y142" i="1" s="1"/>
  <c r="BC89" i="1"/>
  <c r="F124" i="1"/>
  <c r="CR267" i="1"/>
  <c r="Q267" i="1" s="1"/>
  <c r="AD269" i="1" s="1"/>
  <c r="CS267" i="1"/>
  <c r="CP229" i="1"/>
  <c r="O229" i="1" s="1"/>
  <c r="CP145" i="1"/>
  <c r="O145" i="1" s="1"/>
  <c r="CP144" i="1"/>
  <c r="O144" i="1" s="1"/>
  <c r="GM144" i="1" s="1"/>
  <c r="GP144" i="1" s="1"/>
  <c r="AD267" i="1"/>
  <c r="AB267" i="1" s="1"/>
  <c r="BY263" i="1"/>
  <c r="CH150" i="1"/>
  <c r="U140" i="1"/>
  <c r="CQ143" i="1"/>
  <c r="P143" i="1" s="1"/>
  <c r="AB143" i="1"/>
  <c r="CJ108" i="1"/>
  <c r="CF150" i="1"/>
  <c r="T140" i="1"/>
  <c r="F171" i="1"/>
  <c r="CR339" i="1"/>
  <c r="Q339" i="1" s="1"/>
  <c r="CP339" i="1" s="1"/>
  <c r="O339" i="1" s="1"/>
  <c r="CS339" i="1"/>
  <c r="Q266" i="1"/>
  <c r="BY222" i="1"/>
  <c r="AP231" i="1"/>
  <c r="AC231" i="1"/>
  <c r="CS147" i="1"/>
  <c r="R147" i="1" s="1"/>
  <c r="GK147" i="1" s="1"/>
  <c r="CR147" i="1"/>
  <c r="Q147" i="1" s="1"/>
  <c r="AD339" i="1"/>
  <c r="AB339" i="1" s="1"/>
  <c r="AD266" i="1"/>
  <c r="AB266" i="1" s="1"/>
  <c r="CP228" i="1"/>
  <c r="O228" i="1" s="1"/>
  <c r="AT190" i="1"/>
  <c r="CR184" i="1"/>
  <c r="Q184" i="1" s="1"/>
  <c r="CP184" i="1" s="1"/>
  <c r="O184" i="1" s="1"/>
  <c r="CS184" i="1"/>
  <c r="R184" i="1" s="1"/>
  <c r="GK184" i="1" s="1"/>
  <c r="AD147" i="1"/>
  <c r="AB147" i="1" s="1"/>
  <c r="AB344" i="1"/>
  <c r="BC299" i="1"/>
  <c r="T226" i="1"/>
  <c r="AS190" i="1"/>
  <c r="AD184" i="1"/>
  <c r="AB184" i="1" s="1"/>
  <c r="AO182" i="1"/>
  <c r="CQ147" i="1"/>
  <c r="P147" i="1" s="1"/>
  <c r="CZ143" i="1"/>
  <c r="Y143" i="1" s="1"/>
  <c r="AO350" i="1"/>
  <c r="W229" i="1"/>
  <c r="AJ231" i="1" s="1"/>
  <c r="GX226" i="1"/>
  <c r="S226" i="1"/>
  <c r="BA182" i="1"/>
  <c r="F210" i="1"/>
  <c r="BY140" i="1"/>
  <c r="CI150" i="1"/>
  <c r="U145" i="1"/>
  <c r="AH140" i="1"/>
  <c r="BD350" i="1"/>
  <c r="CI231" i="1"/>
  <c r="CR226" i="1"/>
  <c r="Q226" i="1" s="1"/>
  <c r="CS226" i="1"/>
  <c r="R226" i="1" s="1"/>
  <c r="GK226" i="1" s="1"/>
  <c r="AB185" i="1"/>
  <c r="BX140" i="1"/>
  <c r="AO150" i="1"/>
  <c r="S145" i="1"/>
  <c r="W143" i="1"/>
  <c r="T100" i="1"/>
  <c r="AS108" i="1"/>
  <c r="CB89" i="1"/>
  <c r="AD347" i="1"/>
  <c r="AB347" i="1" s="1"/>
  <c r="U266" i="1"/>
  <c r="AD226" i="1"/>
  <c r="AB226" i="1" s="1"/>
  <c r="AB225" i="1"/>
  <c r="CY147" i="1"/>
  <c r="X147" i="1" s="1"/>
  <c r="R145" i="1"/>
  <c r="GK145" i="1" s="1"/>
  <c r="V143" i="1"/>
  <c r="W103" i="1"/>
  <c r="CY101" i="1"/>
  <c r="X101" i="1" s="1"/>
  <c r="CZ101" i="1"/>
  <c r="Y101" i="1" s="1"/>
  <c r="CZ96" i="1"/>
  <c r="Y96" i="1" s="1"/>
  <c r="GM43" i="1"/>
  <c r="GP43" i="1" s="1"/>
  <c r="CP106" i="1"/>
  <c r="O106" i="1" s="1"/>
  <c r="GM106" i="1" s="1"/>
  <c r="GP106" i="1" s="1"/>
  <c r="CP101" i="1"/>
  <c r="O101" i="1" s="1"/>
  <c r="CP97" i="1"/>
  <c r="O97" i="1" s="1"/>
  <c r="GM97" i="1" s="1"/>
  <c r="GP97" i="1" s="1"/>
  <c r="AB96" i="1"/>
  <c r="P104" i="1"/>
  <c r="CP104" i="1" s="1"/>
  <c r="O104" i="1" s="1"/>
  <c r="GX104" i="1"/>
  <c r="CY42" i="1"/>
  <c r="X42" i="1" s="1"/>
  <c r="CZ42" i="1"/>
  <c r="Y42" i="1" s="1"/>
  <c r="CP102" i="1"/>
  <c r="O102" i="1" s="1"/>
  <c r="CY47" i="1"/>
  <c r="X47" i="1" s="1"/>
  <c r="CZ47" i="1"/>
  <c r="Y47" i="1" s="1"/>
  <c r="CY35" i="1"/>
  <c r="X35" i="1" s="1"/>
  <c r="CY94" i="1"/>
  <c r="X94" i="1" s="1"/>
  <c r="CZ94" i="1"/>
  <c r="Y94" i="1" s="1"/>
  <c r="GX145" i="1"/>
  <c r="U143" i="1"/>
  <c r="BD89" i="1"/>
  <c r="F133" i="1"/>
  <c r="CY102" i="1"/>
  <c r="X102" i="1" s="1"/>
  <c r="CZ102" i="1"/>
  <c r="Y102" i="1" s="1"/>
  <c r="CY95" i="1"/>
  <c r="X95" i="1" s="1"/>
  <c r="CZ95" i="1"/>
  <c r="Y95" i="1" s="1"/>
  <c r="CS91" i="1"/>
  <c r="CR91" i="1"/>
  <c r="Q91" i="1" s="1"/>
  <c r="BY30" i="1"/>
  <c r="AP57" i="1"/>
  <c r="CR48" i="1"/>
  <c r="Q48" i="1" s="1"/>
  <c r="CS48" i="1"/>
  <c r="R48" i="1" s="1"/>
  <c r="GK48" i="1" s="1"/>
  <c r="CY40" i="1"/>
  <c r="X40" i="1" s="1"/>
  <c r="CZ40" i="1"/>
  <c r="Y40" i="1" s="1"/>
  <c r="CP33" i="1"/>
  <c r="O33" i="1" s="1"/>
  <c r="AD95" i="1"/>
  <c r="AB95" i="1" s="1"/>
  <c r="CR95" i="1"/>
  <c r="Q95" i="1" s="1"/>
  <c r="CP95" i="1" s="1"/>
  <c r="O95" i="1" s="1"/>
  <c r="CS95" i="1"/>
  <c r="S184" i="1"/>
  <c r="AD145" i="1"/>
  <c r="AB145" i="1" s="1"/>
  <c r="CR145" i="1"/>
  <c r="Q145" i="1" s="1"/>
  <c r="CS143" i="1"/>
  <c r="R143" i="1" s="1"/>
  <c r="GK143" i="1" s="1"/>
  <c r="CR143" i="1"/>
  <c r="Q143" i="1" s="1"/>
  <c r="AP108" i="1"/>
  <c r="CQ93" i="1"/>
  <c r="P93" i="1" s="1"/>
  <c r="CP93" i="1" s="1"/>
  <c r="O93" i="1" s="1"/>
  <c r="GM93" i="1" s="1"/>
  <c r="GP93" i="1" s="1"/>
  <c r="AB93" i="1"/>
  <c r="V45" i="1"/>
  <c r="AI57" i="1" s="1"/>
  <c r="GX45" i="1"/>
  <c r="CJ57" i="1" s="1"/>
  <c r="AO108" i="1"/>
  <c r="U100" i="1"/>
  <c r="CZ98" i="1"/>
  <c r="Y98" i="1" s="1"/>
  <c r="CY98" i="1"/>
  <c r="X98" i="1" s="1"/>
  <c r="CB30" i="1"/>
  <c r="AS57" i="1"/>
  <c r="CS97" i="1"/>
  <c r="R97" i="1" s="1"/>
  <c r="GK97" i="1" s="1"/>
  <c r="AD97" i="1"/>
  <c r="AB97" i="1" s="1"/>
  <c r="CZ52" i="1"/>
  <c r="Y52" i="1" s="1"/>
  <c r="U103" i="1"/>
  <c r="CP38" i="1"/>
  <c r="O38" i="1" s="1"/>
  <c r="CR188" i="1"/>
  <c r="Q188" i="1" s="1"/>
  <c r="CS188" i="1"/>
  <c r="R188" i="1" s="1"/>
  <c r="GK188" i="1" s="1"/>
  <c r="GX184" i="1"/>
  <c r="T103" i="1"/>
  <c r="CP54" i="1"/>
  <c r="O54" i="1" s="1"/>
  <c r="CY43" i="1"/>
  <c r="X43" i="1" s="1"/>
  <c r="CZ43" i="1"/>
  <c r="Y43" i="1" s="1"/>
  <c r="CC57" i="1"/>
  <c r="AD188" i="1"/>
  <c r="AB188" i="1" s="1"/>
  <c r="T184" i="1"/>
  <c r="W100" i="1"/>
  <c r="CY49" i="1"/>
  <c r="X49" i="1" s="1"/>
  <c r="W145" i="1"/>
  <c r="U104" i="1"/>
  <c r="P103" i="1"/>
  <c r="V100" i="1"/>
  <c r="CY92" i="1"/>
  <c r="X92" i="1" s="1"/>
  <c r="CZ92" i="1"/>
  <c r="Y92" i="1" s="1"/>
  <c r="R40" i="1"/>
  <c r="GK40" i="1" s="1"/>
  <c r="T40" i="1"/>
  <c r="CQ37" i="1"/>
  <c r="P37" i="1" s="1"/>
  <c r="CP37" i="1" s="1"/>
  <c r="O37" i="1" s="1"/>
  <c r="GM37" i="1" s="1"/>
  <c r="GP37" i="1" s="1"/>
  <c r="AB37" i="1"/>
  <c r="CQ41" i="1"/>
  <c r="P41" i="1" s="1"/>
  <c r="CP41" i="1" s="1"/>
  <c r="O41" i="1" s="1"/>
  <c r="GM41" i="1" s="1"/>
  <c r="GP41" i="1" s="1"/>
  <c r="AB41" i="1"/>
  <c r="P40" i="1"/>
  <c r="CP40" i="1" s="1"/>
  <c r="O40" i="1" s="1"/>
  <c r="BZ108" i="1"/>
  <c r="CR49" i="1"/>
  <c r="Q49" i="1" s="1"/>
  <c r="CS49" i="1"/>
  <c r="R49" i="1" s="1"/>
  <c r="GK49" i="1" s="1"/>
  <c r="CZ46" i="1"/>
  <c r="Y46" i="1" s="1"/>
  <c r="CY46" i="1"/>
  <c r="X46" i="1" s="1"/>
  <c r="AD49" i="1"/>
  <c r="CP47" i="1"/>
  <c r="O47" i="1" s="1"/>
  <c r="W40" i="1"/>
  <c r="CQ49" i="1"/>
  <c r="P49" i="1" s="1"/>
  <c r="CP49" i="1" s="1"/>
  <c r="O49" i="1" s="1"/>
  <c r="AB49" i="1"/>
  <c r="Q45" i="1"/>
  <c r="V40" i="1"/>
  <c r="T104" i="1"/>
  <c r="AB92" i="1"/>
  <c r="W53" i="1"/>
  <c r="U40" i="1"/>
  <c r="BB89" i="1"/>
  <c r="F121" i="1"/>
  <c r="S100" i="1"/>
  <c r="F82" i="1"/>
  <c r="S53" i="1"/>
  <c r="U45" i="1"/>
  <c r="GX103" i="1"/>
  <c r="CS100" i="1"/>
  <c r="AD100" i="1"/>
  <c r="AB100" i="1" s="1"/>
  <c r="AB99" i="1"/>
  <c r="AB50" i="1"/>
  <c r="CQ50" i="1"/>
  <c r="P50" i="1" s="1"/>
  <c r="T45" i="1"/>
  <c r="S103" i="1"/>
  <c r="AB98" i="1"/>
  <c r="CQ98" i="1"/>
  <c r="P98" i="1" s="1"/>
  <c r="V53" i="1"/>
  <c r="F175" i="1"/>
  <c r="BD140" i="1"/>
  <c r="CS103" i="1"/>
  <c r="AD103" i="1"/>
  <c r="AB103" i="1" s="1"/>
  <c r="CY55" i="1"/>
  <c r="X55" i="1" s="1"/>
  <c r="CZ55" i="1"/>
  <c r="Y55" i="1" s="1"/>
  <c r="U53" i="1"/>
  <c r="AB52" i="1"/>
  <c r="CS45" i="1"/>
  <c r="AD45" i="1"/>
  <c r="AB45" i="1" s="1"/>
  <c r="CY36" i="1"/>
  <c r="X36" i="1" s="1"/>
  <c r="CZ36" i="1"/>
  <c r="Y36" i="1" s="1"/>
  <c r="GX143" i="1"/>
  <c r="AD106" i="1"/>
  <c r="AB106" i="1" s="1"/>
  <c r="CZ97" i="1"/>
  <c r="Y97" i="1" s="1"/>
  <c r="CQ45" i="1"/>
  <c r="P45" i="1" s="1"/>
  <c r="CY37" i="1"/>
  <c r="X37" i="1" s="1"/>
  <c r="CZ37" i="1"/>
  <c r="Y37" i="1" s="1"/>
  <c r="AD34" i="1"/>
  <c r="AB34" i="1" s="1"/>
  <c r="CR34" i="1"/>
  <c r="Q34" i="1" s="1"/>
  <c r="CQ92" i="1"/>
  <c r="P92" i="1" s="1"/>
  <c r="CP92" i="1" s="1"/>
  <c r="O92" i="1" s="1"/>
  <c r="CY50" i="1"/>
  <c r="X50" i="1" s="1"/>
  <c r="CY33" i="1"/>
  <c r="X33" i="1" s="1"/>
  <c r="CZ33" i="1"/>
  <c r="Y33" i="1" s="1"/>
  <c r="AB144" i="1"/>
  <c r="U96" i="1"/>
  <c r="BX30" i="1"/>
  <c r="AO57" i="1"/>
  <c r="CR53" i="1"/>
  <c r="Q53" i="1" s="1"/>
  <c r="CS53" i="1"/>
  <c r="AD53" i="1"/>
  <c r="AB53" i="1" s="1"/>
  <c r="V52" i="1"/>
  <c r="CY51" i="1"/>
  <c r="X51" i="1" s="1"/>
  <c r="CZ51" i="1"/>
  <c r="Y51" i="1" s="1"/>
  <c r="W38" i="1"/>
  <c r="GK33" i="1"/>
  <c r="CR42" i="1"/>
  <c r="Q42" i="1" s="1"/>
  <c r="CS42" i="1"/>
  <c r="GX53" i="1"/>
  <c r="AB46" i="1"/>
  <c r="CP44" i="1"/>
  <c r="O44" i="1" s="1"/>
  <c r="CQ42" i="1"/>
  <c r="P42" i="1" s="1"/>
  <c r="CR38" i="1"/>
  <c r="Q38" i="1" s="1"/>
  <c r="CS38" i="1"/>
  <c r="AD38" i="1"/>
  <c r="AB38" i="1" s="1"/>
  <c r="BC30" i="1"/>
  <c r="T49" i="1"/>
  <c r="AB40" i="1"/>
  <c r="CR52" i="1"/>
  <c r="Q52" i="1" s="1"/>
  <c r="CS52" i="1"/>
  <c r="W45" i="1"/>
  <c r="CQ53" i="1"/>
  <c r="P53" i="1" s="1"/>
  <c r="V49" i="1"/>
  <c r="GX48" i="1"/>
  <c r="U49" i="1"/>
  <c r="W104" i="1"/>
  <c r="GX49" i="1"/>
  <c r="T791" i="7" l="1"/>
  <c r="J797" i="7" s="1"/>
  <c r="T797" i="8"/>
  <c r="K803" i="8" s="1"/>
  <c r="GM418" i="1"/>
  <c r="GP418" i="1" s="1"/>
  <c r="R592" i="7"/>
  <c r="J596" i="7" s="1"/>
  <c r="R598" i="8"/>
  <c r="K602" i="8" s="1"/>
  <c r="T1088" i="8"/>
  <c r="K1092" i="8" s="1"/>
  <c r="T1082" i="7"/>
  <c r="J1086" i="7" s="1"/>
  <c r="GM526" i="1"/>
  <c r="GP526" i="1" s="1"/>
  <c r="AL985" i="1"/>
  <c r="AL978" i="1" s="1"/>
  <c r="T1260" i="8"/>
  <c r="K1265" i="8" s="1"/>
  <c r="T1254" i="7"/>
  <c r="J1259" i="7" s="1"/>
  <c r="K791" i="8"/>
  <c r="J785" i="7"/>
  <c r="CP434" i="1"/>
  <c r="O434" i="1" s="1"/>
  <c r="K647" i="8"/>
  <c r="J641" i="7"/>
  <c r="AG57" i="1"/>
  <c r="T57" i="1" s="1"/>
  <c r="AK150" i="1"/>
  <c r="R254" i="7"/>
  <c r="J258" i="7" s="1"/>
  <c r="R260" i="8"/>
  <c r="K264" i="8" s="1"/>
  <c r="J267" i="8" s="1"/>
  <c r="R418" i="1"/>
  <c r="GK418" i="1" s="1"/>
  <c r="V564" i="8"/>
  <c r="V558" i="7"/>
  <c r="T364" i="7"/>
  <c r="J367" i="7" s="1"/>
  <c r="T370" i="8"/>
  <c r="K373" i="8" s="1"/>
  <c r="GM649" i="1"/>
  <c r="GP649" i="1" s="1"/>
  <c r="CZ656" i="1"/>
  <c r="Y656" i="1" s="1"/>
  <c r="K186" i="8"/>
  <c r="J180" i="7"/>
  <c r="AG946" i="1"/>
  <c r="AG924" i="1" s="1"/>
  <c r="J803" i="7"/>
  <c r="K809" i="8"/>
  <c r="CP590" i="1"/>
  <c r="O590" i="1" s="1"/>
  <c r="CY590" i="1"/>
  <c r="X590" i="1" s="1"/>
  <c r="F1444" i="1"/>
  <c r="P1437" i="1"/>
  <c r="J1243" i="7"/>
  <c r="K1249" i="8"/>
  <c r="CZ943" i="1"/>
  <c r="Y943" i="1" s="1"/>
  <c r="CY943" i="1"/>
  <c r="X943" i="1" s="1"/>
  <c r="R1075" i="8"/>
  <c r="K1078" i="8" s="1"/>
  <c r="R1069" i="7"/>
  <c r="J1072" i="7" s="1"/>
  <c r="T1121" i="8"/>
  <c r="K1126" i="8" s="1"/>
  <c r="T1115" i="7"/>
  <c r="J1120" i="7" s="1"/>
  <c r="R267" i="1"/>
  <c r="V298" i="7"/>
  <c r="V304" i="8"/>
  <c r="T1345" i="8"/>
  <c r="K1350" i="8" s="1"/>
  <c r="T1339" i="7"/>
  <c r="J1344" i="7" s="1"/>
  <c r="K1600" i="8"/>
  <c r="J1594" i="7"/>
  <c r="AF1296" i="1"/>
  <c r="AF1277" i="1" s="1"/>
  <c r="GM1293" i="1"/>
  <c r="GP1293" i="1" s="1"/>
  <c r="R1099" i="1"/>
  <c r="GK1099" i="1" s="1"/>
  <c r="V1435" i="8"/>
  <c r="V1429" i="7"/>
  <c r="K756" i="8"/>
  <c r="J750" i="7"/>
  <c r="CY584" i="1"/>
  <c r="X584" i="1" s="1"/>
  <c r="CZ584" i="1"/>
  <c r="Y584" i="1" s="1"/>
  <c r="T155" i="8"/>
  <c r="K160" i="8" s="1"/>
  <c r="T149" i="7"/>
  <c r="J154" i="7" s="1"/>
  <c r="R95" i="1"/>
  <c r="GK95" i="1" s="1"/>
  <c r="V179" i="7"/>
  <c r="V185" i="8"/>
  <c r="R172" i="7"/>
  <c r="J175" i="7" s="1"/>
  <c r="R178" i="8"/>
  <c r="K181" i="8" s="1"/>
  <c r="AH269" i="1"/>
  <c r="L310" i="8"/>
  <c r="K304" i="7"/>
  <c r="CB335" i="1"/>
  <c r="GM648" i="1"/>
  <c r="GP648" i="1" s="1"/>
  <c r="CZ594" i="1"/>
  <c r="Y594" i="1" s="1"/>
  <c r="GM795" i="1"/>
  <c r="GP795" i="1" s="1"/>
  <c r="R1202" i="8"/>
  <c r="K1206" i="8" s="1"/>
  <c r="R1196" i="7"/>
  <c r="J1200" i="7" s="1"/>
  <c r="CZ934" i="1"/>
  <c r="Y934" i="1" s="1"/>
  <c r="GM934" i="1" s="1"/>
  <c r="GP934" i="1" s="1"/>
  <c r="GM1089" i="1"/>
  <c r="GP1089" i="1" s="1"/>
  <c r="L1200" i="8"/>
  <c r="K1194" i="7"/>
  <c r="CP1151" i="1"/>
  <c r="O1151" i="1" s="1"/>
  <c r="GM1151" i="1" s="1"/>
  <c r="GP1151" i="1" s="1"/>
  <c r="K1503" i="8"/>
  <c r="J1497" i="7"/>
  <c r="R1345" i="8"/>
  <c r="K1349" i="8" s="1"/>
  <c r="R1339" i="7"/>
  <c r="J1343" i="7" s="1"/>
  <c r="GM1548" i="1"/>
  <c r="GP1548" i="1" s="1"/>
  <c r="R1508" i="8"/>
  <c r="K1511" i="8" s="1"/>
  <c r="R1502" i="7"/>
  <c r="J1505" i="7" s="1"/>
  <c r="Q850" i="1"/>
  <c r="AD845" i="1"/>
  <c r="Q562" i="7"/>
  <c r="CP1364" i="1"/>
  <c r="O1364" i="1" s="1"/>
  <c r="GM1364" i="1" s="1"/>
  <c r="GP1364" i="1" s="1"/>
  <c r="W419" i="1"/>
  <c r="J856" i="7"/>
  <c r="K862" i="8"/>
  <c r="CY642" i="1"/>
  <c r="X642" i="1" s="1"/>
  <c r="CZ642" i="1"/>
  <c r="Y642" i="1" s="1"/>
  <c r="K1534" i="8"/>
  <c r="J1538" i="8" s="1"/>
  <c r="J1528" i="7"/>
  <c r="I1532" i="7" s="1"/>
  <c r="CP1160" i="1"/>
  <c r="O1160" i="1" s="1"/>
  <c r="GM1160" i="1" s="1"/>
  <c r="GP1160" i="1" s="1"/>
  <c r="R542" i="1"/>
  <c r="GK542" i="1" s="1"/>
  <c r="GM542" i="1" s="1"/>
  <c r="GP542" i="1" s="1"/>
  <c r="V733" i="8"/>
  <c r="V727" i="7"/>
  <c r="I1464" i="7"/>
  <c r="GM142" i="1"/>
  <c r="GP142" i="1" s="1"/>
  <c r="T518" i="8"/>
  <c r="K522" i="8" s="1"/>
  <c r="T512" i="7"/>
  <c r="J516" i="7" s="1"/>
  <c r="T1360" i="7"/>
  <c r="J1364" i="7" s="1"/>
  <c r="T1366" i="8"/>
  <c r="K1370" i="8" s="1"/>
  <c r="CY340" i="1"/>
  <c r="X340" i="1" s="1"/>
  <c r="K355" i="8"/>
  <c r="J349" i="7"/>
  <c r="CZ340" i="1"/>
  <c r="Y340" i="1" s="1"/>
  <c r="K551" i="8"/>
  <c r="J545" i="7"/>
  <c r="R435" i="1"/>
  <c r="GK435" i="1" s="1"/>
  <c r="V646" i="7"/>
  <c r="V652" i="8"/>
  <c r="T1218" i="8"/>
  <c r="K1223" i="8" s="1"/>
  <c r="T1212" i="7"/>
  <c r="J1217" i="7" s="1"/>
  <c r="R1286" i="1"/>
  <c r="V1638" i="8"/>
  <c r="K1646" i="8" s="1"/>
  <c r="V1632" i="7"/>
  <c r="J1640" i="7" s="1"/>
  <c r="GK514" i="1"/>
  <c r="K683" i="8"/>
  <c r="J677" i="7"/>
  <c r="R343" i="8"/>
  <c r="K348" i="8" s="1"/>
  <c r="R337" i="7"/>
  <c r="J342" i="7" s="1"/>
  <c r="K605" i="7"/>
  <c r="L611" i="8"/>
  <c r="R1096" i="1"/>
  <c r="GK1096" i="1" s="1"/>
  <c r="GM1096" i="1" s="1"/>
  <c r="GP1096" i="1" s="1"/>
  <c r="V1420" i="8"/>
  <c r="V1414" i="7"/>
  <c r="T1280" i="8"/>
  <c r="K1284" i="8" s="1"/>
  <c r="T1274" i="7"/>
  <c r="J1278" i="7" s="1"/>
  <c r="T1515" i="8"/>
  <c r="K1520" i="8" s="1"/>
  <c r="T1509" i="7"/>
  <c r="J1514" i="7" s="1"/>
  <c r="CP187" i="1"/>
  <c r="O187" i="1" s="1"/>
  <c r="AB190" i="1" s="1"/>
  <c r="AC190" i="1"/>
  <c r="CH190" i="1" s="1"/>
  <c r="CY105" i="1"/>
  <c r="X105" i="1" s="1"/>
  <c r="J243" i="7"/>
  <c r="K249" i="8"/>
  <c r="CZ105" i="1"/>
  <c r="Y105" i="1" s="1"/>
  <c r="J971" i="7"/>
  <c r="K977" i="8"/>
  <c r="CY712" i="1"/>
  <c r="X712" i="1" s="1"/>
  <c r="R340" i="1"/>
  <c r="V347" i="7"/>
  <c r="J354" i="7" s="1"/>
  <c r="V353" i="8"/>
  <c r="K360" i="8" s="1"/>
  <c r="K684" i="8"/>
  <c r="J678" i="7"/>
  <c r="I683" i="7" s="1"/>
  <c r="T761" i="8"/>
  <c r="K767" i="8" s="1"/>
  <c r="T755" i="7"/>
  <c r="J761" i="7" s="1"/>
  <c r="R1515" i="8"/>
  <c r="K1519" i="8" s="1"/>
  <c r="R1509" i="7"/>
  <c r="J1513" i="7" s="1"/>
  <c r="AF1245" i="1"/>
  <c r="K1581" i="8"/>
  <c r="J1575" i="7"/>
  <c r="CZ1241" i="1"/>
  <c r="Y1241" i="1" s="1"/>
  <c r="CY1241" i="1"/>
  <c r="X1241" i="1" s="1"/>
  <c r="J350" i="7"/>
  <c r="K356" i="8"/>
  <c r="CP438" i="1"/>
  <c r="O438" i="1" s="1"/>
  <c r="GM438" i="1" s="1"/>
  <c r="GP438" i="1" s="1"/>
  <c r="R1488" i="7"/>
  <c r="J1491" i="7" s="1"/>
  <c r="I1494" i="7" s="1"/>
  <c r="R1494" i="8"/>
  <c r="K1497" i="8" s="1"/>
  <c r="F366" i="1"/>
  <c r="BC473" i="1"/>
  <c r="F489" i="1" s="1"/>
  <c r="F1421" i="1"/>
  <c r="BC1401" i="1"/>
  <c r="R219" i="8"/>
  <c r="K223" i="8" s="1"/>
  <c r="R213" i="7"/>
  <c r="J217" i="7" s="1"/>
  <c r="CP411" i="1"/>
  <c r="O411" i="1" s="1"/>
  <c r="K520" i="8"/>
  <c r="J514" i="7"/>
  <c r="T1053" i="8"/>
  <c r="K1057" i="8" s="1"/>
  <c r="T1047" i="7"/>
  <c r="J1051" i="7" s="1"/>
  <c r="GM1439" i="1"/>
  <c r="GP1439" i="1" s="1"/>
  <c r="T1367" i="7"/>
  <c r="J1372" i="7" s="1"/>
  <c r="T1373" i="8"/>
  <c r="K1378" i="8" s="1"/>
  <c r="J1380" i="8" s="1"/>
  <c r="V1494" i="8"/>
  <c r="V1488" i="7"/>
  <c r="R1149" i="1"/>
  <c r="GK1149" i="1" s="1"/>
  <c r="K430" i="8"/>
  <c r="J424" i="7"/>
  <c r="T442" i="8"/>
  <c r="T436" i="7"/>
  <c r="R592" i="1"/>
  <c r="GK592" i="1" s="1"/>
  <c r="V822" i="8"/>
  <c r="V816" i="7"/>
  <c r="GM710" i="1"/>
  <c r="GP710" i="1" s="1"/>
  <c r="BC634" i="1"/>
  <c r="F676" i="1"/>
  <c r="R488" i="8"/>
  <c r="K491" i="8" s="1"/>
  <c r="R482" i="7"/>
  <c r="J485" i="7" s="1"/>
  <c r="R1092" i="1"/>
  <c r="GK1092" i="1" s="1"/>
  <c r="V1398" i="7"/>
  <c r="V1404" i="8"/>
  <c r="J1544" i="7"/>
  <c r="K1550" i="8"/>
  <c r="W892" i="1"/>
  <c r="F916" i="1" s="1"/>
  <c r="GM1403" i="1"/>
  <c r="GP1403" i="1" s="1"/>
  <c r="BB222" i="1"/>
  <c r="F244" i="1"/>
  <c r="CG509" i="1"/>
  <c r="AX548" i="1"/>
  <c r="AT263" i="1"/>
  <c r="F287" i="1"/>
  <c r="GM1092" i="1"/>
  <c r="GP1092" i="1" s="1"/>
  <c r="K1152" i="8"/>
  <c r="J1146" i="7"/>
  <c r="CY889" i="1"/>
  <c r="X889" i="1" s="1"/>
  <c r="CZ889" i="1"/>
  <c r="Y889" i="1" s="1"/>
  <c r="K207" i="8"/>
  <c r="J201" i="7"/>
  <c r="J587" i="7"/>
  <c r="K593" i="8"/>
  <c r="CZ588" i="1"/>
  <c r="Y588" i="1" s="1"/>
  <c r="GM1073" i="1"/>
  <c r="GP1073" i="1" s="1"/>
  <c r="CP1105" i="1"/>
  <c r="O1105" i="1" s="1"/>
  <c r="GM1105" i="1" s="1"/>
  <c r="GP1105" i="1" s="1"/>
  <c r="J1452" i="7"/>
  <c r="K1458" i="8"/>
  <c r="F1262" i="1"/>
  <c r="V419" i="1"/>
  <c r="GM46" i="1"/>
  <c r="GP46" i="1" s="1"/>
  <c r="K1488" i="8"/>
  <c r="J1482" i="7"/>
  <c r="CY1147" i="1"/>
  <c r="X1147" i="1" s="1"/>
  <c r="CZ1147" i="1"/>
  <c r="Y1147" i="1" s="1"/>
  <c r="CY589" i="1"/>
  <c r="X589" i="1" s="1"/>
  <c r="J793" i="7"/>
  <c r="K799" i="8"/>
  <c r="K219" i="7"/>
  <c r="L225" i="8"/>
  <c r="R409" i="1"/>
  <c r="V503" i="8"/>
  <c r="K509" i="8" s="1"/>
  <c r="V497" i="7"/>
  <c r="J503" i="7" s="1"/>
  <c r="R1054" i="7"/>
  <c r="J1057" i="7" s="1"/>
  <c r="R1060" i="8"/>
  <c r="K1063" i="8" s="1"/>
  <c r="J1066" i="8" s="1"/>
  <c r="GM398" i="1"/>
  <c r="GP398" i="1" s="1"/>
  <c r="K852" i="8"/>
  <c r="J846" i="7"/>
  <c r="CP638" i="1"/>
  <c r="O638" i="1" s="1"/>
  <c r="AF660" i="1"/>
  <c r="AF634" i="1" s="1"/>
  <c r="CZ638" i="1"/>
  <c r="Y638" i="1" s="1"/>
  <c r="K137" i="7"/>
  <c r="L143" i="8"/>
  <c r="CP105" i="1"/>
  <c r="O105" i="1" s="1"/>
  <c r="GM105" i="1" s="1"/>
  <c r="GP105" i="1" s="1"/>
  <c r="K473" i="8"/>
  <c r="J467" i="7"/>
  <c r="GM188" i="1"/>
  <c r="GP188" i="1" s="1"/>
  <c r="T557" i="8"/>
  <c r="K561" i="8" s="1"/>
  <c r="T551" i="7"/>
  <c r="J555" i="7" s="1"/>
  <c r="CY588" i="1"/>
  <c r="X588" i="1" s="1"/>
  <c r="GM719" i="1"/>
  <c r="GP719" i="1" s="1"/>
  <c r="T1196" i="7"/>
  <c r="J1201" i="7" s="1"/>
  <c r="T1202" i="8"/>
  <c r="K1207" i="8" s="1"/>
  <c r="T1508" i="8"/>
  <c r="K1512" i="8" s="1"/>
  <c r="T1502" i="7"/>
  <c r="J1506" i="7" s="1"/>
  <c r="AI1296" i="1"/>
  <c r="BY791" i="1"/>
  <c r="AP813" i="1"/>
  <c r="AP1200" i="1" s="1"/>
  <c r="CI813" i="1"/>
  <c r="AZ813" i="1" s="1"/>
  <c r="L114" i="8"/>
  <c r="K108" i="7"/>
  <c r="R1154" i="1"/>
  <c r="GK1154" i="1" s="1"/>
  <c r="V1509" i="7"/>
  <c r="V1515" i="8"/>
  <c r="I369" i="7"/>
  <c r="J1052" i="8"/>
  <c r="J1470" i="8"/>
  <c r="CZ592" i="1"/>
  <c r="Y592" i="1" s="1"/>
  <c r="K824" i="8"/>
  <c r="J818" i="7"/>
  <c r="CY592" i="1"/>
  <c r="X592" i="1" s="1"/>
  <c r="CY408" i="1"/>
  <c r="X408" i="1" s="1"/>
  <c r="K497" i="8"/>
  <c r="J491" i="7"/>
  <c r="CZ408" i="1"/>
  <c r="Y408" i="1" s="1"/>
  <c r="CP712" i="1"/>
  <c r="O712" i="1" s="1"/>
  <c r="GM712" i="1" s="1"/>
  <c r="GP712" i="1" s="1"/>
  <c r="GM55" i="1"/>
  <c r="GP55" i="1" s="1"/>
  <c r="R155" i="8"/>
  <c r="K159" i="8" s="1"/>
  <c r="R149" i="7"/>
  <c r="J153" i="7" s="1"/>
  <c r="AQ57" i="1"/>
  <c r="AQ30" i="1" s="1"/>
  <c r="GM95" i="1"/>
  <c r="GP95" i="1" s="1"/>
  <c r="K800" i="8"/>
  <c r="J794" i="7"/>
  <c r="CJ946" i="1"/>
  <c r="BA946" i="1" s="1"/>
  <c r="AQ924" i="1"/>
  <c r="J1190" i="7"/>
  <c r="K1196" i="8"/>
  <c r="CP1154" i="1"/>
  <c r="O1154" i="1" s="1"/>
  <c r="GM1154" i="1" s="1"/>
  <c r="GP1154" i="1" s="1"/>
  <c r="K1518" i="8"/>
  <c r="J1512" i="7"/>
  <c r="T1360" i="8"/>
  <c r="K1363" i="8" s="1"/>
  <c r="T1354" i="7"/>
  <c r="J1357" i="7" s="1"/>
  <c r="T1622" i="8"/>
  <c r="K1627" i="8" s="1"/>
  <c r="T1616" i="7"/>
  <c r="J1621" i="7" s="1"/>
  <c r="L1647" i="8"/>
  <c r="K1641" i="7"/>
  <c r="AH1296" i="1"/>
  <c r="U1245" i="1"/>
  <c r="AH1236" i="1"/>
  <c r="AF57" i="1"/>
  <c r="AF30" i="1" s="1"/>
  <c r="K94" i="8"/>
  <c r="J88" i="7"/>
  <c r="Q568" i="8"/>
  <c r="K1281" i="8"/>
  <c r="J1275" i="7"/>
  <c r="CY1021" i="1"/>
  <c r="X1021" i="1" s="1"/>
  <c r="F273" i="1"/>
  <c r="AO263" i="1"/>
  <c r="CY654" i="1"/>
  <c r="X654" i="1" s="1"/>
  <c r="K886" i="8"/>
  <c r="J880" i="7"/>
  <c r="CZ654" i="1"/>
  <c r="Y654" i="1" s="1"/>
  <c r="CP654" i="1"/>
  <c r="O654" i="1" s="1"/>
  <c r="K1180" i="8"/>
  <c r="J1174" i="7"/>
  <c r="K1303" i="8"/>
  <c r="J1297" i="7"/>
  <c r="CZ1027" i="1"/>
  <c r="Y1027" i="1" s="1"/>
  <c r="CY1027" i="1"/>
  <c r="X1027" i="1" s="1"/>
  <c r="CP1158" i="1"/>
  <c r="O1158" i="1" s="1"/>
  <c r="AO1546" i="1"/>
  <c r="F1554" i="1"/>
  <c r="CF1362" i="1"/>
  <c r="AW1369" i="1"/>
  <c r="I1273" i="7"/>
  <c r="BC845" i="1"/>
  <c r="F866" i="1"/>
  <c r="BZ30" i="1"/>
  <c r="AH108" i="1"/>
  <c r="AH89" i="1" s="1"/>
  <c r="L235" i="8"/>
  <c r="K229" i="7"/>
  <c r="CP340" i="1"/>
  <c r="O340" i="1" s="1"/>
  <c r="GM392" i="1"/>
  <c r="GP392" i="1" s="1"/>
  <c r="R398" i="8"/>
  <c r="K400" i="8" s="1"/>
  <c r="R392" i="7"/>
  <c r="J394" i="7" s="1"/>
  <c r="R713" i="1"/>
  <c r="GK713" i="1" s="1"/>
  <c r="V982" i="8"/>
  <c r="V976" i="7"/>
  <c r="R589" i="1"/>
  <c r="V797" i="8"/>
  <c r="K804" i="8" s="1"/>
  <c r="V791" i="7"/>
  <c r="J798" i="7" s="1"/>
  <c r="R939" i="1"/>
  <c r="GK939" i="1" s="1"/>
  <c r="V1228" i="8"/>
  <c r="V1222" i="7"/>
  <c r="K1129" i="7"/>
  <c r="L1135" i="8"/>
  <c r="AH892" i="1"/>
  <c r="AH882" i="1" s="1"/>
  <c r="GM1081" i="1"/>
  <c r="GP1081" i="1" s="1"/>
  <c r="R1360" i="8"/>
  <c r="K1362" i="8" s="1"/>
  <c r="R1354" i="7"/>
  <c r="J1356" i="7" s="1"/>
  <c r="R1616" i="7"/>
  <c r="J1620" i="7" s="1"/>
  <c r="R1622" i="8"/>
  <c r="K1626" i="8" s="1"/>
  <c r="J1629" i="8" s="1"/>
  <c r="F1430" i="1"/>
  <c r="BD1401" i="1"/>
  <c r="CP1076" i="1"/>
  <c r="O1076" i="1" s="1"/>
  <c r="GM1076" i="1" s="1"/>
  <c r="GP1076" i="1" s="1"/>
  <c r="K854" i="8"/>
  <c r="J848" i="7"/>
  <c r="GK638" i="1"/>
  <c r="F1417" i="1"/>
  <c r="Q1401" i="1"/>
  <c r="V606" i="8"/>
  <c r="V600" i="7"/>
  <c r="R428" i="1"/>
  <c r="GK428" i="1" s="1"/>
  <c r="K910" i="8"/>
  <c r="J904" i="7"/>
  <c r="CY699" i="1"/>
  <c r="X699" i="1" s="1"/>
  <c r="CP699" i="1"/>
  <c r="O699" i="1" s="1"/>
  <c r="AB725" i="1" s="1"/>
  <c r="K1131" i="8"/>
  <c r="J1125" i="7"/>
  <c r="AF892" i="1"/>
  <c r="AP1580" i="1"/>
  <c r="F1378" i="1"/>
  <c r="T727" i="7"/>
  <c r="J731" i="7" s="1"/>
  <c r="T733" i="8"/>
  <c r="K737" i="8" s="1"/>
  <c r="CB1277" i="1"/>
  <c r="AS1296" i="1"/>
  <c r="R415" i="1"/>
  <c r="GK415" i="1" s="1"/>
  <c r="V542" i="8"/>
  <c r="V536" i="7"/>
  <c r="J224" i="7"/>
  <c r="K230" i="8"/>
  <c r="K490" i="8"/>
  <c r="J484" i="7"/>
  <c r="CZ407" i="1"/>
  <c r="Y407" i="1" s="1"/>
  <c r="GM933" i="1"/>
  <c r="GP933" i="1" s="1"/>
  <c r="F1570" i="1"/>
  <c r="BA1546" i="1"/>
  <c r="R395" i="1"/>
  <c r="GK395" i="1" s="1"/>
  <c r="V435" i="8"/>
  <c r="V429" i="7"/>
  <c r="T558" i="7"/>
  <c r="T564" i="8"/>
  <c r="R583" i="1"/>
  <c r="V747" i="8"/>
  <c r="V741" i="7"/>
  <c r="J400" i="7"/>
  <c r="K406" i="8"/>
  <c r="CY386" i="1"/>
  <c r="X386" i="1" s="1"/>
  <c r="CZ386" i="1"/>
  <c r="Y386" i="1" s="1"/>
  <c r="T451" i="8"/>
  <c r="K455" i="8" s="1"/>
  <c r="T445" i="7"/>
  <c r="J449" i="7" s="1"/>
  <c r="R518" i="8"/>
  <c r="K521" i="8" s="1"/>
  <c r="R512" i="7"/>
  <c r="J515" i="7" s="1"/>
  <c r="T720" i="7"/>
  <c r="J724" i="7" s="1"/>
  <c r="T726" i="8"/>
  <c r="K730" i="8" s="1"/>
  <c r="BY1063" i="1"/>
  <c r="AP1112" i="1"/>
  <c r="CI1112" i="1"/>
  <c r="CI1063" i="1" s="1"/>
  <c r="E440" i="7"/>
  <c r="F446" i="8"/>
  <c r="T397" i="1"/>
  <c r="U446" i="8"/>
  <c r="U440" i="7"/>
  <c r="Q440" i="7"/>
  <c r="S440" i="7"/>
  <c r="S446" i="8"/>
  <c r="W397" i="1"/>
  <c r="Q446" i="8"/>
  <c r="V397" i="1"/>
  <c r="AI443" i="1" s="1"/>
  <c r="U397" i="1"/>
  <c r="K495" i="7"/>
  <c r="L501" i="8"/>
  <c r="R793" i="1"/>
  <c r="V1032" i="7"/>
  <c r="V1038" i="8"/>
  <c r="R928" i="1"/>
  <c r="GK928" i="1" s="1"/>
  <c r="V1178" i="8"/>
  <c r="V1172" i="7"/>
  <c r="GM432" i="1"/>
  <c r="GP432" i="1" s="1"/>
  <c r="R630" i="8"/>
  <c r="K633" i="8" s="1"/>
  <c r="R624" i="7"/>
  <c r="J627" i="7" s="1"/>
  <c r="V807" i="8"/>
  <c r="V801" i="7"/>
  <c r="R590" i="1"/>
  <c r="GK590" i="1" s="1"/>
  <c r="R179" i="7"/>
  <c r="J181" i="7" s="1"/>
  <c r="R185" i="8"/>
  <c r="K187" i="8" s="1"/>
  <c r="J190" i="8" s="1"/>
  <c r="T357" i="7"/>
  <c r="J361" i="7" s="1"/>
  <c r="T363" i="8"/>
  <c r="K367" i="8" s="1"/>
  <c r="T503" i="8"/>
  <c r="K508" i="8" s="1"/>
  <c r="T497" i="7"/>
  <c r="J502" i="7" s="1"/>
  <c r="R642" i="1"/>
  <c r="AE660" i="1" s="1"/>
  <c r="V855" i="7"/>
  <c r="J862" i="7" s="1"/>
  <c r="V861" i="8"/>
  <c r="K868" i="8" s="1"/>
  <c r="T1663" i="8"/>
  <c r="K1666" i="8" s="1"/>
  <c r="T1657" i="7"/>
  <c r="J1660" i="7" s="1"/>
  <c r="CZ91" i="1"/>
  <c r="Y91" i="1" s="1"/>
  <c r="K169" i="8"/>
  <c r="J163" i="7"/>
  <c r="CY1151" i="1"/>
  <c r="X1151" i="1" s="1"/>
  <c r="K1502" i="8"/>
  <c r="J1496" i="7"/>
  <c r="CZ1151" i="1"/>
  <c r="Y1151" i="1" s="1"/>
  <c r="T219" i="8"/>
  <c r="K224" i="8" s="1"/>
  <c r="J226" i="8" s="1"/>
  <c r="T213" i="7"/>
  <c r="J218" i="7" s="1"/>
  <c r="K1262" i="8"/>
  <c r="J1256" i="7"/>
  <c r="R1019" i="1"/>
  <c r="GK1019" i="1" s="1"/>
  <c r="V1273" i="8"/>
  <c r="V1267" i="7"/>
  <c r="T116" i="8"/>
  <c r="K123" i="8" s="1"/>
  <c r="T110" i="7"/>
  <c r="J117" i="7" s="1"/>
  <c r="I120" i="7" s="1"/>
  <c r="AL548" i="1"/>
  <c r="CZ712" i="1"/>
  <c r="Y712" i="1" s="1"/>
  <c r="R1347" i="7"/>
  <c r="J1350" i="7" s="1"/>
  <c r="R1353" i="8"/>
  <c r="K1356" i="8" s="1"/>
  <c r="F678" i="1"/>
  <c r="AT634" i="1"/>
  <c r="R1373" i="8"/>
  <c r="K1377" i="8" s="1"/>
  <c r="R1367" i="7"/>
  <c r="J1371" i="7" s="1"/>
  <c r="K749" i="8"/>
  <c r="J743" i="7"/>
  <c r="R800" i="1"/>
  <c r="GK800" i="1" s="1"/>
  <c r="V1060" i="8"/>
  <c r="V1054" i="7"/>
  <c r="R808" i="1"/>
  <c r="GK808" i="1" s="1"/>
  <c r="V1082" i="8"/>
  <c r="V1076" i="7"/>
  <c r="CP1021" i="1"/>
  <c r="O1021" i="1" s="1"/>
  <c r="GM1021" i="1" s="1"/>
  <c r="GP1021" i="1" s="1"/>
  <c r="J1276" i="7"/>
  <c r="K1282" i="8"/>
  <c r="AC1031" i="1"/>
  <c r="CE1031" i="1" s="1"/>
  <c r="R1550" i="7"/>
  <c r="J1554" i="7" s="1"/>
  <c r="I1557" i="7" s="1"/>
  <c r="R1556" i="8"/>
  <c r="K1560" i="8" s="1"/>
  <c r="J1563" i="8" s="1"/>
  <c r="T1414" i="7"/>
  <c r="J1418" i="7" s="1"/>
  <c r="T1420" i="8"/>
  <c r="K1424" i="8" s="1"/>
  <c r="K1220" i="8"/>
  <c r="J1214" i="7"/>
  <c r="R341" i="1"/>
  <c r="GK341" i="1" s="1"/>
  <c r="V363" i="8"/>
  <c r="V357" i="7"/>
  <c r="GM1071" i="1"/>
  <c r="GP1071" i="1" s="1"/>
  <c r="U419" i="1"/>
  <c r="F568" i="8"/>
  <c r="E562" i="7"/>
  <c r="S419" i="1"/>
  <c r="U568" i="8"/>
  <c r="T419" i="1"/>
  <c r="U562" i="7"/>
  <c r="GX419" i="1"/>
  <c r="CJ443" i="1" s="1"/>
  <c r="CJ382" i="1" s="1"/>
  <c r="R1279" i="1"/>
  <c r="GK1279" i="1" s="1"/>
  <c r="V1592" i="8"/>
  <c r="V1586" i="7"/>
  <c r="AH985" i="1"/>
  <c r="L1266" i="8"/>
  <c r="K1260" i="7"/>
  <c r="CP1019" i="1"/>
  <c r="O1019" i="1" s="1"/>
  <c r="CP386" i="1"/>
  <c r="O386" i="1" s="1"/>
  <c r="V1445" i="8"/>
  <c r="V1439" i="7"/>
  <c r="S1473" i="1"/>
  <c r="F1492" i="1"/>
  <c r="CY416" i="1"/>
  <c r="X416" i="1" s="1"/>
  <c r="CP1109" i="1"/>
  <c r="O1109" i="1" s="1"/>
  <c r="GM1109" i="1" s="1"/>
  <c r="GP1109" i="1" s="1"/>
  <c r="K1474" i="8"/>
  <c r="J1478" i="8" s="1"/>
  <c r="J1468" i="7"/>
  <c r="R1289" i="1"/>
  <c r="GK1289" i="1" s="1"/>
  <c r="V1656" i="8"/>
  <c r="V1650" i="7"/>
  <c r="R1295" i="8"/>
  <c r="K1298" i="8" s="1"/>
  <c r="R1289" i="7"/>
  <c r="J1292" i="7" s="1"/>
  <c r="V1486" i="8"/>
  <c r="V1480" i="7"/>
  <c r="R1147" i="1"/>
  <c r="K324" i="8"/>
  <c r="J318" i="7"/>
  <c r="CZ337" i="1"/>
  <c r="Y337" i="1" s="1"/>
  <c r="AF350" i="1"/>
  <c r="CY337" i="1"/>
  <c r="X337" i="1" s="1"/>
  <c r="R45" i="8"/>
  <c r="K50" i="8" s="1"/>
  <c r="R39" i="7"/>
  <c r="J44" i="7" s="1"/>
  <c r="I48" i="7" s="1"/>
  <c r="R437" i="1"/>
  <c r="GK437" i="1" s="1"/>
  <c r="V655" i="7"/>
  <c r="V661" i="8"/>
  <c r="GM652" i="1"/>
  <c r="GP652" i="1" s="1"/>
  <c r="CP1027" i="1"/>
  <c r="O1027" i="1" s="1"/>
  <c r="GM1027" i="1" s="1"/>
  <c r="GP1027" i="1" s="1"/>
  <c r="K1304" i="8"/>
  <c r="J1298" i="7"/>
  <c r="K1041" i="8"/>
  <c r="J1035" i="7"/>
  <c r="V1186" i="8"/>
  <c r="V1180" i="7"/>
  <c r="R930" i="1"/>
  <c r="GK930" i="1" s="1"/>
  <c r="AI108" i="1"/>
  <c r="BC263" i="1"/>
  <c r="R410" i="1"/>
  <c r="GK410" i="1" s="1"/>
  <c r="GM410" i="1" s="1"/>
  <c r="GP410" i="1" s="1"/>
  <c r="V506" i="7"/>
  <c r="V512" i="8"/>
  <c r="R702" i="1"/>
  <c r="V919" i="8"/>
  <c r="K927" i="8" s="1"/>
  <c r="V913" i="7"/>
  <c r="J921" i="7" s="1"/>
  <c r="CP584" i="1"/>
  <c r="O584" i="1" s="1"/>
  <c r="T903" i="7"/>
  <c r="J909" i="7" s="1"/>
  <c r="T909" i="8"/>
  <c r="K915" i="8" s="1"/>
  <c r="R1095" i="8"/>
  <c r="K1099" i="8" s="1"/>
  <c r="R1089" i="7"/>
  <c r="J1093" i="7" s="1"/>
  <c r="V519" i="7"/>
  <c r="J526" i="7" s="1"/>
  <c r="V525" i="8"/>
  <c r="K532" i="8" s="1"/>
  <c r="R413" i="1"/>
  <c r="V543" i="7"/>
  <c r="V549" i="8"/>
  <c r="K901" i="8"/>
  <c r="J895" i="7"/>
  <c r="GM92" i="1"/>
  <c r="GP92" i="1" s="1"/>
  <c r="R385" i="1"/>
  <c r="V398" i="8"/>
  <c r="V392" i="7"/>
  <c r="T383" i="8"/>
  <c r="K388" i="8" s="1"/>
  <c r="T377" i="7"/>
  <c r="J382" i="7" s="1"/>
  <c r="I384" i="7" s="1"/>
  <c r="R718" i="1"/>
  <c r="V1001" i="8"/>
  <c r="K1008" i="8" s="1"/>
  <c r="V995" i="7"/>
  <c r="J1002" i="7" s="1"/>
  <c r="CP588" i="1"/>
  <c r="O588" i="1" s="1"/>
  <c r="R1021" i="1"/>
  <c r="GK1021" i="1" s="1"/>
  <c r="V1280" i="8"/>
  <c r="V1274" i="7"/>
  <c r="T1061" i="7"/>
  <c r="J1066" i="7" s="1"/>
  <c r="T1067" i="8"/>
  <c r="K1072" i="8" s="1"/>
  <c r="T899" i="8"/>
  <c r="K905" i="8" s="1"/>
  <c r="T893" i="7"/>
  <c r="J899" i="7" s="1"/>
  <c r="CY928" i="1"/>
  <c r="X928" i="1" s="1"/>
  <c r="R1539" i="8"/>
  <c r="K1542" i="8" s="1"/>
  <c r="R1533" i="7"/>
  <c r="J1536" i="7" s="1"/>
  <c r="K1023" i="8"/>
  <c r="J1017" i="7"/>
  <c r="CZ722" i="1"/>
  <c r="Y722" i="1" s="1"/>
  <c r="CY722" i="1"/>
  <c r="X722" i="1" s="1"/>
  <c r="CP722" i="1"/>
  <c r="O722" i="1" s="1"/>
  <c r="GM722" i="1" s="1"/>
  <c r="GP722" i="1" s="1"/>
  <c r="V383" i="8"/>
  <c r="V377" i="7"/>
  <c r="R344" i="1"/>
  <c r="GK344" i="1" s="1"/>
  <c r="CC1236" i="1"/>
  <c r="AT1245" i="1"/>
  <c r="R42" i="1"/>
  <c r="GK42" i="1" s="1"/>
  <c r="V65" i="7"/>
  <c r="V71" i="8"/>
  <c r="R943" i="8"/>
  <c r="K949" i="8" s="1"/>
  <c r="R937" i="7"/>
  <c r="J943" i="7" s="1"/>
  <c r="BC140" i="1"/>
  <c r="F166" i="1"/>
  <c r="T185" i="8"/>
  <c r="K188" i="8" s="1"/>
  <c r="T179" i="7"/>
  <c r="J182" i="7" s="1"/>
  <c r="F256" i="1"/>
  <c r="R799" i="1"/>
  <c r="GK799" i="1" s="1"/>
  <c r="GM799" i="1" s="1"/>
  <c r="GP799" i="1" s="1"/>
  <c r="V1047" i="7"/>
  <c r="V1053" i="8"/>
  <c r="R1218" i="8"/>
  <c r="K1222" i="8" s="1"/>
  <c r="R1212" i="7"/>
  <c r="J1216" i="7" s="1"/>
  <c r="R435" i="8"/>
  <c r="K438" i="8" s="1"/>
  <c r="J441" i="8" s="1"/>
  <c r="R429" i="7"/>
  <c r="J432" i="7" s="1"/>
  <c r="I435" i="7" s="1"/>
  <c r="T78" i="8"/>
  <c r="K82" i="8" s="1"/>
  <c r="T72" i="7"/>
  <c r="J76" i="7" s="1"/>
  <c r="R433" i="1"/>
  <c r="GK433" i="1" s="1"/>
  <c r="V637" i="8"/>
  <c r="V631" i="7"/>
  <c r="R755" i="7"/>
  <c r="J760" i="7" s="1"/>
  <c r="I764" i="7" s="1"/>
  <c r="R761" i="8"/>
  <c r="K766" i="8" s="1"/>
  <c r="T1488" i="7"/>
  <c r="J1492" i="7" s="1"/>
  <c r="T1494" i="8"/>
  <c r="K1498" i="8" s="1"/>
  <c r="R212" i="8"/>
  <c r="K215" i="8" s="1"/>
  <c r="J218" i="8" s="1"/>
  <c r="R206" i="7"/>
  <c r="J209" i="7" s="1"/>
  <c r="CP805" i="1"/>
  <c r="O805" i="1" s="1"/>
  <c r="J1071" i="7"/>
  <c r="K1077" i="8"/>
  <c r="L834" i="8"/>
  <c r="K828" i="7"/>
  <c r="GM640" i="1"/>
  <c r="GP640" i="1" s="1"/>
  <c r="J594" i="7"/>
  <c r="K600" i="8"/>
  <c r="CZ427" i="1"/>
  <c r="Y427" i="1" s="1"/>
  <c r="K1608" i="8"/>
  <c r="J1602" i="7"/>
  <c r="K1640" i="8"/>
  <c r="J1634" i="7"/>
  <c r="J707" i="7"/>
  <c r="K713" i="8"/>
  <c r="T45" i="8"/>
  <c r="K51" i="8" s="1"/>
  <c r="J54" i="8" s="1"/>
  <c r="T39" i="7"/>
  <c r="J45" i="7" s="1"/>
  <c r="J1441" i="7"/>
  <c r="K1447" i="8"/>
  <c r="R102" i="1"/>
  <c r="GK102" i="1" s="1"/>
  <c r="V219" i="8"/>
  <c r="V213" i="7"/>
  <c r="T1509" i="1"/>
  <c r="F1535" i="1"/>
  <c r="CY1092" i="1"/>
  <c r="X1092" i="1" s="1"/>
  <c r="K1405" i="8"/>
  <c r="J1399" i="7"/>
  <c r="CZ1092" i="1"/>
  <c r="Y1092" i="1" s="1"/>
  <c r="CY650" i="1"/>
  <c r="X650" i="1" s="1"/>
  <c r="K879" i="8"/>
  <c r="J873" i="7"/>
  <c r="CZ650" i="1"/>
  <c r="Y650" i="1" s="1"/>
  <c r="CP416" i="1"/>
  <c r="O416" i="1" s="1"/>
  <c r="R696" i="1"/>
  <c r="V893" i="7"/>
  <c r="J900" i="7" s="1"/>
  <c r="V899" i="8"/>
  <c r="K906" i="8" s="1"/>
  <c r="J725" i="8"/>
  <c r="CZ416" i="1"/>
  <c r="Y416" i="1" s="1"/>
  <c r="J940" i="7"/>
  <c r="K946" i="8"/>
  <c r="CP42" i="1"/>
  <c r="O42" i="1" s="1"/>
  <c r="GM42" i="1" s="1"/>
  <c r="GP42" i="1" s="1"/>
  <c r="J67" i="7"/>
  <c r="K73" i="8"/>
  <c r="J77" i="8" s="1"/>
  <c r="AC57" i="1"/>
  <c r="AC30" i="1" s="1"/>
  <c r="CP401" i="1"/>
  <c r="O401" i="1" s="1"/>
  <c r="CP928" i="1"/>
  <c r="O928" i="1" s="1"/>
  <c r="AP1170" i="1"/>
  <c r="R1643" i="7"/>
  <c r="J1646" i="7" s="1"/>
  <c r="I1649" i="7" s="1"/>
  <c r="R1649" i="8"/>
  <c r="K1652" i="8" s="1"/>
  <c r="J1655" i="8" s="1"/>
  <c r="K585" i="8"/>
  <c r="J579" i="7"/>
  <c r="CY425" i="1"/>
  <c r="X425" i="1" s="1"/>
  <c r="GM425" i="1" s="1"/>
  <c r="GP425" i="1" s="1"/>
  <c r="GM800" i="1"/>
  <c r="GP800" i="1" s="1"/>
  <c r="BY1017" i="1"/>
  <c r="AP1031" i="1"/>
  <c r="GK51" i="1"/>
  <c r="K120" i="8"/>
  <c r="J114" i="7"/>
  <c r="CG140" i="1"/>
  <c r="AX150" i="1"/>
  <c r="K900" i="8"/>
  <c r="J894" i="7"/>
  <c r="GM643" i="1"/>
  <c r="GP643" i="1" s="1"/>
  <c r="R187" i="1"/>
  <c r="V273" i="8"/>
  <c r="V267" i="7"/>
  <c r="T954" i="8"/>
  <c r="K961" i="8" s="1"/>
  <c r="J964" i="8" s="1"/>
  <c r="T948" i="7"/>
  <c r="J955" i="7" s="1"/>
  <c r="AD108" i="1"/>
  <c r="J164" i="7"/>
  <c r="K170" i="8"/>
  <c r="CP91" i="1"/>
  <c r="O91" i="1" s="1"/>
  <c r="T584" i="8"/>
  <c r="K587" i="8" s="1"/>
  <c r="T578" i="7"/>
  <c r="J581" i="7" s="1"/>
  <c r="R370" i="8"/>
  <c r="K372" i="8" s="1"/>
  <c r="J375" i="8" s="1"/>
  <c r="R364" i="7"/>
  <c r="J366" i="7" s="1"/>
  <c r="R1669" i="8"/>
  <c r="K1672" i="8" s="1"/>
  <c r="R1663" i="7"/>
  <c r="J1666" i="7" s="1"/>
  <c r="R99" i="8"/>
  <c r="K102" i="8" s="1"/>
  <c r="R93" i="7"/>
  <c r="J96" i="7" s="1"/>
  <c r="R91" i="1"/>
  <c r="V168" i="8"/>
  <c r="K175" i="8" s="1"/>
  <c r="V162" i="7"/>
  <c r="J169" i="7" s="1"/>
  <c r="GK104" i="1"/>
  <c r="K241" i="8"/>
  <c r="J235" i="7"/>
  <c r="R631" i="7"/>
  <c r="J634" i="7" s="1"/>
  <c r="I637" i="7" s="1"/>
  <c r="R637" i="8"/>
  <c r="K640" i="8" s="1"/>
  <c r="J643" i="8" s="1"/>
  <c r="T1075" i="8"/>
  <c r="K1079" i="8" s="1"/>
  <c r="T1069" i="7"/>
  <c r="J1073" i="7" s="1"/>
  <c r="J1083" i="7"/>
  <c r="K1089" i="8"/>
  <c r="CP810" i="1"/>
  <c r="O810" i="1" s="1"/>
  <c r="CY810" i="1"/>
  <c r="X810" i="1" s="1"/>
  <c r="GM1159" i="1"/>
  <c r="GP1159" i="1" s="1"/>
  <c r="T652" i="8"/>
  <c r="T646" i="7"/>
  <c r="GM541" i="1"/>
  <c r="GP541" i="1" s="1"/>
  <c r="T815" i="8"/>
  <c r="K819" i="8" s="1"/>
  <c r="T809" i="7"/>
  <c r="J813" i="7" s="1"/>
  <c r="GM708" i="1"/>
  <c r="GP708" i="1" s="1"/>
  <c r="K1658" i="8"/>
  <c r="J1652" i="7"/>
  <c r="V198" i="8"/>
  <c r="V192" i="7"/>
  <c r="R99" i="1"/>
  <c r="GK99" i="1" s="1"/>
  <c r="GM341" i="1"/>
  <c r="GP341" i="1" s="1"/>
  <c r="R357" i="7"/>
  <c r="J360" i="7" s="1"/>
  <c r="I363" i="7" s="1"/>
  <c r="R363" i="8"/>
  <c r="K366" i="8" s="1"/>
  <c r="J369" i="8" s="1"/>
  <c r="R802" i="1"/>
  <c r="GK802" i="1" s="1"/>
  <c r="GM802" i="1" s="1"/>
  <c r="GP802" i="1" s="1"/>
  <c r="V1067" i="8"/>
  <c r="V1061" i="7"/>
  <c r="T1347" i="7"/>
  <c r="J1351" i="7" s="1"/>
  <c r="T1353" i="8"/>
  <c r="K1357" i="8" s="1"/>
  <c r="R1292" i="1"/>
  <c r="GK1292" i="1" s="1"/>
  <c r="V1676" i="8"/>
  <c r="V1670" i="7"/>
  <c r="K1076" i="8"/>
  <c r="J1070" i="7"/>
  <c r="AS548" i="1"/>
  <c r="CB509" i="1"/>
  <c r="R78" i="8"/>
  <c r="K81" i="8" s="1"/>
  <c r="R72" i="7"/>
  <c r="J75" i="7" s="1"/>
  <c r="I78" i="7" s="1"/>
  <c r="T807" i="8"/>
  <c r="K812" i="8" s="1"/>
  <c r="T801" i="7"/>
  <c r="J806" i="7" s="1"/>
  <c r="R1241" i="1"/>
  <c r="GK1241" i="1" s="1"/>
  <c r="V1574" i="7"/>
  <c r="V1580" i="8"/>
  <c r="BB924" i="1"/>
  <c r="F959" i="1"/>
  <c r="R1053" i="8"/>
  <c r="K1056" i="8" s="1"/>
  <c r="R1047" i="7"/>
  <c r="J1050" i="7" s="1"/>
  <c r="L1208" i="8"/>
  <c r="K1202" i="7"/>
  <c r="Q1509" i="1"/>
  <c r="F1526" i="1"/>
  <c r="CY91" i="1"/>
  <c r="X91" i="1" s="1"/>
  <c r="R442" i="8"/>
  <c r="R436" i="7"/>
  <c r="R1138" i="7"/>
  <c r="J1141" i="7" s="1"/>
  <c r="I1144" i="7" s="1"/>
  <c r="R1144" i="8"/>
  <c r="K1147" i="8" s="1"/>
  <c r="J1166" i="7"/>
  <c r="K1172" i="8"/>
  <c r="AF946" i="1"/>
  <c r="CY926" i="1"/>
  <c r="X926" i="1" s="1"/>
  <c r="CZ926" i="1"/>
  <c r="Y926" i="1" s="1"/>
  <c r="V1501" i="8"/>
  <c r="V1495" i="7"/>
  <c r="R1151" i="1"/>
  <c r="GK1151" i="1" s="1"/>
  <c r="J916" i="7"/>
  <c r="K922" i="8"/>
  <c r="T542" i="8"/>
  <c r="K546" i="8" s="1"/>
  <c r="T536" i="7"/>
  <c r="J540" i="7" s="1"/>
  <c r="K773" i="8"/>
  <c r="J767" i="7"/>
  <c r="CP594" i="1"/>
  <c r="O594" i="1" s="1"/>
  <c r="GM594" i="1" s="1"/>
  <c r="GP594" i="1" s="1"/>
  <c r="R1414" i="7"/>
  <c r="J1417" i="7" s="1"/>
  <c r="R1420" i="8"/>
  <c r="K1423" i="8" s="1"/>
  <c r="K429" i="8"/>
  <c r="J423" i="7"/>
  <c r="CY348" i="1"/>
  <c r="X348" i="1" s="1"/>
  <c r="CZ348" i="1"/>
  <c r="Y348" i="1" s="1"/>
  <c r="L820" i="8"/>
  <c r="K814" i="7"/>
  <c r="CY1158" i="1"/>
  <c r="X1158" i="1" s="1"/>
  <c r="K1526" i="8"/>
  <c r="J1520" i="7"/>
  <c r="CZ1158" i="1"/>
  <c r="Y1158" i="1" s="1"/>
  <c r="K807" i="7"/>
  <c r="L813" i="8"/>
  <c r="R103" i="1"/>
  <c r="V221" i="7"/>
  <c r="J228" i="7" s="1"/>
  <c r="V227" i="8"/>
  <c r="K234" i="8" s="1"/>
  <c r="T420" i="8"/>
  <c r="K424" i="8" s="1"/>
  <c r="T414" i="7"/>
  <c r="J418" i="7" s="1"/>
  <c r="AD725" i="1"/>
  <c r="Q725" i="1" s="1"/>
  <c r="GM720" i="1"/>
  <c r="GP720" i="1" s="1"/>
  <c r="T991" i="8"/>
  <c r="K997" i="8" s="1"/>
  <c r="T985" i="7"/>
  <c r="J991" i="7" s="1"/>
  <c r="J1257" i="7"/>
  <c r="K1263" i="8"/>
  <c r="CY981" i="1"/>
  <c r="X981" i="1" s="1"/>
  <c r="BC1580" i="1"/>
  <c r="F1596" i="1" s="1"/>
  <c r="S568" i="8"/>
  <c r="T719" i="8"/>
  <c r="K723" i="8" s="1"/>
  <c r="T713" i="7"/>
  <c r="J717" i="7" s="1"/>
  <c r="R1109" i="1"/>
  <c r="GK1109" i="1" s="1"/>
  <c r="V1465" i="7"/>
  <c r="V1471" i="8"/>
  <c r="BD299" i="1"/>
  <c r="BD26" i="1" s="1"/>
  <c r="BD182" i="1"/>
  <c r="F215" i="1"/>
  <c r="T624" i="7"/>
  <c r="J628" i="7" s="1"/>
  <c r="T630" i="8"/>
  <c r="K634" i="8" s="1"/>
  <c r="AF985" i="1"/>
  <c r="R38" i="1"/>
  <c r="GK38" i="1" s="1"/>
  <c r="V56" i="7"/>
  <c r="V62" i="8"/>
  <c r="R339" i="1"/>
  <c r="V343" i="8"/>
  <c r="K350" i="8" s="1"/>
  <c r="V337" i="7"/>
  <c r="J344" i="7" s="1"/>
  <c r="AH443" i="1"/>
  <c r="L433" i="8"/>
  <c r="K427" i="7"/>
  <c r="T709" i="8"/>
  <c r="K715" i="8" s="1"/>
  <c r="T703" i="7"/>
  <c r="J709" i="7" s="1"/>
  <c r="F656" i="8"/>
  <c r="E650" i="7"/>
  <c r="T436" i="1"/>
  <c r="V436" i="1"/>
  <c r="W436" i="1"/>
  <c r="U650" i="7"/>
  <c r="GX436" i="1"/>
  <c r="U656" i="8"/>
  <c r="S650" i="7"/>
  <c r="S436" i="1"/>
  <c r="Q650" i="7"/>
  <c r="Q656" i="8"/>
  <c r="S656" i="8"/>
  <c r="U436" i="1"/>
  <c r="P436" i="1"/>
  <c r="CP436" i="1" s="1"/>
  <c r="O436" i="1" s="1"/>
  <c r="AD350" i="1"/>
  <c r="Q350" i="1" s="1"/>
  <c r="J339" i="7"/>
  <c r="K345" i="8"/>
  <c r="GM399" i="1"/>
  <c r="GP399" i="1" s="1"/>
  <c r="R1082" i="8"/>
  <c r="K1084" i="8" s="1"/>
  <c r="R1076" i="7"/>
  <c r="J1078" i="7" s="1"/>
  <c r="R899" i="8"/>
  <c r="K904" i="8" s="1"/>
  <c r="R893" i="7"/>
  <c r="J898" i="7" s="1"/>
  <c r="AH946" i="1"/>
  <c r="T1539" i="8"/>
  <c r="K1543" i="8" s="1"/>
  <c r="T1533" i="7"/>
  <c r="J1537" i="7" s="1"/>
  <c r="K344" i="8"/>
  <c r="J338" i="7"/>
  <c r="CZ339" i="1"/>
  <c r="Y339" i="1" s="1"/>
  <c r="L795" i="8"/>
  <c r="K789" i="7"/>
  <c r="CZ1155" i="1"/>
  <c r="Y1155" i="1" s="1"/>
  <c r="CY1155" i="1"/>
  <c r="X1155" i="1" s="1"/>
  <c r="GM1155" i="1" s="1"/>
  <c r="GP1155" i="1" s="1"/>
  <c r="I958" i="7"/>
  <c r="AD57" i="1"/>
  <c r="AD30" i="1" s="1"/>
  <c r="R383" i="8"/>
  <c r="K387" i="8" s="1"/>
  <c r="J390" i="8" s="1"/>
  <c r="R377" i="7"/>
  <c r="J381" i="7" s="1"/>
  <c r="CP427" i="1"/>
  <c r="O427" i="1" s="1"/>
  <c r="K601" i="8"/>
  <c r="J595" i="7"/>
  <c r="CP718" i="1"/>
  <c r="O718" i="1" s="1"/>
  <c r="J997" i="7"/>
  <c r="K1003" i="8"/>
  <c r="R1027" i="1"/>
  <c r="GK1027" i="1" s="1"/>
  <c r="V1296" i="7"/>
  <c r="V1302" i="8"/>
  <c r="CP702" i="1"/>
  <c r="O702" i="1" s="1"/>
  <c r="T871" i="8"/>
  <c r="K875" i="8" s="1"/>
  <c r="T865" i="7"/>
  <c r="J869" i="7" s="1"/>
  <c r="R1067" i="8"/>
  <c r="K1071" i="8" s="1"/>
  <c r="R1061" i="7"/>
  <c r="J1065" i="7" s="1"/>
  <c r="I1068" i="7" s="1"/>
  <c r="CP847" i="1"/>
  <c r="O847" i="1" s="1"/>
  <c r="CZ928" i="1"/>
  <c r="Y928" i="1" s="1"/>
  <c r="CI57" i="1"/>
  <c r="CI30" i="1" s="1"/>
  <c r="R416" i="1"/>
  <c r="GK416" i="1" s="1"/>
  <c r="R279" i="7"/>
  <c r="J282" i="7" s="1"/>
  <c r="R285" i="8"/>
  <c r="K288" i="8" s="1"/>
  <c r="R401" i="1"/>
  <c r="GK401" i="1" s="1"/>
  <c r="V471" i="8"/>
  <c r="V465" i="7"/>
  <c r="CP538" i="1"/>
  <c r="O538" i="1" s="1"/>
  <c r="GM538" i="1" s="1"/>
  <c r="GP538" i="1" s="1"/>
  <c r="K728" i="8"/>
  <c r="J722" i="7"/>
  <c r="CP530" i="1"/>
  <c r="O530" i="1" s="1"/>
  <c r="CY638" i="1"/>
  <c r="X638" i="1" s="1"/>
  <c r="CP706" i="1"/>
  <c r="O706" i="1" s="1"/>
  <c r="GM706" i="1" s="1"/>
  <c r="GP706" i="1" s="1"/>
  <c r="AT108" i="1"/>
  <c r="CC89" i="1"/>
  <c r="K155" i="7"/>
  <c r="L161" i="8"/>
  <c r="F70" i="1"/>
  <c r="BB30" i="1"/>
  <c r="K306" i="8"/>
  <c r="J300" i="7"/>
  <c r="F1457" i="1"/>
  <c r="BC1437" i="1"/>
  <c r="J1183" i="7"/>
  <c r="K1189" i="8"/>
  <c r="CP930" i="1"/>
  <c r="O930" i="1" s="1"/>
  <c r="CP435" i="1"/>
  <c r="O435" i="1" s="1"/>
  <c r="GM435" i="1" s="1"/>
  <c r="GP435" i="1" s="1"/>
  <c r="K655" i="8"/>
  <c r="J649" i="7"/>
  <c r="K1540" i="8"/>
  <c r="J1545" i="8" s="1"/>
  <c r="J1534" i="7"/>
  <c r="I1539" i="7" s="1"/>
  <c r="K1384" i="8"/>
  <c r="J1378" i="7"/>
  <c r="J58" i="7"/>
  <c r="K64" i="8"/>
  <c r="K444" i="8"/>
  <c r="J438" i="7"/>
  <c r="F1425" i="1"/>
  <c r="BA1401" i="1"/>
  <c r="I1060" i="7"/>
  <c r="R445" i="7"/>
  <c r="J448" i="7" s="1"/>
  <c r="I451" i="7" s="1"/>
  <c r="R451" i="8"/>
  <c r="K454" i="8" s="1"/>
  <c r="CP1070" i="1"/>
  <c r="O1070" i="1" s="1"/>
  <c r="GM1070" i="1" s="1"/>
  <c r="GP1070" i="1" s="1"/>
  <c r="J1320" i="7"/>
  <c r="K1326" i="8"/>
  <c r="CY599" i="1"/>
  <c r="X599" i="1" s="1"/>
  <c r="K831" i="8"/>
  <c r="J825" i="7"/>
  <c r="X1362" i="1"/>
  <c r="F1395" i="1"/>
  <c r="GK600" i="1"/>
  <c r="J833" i="7"/>
  <c r="K839" i="8"/>
  <c r="CZ1070" i="1"/>
  <c r="Y1070" i="1" s="1"/>
  <c r="K1325" i="8"/>
  <c r="J1319" i="7"/>
  <c r="CY1070" i="1"/>
  <c r="X1070" i="1" s="1"/>
  <c r="T930" i="8"/>
  <c r="K937" i="8" s="1"/>
  <c r="T924" i="7"/>
  <c r="J931" i="7" s="1"/>
  <c r="F1575" i="1"/>
  <c r="BD1546" i="1"/>
  <c r="R1158" i="1"/>
  <c r="GK1158" i="1" s="1"/>
  <c r="V1519" i="7"/>
  <c r="V1525" i="8"/>
  <c r="V1502" i="7"/>
  <c r="V1508" i="8"/>
  <c r="R1153" i="1"/>
  <c r="GK1153" i="1" s="1"/>
  <c r="GM1153" i="1" s="1"/>
  <c r="GP1153" i="1" s="1"/>
  <c r="CY434" i="1"/>
  <c r="X434" i="1" s="1"/>
  <c r="K646" i="8"/>
  <c r="J640" i="7"/>
  <c r="J1175" i="7"/>
  <c r="K1181" i="8"/>
  <c r="F1500" i="1"/>
  <c r="V1473" i="1"/>
  <c r="GK709" i="1"/>
  <c r="J952" i="7"/>
  <c r="K958" i="8"/>
  <c r="J329" i="7"/>
  <c r="K335" i="8"/>
  <c r="J538" i="7"/>
  <c r="K544" i="8"/>
  <c r="GM394" i="1"/>
  <c r="GP394" i="1" s="1"/>
  <c r="CY415" i="1"/>
  <c r="X415" i="1" s="1"/>
  <c r="GM520" i="1"/>
  <c r="GP520" i="1" s="1"/>
  <c r="R707" i="1"/>
  <c r="V943" i="8"/>
  <c r="K951" i="8" s="1"/>
  <c r="V937" i="7"/>
  <c r="J945" i="7" s="1"/>
  <c r="AD660" i="1"/>
  <c r="K863" i="8"/>
  <c r="J857" i="7"/>
  <c r="GM596" i="1"/>
  <c r="GP596" i="1" s="1"/>
  <c r="AI602" i="1"/>
  <c r="R811" i="1"/>
  <c r="GK811" i="1" s="1"/>
  <c r="V1095" i="8"/>
  <c r="V1089" i="7"/>
  <c r="R703" i="7"/>
  <c r="J708" i="7" s="1"/>
  <c r="R709" i="8"/>
  <c r="K714" i="8" s="1"/>
  <c r="GM848" i="1"/>
  <c r="GP848" i="1" s="1"/>
  <c r="CJ725" i="1"/>
  <c r="CP1068" i="1"/>
  <c r="O1068" i="1" s="1"/>
  <c r="GM1068" i="1" s="1"/>
  <c r="GP1068" i="1" s="1"/>
  <c r="CP1024" i="1"/>
  <c r="O1024" i="1" s="1"/>
  <c r="CP1103" i="1"/>
  <c r="O1103" i="1" s="1"/>
  <c r="GM1103" i="1" s="1"/>
  <c r="GP1103" i="1" s="1"/>
  <c r="J1442" i="7"/>
  <c r="K1448" i="8"/>
  <c r="T1550" i="7"/>
  <c r="J1555" i="7" s="1"/>
  <c r="T1556" i="8"/>
  <c r="K1561" i="8" s="1"/>
  <c r="CP1280" i="1"/>
  <c r="O1280" i="1" s="1"/>
  <c r="AB1296" i="1" s="1"/>
  <c r="K1601" i="8"/>
  <c r="J1595" i="7"/>
  <c r="T1649" i="8"/>
  <c r="K1653" i="8" s="1"/>
  <c r="T1643" i="7"/>
  <c r="J1647" i="7" s="1"/>
  <c r="J123" i="7"/>
  <c r="K129" i="8"/>
  <c r="L1224" i="8"/>
  <c r="K1218" i="7"/>
  <c r="K1643" i="8"/>
  <c r="J1637" i="7"/>
  <c r="K727" i="8"/>
  <c r="J721" i="7"/>
  <c r="GK699" i="1"/>
  <c r="J906" i="7"/>
  <c r="K912" i="8"/>
  <c r="L418" i="8"/>
  <c r="K412" i="7"/>
  <c r="J960" i="7"/>
  <c r="K966" i="8"/>
  <c r="K109" i="8"/>
  <c r="J103" i="7"/>
  <c r="K399" i="8"/>
  <c r="J393" i="7"/>
  <c r="R338" i="1"/>
  <c r="V333" i="8"/>
  <c r="K340" i="8" s="1"/>
  <c r="V327" i="7"/>
  <c r="J334" i="7" s="1"/>
  <c r="J280" i="7"/>
  <c r="I285" i="7" s="1"/>
  <c r="K286" i="8"/>
  <c r="AF231" i="1"/>
  <c r="L1322" i="8"/>
  <c r="K1316" i="7"/>
  <c r="K294" i="8"/>
  <c r="J288" i="7"/>
  <c r="K817" i="8"/>
  <c r="J811" i="7"/>
  <c r="I1374" i="7"/>
  <c r="K993" i="8"/>
  <c r="J987" i="7"/>
  <c r="K1354" i="8"/>
  <c r="J1348" i="7"/>
  <c r="R399" i="1"/>
  <c r="GK399" i="1" s="1"/>
  <c r="V458" i="8"/>
  <c r="V452" i="7"/>
  <c r="R680" i="8"/>
  <c r="K685" i="8" s="1"/>
  <c r="R674" i="7"/>
  <c r="J679" i="7" s="1"/>
  <c r="AO1063" i="1"/>
  <c r="F1116" i="1"/>
  <c r="R933" i="1"/>
  <c r="GK933" i="1" s="1"/>
  <c r="V1202" i="8"/>
  <c r="V1196" i="7"/>
  <c r="GM1285" i="1"/>
  <c r="GP1285" i="1" s="1"/>
  <c r="K1235" i="8"/>
  <c r="J1229" i="7"/>
  <c r="CP98" i="1"/>
  <c r="O98" i="1" s="1"/>
  <c r="J187" i="7"/>
  <c r="K193" i="8"/>
  <c r="T212" i="8"/>
  <c r="K216" i="8" s="1"/>
  <c r="T206" i="7"/>
  <c r="J210" i="7" s="1"/>
  <c r="R148" i="1"/>
  <c r="GK148" i="1" s="1"/>
  <c r="V260" i="8"/>
  <c r="V254" i="7"/>
  <c r="CP391" i="1"/>
  <c r="O391" i="1" s="1"/>
  <c r="GM391" i="1" s="1"/>
  <c r="GN391" i="1" s="1"/>
  <c r="AL231" i="1"/>
  <c r="AL222" i="1" s="1"/>
  <c r="T285" i="8"/>
  <c r="K289" i="8" s="1"/>
  <c r="T279" i="7"/>
  <c r="J283" i="7" s="1"/>
  <c r="CP415" i="1"/>
  <c r="O415" i="1" s="1"/>
  <c r="R503" i="8"/>
  <c r="K507" i="8" s="1"/>
  <c r="J511" i="8" s="1"/>
  <c r="R497" i="7"/>
  <c r="J501" i="7" s="1"/>
  <c r="I505" i="7" s="1"/>
  <c r="L604" i="8"/>
  <c r="K598" i="7"/>
  <c r="R557" i="8"/>
  <c r="K560" i="8" s="1"/>
  <c r="R551" i="7"/>
  <c r="J554" i="7" s="1"/>
  <c r="T637" i="8"/>
  <c r="K641" i="8" s="1"/>
  <c r="T631" i="7"/>
  <c r="J635" i="7" s="1"/>
  <c r="GM532" i="1"/>
  <c r="GP532" i="1" s="1"/>
  <c r="R586" i="1"/>
  <c r="GK586" i="1" s="1"/>
  <c r="V771" i="8"/>
  <c r="V765" i="7"/>
  <c r="GM647" i="1"/>
  <c r="GP647" i="1" s="1"/>
  <c r="GM644" i="1"/>
  <c r="GP644" i="1" s="1"/>
  <c r="R809" i="7"/>
  <c r="J812" i="7" s="1"/>
  <c r="I815" i="7" s="1"/>
  <c r="R815" i="8"/>
  <c r="K818" i="8" s="1"/>
  <c r="R871" i="8"/>
  <c r="K874" i="8" s="1"/>
  <c r="R865" i="7"/>
  <c r="J868" i="7" s="1"/>
  <c r="I871" i="7" s="1"/>
  <c r="K1212" i="8"/>
  <c r="J1206" i="7"/>
  <c r="R991" i="8"/>
  <c r="K996" i="8" s="1"/>
  <c r="R985" i="7"/>
  <c r="J990" i="7" s="1"/>
  <c r="T1095" i="8"/>
  <c r="K1100" i="8" s="1"/>
  <c r="T1089" i="7"/>
  <c r="J1094" i="7" s="1"/>
  <c r="R1238" i="1"/>
  <c r="V1574" i="8"/>
  <c r="V1568" i="7"/>
  <c r="K1496" i="8"/>
  <c r="J1490" i="7"/>
  <c r="F1562" i="1"/>
  <c r="GM1284" i="1"/>
  <c r="GP1284" i="1" s="1"/>
  <c r="T1663" i="7"/>
  <c r="J1667" i="7" s="1"/>
  <c r="T1669" i="8"/>
  <c r="K1673" i="8" s="1"/>
  <c r="GM1511" i="1"/>
  <c r="GP1511" i="1" s="1"/>
  <c r="CZ34" i="1"/>
  <c r="Y34" i="1" s="1"/>
  <c r="J50" i="7"/>
  <c r="K56" i="8"/>
  <c r="CY34" i="1"/>
  <c r="X34" i="1" s="1"/>
  <c r="I719" i="7"/>
  <c r="GM717" i="1"/>
  <c r="GP717" i="1" s="1"/>
  <c r="R337" i="1"/>
  <c r="V322" i="8"/>
  <c r="K330" i="8" s="1"/>
  <c r="V316" i="7"/>
  <c r="J324" i="7" s="1"/>
  <c r="K992" i="8"/>
  <c r="J1000" i="8" s="1"/>
  <c r="J986" i="7"/>
  <c r="CZ1073" i="1"/>
  <c r="Y1073" i="1" s="1"/>
  <c r="J1333" i="7"/>
  <c r="K1339" i="8"/>
  <c r="CY1073" i="1"/>
  <c r="X1073" i="1" s="1"/>
  <c r="Q436" i="1"/>
  <c r="CG660" i="1"/>
  <c r="BZ509" i="1"/>
  <c r="AQ548" i="1"/>
  <c r="J94" i="7"/>
  <c r="K100" i="8"/>
  <c r="W350" i="1"/>
  <c r="AJ335" i="1"/>
  <c r="J877" i="8"/>
  <c r="T699" i="8"/>
  <c r="K705" i="8" s="1"/>
  <c r="T693" i="7"/>
  <c r="J699" i="7" s="1"/>
  <c r="J689" i="8"/>
  <c r="R711" i="1"/>
  <c r="V959" i="7"/>
  <c r="J966" i="7" s="1"/>
  <c r="V965" i="8"/>
  <c r="K972" i="8" s="1"/>
  <c r="K157" i="8"/>
  <c r="J151" i="7"/>
  <c r="V420" i="8"/>
  <c r="V414" i="7"/>
  <c r="R389" i="1"/>
  <c r="GK389" i="1" s="1"/>
  <c r="V650" i="7"/>
  <c r="V656" i="8"/>
  <c r="R1070" i="1"/>
  <c r="GK1070" i="1" s="1"/>
  <c r="V1324" i="8"/>
  <c r="V1318" i="7"/>
  <c r="K1361" i="8"/>
  <c r="J1355" i="7"/>
  <c r="R693" i="7"/>
  <c r="J698" i="7" s="1"/>
  <c r="R699" i="8"/>
  <c r="K704" i="8" s="1"/>
  <c r="J223" i="7"/>
  <c r="K229" i="8"/>
  <c r="CP103" i="1"/>
  <c r="O103" i="1" s="1"/>
  <c r="CP348" i="1"/>
  <c r="O348" i="1" s="1"/>
  <c r="GM348" i="1" s="1"/>
  <c r="GP348" i="1" s="1"/>
  <c r="R419" i="1"/>
  <c r="GK419" i="1" s="1"/>
  <c r="V568" i="8"/>
  <c r="V562" i="7"/>
  <c r="K592" i="8"/>
  <c r="J586" i="7"/>
  <c r="P419" i="1"/>
  <c r="R652" i="8"/>
  <c r="R646" i="7"/>
  <c r="GM513" i="1"/>
  <c r="GP513" i="1" s="1"/>
  <c r="R518" i="1"/>
  <c r="GK518" i="1" s="1"/>
  <c r="GM518" i="1" s="1"/>
  <c r="GP518" i="1" s="1"/>
  <c r="V690" i="8"/>
  <c r="V684" i="7"/>
  <c r="R558" i="7"/>
  <c r="R564" i="8"/>
  <c r="GM529" i="1"/>
  <c r="GP529" i="1" s="1"/>
  <c r="R599" i="1"/>
  <c r="GK599" i="1" s="1"/>
  <c r="V829" i="8"/>
  <c r="V823" i="7"/>
  <c r="GM646" i="1"/>
  <c r="GP646" i="1" s="1"/>
  <c r="T829" i="8"/>
  <c r="K833" i="8" s="1"/>
  <c r="T823" i="7"/>
  <c r="J827" i="7" s="1"/>
  <c r="GM709" i="1"/>
  <c r="GP709" i="1" s="1"/>
  <c r="L987" i="8"/>
  <c r="K981" i="7"/>
  <c r="R1121" i="8"/>
  <c r="K1125" i="8" s="1"/>
  <c r="R1115" i="7"/>
  <c r="J1119" i="7" s="1"/>
  <c r="GM1098" i="1"/>
  <c r="GP1098" i="1" s="1"/>
  <c r="AJ1296" i="1"/>
  <c r="T1295" i="8"/>
  <c r="K1299" i="8" s="1"/>
  <c r="T1289" i="7"/>
  <c r="J1293" i="7" s="1"/>
  <c r="CP1286" i="1"/>
  <c r="O1286" i="1" s="1"/>
  <c r="K1641" i="8"/>
  <c r="J1635" i="7"/>
  <c r="L562" i="8"/>
  <c r="K556" i="7"/>
  <c r="K148" i="8"/>
  <c r="J142" i="7"/>
  <c r="R400" i="1"/>
  <c r="GK400" i="1" s="1"/>
  <c r="GM400" i="1" s="1"/>
  <c r="GP400" i="1" s="1"/>
  <c r="V458" i="7"/>
  <c r="V464" i="8"/>
  <c r="K701" i="8"/>
  <c r="J695" i="7"/>
  <c r="I702" i="7" s="1"/>
  <c r="CZ1095" i="1"/>
  <c r="Y1095" i="1" s="1"/>
  <c r="K1414" i="8"/>
  <c r="J1408" i="7"/>
  <c r="CY1095" i="1"/>
  <c r="X1095" i="1" s="1"/>
  <c r="GK431" i="1"/>
  <c r="J617" i="7"/>
  <c r="K623" i="8"/>
  <c r="CP1293" i="1"/>
  <c r="O1293" i="1" s="1"/>
  <c r="K1229" i="8"/>
  <c r="J1223" i="7"/>
  <c r="T674" i="7"/>
  <c r="J680" i="7" s="1"/>
  <c r="T680" i="8"/>
  <c r="K686" i="8" s="1"/>
  <c r="S1401" i="1"/>
  <c r="F1420" i="1"/>
  <c r="J961" i="7"/>
  <c r="K967" i="8"/>
  <c r="J84" i="8"/>
  <c r="T1526" i="7"/>
  <c r="J1530" i="7" s="1"/>
  <c r="T1532" i="8"/>
  <c r="K1536" i="8" s="1"/>
  <c r="K576" i="8"/>
  <c r="J570" i="7"/>
  <c r="K1159" i="8"/>
  <c r="J1153" i="7"/>
  <c r="J708" i="8"/>
  <c r="L245" i="8"/>
  <c r="K239" i="7"/>
  <c r="T121" i="7"/>
  <c r="J128" i="7" s="1"/>
  <c r="T127" i="8"/>
  <c r="K134" i="8" s="1"/>
  <c r="CP143" i="1"/>
  <c r="O143" i="1" s="1"/>
  <c r="CP96" i="1"/>
  <c r="O96" i="1" s="1"/>
  <c r="GM96" i="1" s="1"/>
  <c r="GP96" i="1" s="1"/>
  <c r="GM390" i="1"/>
  <c r="GP390" i="1" s="1"/>
  <c r="L596" i="8"/>
  <c r="K590" i="7"/>
  <c r="CP424" i="1"/>
  <c r="O424" i="1" s="1"/>
  <c r="K577" i="8"/>
  <c r="J571" i="7"/>
  <c r="CZ424" i="1"/>
  <c r="Y424" i="1" s="1"/>
  <c r="AD548" i="1"/>
  <c r="AD509" i="1" s="1"/>
  <c r="AH602" i="1"/>
  <c r="AH580" i="1" s="1"/>
  <c r="L827" i="8"/>
  <c r="K821" i="7"/>
  <c r="CP599" i="1"/>
  <c r="O599" i="1" s="1"/>
  <c r="GM599" i="1" s="1"/>
  <c r="GP599" i="1" s="1"/>
  <c r="GM600" i="1"/>
  <c r="GP600" i="1" s="1"/>
  <c r="R810" i="1"/>
  <c r="GK810" i="1" s="1"/>
  <c r="V1088" i="8"/>
  <c r="V1082" i="7"/>
  <c r="J775" i="7"/>
  <c r="K781" i="8"/>
  <c r="R889" i="1"/>
  <c r="GK889" i="1" s="1"/>
  <c r="V1145" i="7"/>
  <c r="V1151" i="8"/>
  <c r="GM940" i="1"/>
  <c r="GP940" i="1" s="1"/>
  <c r="GM1082" i="1"/>
  <c r="GP1082" i="1" s="1"/>
  <c r="GM809" i="1"/>
  <c r="GP809" i="1" s="1"/>
  <c r="J1431" i="7"/>
  <c r="K1437" i="8"/>
  <c r="R926" i="1"/>
  <c r="V1170" i="8"/>
  <c r="V1164" i="7"/>
  <c r="GM1084" i="1"/>
  <c r="GP1084" i="1" s="1"/>
  <c r="CZ1086" i="1"/>
  <c r="Y1086" i="1" s="1"/>
  <c r="T1390" i="8"/>
  <c r="K1394" i="8" s="1"/>
  <c r="J1396" i="8" s="1"/>
  <c r="T1384" i="7"/>
  <c r="J1388" i="7" s="1"/>
  <c r="I1390" i="7" s="1"/>
  <c r="R847" i="1"/>
  <c r="V1108" i="8"/>
  <c r="V1102" i="7"/>
  <c r="J234" i="7"/>
  <c r="K240" i="8"/>
  <c r="L402" i="8"/>
  <c r="K396" i="7"/>
  <c r="K1038" i="7"/>
  <c r="L1044" i="8"/>
  <c r="K480" i="8"/>
  <c r="J474" i="7"/>
  <c r="CY1083" i="1"/>
  <c r="X1083" i="1" s="1"/>
  <c r="K1367" i="8"/>
  <c r="J1361" i="7"/>
  <c r="CY1238" i="1"/>
  <c r="X1238" i="1" s="1"/>
  <c r="K1575" i="8"/>
  <c r="J1569" i="7"/>
  <c r="CZ1238" i="1"/>
  <c r="Y1238" i="1" s="1"/>
  <c r="J319" i="7"/>
  <c r="K325" i="8"/>
  <c r="K1616" i="8"/>
  <c r="J1610" i="7"/>
  <c r="K513" i="8"/>
  <c r="J507" i="7"/>
  <c r="J1077" i="7"/>
  <c r="K1083" i="8"/>
  <c r="V1373" i="8"/>
  <c r="V1367" i="7"/>
  <c r="R1084" i="1"/>
  <c r="GK1084" i="1" s="1"/>
  <c r="R55" i="1"/>
  <c r="GK55" i="1" s="1"/>
  <c r="V149" i="7"/>
  <c r="V155" i="8"/>
  <c r="R690" i="8"/>
  <c r="K693" i="8" s="1"/>
  <c r="R684" i="7"/>
  <c r="J687" i="7" s="1"/>
  <c r="CY587" i="1"/>
  <c r="X587" i="1" s="1"/>
  <c r="J774" i="7"/>
  <c r="K780" i="8"/>
  <c r="CY1279" i="1"/>
  <c r="X1279" i="1" s="1"/>
  <c r="GM1279" i="1" s="1"/>
  <c r="J1587" i="7"/>
  <c r="K1593" i="8"/>
  <c r="R101" i="1"/>
  <c r="GK101" i="1" s="1"/>
  <c r="GM101" i="1" s="1"/>
  <c r="GP101" i="1" s="1"/>
  <c r="V212" i="8"/>
  <c r="V206" i="7"/>
  <c r="GK716" i="1"/>
  <c r="J988" i="7"/>
  <c r="K994" i="8"/>
  <c r="V1542" i="7"/>
  <c r="V1548" i="8"/>
  <c r="R46" i="1"/>
  <c r="GK46" i="1" s="1"/>
  <c r="V99" i="8"/>
  <c r="V93" i="7"/>
  <c r="K654" i="8"/>
  <c r="J648" i="7"/>
  <c r="AJ57" i="1"/>
  <c r="W57" i="1" s="1"/>
  <c r="CP50" i="1"/>
  <c r="O50" i="1" s="1"/>
  <c r="GM50" i="1" s="1"/>
  <c r="GP50" i="1" s="1"/>
  <c r="CY52" i="1"/>
  <c r="X52" i="1" s="1"/>
  <c r="T172" i="7"/>
  <c r="J176" i="7" s="1"/>
  <c r="T178" i="8"/>
  <c r="K182" i="8" s="1"/>
  <c r="AL150" i="1"/>
  <c r="Y150" i="1" s="1"/>
  <c r="T260" i="8"/>
  <c r="K265" i="8" s="1"/>
  <c r="T254" i="7"/>
  <c r="J259" i="7" s="1"/>
  <c r="CP395" i="1"/>
  <c r="O395" i="1" s="1"/>
  <c r="GM395" i="1" s="1"/>
  <c r="GP395" i="1" s="1"/>
  <c r="P397" i="1"/>
  <c r="R424" i="1"/>
  <c r="V575" i="8"/>
  <c r="K581" i="8" s="1"/>
  <c r="V569" i="7"/>
  <c r="J575" i="7" s="1"/>
  <c r="CZ385" i="1"/>
  <c r="Y385" i="1" s="1"/>
  <c r="CY424" i="1"/>
  <c r="X424" i="1" s="1"/>
  <c r="CY538" i="1"/>
  <c r="X538" i="1" s="1"/>
  <c r="GM546" i="1"/>
  <c r="GP546" i="1" s="1"/>
  <c r="CP657" i="1"/>
  <c r="O657" i="1" s="1"/>
  <c r="GM657" i="1" s="1"/>
  <c r="GP657" i="1" s="1"/>
  <c r="AQ660" i="1"/>
  <c r="BY634" i="1"/>
  <c r="GM803" i="1"/>
  <c r="GP803" i="1" s="1"/>
  <c r="AQ813" i="1"/>
  <c r="F823" i="1" s="1"/>
  <c r="R943" i="1"/>
  <c r="GK943" i="1" s="1"/>
  <c r="V1247" i="8"/>
  <c r="V1241" i="7"/>
  <c r="R1083" i="1"/>
  <c r="GK1083" i="1" s="1"/>
  <c r="V1360" i="7"/>
  <c r="V1366" i="8"/>
  <c r="CZ941" i="1"/>
  <c r="Y941" i="1" s="1"/>
  <c r="R1290" i="1"/>
  <c r="GK1290" i="1" s="1"/>
  <c r="GM1290" i="1" s="1"/>
  <c r="GP1290" i="1" s="1"/>
  <c r="V1663" i="8"/>
  <c r="V1657" i="7"/>
  <c r="CY1086" i="1"/>
  <c r="X1086" i="1" s="1"/>
  <c r="R1390" i="8"/>
  <c r="K1393" i="8" s="1"/>
  <c r="R1384" i="7"/>
  <c r="J1387" i="7" s="1"/>
  <c r="AW1441" i="1"/>
  <c r="CZ707" i="1"/>
  <c r="Y707" i="1" s="1"/>
  <c r="J939" i="7"/>
  <c r="K945" i="8"/>
  <c r="F1432" i="1"/>
  <c r="Y1401" i="1"/>
  <c r="R1294" i="1"/>
  <c r="GK1294" i="1" s="1"/>
  <c r="GM1294" i="1" s="1"/>
  <c r="GP1294" i="1" s="1"/>
  <c r="V1676" i="7"/>
  <c r="V1682" i="8"/>
  <c r="V761" i="8"/>
  <c r="K768" i="8" s="1"/>
  <c r="J770" i="8" s="1"/>
  <c r="V755" i="7"/>
  <c r="J762" i="7" s="1"/>
  <c r="R585" i="1"/>
  <c r="J1451" i="7"/>
  <c r="K1457" i="8"/>
  <c r="J1462" i="8" s="1"/>
  <c r="AT1401" i="1"/>
  <c r="F1423" i="1"/>
  <c r="AQ140" i="1"/>
  <c r="F160" i="1"/>
  <c r="I690" i="7"/>
  <c r="K559" i="8"/>
  <c r="J553" i="7"/>
  <c r="I557" i="7" s="1"/>
  <c r="K1517" i="8"/>
  <c r="J1511" i="7"/>
  <c r="V1353" i="8"/>
  <c r="V1347" i="7"/>
  <c r="R1078" i="1"/>
  <c r="GK1078" i="1" s="1"/>
  <c r="CZ887" i="1"/>
  <c r="Y887" i="1" s="1"/>
  <c r="K1138" i="8"/>
  <c r="J1132" i="7"/>
  <c r="CY887" i="1"/>
  <c r="X887" i="1" s="1"/>
  <c r="R429" i="1"/>
  <c r="GK429" i="1" s="1"/>
  <c r="GM429" i="1" s="1"/>
  <c r="GP429" i="1" s="1"/>
  <c r="V607" i="7"/>
  <c r="V613" i="8"/>
  <c r="T620" i="8"/>
  <c r="K626" i="8" s="1"/>
  <c r="T614" i="7"/>
  <c r="J620" i="7" s="1"/>
  <c r="R614" i="7"/>
  <c r="J619" i="7" s="1"/>
  <c r="R620" i="8"/>
  <c r="K625" i="8" s="1"/>
  <c r="J629" i="8" s="1"/>
  <c r="I623" i="7"/>
  <c r="T836" i="8"/>
  <c r="K842" i="8" s="1"/>
  <c r="T830" i="7"/>
  <c r="J836" i="7" s="1"/>
  <c r="GM703" i="1"/>
  <c r="GP703" i="1" s="1"/>
  <c r="AD1112" i="1"/>
  <c r="T1273" i="8"/>
  <c r="K1277" i="8" s="1"/>
  <c r="T1267" i="7"/>
  <c r="J1271" i="7" s="1"/>
  <c r="T1455" i="8"/>
  <c r="K1460" i="8" s="1"/>
  <c r="T1449" i="7"/>
  <c r="J1454" i="7" s="1"/>
  <c r="L980" i="8"/>
  <c r="K974" i="7"/>
  <c r="GK530" i="1"/>
  <c r="K712" i="8"/>
  <c r="J706" i="7"/>
  <c r="K1013" i="8"/>
  <c r="J1007" i="7"/>
  <c r="I1472" i="7"/>
  <c r="K1347" i="8"/>
  <c r="J1352" i="8" s="1"/>
  <c r="J1341" i="7"/>
  <c r="I1346" i="7" s="1"/>
  <c r="T99" i="8"/>
  <c r="K103" i="8" s="1"/>
  <c r="T93" i="7"/>
  <c r="J97" i="7" s="1"/>
  <c r="T327" i="7"/>
  <c r="J333" i="7" s="1"/>
  <c r="I336" i="7" s="1"/>
  <c r="T333" i="8"/>
  <c r="K339" i="8" s="1"/>
  <c r="J342" i="8" s="1"/>
  <c r="CP539" i="1"/>
  <c r="O539" i="1" s="1"/>
  <c r="GM539" i="1" s="1"/>
  <c r="GP539" i="1" s="1"/>
  <c r="R584" i="1"/>
  <c r="GK584" i="1" s="1"/>
  <c r="V748" i="7"/>
  <c r="V754" i="8"/>
  <c r="GM806" i="1"/>
  <c r="GP806" i="1" s="1"/>
  <c r="T965" i="8"/>
  <c r="K971" i="8" s="1"/>
  <c r="T959" i="7"/>
  <c r="J965" i="7" s="1"/>
  <c r="R1267" i="7"/>
  <c r="J1270" i="7" s="1"/>
  <c r="R1273" i="8"/>
  <c r="K1276" i="8" s="1"/>
  <c r="J1279" i="8" s="1"/>
  <c r="GM1240" i="1"/>
  <c r="GP1240" i="1" s="1"/>
  <c r="T1397" i="8"/>
  <c r="K1401" i="8" s="1"/>
  <c r="T1391" i="7"/>
  <c r="J1395" i="7" s="1"/>
  <c r="GM1239" i="1"/>
  <c r="GP1239" i="1" s="1"/>
  <c r="J269" i="7"/>
  <c r="K275" i="8"/>
  <c r="CY187" i="1"/>
  <c r="X187" i="1" s="1"/>
  <c r="AF190" i="1"/>
  <c r="CZ187" i="1"/>
  <c r="Y187" i="1" s="1"/>
  <c r="J1392" i="7"/>
  <c r="I1397" i="7" s="1"/>
  <c r="K1398" i="8"/>
  <c r="J1403" i="8" s="1"/>
  <c r="K1040" i="8"/>
  <c r="J1034" i="7"/>
  <c r="CZ44" i="1"/>
  <c r="Y44" i="1" s="1"/>
  <c r="J81" i="7"/>
  <c r="K87" i="8"/>
  <c r="CY44" i="1"/>
  <c r="X44" i="1" s="1"/>
  <c r="GK720" i="1"/>
  <c r="K1014" i="8"/>
  <c r="J1008" i="7"/>
  <c r="CY437" i="1"/>
  <c r="X437" i="1" s="1"/>
  <c r="J657" i="7"/>
  <c r="K663" i="8"/>
  <c r="CZ437" i="1"/>
  <c r="Y437" i="1" s="1"/>
  <c r="R797" i="1"/>
  <c r="GK797" i="1" s="1"/>
  <c r="GM797" i="1" s="1"/>
  <c r="GP797" i="1" s="1"/>
  <c r="V1046" i="8"/>
  <c r="V1040" i="7"/>
  <c r="T684" i="7"/>
  <c r="J688" i="7" s="1"/>
  <c r="T690" i="8"/>
  <c r="K694" i="8" s="1"/>
  <c r="J696" i="8" s="1"/>
  <c r="J1198" i="7"/>
  <c r="I1203" i="7" s="1"/>
  <c r="K1204" i="8"/>
  <c r="J1209" i="8" s="1"/>
  <c r="J1675" i="8"/>
  <c r="R1630" i="8"/>
  <c r="K1634" i="8" s="1"/>
  <c r="R1624" i="7"/>
  <c r="J1628" i="7" s="1"/>
  <c r="I1631" i="7" s="1"/>
  <c r="CZ399" i="1"/>
  <c r="Y399" i="1" s="1"/>
  <c r="K459" i="8"/>
  <c r="J453" i="7"/>
  <c r="CY399" i="1"/>
  <c r="X399" i="1" s="1"/>
  <c r="T106" i="8"/>
  <c r="K112" i="8" s="1"/>
  <c r="T100" i="7"/>
  <c r="J106" i="7" s="1"/>
  <c r="AS231" i="1"/>
  <c r="AS299" i="1" s="1"/>
  <c r="CP408" i="1"/>
  <c r="O408" i="1" s="1"/>
  <c r="GM408" i="1" s="1"/>
  <c r="GP408" i="1" s="1"/>
  <c r="R327" i="7"/>
  <c r="J332" i="7" s="1"/>
  <c r="R333" i="8"/>
  <c r="K338" i="8" s="1"/>
  <c r="R286" i="7"/>
  <c r="J289" i="7" s="1"/>
  <c r="R292" i="8"/>
  <c r="K295" i="8" s="1"/>
  <c r="GM402" i="1"/>
  <c r="GP402" i="1" s="1"/>
  <c r="R479" i="8"/>
  <c r="K482" i="8" s="1"/>
  <c r="R473" i="7"/>
  <c r="J476" i="7" s="1"/>
  <c r="R417" i="1"/>
  <c r="GK417" i="1" s="1"/>
  <c r="GM417" i="1" s="1"/>
  <c r="GP417" i="1" s="1"/>
  <c r="V551" i="7"/>
  <c r="V557" i="8"/>
  <c r="R396" i="1"/>
  <c r="GK396" i="1" s="1"/>
  <c r="V442" i="8"/>
  <c r="V436" i="7"/>
  <c r="R506" i="7"/>
  <c r="J508" i="7" s="1"/>
  <c r="R512" i="8"/>
  <c r="K514" i="8" s="1"/>
  <c r="CP592" i="1"/>
  <c r="O592" i="1" s="1"/>
  <c r="GM658" i="1"/>
  <c r="GP658" i="1" s="1"/>
  <c r="GM639" i="1"/>
  <c r="GP639" i="1" s="1"/>
  <c r="J978" i="7"/>
  <c r="K984" i="8"/>
  <c r="T1186" i="8"/>
  <c r="K1191" i="8" s="1"/>
  <c r="T1180" i="7"/>
  <c r="J1185" i="7" s="1"/>
  <c r="CP889" i="1"/>
  <c r="O889" i="1" s="1"/>
  <c r="GM889" i="1" s="1"/>
  <c r="GP889" i="1" s="1"/>
  <c r="K1153" i="8"/>
  <c r="J1147" i="7"/>
  <c r="CY711" i="1"/>
  <c r="X711" i="1" s="1"/>
  <c r="CZ793" i="1"/>
  <c r="Y793" i="1" s="1"/>
  <c r="AL813" i="1" s="1"/>
  <c r="T1331" i="8"/>
  <c r="K1335" i="8" s="1"/>
  <c r="T1325" i="7"/>
  <c r="J1329" i="7" s="1"/>
  <c r="AI1112" i="1"/>
  <c r="V1112" i="1" s="1"/>
  <c r="AD1170" i="1"/>
  <c r="R1310" i="7"/>
  <c r="J1314" i="7" s="1"/>
  <c r="I1317" i="7" s="1"/>
  <c r="R1316" i="8"/>
  <c r="K1320" i="8" s="1"/>
  <c r="AJ1112" i="1"/>
  <c r="AL850" i="1"/>
  <c r="T1102" i="7"/>
  <c r="J1107" i="7" s="1"/>
  <c r="T1108" i="8"/>
  <c r="K1113" i="8" s="1"/>
  <c r="CZ1168" i="1"/>
  <c r="Y1168" i="1" s="1"/>
  <c r="K1110" i="8"/>
  <c r="J1104" i="7"/>
  <c r="I1109" i="7" s="1"/>
  <c r="R98" i="1"/>
  <c r="GK98" i="1" s="1"/>
  <c r="V191" i="8"/>
  <c r="V185" i="7"/>
  <c r="J1128" i="8"/>
  <c r="K211" i="7"/>
  <c r="L217" i="8"/>
  <c r="F1429" i="1"/>
  <c r="W1401" i="1"/>
  <c r="V440" i="7"/>
  <c r="V446" i="8"/>
  <c r="R397" i="1"/>
  <c r="GK397" i="1" s="1"/>
  <c r="L1492" i="8"/>
  <c r="K1486" i="7"/>
  <c r="J1102" i="8"/>
  <c r="J42" i="7"/>
  <c r="K48" i="8"/>
  <c r="V1228" i="7"/>
  <c r="V1234" i="8"/>
  <c r="R941" i="1"/>
  <c r="GK941" i="1" s="1"/>
  <c r="T1471" i="8"/>
  <c r="K1476" i="8" s="1"/>
  <c r="T1465" i="7"/>
  <c r="J1470" i="7" s="1"/>
  <c r="GM1166" i="1"/>
  <c r="GP1166" i="1" s="1"/>
  <c r="V1137" i="8"/>
  <c r="V1131" i="7"/>
  <c r="R887" i="1"/>
  <c r="GK887" i="1" s="1"/>
  <c r="GK47" i="1"/>
  <c r="GM47" i="1" s="1"/>
  <c r="GP47" i="1" s="1"/>
  <c r="J104" i="7"/>
  <c r="K110" i="8"/>
  <c r="K1241" i="8"/>
  <c r="J1235" i="7"/>
  <c r="CZ942" i="1"/>
  <c r="Y942" i="1" s="1"/>
  <c r="CY942" i="1"/>
  <c r="X942" i="1" s="1"/>
  <c r="I1053" i="7"/>
  <c r="CZ702" i="1"/>
  <c r="Y702" i="1" s="1"/>
  <c r="K921" i="8"/>
  <c r="J915" i="7"/>
  <c r="CY702" i="1"/>
  <c r="X702" i="1" s="1"/>
  <c r="CP943" i="1"/>
  <c r="O943" i="1" s="1"/>
  <c r="CP935" i="1"/>
  <c r="O935" i="1" s="1"/>
  <c r="K1213" i="8"/>
  <c r="J1207" i="7"/>
  <c r="I1669" i="7"/>
  <c r="T479" i="8"/>
  <c r="K483" i="8" s="1"/>
  <c r="T473" i="7"/>
  <c r="J477" i="7" s="1"/>
  <c r="CP1086" i="1"/>
  <c r="O1086" i="1" s="1"/>
  <c r="GM1086" i="1" s="1"/>
  <c r="GP1086" i="1" s="1"/>
  <c r="J1379" i="7"/>
  <c r="K1385" i="8"/>
  <c r="T1310" i="7"/>
  <c r="J1315" i="7" s="1"/>
  <c r="T1316" i="8"/>
  <c r="K1321" i="8" s="1"/>
  <c r="R1455" i="8"/>
  <c r="K1459" i="8" s="1"/>
  <c r="R1449" i="7"/>
  <c r="J1453" i="7" s="1"/>
  <c r="K631" i="8"/>
  <c r="J636" i="8" s="1"/>
  <c r="J625" i="7"/>
  <c r="CY389" i="1"/>
  <c r="X389" i="1" s="1"/>
  <c r="K421" i="8"/>
  <c r="J415" i="7"/>
  <c r="AP1437" i="1"/>
  <c r="F1450" i="1"/>
  <c r="K1296" i="8"/>
  <c r="J1290" i="7"/>
  <c r="S397" i="1"/>
  <c r="AF443" i="1" s="1"/>
  <c r="K1069" i="8"/>
  <c r="J1063" i="7"/>
  <c r="R100" i="1"/>
  <c r="GK100" i="1" s="1"/>
  <c r="V205" i="8"/>
  <c r="V199" i="7"/>
  <c r="R106" i="8"/>
  <c r="K111" i="8" s="1"/>
  <c r="R100" i="7"/>
  <c r="J105" i="7" s="1"/>
  <c r="AH182" i="1"/>
  <c r="CP338" i="1"/>
  <c r="O338" i="1" s="1"/>
  <c r="AB350" i="1" s="1"/>
  <c r="CP396" i="1"/>
  <c r="O396" i="1" s="1"/>
  <c r="GM521" i="1"/>
  <c r="GP521" i="1" s="1"/>
  <c r="GM535" i="1"/>
  <c r="GP535" i="1" s="1"/>
  <c r="T778" i="8"/>
  <c r="K785" i="8" s="1"/>
  <c r="T772" i="7"/>
  <c r="J779" i="7" s="1"/>
  <c r="R411" i="1"/>
  <c r="GK411" i="1" s="1"/>
  <c r="V518" i="8"/>
  <c r="V512" i="7"/>
  <c r="GM637" i="1"/>
  <c r="GP637" i="1" s="1"/>
  <c r="CP650" i="1"/>
  <c r="O650" i="1" s="1"/>
  <c r="K880" i="8"/>
  <c r="J874" i="7"/>
  <c r="R650" i="1"/>
  <c r="GK650" i="1" s="1"/>
  <c r="V878" i="8"/>
  <c r="V872" i="7"/>
  <c r="R885" i="1"/>
  <c r="GK885" i="1" s="1"/>
  <c r="V1123" i="7"/>
  <c r="V1129" i="8"/>
  <c r="AJ946" i="1"/>
  <c r="AF813" i="1"/>
  <c r="AF791" i="1" s="1"/>
  <c r="CP890" i="1"/>
  <c r="O890" i="1" s="1"/>
  <c r="R1331" i="8"/>
  <c r="K1334" i="8" s="1"/>
  <c r="J1337" i="8" s="1"/>
  <c r="R1325" i="7"/>
  <c r="J1328" i="7" s="1"/>
  <c r="CP711" i="1"/>
  <c r="O711" i="1" s="1"/>
  <c r="CP1106" i="1"/>
  <c r="O1106" i="1" s="1"/>
  <c r="T1592" i="8"/>
  <c r="K1595" i="8" s="1"/>
  <c r="T1586" i="7"/>
  <c r="J1589" i="7" s="1"/>
  <c r="CJ1112" i="1"/>
  <c r="AK850" i="1"/>
  <c r="R1108" i="8"/>
  <c r="K1112" i="8" s="1"/>
  <c r="R1102" i="7"/>
  <c r="J1106" i="7" s="1"/>
  <c r="CY1283" i="1"/>
  <c r="X1283" i="1" s="1"/>
  <c r="J193" i="7"/>
  <c r="K199" i="8"/>
  <c r="K711" i="8"/>
  <c r="J705" i="7"/>
  <c r="CY720" i="1"/>
  <c r="X720" i="1" s="1"/>
  <c r="K1012" i="8"/>
  <c r="J1006" i="7"/>
  <c r="CZ720" i="1"/>
  <c r="Y720" i="1" s="1"/>
  <c r="K1421" i="8"/>
  <c r="J1415" i="7"/>
  <c r="Q397" i="1"/>
  <c r="K1318" i="8"/>
  <c r="J1312" i="7"/>
  <c r="K179" i="8"/>
  <c r="J173" i="7"/>
  <c r="I178" i="7" s="1"/>
  <c r="J102" i="7"/>
  <c r="K108" i="8"/>
  <c r="J115" i="8" s="1"/>
  <c r="J1637" i="8"/>
  <c r="K192" i="8"/>
  <c r="J186" i="7"/>
  <c r="I191" i="7" s="1"/>
  <c r="CY930" i="1"/>
  <c r="X930" i="1" s="1"/>
  <c r="K1188" i="8"/>
  <c r="J1182" i="7"/>
  <c r="CP1078" i="1"/>
  <c r="O1078" i="1" s="1"/>
  <c r="GM1078" i="1" s="1"/>
  <c r="GP1078" i="1" s="1"/>
  <c r="K1355" i="8"/>
  <c r="J1349" i="7"/>
  <c r="R591" i="1"/>
  <c r="GK591" i="1" s="1"/>
  <c r="V809" i="7"/>
  <c r="V815" i="8"/>
  <c r="BC222" i="1"/>
  <c r="F247" i="1"/>
  <c r="R930" i="8"/>
  <c r="K936" i="8" s="1"/>
  <c r="R924" i="7"/>
  <c r="J930" i="7" s="1"/>
  <c r="T525" i="8"/>
  <c r="K531" i="8" s="1"/>
  <c r="T519" i="7"/>
  <c r="J525" i="7" s="1"/>
  <c r="CP885" i="1"/>
  <c r="O885" i="1" s="1"/>
  <c r="AB892" i="1" s="1"/>
  <c r="K1132" i="8"/>
  <c r="J1126" i="7"/>
  <c r="R1234" i="8"/>
  <c r="K1236" i="8" s="1"/>
  <c r="R1228" i="7"/>
  <c r="J1230" i="7" s="1"/>
  <c r="CI1437" i="1"/>
  <c r="AZ1441" i="1"/>
  <c r="GM51" i="1"/>
  <c r="GP51" i="1" s="1"/>
  <c r="R110" i="7"/>
  <c r="J116" i="7" s="1"/>
  <c r="R116" i="8"/>
  <c r="K122" i="8" s="1"/>
  <c r="R408" i="1"/>
  <c r="GK408" i="1" s="1"/>
  <c r="V495" i="8"/>
  <c r="V489" i="7"/>
  <c r="R836" i="8"/>
  <c r="K841" i="8" s="1"/>
  <c r="J845" i="8" s="1"/>
  <c r="R830" i="7"/>
  <c r="J835" i="7" s="1"/>
  <c r="I839" i="7" s="1"/>
  <c r="GM36" i="1"/>
  <c r="GP36" i="1" s="1"/>
  <c r="AJ108" i="1"/>
  <c r="W108" i="1" s="1"/>
  <c r="R198" i="8"/>
  <c r="K201" i="8" s="1"/>
  <c r="R192" i="7"/>
  <c r="J195" i="7" s="1"/>
  <c r="AG443" i="1"/>
  <c r="T443" i="1" s="1"/>
  <c r="CP440" i="1"/>
  <c r="O440" i="1" s="1"/>
  <c r="T535" i="8"/>
  <c r="K539" i="8" s="1"/>
  <c r="T529" i="7"/>
  <c r="J533" i="7" s="1"/>
  <c r="T607" i="7"/>
  <c r="J611" i="7" s="1"/>
  <c r="I613" i="7" s="1"/>
  <c r="T613" i="8"/>
  <c r="K617" i="8" s="1"/>
  <c r="R935" i="1"/>
  <c r="GK935" i="1" s="1"/>
  <c r="V1210" i="8"/>
  <c r="V1204" i="7"/>
  <c r="CY793" i="1"/>
  <c r="X793" i="1" s="1"/>
  <c r="R936" i="1"/>
  <c r="GK936" i="1" s="1"/>
  <c r="V1212" i="7"/>
  <c r="V1218" i="8"/>
  <c r="R890" i="1"/>
  <c r="GK890" i="1" s="1"/>
  <c r="V1152" i="7"/>
  <c r="V1158" i="8"/>
  <c r="GM944" i="1"/>
  <c r="GP944" i="1" s="1"/>
  <c r="K1455" i="7"/>
  <c r="L1461" i="8"/>
  <c r="CZ1108" i="1"/>
  <c r="Y1108" i="1" s="1"/>
  <c r="GM1512" i="1"/>
  <c r="GP1512" i="1" s="1"/>
  <c r="CY1292" i="1"/>
  <c r="X1292" i="1" s="1"/>
  <c r="K1677" i="8"/>
  <c r="J1671" i="7"/>
  <c r="CC924" i="1"/>
  <c r="AT946" i="1"/>
  <c r="J1167" i="7"/>
  <c r="K1173" i="8"/>
  <c r="CY400" i="1"/>
  <c r="X400" i="1" s="1"/>
  <c r="K465" i="8"/>
  <c r="J459" i="7"/>
  <c r="CZ400" i="1"/>
  <c r="Y400" i="1" s="1"/>
  <c r="R1162" i="1"/>
  <c r="GK1162" i="1" s="1"/>
  <c r="V1539" i="8"/>
  <c r="V1533" i="7"/>
  <c r="R52" i="1"/>
  <c r="V127" i="8"/>
  <c r="K135" i="8" s="1"/>
  <c r="V121" i="7"/>
  <c r="J129" i="7" s="1"/>
  <c r="CZ38" i="1"/>
  <c r="Y38" i="1" s="1"/>
  <c r="CZ434" i="1"/>
  <c r="Y434" i="1" s="1"/>
  <c r="R393" i="1"/>
  <c r="GK393" i="1" s="1"/>
  <c r="V427" i="8"/>
  <c r="V421" i="7"/>
  <c r="R613" i="8"/>
  <c r="K616" i="8" s="1"/>
  <c r="R607" i="7"/>
  <c r="J610" i="7" s="1"/>
  <c r="CP936" i="1"/>
  <c r="O936" i="1" s="1"/>
  <c r="BA1580" i="1"/>
  <c r="CZ54" i="1"/>
  <c r="Y54" i="1" s="1"/>
  <c r="K147" i="8"/>
  <c r="J141" i="7"/>
  <c r="CY54" i="1"/>
  <c r="X54" i="1" s="1"/>
  <c r="R884" i="1"/>
  <c r="GK884" i="1" s="1"/>
  <c r="V1115" i="7"/>
  <c r="V1121" i="8"/>
  <c r="J1503" i="7"/>
  <c r="K1509" i="8"/>
  <c r="J1514" i="8" s="1"/>
  <c r="K710" i="8"/>
  <c r="J718" i="8" s="1"/>
  <c r="J704" i="7"/>
  <c r="I712" i="7" s="1"/>
  <c r="GK704" i="1"/>
  <c r="GM704" i="1" s="1"/>
  <c r="GP704" i="1" s="1"/>
  <c r="K934" i="8"/>
  <c r="J928" i="7"/>
  <c r="J940" i="8"/>
  <c r="T435" i="8"/>
  <c r="K439" i="8" s="1"/>
  <c r="T429" i="7"/>
  <c r="J433" i="7" s="1"/>
  <c r="R525" i="8"/>
  <c r="K530" i="8" s="1"/>
  <c r="J534" i="8" s="1"/>
  <c r="R519" i="7"/>
  <c r="J524" i="7" s="1"/>
  <c r="I528" i="7" s="1"/>
  <c r="R587" i="1"/>
  <c r="V778" i="8"/>
  <c r="K786" i="8" s="1"/>
  <c r="V772" i="7"/>
  <c r="J780" i="7" s="1"/>
  <c r="T1040" i="7"/>
  <c r="J1044" i="7" s="1"/>
  <c r="T1046" i="8"/>
  <c r="K1050" i="8" s="1"/>
  <c r="R1105" i="1"/>
  <c r="GK1105" i="1" s="1"/>
  <c r="V1455" i="8"/>
  <c r="V1449" i="7"/>
  <c r="R1397" i="8"/>
  <c r="K1400" i="8" s="1"/>
  <c r="R1391" i="7"/>
  <c r="J1394" i="7" s="1"/>
  <c r="R1281" i="1"/>
  <c r="GK1281" i="1" s="1"/>
  <c r="V1606" i="8"/>
  <c r="V1600" i="7"/>
  <c r="K1002" i="8"/>
  <c r="J996" i="7"/>
  <c r="CY718" i="1"/>
  <c r="X718" i="1" s="1"/>
  <c r="CZ718" i="1"/>
  <c r="Y718" i="1" s="1"/>
  <c r="P1546" i="1"/>
  <c r="F1553" i="1"/>
  <c r="GM887" i="1"/>
  <c r="GP887" i="1" s="1"/>
  <c r="T292" i="8"/>
  <c r="K296" i="8" s="1"/>
  <c r="T286" i="7"/>
  <c r="J290" i="7" s="1"/>
  <c r="GM430" i="1"/>
  <c r="GP430" i="1" s="1"/>
  <c r="T506" i="7"/>
  <c r="J509" i="7" s="1"/>
  <c r="T512" i="8"/>
  <c r="K515" i="8" s="1"/>
  <c r="R1040" i="7"/>
  <c r="J1043" i="7" s="1"/>
  <c r="I1046" i="7" s="1"/>
  <c r="R1046" i="8"/>
  <c r="K1049" i="8" s="1"/>
  <c r="GM983" i="1"/>
  <c r="GP983" i="1" s="1"/>
  <c r="R53" i="1"/>
  <c r="GK53" i="1" s="1"/>
  <c r="V138" i="8"/>
  <c r="V132" i="7"/>
  <c r="R191" i="8"/>
  <c r="K194" i="8" s="1"/>
  <c r="R185" i="7"/>
  <c r="J188" i="7" s="1"/>
  <c r="F202" i="1"/>
  <c r="GM406" i="1"/>
  <c r="GP406" i="1" s="1"/>
  <c r="CP586" i="1"/>
  <c r="O586" i="1" s="1"/>
  <c r="GM586" i="1" s="1"/>
  <c r="GP586" i="1" s="1"/>
  <c r="AG725" i="1"/>
  <c r="AG692" i="1" s="1"/>
  <c r="CZ939" i="1"/>
  <c r="Y939" i="1" s="1"/>
  <c r="T1427" i="8"/>
  <c r="K1432" i="8" s="1"/>
  <c r="T1421" i="7"/>
  <c r="J1426" i="7" s="1"/>
  <c r="L1612" i="8"/>
  <c r="K1606" i="7"/>
  <c r="T1670" i="7"/>
  <c r="J1673" i="7" s="1"/>
  <c r="T1676" i="8"/>
  <c r="K1679" i="8" s="1"/>
  <c r="T1608" i="7"/>
  <c r="J1613" i="7" s="1"/>
  <c r="T1614" i="8"/>
  <c r="K1619" i="8" s="1"/>
  <c r="K1664" i="8"/>
  <c r="J1658" i="7"/>
  <c r="J1092" i="7"/>
  <c r="K1098" i="8"/>
  <c r="K567" i="8"/>
  <c r="J561" i="7"/>
  <c r="GK526" i="1"/>
  <c r="K702" i="8"/>
  <c r="J696" i="7"/>
  <c r="BA1473" i="1"/>
  <c r="F1497" i="1"/>
  <c r="T1624" i="7"/>
  <c r="J1629" i="7" s="1"/>
  <c r="T1630" i="8"/>
  <c r="K1635" i="8" s="1"/>
  <c r="AH57" i="1"/>
  <c r="K91" i="7"/>
  <c r="L97" i="8"/>
  <c r="T185" i="7"/>
  <c r="J189" i="7" s="1"/>
  <c r="T191" i="8"/>
  <c r="K195" i="8" s="1"/>
  <c r="T71" i="8"/>
  <c r="K75" i="8" s="1"/>
  <c r="T65" i="7"/>
  <c r="J69" i="7" s="1"/>
  <c r="T198" i="8"/>
  <c r="K202" i="8" s="1"/>
  <c r="T192" i="7"/>
  <c r="J196" i="7" s="1"/>
  <c r="R343" i="1"/>
  <c r="GK343" i="1" s="1"/>
  <c r="V376" i="8"/>
  <c r="V370" i="7"/>
  <c r="K415" i="8"/>
  <c r="J409" i="7"/>
  <c r="CP407" i="1"/>
  <c r="O407" i="1" s="1"/>
  <c r="GM431" i="1"/>
  <c r="GP431" i="1" s="1"/>
  <c r="R229" i="1"/>
  <c r="V286" i="7"/>
  <c r="V292" i="8"/>
  <c r="R535" i="8"/>
  <c r="K538" i="8" s="1"/>
  <c r="J541" i="8" s="1"/>
  <c r="R529" i="7"/>
  <c r="J532" i="7" s="1"/>
  <c r="GM527" i="1"/>
  <c r="GP527" i="1" s="1"/>
  <c r="GM651" i="1"/>
  <c r="GP651" i="1" s="1"/>
  <c r="CP716" i="1"/>
  <c r="O716" i="1" s="1"/>
  <c r="CZ890" i="1"/>
  <c r="Y890" i="1" s="1"/>
  <c r="CY939" i="1"/>
  <c r="X939" i="1" s="1"/>
  <c r="GM939" i="1" s="1"/>
  <c r="GP939" i="1" s="1"/>
  <c r="K1551" i="8"/>
  <c r="J1545" i="7"/>
  <c r="R1427" i="8"/>
  <c r="K1431" i="8" s="1"/>
  <c r="J1434" i="8" s="1"/>
  <c r="R1421" i="7"/>
  <c r="J1425" i="7" s="1"/>
  <c r="AH1170" i="1"/>
  <c r="L1554" i="8"/>
  <c r="K1548" i="7"/>
  <c r="AH1017" i="1"/>
  <c r="T1682" i="8"/>
  <c r="K1685" i="8" s="1"/>
  <c r="T1676" i="7"/>
  <c r="J1679" i="7" s="1"/>
  <c r="CZ428" i="1"/>
  <c r="Y428" i="1" s="1"/>
  <c r="J602" i="7"/>
  <c r="K608" i="8"/>
  <c r="CY428" i="1"/>
  <c r="X428" i="1" s="1"/>
  <c r="K474" i="8"/>
  <c r="J468" i="7"/>
  <c r="CZ104" i="1"/>
  <c r="Y104" i="1" s="1"/>
  <c r="K239" i="8"/>
  <c r="J233" i="7"/>
  <c r="CY104" i="1"/>
  <c r="X104" i="1" s="1"/>
  <c r="CP52" i="1"/>
  <c r="O52" i="1" s="1"/>
  <c r="K130" i="8"/>
  <c r="J124" i="7"/>
  <c r="R45" i="1"/>
  <c r="GK45" i="1" s="1"/>
  <c r="V92" i="8"/>
  <c r="V86" i="7"/>
  <c r="K140" i="8"/>
  <c r="J134" i="7"/>
  <c r="CY38" i="1"/>
  <c r="X38" i="1" s="1"/>
  <c r="L210" i="8"/>
  <c r="K204" i="7"/>
  <c r="R71" i="8"/>
  <c r="K74" i="8" s="1"/>
  <c r="R65" i="7"/>
  <c r="J68" i="7" s="1"/>
  <c r="CP100" i="1"/>
  <c r="O100" i="1" s="1"/>
  <c r="CP227" i="1"/>
  <c r="O227" i="1" s="1"/>
  <c r="GM227" i="1" s="1"/>
  <c r="GP227" i="1" s="1"/>
  <c r="CP337" i="1"/>
  <c r="O337" i="1" s="1"/>
  <c r="K307" i="8"/>
  <c r="J301" i="7"/>
  <c r="R407" i="1"/>
  <c r="GK407" i="1" s="1"/>
  <c r="V488" i="8"/>
  <c r="V482" i="7"/>
  <c r="CP512" i="1"/>
  <c r="O512" i="1" s="1"/>
  <c r="GM512" i="1" s="1"/>
  <c r="GP512" i="1" s="1"/>
  <c r="R733" i="8"/>
  <c r="K736" i="8" s="1"/>
  <c r="J739" i="8" s="1"/>
  <c r="R727" i="7"/>
  <c r="J730" i="7" s="1"/>
  <c r="I733" i="7" s="1"/>
  <c r="CP536" i="1"/>
  <c r="O536" i="1" s="1"/>
  <c r="AG602" i="1"/>
  <c r="T1144" i="8"/>
  <c r="K1148" i="8" s="1"/>
  <c r="T1138" i="7"/>
  <c r="J1142" i="7" s="1"/>
  <c r="GM723" i="1"/>
  <c r="GP723" i="1" s="1"/>
  <c r="CP932" i="1"/>
  <c r="O932" i="1" s="1"/>
  <c r="J1191" i="7"/>
  <c r="K1197" i="8"/>
  <c r="CY890" i="1"/>
  <c r="X890" i="1" s="1"/>
  <c r="CZ808" i="1"/>
  <c r="Y808" i="1" s="1"/>
  <c r="J1283" i="7"/>
  <c r="K1289" i="8"/>
  <c r="CP926" i="1"/>
  <c r="O926" i="1" s="1"/>
  <c r="CP1238" i="1"/>
  <c r="O1238" i="1" s="1"/>
  <c r="AH1112" i="1"/>
  <c r="L1451" i="8"/>
  <c r="K1445" i="7"/>
  <c r="R1682" i="8"/>
  <c r="K1684" i="8" s="1"/>
  <c r="J1687" i="8" s="1"/>
  <c r="R1676" i="7"/>
  <c r="J1678" i="7" s="1"/>
  <c r="I1681" i="7" s="1"/>
  <c r="AV1441" i="1"/>
  <c r="F1446" i="1" s="1"/>
  <c r="CY1290" i="1"/>
  <c r="X1290" i="1" s="1"/>
  <c r="Q419" i="1"/>
  <c r="AD443" i="1" s="1"/>
  <c r="J513" i="7"/>
  <c r="K519" i="8"/>
  <c r="J524" i="8" s="1"/>
  <c r="K119" i="8"/>
  <c r="J126" i="8" s="1"/>
  <c r="J113" i="7"/>
  <c r="K1111" i="8"/>
  <c r="J1105" i="7"/>
  <c r="AC850" i="1"/>
  <c r="K1054" i="8"/>
  <c r="J1048" i="7"/>
  <c r="CP591" i="1"/>
  <c r="O591" i="1" s="1"/>
  <c r="V1075" i="8"/>
  <c r="V1069" i="7"/>
  <c r="R805" i="1"/>
  <c r="GK805" i="1" s="1"/>
  <c r="K1319" i="8"/>
  <c r="J1313" i="7"/>
  <c r="K1471" i="7"/>
  <c r="L1477" i="8"/>
  <c r="L1604" i="8"/>
  <c r="K1598" i="7"/>
  <c r="K378" i="8"/>
  <c r="J372" i="7"/>
  <c r="CY343" i="1"/>
  <c r="X343" i="1" s="1"/>
  <c r="AK350" i="1" s="1"/>
  <c r="CZ343" i="1"/>
  <c r="Y343" i="1" s="1"/>
  <c r="K1178" i="7"/>
  <c r="L1184" i="8"/>
  <c r="T1054" i="7"/>
  <c r="J1058" i="7" s="1"/>
  <c r="T1060" i="8"/>
  <c r="K1064" i="8" s="1"/>
  <c r="K1668" i="7"/>
  <c r="L1674" i="8"/>
  <c r="V413" i="8"/>
  <c r="V407" i="7"/>
  <c r="R712" i="1"/>
  <c r="GK712" i="1" s="1"/>
  <c r="V975" i="8"/>
  <c r="V969" i="7"/>
  <c r="K1495" i="8"/>
  <c r="J1489" i="7"/>
  <c r="I934" i="7"/>
  <c r="AZ725" i="1"/>
  <c r="CI692" i="1"/>
  <c r="AH30" i="1"/>
  <c r="U57" i="1"/>
  <c r="AI580" i="1"/>
  <c r="V602" i="1"/>
  <c r="AH1063" i="1"/>
  <c r="U1112" i="1"/>
  <c r="S57" i="1"/>
  <c r="AC692" i="1"/>
  <c r="CH725" i="1"/>
  <c r="P725" i="1"/>
  <c r="CE725" i="1"/>
  <c r="CF725" i="1"/>
  <c r="AX892" i="1"/>
  <c r="CG882" i="1"/>
  <c r="BA1296" i="1"/>
  <c r="CJ1277" i="1"/>
  <c r="AJ924" i="1"/>
  <c r="W946" i="1"/>
  <c r="BA725" i="1"/>
  <c r="CJ692" i="1"/>
  <c r="AG1063" i="1"/>
  <c r="T1112" i="1"/>
  <c r="V108" i="1"/>
  <c r="AI89" i="1"/>
  <c r="AD1236" i="1"/>
  <c r="Q1245" i="1"/>
  <c r="CJ30" i="1"/>
  <c r="BA57" i="1"/>
  <c r="AD222" i="1"/>
  <c r="Q231" i="1"/>
  <c r="AI30" i="1"/>
  <c r="V57" i="1"/>
  <c r="BD335" i="1"/>
  <c r="F375" i="1"/>
  <c r="BD473" i="1"/>
  <c r="BC791" i="1"/>
  <c r="F829" i="1"/>
  <c r="BC1200" i="1"/>
  <c r="F1567" i="1"/>
  <c r="AS1546" i="1"/>
  <c r="F112" i="1"/>
  <c r="AO89" i="1"/>
  <c r="CH57" i="1"/>
  <c r="P57" i="1"/>
  <c r="CE57" i="1"/>
  <c r="GM99" i="1"/>
  <c r="GP99" i="1" s="1"/>
  <c r="GM228" i="1"/>
  <c r="AB231" i="1"/>
  <c r="U269" i="1"/>
  <c r="AH263" i="1"/>
  <c r="GK385" i="1"/>
  <c r="GM385" i="1" s="1"/>
  <c r="AG382" i="1"/>
  <c r="F251" i="1"/>
  <c r="BA222" i="1"/>
  <c r="F552" i="1"/>
  <c r="AO509" i="1"/>
  <c r="AO755" i="1"/>
  <c r="AF602" i="1"/>
  <c r="CY583" i="1"/>
  <c r="X583" i="1" s="1"/>
  <c r="CZ583" i="1"/>
  <c r="Y583" i="1" s="1"/>
  <c r="CI509" i="1"/>
  <c r="AZ548" i="1"/>
  <c r="CP583" i="1"/>
  <c r="O583" i="1" s="1"/>
  <c r="CI634" i="1"/>
  <c r="AZ660" i="1"/>
  <c r="BB580" i="1"/>
  <c r="F615" i="1"/>
  <c r="BB755" i="1"/>
  <c r="AI634" i="1"/>
  <c r="V660" i="1"/>
  <c r="CI892" i="1"/>
  <c r="T813" i="1"/>
  <c r="AG791" i="1"/>
  <c r="CG924" i="1"/>
  <c r="AX946" i="1"/>
  <c r="CG791" i="1"/>
  <c r="AX813" i="1"/>
  <c r="AE985" i="1"/>
  <c r="GK981" i="1"/>
  <c r="GM808" i="1"/>
  <c r="GP808" i="1" s="1"/>
  <c r="CY1099" i="1"/>
  <c r="X1099" i="1" s="1"/>
  <c r="CZ1099" i="1"/>
  <c r="Y1099" i="1" s="1"/>
  <c r="BA892" i="1"/>
  <c r="CJ882" i="1"/>
  <c r="GK926" i="1"/>
  <c r="AE946" i="1"/>
  <c r="AQ1245" i="1"/>
  <c r="CG1245" i="1"/>
  <c r="BZ1236" i="1"/>
  <c r="BZ1144" i="1"/>
  <c r="AQ1170" i="1"/>
  <c r="F1049" i="1"/>
  <c r="AT1017" i="1"/>
  <c r="BA1170" i="1"/>
  <c r="CJ1144" i="1"/>
  <c r="AQ1063" i="1"/>
  <c r="F1122" i="1"/>
  <c r="AJ1236" i="1"/>
  <c r="W1245" i="1"/>
  <c r="CI1509" i="1"/>
  <c r="AZ1514" i="1"/>
  <c r="AL845" i="1"/>
  <c r="Y850" i="1"/>
  <c r="AC1296" i="1"/>
  <c r="AR1546" i="1"/>
  <c r="F1578" i="1"/>
  <c r="GM33" i="1"/>
  <c r="S140" i="1"/>
  <c r="F165" i="1"/>
  <c r="AE150" i="1"/>
  <c r="F212" i="1"/>
  <c r="U182" i="1"/>
  <c r="CP148" i="1"/>
  <c r="O148" i="1" s="1"/>
  <c r="CP267" i="1"/>
  <c r="O267" i="1" s="1"/>
  <c r="AC269" i="1"/>
  <c r="AS335" i="1"/>
  <c r="F367" i="1"/>
  <c r="AS473" i="1"/>
  <c r="CP514" i="1"/>
  <c r="O514" i="1" s="1"/>
  <c r="AC548" i="1"/>
  <c r="BB263" i="1"/>
  <c r="F282" i="1"/>
  <c r="GM441" i="1"/>
  <c r="GP441" i="1" s="1"/>
  <c r="CZ586" i="1"/>
  <c r="Y586" i="1" s="1"/>
  <c r="CY586" i="1"/>
  <c r="X586" i="1" s="1"/>
  <c r="AP509" i="1"/>
  <c r="F557" i="1"/>
  <c r="AP755" i="1"/>
  <c r="AC602" i="1"/>
  <c r="GM516" i="1"/>
  <c r="GP516" i="1" s="1"/>
  <c r="F670" i="1"/>
  <c r="AQ634" i="1"/>
  <c r="AE813" i="1"/>
  <c r="GK793" i="1"/>
  <c r="AH692" i="1"/>
  <c r="U725" i="1"/>
  <c r="CZ927" i="1"/>
  <c r="Y927" i="1" s="1"/>
  <c r="CY927" i="1"/>
  <c r="X927" i="1" s="1"/>
  <c r="AC813" i="1"/>
  <c r="F565" i="1"/>
  <c r="AS509" i="1"/>
  <c r="GM595" i="1"/>
  <c r="GP595" i="1" s="1"/>
  <c r="CJ791" i="1"/>
  <c r="BA813" i="1"/>
  <c r="W1031" i="1"/>
  <c r="AJ1017" i="1"/>
  <c r="AO1232" i="1"/>
  <c r="F1330" i="1"/>
  <c r="GM1101" i="1"/>
  <c r="GP1101" i="1" s="1"/>
  <c r="AP978" i="1"/>
  <c r="F994" i="1"/>
  <c r="U1017" i="1"/>
  <c r="F1053" i="1"/>
  <c r="BA1236" i="1"/>
  <c r="F1265" i="1"/>
  <c r="BA1326" i="1"/>
  <c r="CP1282" i="1"/>
  <c r="O1282" i="1" s="1"/>
  <c r="GM1282" i="1" s="1"/>
  <c r="GP1282" i="1" s="1"/>
  <c r="BC1232" i="1"/>
  <c r="F1342" i="1"/>
  <c r="S1546" i="1"/>
  <c r="F1565" i="1"/>
  <c r="AJ1063" i="1"/>
  <c r="W1112" i="1"/>
  <c r="V1437" i="1"/>
  <c r="F1464" i="1"/>
  <c r="AI1277" i="1"/>
  <c r="V1296" i="1"/>
  <c r="V1326" i="1" s="1"/>
  <c r="F1519" i="1"/>
  <c r="AV1509" i="1"/>
  <c r="AP89" i="1"/>
  <c r="F117" i="1"/>
  <c r="AT89" i="1"/>
  <c r="F126" i="1"/>
  <c r="GM104" i="1"/>
  <c r="GP104" i="1" s="1"/>
  <c r="CI222" i="1"/>
  <c r="AZ231" i="1"/>
  <c r="CF140" i="1"/>
  <c r="AW150" i="1"/>
  <c r="GM224" i="1"/>
  <c r="GP224" i="1" s="1"/>
  <c r="Q150" i="1"/>
  <c r="AD140" i="1"/>
  <c r="GM342" i="1"/>
  <c r="GP342" i="1" s="1"/>
  <c r="AT335" i="1"/>
  <c r="F368" i="1"/>
  <c r="AT473" i="1"/>
  <c r="F293" i="1"/>
  <c r="W263" i="1"/>
  <c r="CC509" i="1"/>
  <c r="AT548" i="1"/>
  <c r="CY701" i="1"/>
  <c r="X701" i="1" s="1"/>
  <c r="CZ701" i="1"/>
  <c r="Y701" i="1" s="1"/>
  <c r="Q813" i="1"/>
  <c r="AD791" i="1"/>
  <c r="GM805" i="1"/>
  <c r="GP805" i="1" s="1"/>
  <c r="GM695" i="1"/>
  <c r="GP695" i="1" s="1"/>
  <c r="CP931" i="1"/>
  <c r="O931" i="1" s="1"/>
  <c r="BB845" i="1"/>
  <c r="F863" i="1"/>
  <c r="GM721" i="1"/>
  <c r="GP721" i="1" s="1"/>
  <c r="CP793" i="1"/>
  <c r="O793" i="1" s="1"/>
  <c r="AC660" i="1"/>
  <c r="AF924" i="1"/>
  <c r="S946" i="1"/>
  <c r="GM1074" i="1"/>
  <c r="GP1074" i="1" s="1"/>
  <c r="U845" i="1"/>
  <c r="F872" i="1"/>
  <c r="GM811" i="1"/>
  <c r="GP811" i="1" s="1"/>
  <c r="AH791" i="1"/>
  <c r="U813" i="1"/>
  <c r="CI924" i="1"/>
  <c r="AZ946" i="1"/>
  <c r="AF978" i="1"/>
  <c r="S985" i="1"/>
  <c r="AJ1277" i="1"/>
  <c r="W1296" i="1"/>
  <c r="F1533" i="1"/>
  <c r="AU1509" i="1"/>
  <c r="CI978" i="1"/>
  <c r="AZ985" i="1"/>
  <c r="GM1156" i="1"/>
  <c r="GP1156" i="1" s="1"/>
  <c r="AX1437" i="1"/>
  <c r="F1448" i="1"/>
  <c r="GM1161" i="1"/>
  <c r="GP1161" i="1" s="1"/>
  <c r="AS1401" i="1"/>
  <c r="F1422" i="1"/>
  <c r="AF845" i="1"/>
  <c r="S850" i="1"/>
  <c r="AD1296" i="1"/>
  <c r="AQ1277" i="1"/>
  <c r="F1306" i="1"/>
  <c r="W1170" i="1"/>
  <c r="AJ1144" i="1"/>
  <c r="F1582" i="1"/>
  <c r="O1358" i="1"/>
  <c r="AP1358" i="1"/>
  <c r="F1589" i="1"/>
  <c r="GM49" i="1"/>
  <c r="GP49" i="1" s="1"/>
  <c r="CP147" i="1"/>
  <c r="O147" i="1" s="1"/>
  <c r="GM147" i="1" s="1"/>
  <c r="GP147" i="1" s="1"/>
  <c r="AD263" i="1"/>
  <c r="Q269" i="1"/>
  <c r="F235" i="1"/>
  <c r="AO222" i="1"/>
  <c r="W182" i="1"/>
  <c r="F214" i="1"/>
  <c r="BB382" i="1"/>
  <c r="F456" i="1"/>
  <c r="GM543" i="1"/>
  <c r="GP543" i="1" s="1"/>
  <c r="F734" i="1"/>
  <c r="AP692" i="1"/>
  <c r="CZ713" i="1"/>
  <c r="Y713" i="1" s="1"/>
  <c r="CY713" i="1"/>
  <c r="X713" i="1" s="1"/>
  <c r="AS382" i="1"/>
  <c r="F460" i="1"/>
  <c r="AX845" i="1"/>
  <c r="F857" i="1"/>
  <c r="BB1017" i="1"/>
  <c r="F1044" i="1"/>
  <c r="AD892" i="1"/>
  <c r="AI882" i="1"/>
  <c r="V892" i="1"/>
  <c r="CP713" i="1"/>
  <c r="O713" i="1" s="1"/>
  <c r="T978" i="1"/>
  <c r="F1006" i="1"/>
  <c r="GK1238" i="1"/>
  <c r="AE1245" i="1"/>
  <c r="CY1165" i="1"/>
  <c r="X1165" i="1" s="1"/>
  <c r="CZ1165" i="1"/>
  <c r="Y1165" i="1" s="1"/>
  <c r="F1048" i="1"/>
  <c r="AS1017" i="1"/>
  <c r="F1564" i="1"/>
  <c r="R1546" i="1"/>
  <c r="T1362" i="1"/>
  <c r="F1390" i="1"/>
  <c r="T1580" i="1"/>
  <c r="CP1241" i="1"/>
  <c r="O1241" i="1" s="1"/>
  <c r="AT1277" i="1"/>
  <c r="F1314" i="1"/>
  <c r="GM143" i="1"/>
  <c r="GP143" i="1" s="1"/>
  <c r="AQ222" i="1"/>
  <c r="F241" i="1"/>
  <c r="T182" i="1"/>
  <c r="F211" i="1"/>
  <c r="U231" i="1"/>
  <c r="AH222" i="1"/>
  <c r="BY382" i="1"/>
  <c r="AP443" i="1"/>
  <c r="CI443" i="1"/>
  <c r="CZ436" i="1"/>
  <c r="Y436" i="1" s="1"/>
  <c r="CY436" i="1"/>
  <c r="X436" i="1" s="1"/>
  <c r="GM440" i="1"/>
  <c r="GP440" i="1" s="1"/>
  <c r="AQ382" i="1"/>
  <c r="F453" i="1"/>
  <c r="CJ634" i="1"/>
  <c r="BA660" i="1"/>
  <c r="F611" i="1"/>
  <c r="AP580" i="1"/>
  <c r="F901" i="1"/>
  <c r="AP882" i="1"/>
  <c r="GM888" i="1"/>
  <c r="GP888" i="1" s="1"/>
  <c r="AF882" i="1"/>
  <c r="S892" i="1"/>
  <c r="Q985" i="1"/>
  <c r="AD978" i="1"/>
  <c r="CZ885" i="1"/>
  <c r="Y885" i="1" s="1"/>
  <c r="AL892" i="1" s="1"/>
  <c r="CY885" i="1"/>
  <c r="X885" i="1" s="1"/>
  <c r="BZ1017" i="1"/>
  <c r="AQ1031" i="1"/>
  <c r="CG1031" i="1"/>
  <c r="CY1103" i="1"/>
  <c r="X1103" i="1" s="1"/>
  <c r="CZ1103" i="1"/>
  <c r="Y1103" i="1" s="1"/>
  <c r="CP1165" i="1"/>
  <c r="O1165" i="1" s="1"/>
  <c r="BD1232" i="1"/>
  <c r="F1351" i="1"/>
  <c r="AS946" i="1"/>
  <c r="CB924" i="1"/>
  <c r="CP1149" i="1"/>
  <c r="O1149" i="1" s="1"/>
  <c r="AC1170" i="1"/>
  <c r="F1499" i="1"/>
  <c r="U1473" i="1"/>
  <c r="AR1401" i="1"/>
  <c r="F1433" i="1"/>
  <c r="CP1289" i="1"/>
  <c r="O1289" i="1" s="1"/>
  <c r="V1362" i="1"/>
  <c r="F1392" i="1"/>
  <c r="V1580" i="1"/>
  <c r="BB182" i="1"/>
  <c r="BB299" i="1"/>
  <c r="F203" i="1"/>
  <c r="CY1024" i="1"/>
  <c r="X1024" i="1" s="1"/>
  <c r="CZ1024" i="1"/>
  <c r="Y1024" i="1" s="1"/>
  <c r="AD580" i="1"/>
  <c r="Q602" i="1"/>
  <c r="AI791" i="1"/>
  <c r="V813" i="1"/>
  <c r="AI924" i="1"/>
  <c r="V946" i="1"/>
  <c r="AO978" i="1"/>
  <c r="F989" i="1"/>
  <c r="CJ263" i="1"/>
  <c r="BA269" i="1"/>
  <c r="AK231" i="1"/>
  <c r="S350" i="1"/>
  <c r="AF335" i="1"/>
  <c r="CP421" i="1"/>
  <c r="O421" i="1" s="1"/>
  <c r="GM421" i="1" s="1"/>
  <c r="GP421" i="1" s="1"/>
  <c r="GM416" i="1"/>
  <c r="GP416" i="1" s="1"/>
  <c r="GM537" i="1"/>
  <c r="GP537" i="1" s="1"/>
  <c r="GM645" i="1"/>
  <c r="GP645" i="1" s="1"/>
  <c r="CI580" i="1"/>
  <c r="AZ602" i="1"/>
  <c r="CP1099" i="1"/>
  <c r="O1099" i="1" s="1"/>
  <c r="GM1102" i="1"/>
  <c r="GP1102" i="1" s="1"/>
  <c r="BB1326" i="1"/>
  <c r="BB1236" i="1"/>
  <c r="F1258" i="1"/>
  <c r="AS1112" i="1"/>
  <c r="CB1063" i="1"/>
  <c r="CY1281" i="1"/>
  <c r="X1281" i="1" s="1"/>
  <c r="CZ1281" i="1"/>
  <c r="Y1281" i="1" s="1"/>
  <c r="CI1245" i="1"/>
  <c r="CZ1289" i="1"/>
  <c r="Y1289" i="1" s="1"/>
  <c r="CY1289" i="1"/>
  <c r="X1289" i="1" s="1"/>
  <c r="F1536" i="1"/>
  <c r="U1509" i="1"/>
  <c r="F1427" i="1"/>
  <c r="U1401" i="1"/>
  <c r="CP1367" i="1"/>
  <c r="O1367" i="1" s="1"/>
  <c r="GM1367" i="1" s="1"/>
  <c r="GP1367" i="1" s="1"/>
  <c r="F870" i="1"/>
  <c r="BA845" i="1"/>
  <c r="BY1277" i="1"/>
  <c r="CI1296" i="1"/>
  <c r="AP1296" i="1"/>
  <c r="CP1281" i="1"/>
  <c r="O1281" i="1" s="1"/>
  <c r="AO924" i="1"/>
  <c r="F950" i="1"/>
  <c r="AH509" i="1"/>
  <c r="U548" i="1"/>
  <c r="BA509" i="1"/>
  <c r="F568" i="1"/>
  <c r="BA755" i="1"/>
  <c r="F1125" i="1"/>
  <c r="BB1063" i="1"/>
  <c r="BZ335" i="1"/>
  <c r="AQ350" i="1"/>
  <c r="CG350" i="1"/>
  <c r="CZ388" i="1"/>
  <c r="Y388" i="1" s="1"/>
  <c r="CY388" i="1"/>
  <c r="X388" i="1" s="1"/>
  <c r="CP528" i="1"/>
  <c r="O528" i="1" s="1"/>
  <c r="GM528" i="1" s="1"/>
  <c r="GP528" i="1" s="1"/>
  <c r="AT382" i="1"/>
  <c r="F461" i="1"/>
  <c r="GM533" i="1"/>
  <c r="GP533" i="1" s="1"/>
  <c r="F619" i="1"/>
  <c r="AS580" i="1"/>
  <c r="GM930" i="1"/>
  <c r="GP930" i="1" s="1"/>
  <c r="AE892" i="1"/>
  <c r="AZ850" i="1"/>
  <c r="CI845" i="1"/>
  <c r="CY1023" i="1"/>
  <c r="X1023" i="1" s="1"/>
  <c r="CZ1023" i="1"/>
  <c r="Y1023" i="1" s="1"/>
  <c r="AS882" i="1"/>
  <c r="F909" i="1"/>
  <c r="AF725" i="1"/>
  <c r="BD1063" i="1"/>
  <c r="F1137" i="1"/>
  <c r="BC1063" i="1"/>
  <c r="F1128" i="1"/>
  <c r="AX1296" i="1"/>
  <c r="CG1277" i="1"/>
  <c r="AX985" i="1"/>
  <c r="CG978" i="1"/>
  <c r="AU1546" i="1"/>
  <c r="F1569" i="1"/>
  <c r="F1409" i="1"/>
  <c r="AO1401" i="1"/>
  <c r="BB1362" i="1"/>
  <c r="F1382" i="1"/>
  <c r="BB1580" i="1"/>
  <c r="AR1580" i="1"/>
  <c r="AE1296" i="1"/>
  <c r="CY1280" i="1"/>
  <c r="X1280" i="1" s="1"/>
  <c r="CZ1280" i="1"/>
  <c r="Y1280" i="1" s="1"/>
  <c r="AY1405" i="1"/>
  <c r="CH1401" i="1"/>
  <c r="AW1405" i="1"/>
  <c r="CF1401" i="1"/>
  <c r="GM1291" i="1"/>
  <c r="GP1291" i="1" s="1"/>
  <c r="X1358" i="1"/>
  <c r="F1606" i="1"/>
  <c r="AT813" i="1"/>
  <c r="CC791" i="1"/>
  <c r="AG1277" i="1"/>
  <c r="T1296" i="1"/>
  <c r="AT57" i="1"/>
  <c r="CC30" i="1"/>
  <c r="W978" i="1"/>
  <c r="F1009" i="1"/>
  <c r="AC108" i="1"/>
  <c r="V182" i="1"/>
  <c r="F213" i="1"/>
  <c r="U350" i="1"/>
  <c r="AH335" i="1"/>
  <c r="CP426" i="1"/>
  <c r="O426" i="1" s="1"/>
  <c r="CP423" i="1"/>
  <c r="O423" i="1" s="1"/>
  <c r="AJ509" i="1"/>
  <c r="W548" i="1"/>
  <c r="AJ634" i="1"/>
  <c r="W660" i="1"/>
  <c r="AJ602" i="1"/>
  <c r="CP794" i="1"/>
  <c r="O794" i="1" s="1"/>
  <c r="GM794" i="1" s="1"/>
  <c r="GP794" i="1" s="1"/>
  <c r="AI692" i="1"/>
  <c r="V725" i="1"/>
  <c r="CY804" i="1"/>
  <c r="X804" i="1" s="1"/>
  <c r="CZ804" i="1"/>
  <c r="Y804" i="1" s="1"/>
  <c r="GM804" i="1" s="1"/>
  <c r="GP804" i="1" s="1"/>
  <c r="CC692" i="1"/>
  <c r="AT725" i="1"/>
  <c r="GM936" i="1"/>
  <c r="GP936" i="1" s="1"/>
  <c r="CI791" i="1"/>
  <c r="AG1144" i="1"/>
  <c r="T1170" i="1"/>
  <c r="GM1093" i="1"/>
  <c r="GP1093" i="1" s="1"/>
  <c r="T845" i="1"/>
  <c r="F871" i="1"/>
  <c r="GM1025" i="1"/>
  <c r="GP1025" i="1" s="1"/>
  <c r="AH924" i="1"/>
  <c r="U946" i="1"/>
  <c r="BD1277" i="1"/>
  <c r="F1321" i="1"/>
  <c r="AO1277" i="1"/>
  <c r="F1300" i="1"/>
  <c r="AH1144" i="1"/>
  <c r="U1170" i="1"/>
  <c r="AF1170" i="1"/>
  <c r="F1309" i="1"/>
  <c r="BB1277" i="1"/>
  <c r="F1568" i="1"/>
  <c r="AT1546" i="1"/>
  <c r="AX1550" i="1"/>
  <c r="CG1546" i="1"/>
  <c r="F1486" i="1"/>
  <c r="AP1473" i="1"/>
  <c r="F1414" i="1"/>
  <c r="AP1401" i="1"/>
  <c r="GM1163" i="1"/>
  <c r="GP1163" i="1" s="1"/>
  <c r="AX1405" i="1"/>
  <c r="AX1580" i="1" s="1"/>
  <c r="CG1401" i="1"/>
  <c r="Y1509" i="1"/>
  <c r="F1541" i="1"/>
  <c r="Y1580" i="1"/>
  <c r="T222" i="1"/>
  <c r="F252" i="1"/>
  <c r="F254" i="1"/>
  <c r="V222" i="1"/>
  <c r="AG882" i="1"/>
  <c r="T892" i="1"/>
  <c r="CP45" i="1"/>
  <c r="O45" i="1" s="1"/>
  <c r="F248" i="1"/>
  <c r="GM94" i="1"/>
  <c r="GP94" i="1" s="1"/>
  <c r="CY267" i="1"/>
  <c r="X267" i="1" s="1"/>
  <c r="CZ267" i="1"/>
  <c r="Y267" i="1" s="1"/>
  <c r="AF269" i="1"/>
  <c r="GM186" i="1"/>
  <c r="GP186" i="1" s="1"/>
  <c r="AX222" i="1"/>
  <c r="F238" i="1"/>
  <c r="F353" i="1"/>
  <c r="P335" i="1"/>
  <c r="CP515" i="1"/>
  <c r="O515" i="1" s="1"/>
  <c r="GM515" i="1" s="1"/>
  <c r="GP515" i="1" s="1"/>
  <c r="CP701" i="1"/>
  <c r="O701" i="1" s="1"/>
  <c r="GM701" i="1" s="1"/>
  <c r="GP701" i="1" s="1"/>
  <c r="CC580" i="1"/>
  <c r="AT602" i="1"/>
  <c r="F1047" i="1"/>
  <c r="BC1017" i="1"/>
  <c r="AI978" i="1"/>
  <c r="V985" i="1"/>
  <c r="AD1063" i="1"/>
  <c r="Q1112" i="1"/>
  <c r="GM980" i="1"/>
  <c r="GP980" i="1" s="1"/>
  <c r="GM937" i="1"/>
  <c r="GP937" i="1" s="1"/>
  <c r="V845" i="1"/>
  <c r="F873" i="1"/>
  <c r="AC946" i="1"/>
  <c r="CY1106" i="1"/>
  <c r="X1106" i="1" s="1"/>
  <c r="GM1106" i="1" s="1"/>
  <c r="GP1106" i="1" s="1"/>
  <c r="CZ1106" i="1"/>
  <c r="Y1106" i="1" s="1"/>
  <c r="GM1066" i="1"/>
  <c r="F1388" i="1"/>
  <c r="AU1580" i="1"/>
  <c r="AU1362" i="1"/>
  <c r="F1374" i="1"/>
  <c r="AV1362" i="1"/>
  <c r="AB1245" i="1"/>
  <c r="AW1550" i="1"/>
  <c r="CF1546" i="1"/>
  <c r="CH1509" i="1"/>
  <c r="AY1514" i="1"/>
  <c r="AO1580" i="1"/>
  <c r="AV1405" i="1"/>
  <c r="CE1401" i="1"/>
  <c r="GM1287" i="1"/>
  <c r="GP1287" i="1" s="1"/>
  <c r="GM932" i="1"/>
  <c r="GP932" i="1" s="1"/>
  <c r="F955" i="1"/>
  <c r="AP924" i="1"/>
  <c r="CJ580" i="1"/>
  <c r="BA602" i="1"/>
  <c r="W725" i="1"/>
  <c r="AJ692" i="1"/>
  <c r="CP981" i="1"/>
  <c r="O981" i="1" s="1"/>
  <c r="AC985" i="1"/>
  <c r="AC1236" i="1"/>
  <c r="CE1245" i="1"/>
  <c r="CF1245" i="1"/>
  <c r="CH1245" i="1"/>
  <c r="P1245" i="1"/>
  <c r="AH1277" i="1"/>
  <c r="U1296" i="1"/>
  <c r="AC222" i="1"/>
  <c r="CE231" i="1"/>
  <c r="CH231" i="1"/>
  <c r="P231" i="1"/>
  <c r="CF231" i="1"/>
  <c r="AG108" i="1"/>
  <c r="AS30" i="1"/>
  <c r="F74" i="1"/>
  <c r="CY226" i="1"/>
  <c r="X226" i="1" s="1"/>
  <c r="CZ226" i="1"/>
  <c r="Y226" i="1" s="1"/>
  <c r="CP266" i="1"/>
  <c r="O266" i="1" s="1"/>
  <c r="GM266" i="1" s="1"/>
  <c r="GP266" i="1" s="1"/>
  <c r="AT222" i="1"/>
  <c r="F249" i="1"/>
  <c r="AC182" i="1"/>
  <c r="P190" i="1"/>
  <c r="CE190" i="1"/>
  <c r="CF190" i="1"/>
  <c r="CP226" i="1"/>
  <c r="O226" i="1" s="1"/>
  <c r="AJ443" i="1"/>
  <c r="CY401" i="1"/>
  <c r="X401" i="1" s="1"/>
  <c r="CZ401" i="1"/>
  <c r="Y401" i="1" s="1"/>
  <c r="AZ269" i="1"/>
  <c r="CI263" i="1"/>
  <c r="CH350" i="1"/>
  <c r="CP433" i="1"/>
  <c r="O433" i="1" s="1"/>
  <c r="GM433" i="1" s="1"/>
  <c r="GP433" i="1" s="1"/>
  <c r="GM531" i="1"/>
  <c r="GP531" i="1" s="1"/>
  <c r="CY598" i="1"/>
  <c r="X598" i="1" s="1"/>
  <c r="CZ598" i="1"/>
  <c r="Y598" i="1" s="1"/>
  <c r="CP636" i="1"/>
  <c r="O636" i="1" s="1"/>
  <c r="AQ602" i="1"/>
  <c r="BZ580" i="1"/>
  <c r="CP715" i="1"/>
  <c r="O715" i="1" s="1"/>
  <c r="GM715" i="1" s="1"/>
  <c r="GP715" i="1" s="1"/>
  <c r="U634" i="1"/>
  <c r="F682" i="1"/>
  <c r="CY935" i="1"/>
  <c r="X935" i="1" s="1"/>
  <c r="CZ935" i="1"/>
  <c r="Y935" i="1" s="1"/>
  <c r="F1002" i="1"/>
  <c r="AS978" i="1"/>
  <c r="CP927" i="1"/>
  <c r="O927" i="1" s="1"/>
  <c r="U985" i="1"/>
  <c r="AH978" i="1"/>
  <c r="GM982" i="1"/>
  <c r="GP982" i="1" s="1"/>
  <c r="GM801" i="1"/>
  <c r="GP801" i="1" s="1"/>
  <c r="AQ978" i="1"/>
  <c r="F995" i="1"/>
  <c r="AF1031" i="1"/>
  <c r="CC1063" i="1"/>
  <c r="AT1112" i="1"/>
  <c r="CJ1017" i="1"/>
  <c r="BA1031" i="1"/>
  <c r="AF1112" i="1"/>
  <c r="F1254" i="1"/>
  <c r="AP1236" i="1"/>
  <c r="AP1326" i="1"/>
  <c r="AS1580" i="1"/>
  <c r="AT1144" i="1"/>
  <c r="F1188" i="1"/>
  <c r="AT1580" i="1"/>
  <c r="CH1546" i="1"/>
  <c r="AY1550" i="1"/>
  <c r="AS1473" i="1"/>
  <c r="F1494" i="1"/>
  <c r="AY1477" i="1"/>
  <c r="CH1473" i="1"/>
  <c r="F1538" i="1"/>
  <c r="W1509" i="1"/>
  <c r="AI1144" i="1"/>
  <c r="V1170" i="1"/>
  <c r="BZ692" i="1"/>
  <c r="AQ725" i="1"/>
  <c r="AP1017" i="1"/>
  <c r="F1040" i="1"/>
  <c r="AX1170" i="1"/>
  <c r="CG1144" i="1"/>
  <c r="CG30" i="1"/>
  <c r="AX57" i="1"/>
  <c r="CH140" i="1"/>
  <c r="AY150" i="1"/>
  <c r="CY100" i="1"/>
  <c r="X100" i="1" s="1"/>
  <c r="CZ100" i="1"/>
  <c r="Y100" i="1" s="1"/>
  <c r="AQ108" i="1"/>
  <c r="BZ89" i="1"/>
  <c r="CG108" i="1"/>
  <c r="CE140" i="1"/>
  <c r="AV150" i="1"/>
  <c r="F173" i="1"/>
  <c r="V140" i="1"/>
  <c r="CP388" i="1"/>
  <c r="O388" i="1" s="1"/>
  <c r="F286" i="1"/>
  <c r="AS263" i="1"/>
  <c r="AX269" i="1"/>
  <c r="CG263" i="1"/>
  <c r="CF335" i="1"/>
  <c r="AW350" i="1"/>
  <c r="BD509" i="1"/>
  <c r="F573" i="1"/>
  <c r="BD755" i="1"/>
  <c r="BD1610" i="1" s="1"/>
  <c r="BB634" i="1"/>
  <c r="F673" i="1"/>
  <c r="AI509" i="1"/>
  <c r="V548" i="1"/>
  <c r="CG580" i="1"/>
  <c r="AX602" i="1"/>
  <c r="GM656" i="1"/>
  <c r="GP656" i="1" s="1"/>
  <c r="AT892" i="1"/>
  <c r="CC882" i="1"/>
  <c r="AF509" i="1"/>
  <c r="S548" i="1"/>
  <c r="CG725" i="1"/>
  <c r="W845" i="1"/>
  <c r="F874" i="1"/>
  <c r="GM1022" i="1"/>
  <c r="GP1022" i="1" s="1"/>
  <c r="GM928" i="1"/>
  <c r="GP928" i="1" s="1"/>
  <c r="AS791" i="1"/>
  <c r="F830" i="1"/>
  <c r="AS1200" i="1"/>
  <c r="GM1069" i="1"/>
  <c r="GP1069" i="1" s="1"/>
  <c r="GM1366" i="1"/>
  <c r="GP1366" i="1" s="1"/>
  <c r="AZ1362" i="1"/>
  <c r="F1380" i="1"/>
  <c r="Q1358" i="1"/>
  <c r="F1592" i="1"/>
  <c r="U1437" i="1"/>
  <c r="F1463" i="1"/>
  <c r="AP1144" i="1"/>
  <c r="F1179" i="1"/>
  <c r="AQ1401" i="1"/>
  <c r="F1415" i="1"/>
  <c r="AQ1580" i="1"/>
  <c r="CY1286" i="1"/>
  <c r="X1286" i="1" s="1"/>
  <c r="CZ1286" i="1"/>
  <c r="Y1286" i="1" s="1"/>
  <c r="BB1509" i="1"/>
  <c r="F1527" i="1"/>
  <c r="AW1477" i="1"/>
  <c r="CF1473" i="1"/>
  <c r="AX1477" i="1"/>
  <c r="CG1473" i="1"/>
  <c r="W1437" i="1"/>
  <c r="F1465" i="1"/>
  <c r="AC1112" i="1"/>
  <c r="GM540" i="1"/>
  <c r="GP540" i="1" s="1"/>
  <c r="S1296" i="1"/>
  <c r="BZ882" i="1"/>
  <c r="AQ892" i="1"/>
  <c r="CY53" i="1"/>
  <c r="X53" i="1" s="1"/>
  <c r="CZ53" i="1"/>
  <c r="Y53" i="1" s="1"/>
  <c r="CI140" i="1"/>
  <c r="AZ150" i="1"/>
  <c r="F240" i="1"/>
  <c r="AP222" i="1"/>
  <c r="F153" i="1"/>
  <c r="P140" i="1"/>
  <c r="W231" i="1"/>
  <c r="AJ222" i="1"/>
  <c r="CG182" i="1"/>
  <c r="AX190" i="1"/>
  <c r="V269" i="1"/>
  <c r="AI263" i="1"/>
  <c r="CP48" i="1"/>
  <c r="O48" i="1" s="1"/>
  <c r="GM48" i="1" s="1"/>
  <c r="GP48" i="1" s="1"/>
  <c r="F279" i="1"/>
  <c r="AQ263" i="1"/>
  <c r="GM344" i="1"/>
  <c r="GP344" i="1" s="1"/>
  <c r="CY393" i="1"/>
  <c r="X393" i="1" s="1"/>
  <c r="CZ393" i="1"/>
  <c r="Y393" i="1" s="1"/>
  <c r="BB335" i="1"/>
  <c r="BB473" i="1"/>
  <c r="F363" i="1"/>
  <c r="CE335" i="1"/>
  <c r="AV350" i="1"/>
  <c r="GK696" i="1"/>
  <c r="GM696" i="1" s="1"/>
  <c r="CY636" i="1"/>
  <c r="X636" i="1" s="1"/>
  <c r="CZ636" i="1"/>
  <c r="Y636" i="1" s="1"/>
  <c r="CP598" i="1"/>
  <c r="O598" i="1" s="1"/>
  <c r="CP642" i="1"/>
  <c r="O642" i="1" s="1"/>
  <c r="T509" i="1"/>
  <c r="F569" i="1"/>
  <c r="AO1017" i="1"/>
  <c r="F1035" i="1"/>
  <c r="AO692" i="1"/>
  <c r="F729" i="1"/>
  <c r="GM1072" i="1"/>
  <c r="GP1072" i="1" s="1"/>
  <c r="GM1108" i="1"/>
  <c r="GP1108" i="1" s="1"/>
  <c r="AP1063" i="1"/>
  <c r="F1121" i="1"/>
  <c r="GM1097" i="1"/>
  <c r="GP1097" i="1" s="1"/>
  <c r="AK1112" i="1"/>
  <c r="AY1362" i="1"/>
  <c r="F1377" i="1"/>
  <c r="AY1437" i="1"/>
  <c r="F1449" i="1"/>
  <c r="CI1170" i="1"/>
  <c r="AR1473" i="1"/>
  <c r="F1505" i="1"/>
  <c r="F1583" i="1"/>
  <c r="P1358" i="1"/>
  <c r="AV1477" i="1"/>
  <c r="CE1473" i="1"/>
  <c r="GM1075" i="1"/>
  <c r="GP1075" i="1" s="1"/>
  <c r="AX1362" i="1"/>
  <c r="F1376" i="1"/>
  <c r="F1520" i="1"/>
  <c r="AW1509" i="1"/>
  <c r="GM1168" i="1"/>
  <c r="GP1168" i="1" s="1"/>
  <c r="S1580" i="1"/>
  <c r="CJ89" i="1"/>
  <c r="BA108" i="1"/>
  <c r="AB850" i="1"/>
  <c r="GM536" i="1"/>
  <c r="GP536" i="1" s="1"/>
  <c r="F1056" i="1"/>
  <c r="BD1017" i="1"/>
  <c r="AZ1477" i="1"/>
  <c r="CI1473" i="1"/>
  <c r="W1362" i="1"/>
  <c r="F1393" i="1"/>
  <c r="W1580" i="1"/>
  <c r="F66" i="1"/>
  <c r="AP30" i="1"/>
  <c r="AP299" i="1"/>
  <c r="AS89" i="1"/>
  <c r="F125" i="1"/>
  <c r="AO30" i="1"/>
  <c r="F61" i="1"/>
  <c r="AO299" i="1"/>
  <c r="BC26" i="1"/>
  <c r="F315" i="1"/>
  <c r="AD89" i="1"/>
  <c r="Q108" i="1"/>
  <c r="CY145" i="1"/>
  <c r="X145" i="1" s="1"/>
  <c r="CZ145" i="1"/>
  <c r="Y145" i="1" s="1"/>
  <c r="AO140" i="1"/>
  <c r="F154" i="1"/>
  <c r="CI108" i="1"/>
  <c r="AO335" i="1"/>
  <c r="F354" i="1"/>
  <c r="AO473" i="1"/>
  <c r="BA140" i="1"/>
  <c r="F170" i="1"/>
  <c r="CI182" i="1"/>
  <c r="AZ190" i="1"/>
  <c r="AQ182" i="1"/>
  <c r="F200" i="1"/>
  <c r="CP393" i="1"/>
  <c r="O393" i="1" s="1"/>
  <c r="GM393" i="1" s="1"/>
  <c r="GP393" i="1" s="1"/>
  <c r="CY440" i="1"/>
  <c r="X440" i="1" s="1"/>
  <c r="CZ440" i="1"/>
  <c r="Y440" i="1" s="1"/>
  <c r="V335" i="1"/>
  <c r="F373" i="1"/>
  <c r="BC509" i="1"/>
  <c r="F564" i="1"/>
  <c r="BC755" i="1"/>
  <c r="F627" i="1"/>
  <c r="BD580" i="1"/>
  <c r="GM700" i="1"/>
  <c r="GP700" i="1" s="1"/>
  <c r="CP886" i="1"/>
  <c r="O886" i="1" s="1"/>
  <c r="GM886" i="1" s="1"/>
  <c r="GP886" i="1" s="1"/>
  <c r="AJ791" i="1"/>
  <c r="W813" i="1"/>
  <c r="CB692" i="1"/>
  <c r="AS725" i="1"/>
  <c r="GM884" i="1"/>
  <c r="CY932" i="1"/>
  <c r="X932" i="1" s="1"/>
  <c r="CZ932" i="1"/>
  <c r="Y932" i="1" s="1"/>
  <c r="CP1243" i="1"/>
  <c r="O1243" i="1" s="1"/>
  <c r="GM1243" i="1" s="1"/>
  <c r="GP1243" i="1" s="1"/>
  <c r="GM1162" i="1"/>
  <c r="GP1162" i="1" s="1"/>
  <c r="GM1090" i="1"/>
  <c r="GP1090" i="1" s="1"/>
  <c r="GM1110" i="1"/>
  <c r="GP1110" i="1" s="1"/>
  <c r="AZ1405" i="1"/>
  <c r="CI1401" i="1"/>
  <c r="AO1473" i="1"/>
  <c r="F1481" i="1"/>
  <c r="T1236" i="1"/>
  <c r="F1266" i="1"/>
  <c r="R1580" i="1"/>
  <c r="AQ1473" i="1"/>
  <c r="F1487" i="1"/>
  <c r="BD1580" i="1"/>
  <c r="BD1509" i="1"/>
  <c r="F1539" i="1"/>
  <c r="U1362" i="1"/>
  <c r="F1391" i="1"/>
  <c r="U1580" i="1"/>
  <c r="GM1167" i="1"/>
  <c r="GP1167" i="1" s="1"/>
  <c r="AW1362" i="1"/>
  <c r="F1375" i="1"/>
  <c r="AW1580" i="1"/>
  <c r="F1447" i="1"/>
  <c r="AW1437" i="1"/>
  <c r="AX1509" i="1"/>
  <c r="F1521" i="1"/>
  <c r="GK267" i="1"/>
  <c r="AE269" i="1"/>
  <c r="BB791" i="1"/>
  <c r="F826" i="1"/>
  <c r="BB1200" i="1"/>
  <c r="CY931" i="1"/>
  <c r="X931" i="1" s="1"/>
  <c r="CZ931" i="1"/>
  <c r="Y931" i="1" s="1"/>
  <c r="CY423" i="1"/>
  <c r="X423" i="1" s="1"/>
  <c r="CZ423" i="1"/>
  <c r="Y423" i="1" s="1"/>
  <c r="T634" i="1"/>
  <c r="F681" i="1"/>
  <c r="AC882" i="1"/>
  <c r="CE892" i="1"/>
  <c r="CF892" i="1"/>
  <c r="P892" i="1"/>
  <c r="CH892" i="1"/>
  <c r="AD1017" i="1"/>
  <c r="Q1031" i="1"/>
  <c r="F207" i="1"/>
  <c r="AS182" i="1"/>
  <c r="CZ45" i="1"/>
  <c r="Y45" i="1" s="1"/>
  <c r="CY45" i="1"/>
  <c r="X45" i="1" s="1"/>
  <c r="CY184" i="1"/>
  <c r="X184" i="1" s="1"/>
  <c r="CZ184" i="1"/>
  <c r="Y184" i="1" s="1"/>
  <c r="GM184" i="1" s="1"/>
  <c r="GP184" i="1" s="1"/>
  <c r="GM102" i="1"/>
  <c r="GP102" i="1" s="1"/>
  <c r="CP53" i="1"/>
  <c r="O53" i="1" s="1"/>
  <c r="CY103" i="1"/>
  <c r="X103" i="1" s="1"/>
  <c r="CZ103" i="1"/>
  <c r="Y103" i="1" s="1"/>
  <c r="GM40" i="1"/>
  <c r="GP40" i="1" s="1"/>
  <c r="CP34" i="1"/>
  <c r="O34" i="1" s="1"/>
  <c r="GM34" i="1" s="1"/>
  <c r="GP34" i="1" s="1"/>
  <c r="F208" i="1"/>
  <c r="AT182" i="1"/>
  <c r="AF108" i="1"/>
  <c r="AK140" i="1"/>
  <c r="X150" i="1"/>
  <c r="BY335" i="1"/>
  <c r="AP350" i="1"/>
  <c r="CI350" i="1"/>
  <c r="GM225" i="1"/>
  <c r="GP225" i="1" s="1"/>
  <c r="AP182" i="1"/>
  <c r="F199" i="1"/>
  <c r="AG263" i="1"/>
  <c r="T269" i="1"/>
  <c r="BA350" i="1"/>
  <c r="CJ335" i="1"/>
  <c r="CP345" i="1"/>
  <c r="O345" i="1" s="1"/>
  <c r="GM345" i="1" s="1"/>
  <c r="GP345" i="1" s="1"/>
  <c r="CY426" i="1"/>
  <c r="X426" i="1" s="1"/>
  <c r="CZ426" i="1"/>
  <c r="Y426" i="1" s="1"/>
  <c r="AX443" i="1"/>
  <c r="CG382" i="1"/>
  <c r="GK229" i="1"/>
  <c r="GM229" i="1" s="1"/>
  <c r="GP229" i="1" s="1"/>
  <c r="AE231" i="1"/>
  <c r="GM517" i="1"/>
  <c r="GP517" i="1" s="1"/>
  <c r="GM545" i="1"/>
  <c r="GP545" i="1" s="1"/>
  <c r="AS660" i="1"/>
  <c r="CB634" i="1"/>
  <c r="GM638" i="1"/>
  <c r="F896" i="1"/>
  <c r="AO882" i="1"/>
  <c r="GM796" i="1"/>
  <c r="GP796" i="1" s="1"/>
  <c r="CI1031" i="1"/>
  <c r="AO791" i="1"/>
  <c r="F817" i="1"/>
  <c r="AO1200" i="1"/>
  <c r="F971" i="1"/>
  <c r="BD924" i="1"/>
  <c r="BD1200" i="1"/>
  <c r="CY1077" i="1"/>
  <c r="X1077" i="1" s="1"/>
  <c r="CZ1077" i="1"/>
  <c r="Y1077" i="1" s="1"/>
  <c r="AD946" i="1"/>
  <c r="AS1144" i="1"/>
  <c r="F1187" i="1"/>
  <c r="V1031" i="1"/>
  <c r="AI1017" i="1"/>
  <c r="CG1063" i="1"/>
  <c r="AX1112" i="1"/>
  <c r="F1537" i="1"/>
  <c r="V1509" i="1"/>
  <c r="V1236" i="1"/>
  <c r="F1268" i="1"/>
  <c r="F1540" i="1"/>
  <c r="X1509" i="1"/>
  <c r="AZ1550" i="1"/>
  <c r="CI1546" i="1"/>
  <c r="AV1437" i="1"/>
  <c r="U1236" i="1"/>
  <c r="F1267" i="1"/>
  <c r="P1631" i="7" l="1"/>
  <c r="K1631" i="7"/>
  <c r="K613" i="7"/>
  <c r="P613" i="7"/>
  <c r="K1046" i="7"/>
  <c r="P1046" i="7"/>
  <c r="J1081" i="8"/>
  <c r="R1129" i="8"/>
  <c r="K1133" i="8" s="1"/>
  <c r="R1123" i="7"/>
  <c r="J1127" i="7" s="1"/>
  <c r="AK892" i="1"/>
  <c r="AK882" i="1" s="1"/>
  <c r="T376" i="8"/>
  <c r="K380" i="8" s="1"/>
  <c r="T370" i="7"/>
  <c r="J374" i="7" s="1"/>
  <c r="R791" i="7"/>
  <c r="J796" i="7" s="1"/>
  <c r="I800" i="7" s="1"/>
  <c r="R797" i="8"/>
  <c r="K802" i="8" s="1"/>
  <c r="J806" i="8" s="1"/>
  <c r="GM589" i="1"/>
  <c r="GP589" i="1" s="1"/>
  <c r="K1532" i="7"/>
  <c r="P1532" i="7"/>
  <c r="GM145" i="1"/>
  <c r="GP145" i="1" s="1"/>
  <c r="AD382" i="1"/>
  <c r="Q443" i="1"/>
  <c r="F455" i="1" s="1"/>
  <c r="K733" i="7"/>
  <c r="P733" i="7"/>
  <c r="K690" i="7"/>
  <c r="P690" i="7"/>
  <c r="CP397" i="1"/>
  <c r="O397" i="1" s="1"/>
  <c r="AC443" i="1"/>
  <c r="CE443" i="1" s="1"/>
  <c r="P964" i="8"/>
  <c r="L964" i="8"/>
  <c r="P1538" i="8"/>
  <c r="L1538" i="8"/>
  <c r="R1632" i="7"/>
  <c r="J1638" i="7" s="1"/>
  <c r="R1638" i="8"/>
  <c r="K1644" i="8" s="1"/>
  <c r="J1648" i="8" s="1"/>
  <c r="P1464" i="7"/>
  <c r="K1464" i="7"/>
  <c r="GM386" i="1"/>
  <c r="GP386" i="1" s="1"/>
  <c r="T404" i="8"/>
  <c r="K408" i="8" s="1"/>
  <c r="T398" i="7"/>
  <c r="J402" i="7" s="1"/>
  <c r="I404" i="7" s="1"/>
  <c r="L629" i="8"/>
  <c r="P629" i="8"/>
  <c r="GM1019" i="1"/>
  <c r="CA1031" i="1" s="1"/>
  <c r="AB1031" i="1"/>
  <c r="O1031" i="1" s="1"/>
  <c r="AL509" i="1"/>
  <c r="Y548" i="1"/>
  <c r="L1629" i="8"/>
  <c r="P1629" i="8"/>
  <c r="P1380" i="8"/>
  <c r="L1380" i="8"/>
  <c r="T465" i="7"/>
  <c r="J470" i="7" s="1"/>
  <c r="T471" i="8"/>
  <c r="K476" i="8" s="1"/>
  <c r="R976" i="7"/>
  <c r="J979" i="7" s="1"/>
  <c r="I982" i="7" s="1"/>
  <c r="R982" i="8"/>
  <c r="K985" i="8" s="1"/>
  <c r="L1637" i="8"/>
  <c r="P1637" i="8"/>
  <c r="R420" i="8"/>
  <c r="K423" i="8" s="1"/>
  <c r="J426" i="8" s="1"/>
  <c r="R414" i="7"/>
  <c r="J417" i="7" s="1"/>
  <c r="I420" i="7" s="1"/>
  <c r="GM389" i="1"/>
  <c r="GP389" i="1" s="1"/>
  <c r="GM702" i="1"/>
  <c r="GP702" i="1" s="1"/>
  <c r="P267" i="8"/>
  <c r="J269" i="8" s="1"/>
  <c r="L267" i="8"/>
  <c r="K871" i="7"/>
  <c r="P871" i="7"/>
  <c r="T878" i="8"/>
  <c r="K882" i="8" s="1"/>
  <c r="T872" i="7"/>
  <c r="J876" i="7" s="1"/>
  <c r="J1613" i="8"/>
  <c r="R1592" i="7"/>
  <c r="J1596" i="7" s="1"/>
  <c r="R1598" i="8"/>
  <c r="K1602" i="8" s="1"/>
  <c r="J1605" i="8" s="1"/>
  <c r="R1247" i="8"/>
  <c r="K1251" i="8" s="1"/>
  <c r="R1241" i="7"/>
  <c r="J1245" i="7" s="1"/>
  <c r="GM927" i="1"/>
  <c r="GP927" i="1" s="1"/>
  <c r="T145" i="8"/>
  <c r="K151" i="8" s="1"/>
  <c r="T139" i="7"/>
  <c r="J145" i="7" s="1"/>
  <c r="GM54" i="1"/>
  <c r="GP54" i="1" s="1"/>
  <c r="F964" i="1"/>
  <c r="AT924" i="1"/>
  <c r="T1413" i="8"/>
  <c r="K1417" i="8" s="1"/>
  <c r="T1407" i="7"/>
  <c r="J1411" i="7" s="1"/>
  <c r="GM1095" i="1"/>
  <c r="GP1095" i="1" s="1"/>
  <c r="P1144" i="7"/>
  <c r="K1144" i="7"/>
  <c r="T656" i="8"/>
  <c r="T650" i="7"/>
  <c r="J652" i="7" s="1"/>
  <c r="K702" i="7"/>
  <c r="P702" i="7"/>
  <c r="L1337" i="8"/>
  <c r="P1337" i="8"/>
  <c r="R1088" i="8"/>
  <c r="K1091" i="8" s="1"/>
  <c r="R1082" i="7"/>
  <c r="J1085" i="7" s="1"/>
  <c r="AK813" i="1"/>
  <c r="J517" i="8"/>
  <c r="GM810" i="1"/>
  <c r="GP810" i="1" s="1"/>
  <c r="P1655" i="8"/>
  <c r="L1655" i="8"/>
  <c r="L126" i="8"/>
  <c r="P126" i="8"/>
  <c r="J619" i="8"/>
  <c r="U443" i="1"/>
  <c r="AH382" i="1"/>
  <c r="J1094" i="8"/>
  <c r="P1649" i="7"/>
  <c r="K1649" i="7"/>
  <c r="L1478" i="8"/>
  <c r="P1478" i="8"/>
  <c r="T602" i="1"/>
  <c r="T755" i="1" s="1"/>
  <c r="T505" i="1" s="1"/>
  <c r="AG580" i="1"/>
  <c r="J1621" i="8"/>
  <c r="P1545" i="8"/>
  <c r="L1545" i="8"/>
  <c r="BA443" i="1"/>
  <c r="P739" i="8"/>
  <c r="L739" i="8"/>
  <c r="K839" i="7"/>
  <c r="P839" i="7"/>
  <c r="L845" i="8"/>
  <c r="P845" i="8"/>
  <c r="T85" i="8"/>
  <c r="K89" i="8" s="1"/>
  <c r="T79" i="7"/>
  <c r="J83" i="7" s="1"/>
  <c r="GM44" i="1"/>
  <c r="GP44" i="1" s="1"/>
  <c r="I885" i="7"/>
  <c r="J651" i="8"/>
  <c r="P363" i="7"/>
  <c r="K363" i="7"/>
  <c r="K48" i="7"/>
  <c r="P48" i="7"/>
  <c r="AF382" i="1"/>
  <c r="S443" i="1"/>
  <c r="F458" i="1" s="1"/>
  <c r="K336" i="7"/>
  <c r="P336" i="7"/>
  <c r="K285" i="7"/>
  <c r="P285" i="7"/>
  <c r="R644" i="8"/>
  <c r="K648" i="8" s="1"/>
  <c r="R638" i="7"/>
  <c r="J642" i="7" s="1"/>
  <c r="I645" i="7" s="1"/>
  <c r="T975" i="8"/>
  <c r="K979" i="8" s="1"/>
  <c r="T969" i="7"/>
  <c r="J973" i="7" s="1"/>
  <c r="V443" i="1"/>
  <c r="V473" i="1" s="1"/>
  <c r="V331" i="1" s="1"/>
  <c r="AI382" i="1"/>
  <c r="I535" i="7"/>
  <c r="I1366" i="7"/>
  <c r="BC1358" i="1"/>
  <c r="L541" i="8"/>
  <c r="P541" i="8"/>
  <c r="AD634" i="1"/>
  <c r="Q660" i="1"/>
  <c r="Q755" i="1" s="1"/>
  <c r="K764" i="7"/>
  <c r="P764" i="7"/>
  <c r="L1563" i="8"/>
  <c r="P1563" i="8"/>
  <c r="K120" i="7"/>
  <c r="P120" i="7"/>
  <c r="T1600" i="7"/>
  <c r="J1605" i="7" s="1"/>
  <c r="T1606" i="8"/>
  <c r="K1611" i="8" s="1"/>
  <c r="X850" i="1"/>
  <c r="F876" i="1" s="1"/>
  <c r="AK845" i="1"/>
  <c r="P1053" i="7"/>
  <c r="K1053" i="7"/>
  <c r="CJ1063" i="1"/>
  <c r="BA1112" i="1"/>
  <c r="F1132" i="1" s="1"/>
  <c r="P683" i="7"/>
  <c r="K683" i="7"/>
  <c r="GM401" i="1"/>
  <c r="GP401" i="1" s="1"/>
  <c r="R465" i="7"/>
  <c r="J469" i="7" s="1"/>
  <c r="I472" i="7" s="1"/>
  <c r="R471" i="8"/>
  <c r="K475" i="8" s="1"/>
  <c r="J478" i="8" s="1"/>
  <c r="GK711" i="1"/>
  <c r="GM711" i="1" s="1"/>
  <c r="GP711" i="1" s="1"/>
  <c r="K968" i="8"/>
  <c r="J962" i="7"/>
  <c r="P435" i="7"/>
  <c r="K435" i="7"/>
  <c r="P1066" i="8"/>
  <c r="L1066" i="8"/>
  <c r="L689" i="8"/>
  <c r="P689" i="8"/>
  <c r="P441" i="8"/>
  <c r="L441" i="8"/>
  <c r="AE725" i="1"/>
  <c r="GM1023" i="1"/>
  <c r="GP1023" i="1" s="1"/>
  <c r="R1287" i="8"/>
  <c r="K1291" i="8" s="1"/>
  <c r="J1294" i="8" s="1"/>
  <c r="R1281" i="7"/>
  <c r="J1285" i="7" s="1"/>
  <c r="I1288" i="7" s="1"/>
  <c r="L375" i="8"/>
  <c r="P375" i="8"/>
  <c r="T598" i="8"/>
  <c r="K603" i="8" s="1"/>
  <c r="T592" i="7"/>
  <c r="J597" i="7" s="1"/>
  <c r="L226" i="8"/>
  <c r="P226" i="8"/>
  <c r="GM436" i="1"/>
  <c r="GP436" i="1" s="1"/>
  <c r="R656" i="8"/>
  <c r="R650" i="7"/>
  <c r="J651" i="7" s="1"/>
  <c r="I1158" i="7"/>
  <c r="K658" i="8"/>
  <c r="J1668" i="8"/>
  <c r="BA1358" i="1"/>
  <c r="F1600" i="1"/>
  <c r="AK985" i="1"/>
  <c r="R1254" i="7"/>
  <c r="J1258" i="7" s="1"/>
  <c r="I1261" i="7" s="1"/>
  <c r="R1260" i="8"/>
  <c r="K1264" i="8" s="1"/>
  <c r="BC331" i="1"/>
  <c r="BC1610" i="1"/>
  <c r="R975" i="8"/>
  <c r="K978" i="8" s="1"/>
  <c r="J981" i="8" s="1"/>
  <c r="R969" i="7"/>
  <c r="J972" i="7" s="1"/>
  <c r="AK108" i="1"/>
  <c r="AK89" i="1" s="1"/>
  <c r="R205" i="8"/>
  <c r="K208" i="8" s="1"/>
  <c r="J211" i="8" s="1"/>
  <c r="R199" i="7"/>
  <c r="J202" i="7" s="1"/>
  <c r="P1434" i="8"/>
  <c r="L1434" i="8"/>
  <c r="P528" i="7"/>
  <c r="K528" i="7"/>
  <c r="K1390" i="7"/>
  <c r="P1390" i="7"/>
  <c r="K1539" i="7"/>
  <c r="P1539" i="7"/>
  <c r="P534" i="8"/>
  <c r="L534" i="8"/>
  <c r="P1396" i="8"/>
  <c r="L1396" i="8"/>
  <c r="P390" i="8"/>
  <c r="L390" i="8"/>
  <c r="GM654" i="1"/>
  <c r="GP654" i="1" s="1"/>
  <c r="T885" i="8"/>
  <c r="K889" i="8" s="1"/>
  <c r="T879" i="7"/>
  <c r="J883" i="7" s="1"/>
  <c r="I261" i="7"/>
  <c r="L369" i="8"/>
  <c r="P369" i="8"/>
  <c r="P637" i="7"/>
  <c r="K637" i="7"/>
  <c r="L77" i="8"/>
  <c r="P77" i="8"/>
  <c r="P218" i="8"/>
  <c r="L218" i="8"/>
  <c r="P1681" i="7"/>
  <c r="K1681" i="7"/>
  <c r="T452" i="7"/>
  <c r="J455" i="7" s="1"/>
  <c r="T458" i="8"/>
  <c r="K461" i="8" s="1"/>
  <c r="L342" i="8"/>
  <c r="P342" i="8"/>
  <c r="L1102" i="8"/>
  <c r="P1102" i="8"/>
  <c r="P54" i="8"/>
  <c r="L54" i="8"/>
  <c r="T322" i="8"/>
  <c r="K329" i="8" s="1"/>
  <c r="T316" i="7"/>
  <c r="J323" i="7" s="1"/>
  <c r="GM337" i="1"/>
  <c r="AL350" i="1"/>
  <c r="AL335" i="1" s="1"/>
  <c r="J929" i="8"/>
  <c r="P1317" i="7"/>
  <c r="K1317" i="7"/>
  <c r="L1000" i="8"/>
  <c r="P1000" i="8"/>
  <c r="P511" i="8"/>
  <c r="L511" i="8"/>
  <c r="P1068" i="7"/>
  <c r="K1068" i="7"/>
  <c r="GK718" i="1"/>
  <c r="GM718" i="1" s="1"/>
  <c r="GP718" i="1" s="1"/>
  <c r="J998" i="7"/>
  <c r="K1004" i="8"/>
  <c r="AE602" i="1"/>
  <c r="T1638" i="8"/>
  <c r="K1645" i="8" s="1"/>
  <c r="T1632" i="7"/>
  <c r="J1639" i="7" s="1"/>
  <c r="AE443" i="1"/>
  <c r="L708" i="8"/>
  <c r="P708" i="8"/>
  <c r="T754" i="8"/>
  <c r="K758" i="8" s="1"/>
  <c r="T748" i="7"/>
  <c r="J752" i="7" s="1"/>
  <c r="AB108" i="1"/>
  <c r="GM584" i="1"/>
  <c r="GP584" i="1" s="1"/>
  <c r="AE850" i="1"/>
  <c r="GK847" i="1"/>
  <c r="GM847" i="1" s="1"/>
  <c r="GP847" i="1" s="1"/>
  <c r="CD850" i="1" s="1"/>
  <c r="P524" i="8"/>
  <c r="L524" i="8"/>
  <c r="GM716" i="1"/>
  <c r="GP716" i="1" s="1"/>
  <c r="J463" i="8"/>
  <c r="K623" i="7"/>
  <c r="P623" i="7"/>
  <c r="K505" i="7"/>
  <c r="P505" i="7"/>
  <c r="GK702" i="1"/>
  <c r="K923" i="8"/>
  <c r="J917" i="7"/>
  <c r="P1557" i="7"/>
  <c r="K1557" i="7"/>
  <c r="GM926" i="1"/>
  <c r="K191" i="7"/>
  <c r="P191" i="7"/>
  <c r="T913" i="7"/>
  <c r="J920" i="7" s="1"/>
  <c r="T919" i="8"/>
  <c r="K926" i="8" s="1"/>
  <c r="AL725" i="1"/>
  <c r="Y725" i="1" s="1"/>
  <c r="AD1144" i="1"/>
  <c r="Q1170" i="1"/>
  <c r="F1182" i="1" s="1"/>
  <c r="L770" i="8"/>
  <c r="P770" i="8"/>
  <c r="GM415" i="1"/>
  <c r="GP415" i="1" s="1"/>
  <c r="P384" i="7"/>
  <c r="K384" i="7"/>
  <c r="I131" i="7"/>
  <c r="GK587" i="1"/>
  <c r="GM587" i="1" s="1"/>
  <c r="GP587" i="1" s="1"/>
  <c r="K782" i="8"/>
  <c r="J776" i="7"/>
  <c r="L1462" i="8"/>
  <c r="P1462" i="8"/>
  <c r="GK339" i="1"/>
  <c r="K346" i="8"/>
  <c r="J340" i="7"/>
  <c r="GM935" i="1"/>
  <c r="GP935" i="1" s="1"/>
  <c r="R1204" i="7"/>
  <c r="J1208" i="7" s="1"/>
  <c r="I1211" i="7" s="1"/>
  <c r="R1210" i="8"/>
  <c r="K1214" i="8" s="1"/>
  <c r="P1687" i="8"/>
  <c r="L1687" i="8"/>
  <c r="L84" i="8"/>
  <c r="P84" i="8"/>
  <c r="J279" i="8"/>
  <c r="I273" i="7"/>
  <c r="R778" i="8"/>
  <c r="K784" i="8" s="1"/>
  <c r="R772" i="7"/>
  <c r="J778" i="7" s="1"/>
  <c r="I782" i="7" s="1"/>
  <c r="I550" i="7"/>
  <c r="AD335" i="1"/>
  <c r="J556" i="8"/>
  <c r="L718" i="8"/>
  <c r="P718" i="8"/>
  <c r="CG634" i="1"/>
  <c r="AX660" i="1"/>
  <c r="L1279" i="8"/>
  <c r="P1279" i="8"/>
  <c r="F822" i="1"/>
  <c r="T725" i="1"/>
  <c r="T692" i="1" s="1"/>
  <c r="R1011" i="8"/>
  <c r="K1016" i="8" s="1"/>
  <c r="R1005" i="7"/>
  <c r="J1010" i="7" s="1"/>
  <c r="R353" i="8"/>
  <c r="K358" i="8" s="1"/>
  <c r="R347" i="7"/>
  <c r="J352" i="7" s="1"/>
  <c r="GM1165" i="1"/>
  <c r="GP1165" i="1" s="1"/>
  <c r="S813" i="1"/>
  <c r="F828" i="1" s="1"/>
  <c r="J1074" i="8"/>
  <c r="J1115" i="8"/>
  <c r="I947" i="7"/>
  <c r="K657" i="8"/>
  <c r="R1332" i="7"/>
  <c r="J1335" i="7" s="1"/>
  <c r="I1338" i="7" s="1"/>
  <c r="R1338" i="8"/>
  <c r="K1341" i="8" s="1"/>
  <c r="J1344" i="8" s="1"/>
  <c r="J1239" i="8"/>
  <c r="J298" i="8"/>
  <c r="T1525" i="8"/>
  <c r="K1529" i="8" s="1"/>
  <c r="T1519" i="7"/>
  <c r="J1523" i="7" s="1"/>
  <c r="T1164" i="7"/>
  <c r="J1169" i="7" s="1"/>
  <c r="T1170" i="8"/>
  <c r="K1175" i="8" s="1"/>
  <c r="J165" i="7"/>
  <c r="K171" i="8"/>
  <c r="AX140" i="1"/>
  <c r="F157" i="1"/>
  <c r="T549" i="8"/>
  <c r="K554" i="8" s="1"/>
  <c r="T543" i="7"/>
  <c r="J548" i="7" s="1"/>
  <c r="T482" i="7"/>
  <c r="J486" i="7" s="1"/>
  <c r="T488" i="8"/>
  <c r="K492" i="8" s="1"/>
  <c r="J494" i="8" s="1"/>
  <c r="R1302" i="8"/>
  <c r="K1305" i="8" s="1"/>
  <c r="R1296" i="7"/>
  <c r="J1299" i="7" s="1"/>
  <c r="I1302" i="7" s="1"/>
  <c r="I488" i="7"/>
  <c r="Q845" i="1"/>
  <c r="F862" i="1"/>
  <c r="GM52" i="1"/>
  <c r="GP52" i="1" s="1"/>
  <c r="R1676" i="8"/>
  <c r="K1678" i="8" s="1"/>
  <c r="J1681" i="8" s="1"/>
  <c r="R1670" i="7"/>
  <c r="J1672" i="7" s="1"/>
  <c r="I1675" i="7" s="1"/>
  <c r="U108" i="1"/>
  <c r="T861" i="8"/>
  <c r="K867" i="8" s="1"/>
  <c r="T855" i="7"/>
  <c r="J861" i="7" s="1"/>
  <c r="R861" i="8"/>
  <c r="K866" i="8" s="1"/>
  <c r="R855" i="7"/>
  <c r="J860" i="7" s="1"/>
  <c r="R427" i="8"/>
  <c r="K431" i="8" s="1"/>
  <c r="R421" i="7"/>
  <c r="J425" i="7" s="1"/>
  <c r="J870" i="8"/>
  <c r="AQ509" i="1"/>
  <c r="F558" i="1"/>
  <c r="GM187" i="1"/>
  <c r="CA190" i="1" s="1"/>
  <c r="T353" i="8"/>
  <c r="K359" i="8" s="1"/>
  <c r="T347" i="7"/>
  <c r="J353" i="7" s="1"/>
  <c r="I356" i="7" s="1"/>
  <c r="J362" i="8"/>
  <c r="I1233" i="7"/>
  <c r="J908" i="8"/>
  <c r="R575" i="8"/>
  <c r="K579" i="8" s="1"/>
  <c r="J583" i="8" s="1"/>
  <c r="R569" i="7"/>
  <c r="J573" i="7" s="1"/>
  <c r="I577" i="7" s="1"/>
  <c r="CP419" i="1"/>
  <c r="O419" i="1" s="1"/>
  <c r="K78" i="7"/>
  <c r="P78" i="7"/>
  <c r="I99" i="7"/>
  <c r="P725" i="8"/>
  <c r="L725" i="8"/>
  <c r="AT1236" i="1"/>
  <c r="F1263" i="1"/>
  <c r="AT1326" i="1"/>
  <c r="GK589" i="1"/>
  <c r="K801" i="8"/>
  <c r="J795" i="7"/>
  <c r="T1302" i="8"/>
  <c r="K1306" i="8" s="1"/>
  <c r="T1296" i="7"/>
  <c r="J1300" i="7" s="1"/>
  <c r="T495" i="8"/>
  <c r="K500" i="8" s="1"/>
  <c r="T489" i="7"/>
  <c r="J494" i="7" s="1"/>
  <c r="GK409" i="1"/>
  <c r="GM409" i="1" s="1"/>
  <c r="GP409" i="1" s="1"/>
  <c r="K506" i="8"/>
  <c r="J500" i="7"/>
  <c r="GM411" i="1"/>
  <c r="GP411" i="1" s="1"/>
  <c r="I1508" i="7"/>
  <c r="AS1277" i="1"/>
  <c r="F1313" i="1"/>
  <c r="R1240" i="8"/>
  <c r="K1243" i="8" s="1"/>
  <c r="R1234" i="7"/>
  <c r="J1237" i="7" s="1"/>
  <c r="I1240" i="7" s="1"/>
  <c r="GM942" i="1"/>
  <c r="GP942" i="1" s="1"/>
  <c r="R162" i="7"/>
  <c r="J167" i="7" s="1"/>
  <c r="R168" i="8"/>
  <c r="K173" i="8" s="1"/>
  <c r="J177" i="8" s="1"/>
  <c r="R878" i="8"/>
  <c r="K881" i="8" s="1"/>
  <c r="R872" i="7"/>
  <c r="J875" i="7" s="1"/>
  <c r="I878" i="7" s="1"/>
  <c r="R1480" i="7"/>
  <c r="J1484" i="7" s="1"/>
  <c r="I1487" i="7" s="1"/>
  <c r="R1486" i="8"/>
  <c r="K1490" i="8" s="1"/>
  <c r="J1493" i="8" s="1"/>
  <c r="P1494" i="7"/>
  <c r="K1494" i="7"/>
  <c r="I754" i="7"/>
  <c r="T1435" i="8"/>
  <c r="K1440" i="8" s="1"/>
  <c r="T1429" i="7"/>
  <c r="J1434" i="7" s="1"/>
  <c r="I1436" i="7" s="1"/>
  <c r="T1383" i="8"/>
  <c r="K1387" i="8" s="1"/>
  <c r="T1377" i="7"/>
  <c r="J1381" i="7" s="1"/>
  <c r="I1383" i="7" s="1"/>
  <c r="R885" i="8"/>
  <c r="K888" i="8" s="1"/>
  <c r="R879" i="7"/>
  <c r="J882" i="7" s="1"/>
  <c r="T247" i="8"/>
  <c r="K252" i="8" s="1"/>
  <c r="T241" i="7"/>
  <c r="J246" i="7" s="1"/>
  <c r="I1248" i="7"/>
  <c r="AL1170" i="1"/>
  <c r="Y1170" i="1" s="1"/>
  <c r="T1548" i="8"/>
  <c r="K1553" i="8" s="1"/>
  <c r="T1542" i="7"/>
  <c r="J1547" i="7" s="1"/>
  <c r="J382" i="8"/>
  <c r="P1346" i="7"/>
  <c r="K1346" i="7"/>
  <c r="J1597" i="8"/>
  <c r="P877" i="8"/>
  <c r="L877" i="8"/>
  <c r="J403" i="8"/>
  <c r="GK707" i="1"/>
  <c r="GM707" i="1" s="1"/>
  <c r="GP707" i="1" s="1"/>
  <c r="J941" i="7"/>
  <c r="K947" i="8"/>
  <c r="R1015" i="7"/>
  <c r="J1018" i="7" s="1"/>
  <c r="R1021" i="8"/>
  <c r="K1024" i="8" s="1"/>
  <c r="J1027" i="8" s="1"/>
  <c r="AK57" i="1"/>
  <c r="R132" i="7"/>
  <c r="J135" i="7" s="1"/>
  <c r="I138" i="7" s="1"/>
  <c r="R138" i="8"/>
  <c r="K141" i="8" s="1"/>
  <c r="J184" i="8"/>
  <c r="J1246" i="8"/>
  <c r="T575" i="8"/>
  <c r="K580" i="8" s="1"/>
  <c r="T569" i="7"/>
  <c r="J574" i="7" s="1"/>
  <c r="K958" i="7"/>
  <c r="P958" i="7"/>
  <c r="J1410" i="8"/>
  <c r="T1015" i="7"/>
  <c r="J1019" i="7" s="1"/>
  <c r="T1021" i="8"/>
  <c r="K1025" i="8" s="1"/>
  <c r="GM1077" i="1"/>
  <c r="GP1077" i="1" s="1"/>
  <c r="R1194" i="8"/>
  <c r="K1198" i="8" s="1"/>
  <c r="J1201" i="8" s="1"/>
  <c r="R1188" i="7"/>
  <c r="J1192" i="7" s="1"/>
  <c r="I1195" i="7" s="1"/>
  <c r="P696" i="8"/>
  <c r="L696" i="8"/>
  <c r="GK585" i="1"/>
  <c r="GM585" i="1" s="1"/>
  <c r="GP585" i="1" s="1"/>
  <c r="K765" i="8"/>
  <c r="J759" i="7"/>
  <c r="F374" i="1"/>
  <c r="W335" i="1"/>
  <c r="P190" i="8"/>
  <c r="L190" i="8"/>
  <c r="R1280" i="8"/>
  <c r="K1283" i="8" s="1"/>
  <c r="R1274" i="7"/>
  <c r="J1277" i="7" s="1"/>
  <c r="I1280" i="7" s="1"/>
  <c r="GM103" i="1"/>
  <c r="GP103" i="1" s="1"/>
  <c r="R227" i="8"/>
  <c r="K232" i="8" s="1"/>
  <c r="J236" i="8" s="1"/>
  <c r="R221" i="7"/>
  <c r="J226" i="7" s="1"/>
  <c r="I230" i="7" s="1"/>
  <c r="AI1063" i="1"/>
  <c r="J457" i="8"/>
  <c r="R1580" i="8"/>
  <c r="K1583" i="8" s="1"/>
  <c r="J1586" i="8" s="1"/>
  <c r="R1574" i="7"/>
  <c r="J1577" i="7" s="1"/>
  <c r="AL443" i="1"/>
  <c r="AL382" i="1" s="1"/>
  <c r="T584" i="7"/>
  <c r="J589" i="7" s="1"/>
  <c r="I591" i="7" s="1"/>
  <c r="T590" i="8"/>
  <c r="K595" i="8" s="1"/>
  <c r="S1326" i="1"/>
  <c r="F1341" i="1" s="1"/>
  <c r="CH1031" i="1"/>
  <c r="AY1031" i="1" s="1"/>
  <c r="AD692" i="1"/>
  <c r="T995" i="7"/>
  <c r="J1001" i="7" s="1"/>
  <c r="T1001" i="8"/>
  <c r="K1007" i="8" s="1"/>
  <c r="T644" i="8"/>
  <c r="K649" i="8" s="1"/>
  <c r="T638" i="7"/>
  <c r="J643" i="7" s="1"/>
  <c r="P815" i="7"/>
  <c r="K815" i="7"/>
  <c r="I968" i="7"/>
  <c r="T1178" i="8"/>
  <c r="K1183" i="8" s="1"/>
  <c r="T1172" i="7"/>
  <c r="J1177" i="7" s="1"/>
  <c r="J1267" i="8"/>
  <c r="J1286" i="8"/>
  <c r="Y231" i="1"/>
  <c r="T62" i="8"/>
  <c r="K66" i="8" s="1"/>
  <c r="T56" i="7"/>
  <c r="J60" i="7" s="1"/>
  <c r="I854" i="7"/>
  <c r="I1580" i="7"/>
  <c r="I808" i="7"/>
  <c r="GM1099" i="1"/>
  <c r="GP1099" i="1" s="1"/>
  <c r="AK602" i="1"/>
  <c r="X602" i="1" s="1"/>
  <c r="R747" i="8"/>
  <c r="K750" i="8" s="1"/>
  <c r="R741" i="7"/>
  <c r="J744" i="7" s="1"/>
  <c r="R1366" i="8"/>
  <c r="K1369" i="8" s="1"/>
  <c r="R1360" i="7"/>
  <c r="J1363" i="7" s="1"/>
  <c r="K1374" i="7"/>
  <c r="P1374" i="7"/>
  <c r="R1172" i="7"/>
  <c r="J1176" i="7" s="1"/>
  <c r="I1179" i="7" s="1"/>
  <c r="R1178" i="8"/>
  <c r="K1182" i="8" s="1"/>
  <c r="CZ419" i="1"/>
  <c r="Y419" i="1" s="1"/>
  <c r="CY419" i="1"/>
  <c r="X419" i="1" s="1"/>
  <c r="U892" i="1"/>
  <c r="U882" i="1" s="1"/>
  <c r="T1005" i="7"/>
  <c r="J1011" i="7" s="1"/>
  <c r="T1011" i="8"/>
  <c r="K1017" i="8" s="1"/>
  <c r="T661" i="8"/>
  <c r="K665" i="8" s="1"/>
  <c r="J667" i="8" s="1"/>
  <c r="T655" i="7"/>
  <c r="J659" i="7" s="1"/>
  <c r="J1143" i="8"/>
  <c r="R903" i="7"/>
  <c r="J908" i="7" s="1"/>
  <c r="I912" i="7" s="1"/>
  <c r="R909" i="8"/>
  <c r="K914" i="8" s="1"/>
  <c r="J918" i="8" s="1"/>
  <c r="I1549" i="7"/>
  <c r="AJ30" i="1"/>
  <c r="GK52" i="1"/>
  <c r="K131" i="8"/>
  <c r="J125" i="7"/>
  <c r="T1137" i="8"/>
  <c r="K1141" i="8" s="1"/>
  <c r="T1131" i="7"/>
  <c r="J1135" i="7" s="1"/>
  <c r="J485" i="8"/>
  <c r="AS222" i="1"/>
  <c r="F67" i="1"/>
  <c r="T771" i="8"/>
  <c r="K775" i="8" s="1"/>
  <c r="T765" i="7"/>
  <c r="J769" i="7" s="1"/>
  <c r="P1514" i="8"/>
  <c r="L1514" i="8"/>
  <c r="J1020" i="8"/>
  <c r="R549" i="8"/>
  <c r="K553" i="8" s="1"/>
  <c r="R543" i="7"/>
  <c r="J547" i="7" s="1"/>
  <c r="R92" i="8"/>
  <c r="K95" i="8" s="1"/>
  <c r="J98" i="8" s="1"/>
  <c r="R86" i="7"/>
  <c r="J89" i="7" s="1"/>
  <c r="I92" i="7" s="1"/>
  <c r="J953" i="8"/>
  <c r="I1656" i="7"/>
  <c r="AL57" i="1"/>
  <c r="T92" i="8"/>
  <c r="K96" i="8" s="1"/>
  <c r="T86" i="7"/>
  <c r="J90" i="7" s="1"/>
  <c r="AL1112" i="1"/>
  <c r="AP791" i="1"/>
  <c r="AB946" i="1"/>
  <c r="R413" i="8"/>
  <c r="K416" i="8" s="1"/>
  <c r="R407" i="7"/>
  <c r="J410" i="7" s="1"/>
  <c r="AJ89" i="1"/>
  <c r="GM592" i="1"/>
  <c r="GP592" i="1" s="1"/>
  <c r="T943" i="8"/>
  <c r="K950" i="8" s="1"/>
  <c r="T937" i="7"/>
  <c r="J944" i="7" s="1"/>
  <c r="T1324" i="8"/>
  <c r="K1328" i="8" s="1"/>
  <c r="T1318" i="7"/>
  <c r="J1322" i="7" s="1"/>
  <c r="I1324" i="7" s="1"/>
  <c r="W882" i="1"/>
  <c r="AZ57" i="1"/>
  <c r="AZ30" i="1" s="1"/>
  <c r="AZ1112" i="1"/>
  <c r="AZ1063" i="1" s="1"/>
  <c r="T413" i="8"/>
  <c r="K417" i="8" s="1"/>
  <c r="J419" i="8" s="1"/>
  <c r="T407" i="7"/>
  <c r="J411" i="7" s="1"/>
  <c r="I413" i="7" s="1"/>
  <c r="R1445" i="8"/>
  <c r="K1449" i="8" s="1"/>
  <c r="J1452" i="8" s="1"/>
  <c r="R1439" i="7"/>
  <c r="J1443" i="7" s="1"/>
  <c r="AQ791" i="1"/>
  <c r="CE850" i="1"/>
  <c r="CF850" i="1"/>
  <c r="P850" i="1"/>
  <c r="CH850" i="1"/>
  <c r="AC845" i="1"/>
  <c r="I464" i="7"/>
  <c r="R1038" i="8"/>
  <c r="K1042" i="8" s="1"/>
  <c r="J1045" i="8" s="1"/>
  <c r="R1032" i="7"/>
  <c r="J1036" i="7" s="1"/>
  <c r="J204" i="8"/>
  <c r="I1295" i="7"/>
  <c r="GM943" i="1"/>
  <c r="GP943" i="1" s="1"/>
  <c r="J1522" i="8"/>
  <c r="T398" i="8"/>
  <c r="K401" i="8" s="1"/>
  <c r="T392" i="7"/>
  <c r="J395" i="7" s="1"/>
  <c r="I397" i="7" s="1"/>
  <c r="J68" i="8"/>
  <c r="J1531" i="8"/>
  <c r="T168" i="8"/>
  <c r="K174" i="8" s="1"/>
  <c r="T162" i="7"/>
  <c r="J168" i="7" s="1"/>
  <c r="I171" i="7" s="1"/>
  <c r="I518" i="7"/>
  <c r="I220" i="7"/>
  <c r="R1600" i="7"/>
  <c r="J1604" i="7" s="1"/>
  <c r="R1606" i="8"/>
  <c r="K1610" i="8" s="1"/>
  <c r="R376" i="8"/>
  <c r="K379" i="8" s="1"/>
  <c r="R370" i="7"/>
  <c r="J373" i="7" s="1"/>
  <c r="P115" i="8"/>
  <c r="L115" i="8"/>
  <c r="I599" i="7"/>
  <c r="GK1147" i="1"/>
  <c r="GM1147" i="1" s="1"/>
  <c r="AE1170" i="1"/>
  <c r="L1470" i="8"/>
  <c r="P1470" i="8"/>
  <c r="J1254" i="8"/>
  <c r="P1675" i="8"/>
  <c r="L1675" i="8"/>
  <c r="T138" i="8"/>
  <c r="K142" i="8" s="1"/>
  <c r="T132" i="7"/>
  <c r="J136" i="7" s="1"/>
  <c r="P178" i="7"/>
  <c r="K178" i="7"/>
  <c r="AL190" i="1"/>
  <c r="T267" i="7"/>
  <c r="J271" i="7" s="1"/>
  <c r="T273" i="8"/>
  <c r="K277" i="8" s="1"/>
  <c r="AL1245" i="1"/>
  <c r="T1574" i="8"/>
  <c r="K1577" i="8" s="1"/>
  <c r="T1568" i="7"/>
  <c r="J1571" i="7" s="1"/>
  <c r="K656" i="8"/>
  <c r="J650" i="7"/>
  <c r="P1352" i="8"/>
  <c r="L1352" i="8"/>
  <c r="R121" i="7"/>
  <c r="J127" i="7" s="1"/>
  <c r="R127" i="8"/>
  <c r="K133" i="8" s="1"/>
  <c r="J137" i="8" s="1"/>
  <c r="J1359" i="8"/>
  <c r="R542" i="8"/>
  <c r="K545" i="8" s="1"/>
  <c r="J548" i="8" s="1"/>
  <c r="R536" i="7"/>
  <c r="J539" i="7" s="1"/>
  <c r="I542" i="7" s="1"/>
  <c r="J105" i="8"/>
  <c r="P643" i="8"/>
  <c r="L643" i="8"/>
  <c r="AE1112" i="1"/>
  <c r="R1112" i="1" s="1"/>
  <c r="T1228" i="8"/>
  <c r="K1231" i="8" s="1"/>
  <c r="T1222" i="7"/>
  <c r="J1225" i="7" s="1"/>
  <c r="AC1017" i="1"/>
  <c r="AG30" i="1"/>
  <c r="GM1149" i="1"/>
  <c r="GP1149" i="1" s="1"/>
  <c r="J1426" i="8"/>
  <c r="P1128" i="8"/>
  <c r="L1128" i="8"/>
  <c r="I212" i="7"/>
  <c r="GK413" i="1"/>
  <c r="GM413" i="1" s="1"/>
  <c r="GP413" i="1" s="1"/>
  <c r="K528" i="8"/>
  <c r="J522" i="7"/>
  <c r="GM343" i="1"/>
  <c r="GP343" i="1" s="1"/>
  <c r="I1014" i="7"/>
  <c r="I346" i="7"/>
  <c r="GM98" i="1"/>
  <c r="GP98" i="1" s="1"/>
  <c r="GM38" i="1"/>
  <c r="GP38" i="1" s="1"/>
  <c r="GM407" i="1"/>
  <c r="GP407" i="1" s="1"/>
  <c r="J197" i="8"/>
  <c r="R726" i="8"/>
  <c r="K729" i="8" s="1"/>
  <c r="J732" i="8" s="1"/>
  <c r="R720" i="7"/>
  <c r="J723" i="7" s="1"/>
  <c r="I726" i="7" s="1"/>
  <c r="AK548" i="1"/>
  <c r="T1439" i="7"/>
  <c r="J1444" i="7" s="1"/>
  <c r="I1446" i="7" s="1"/>
  <c r="T1445" i="8"/>
  <c r="K1450" i="8" s="1"/>
  <c r="F324" i="1"/>
  <c r="U602" i="1"/>
  <c r="U755" i="1" s="1"/>
  <c r="R62" i="8"/>
  <c r="K65" i="8" s="1"/>
  <c r="R56" i="7"/>
  <c r="J59" i="7" s="1"/>
  <c r="I62" i="7" s="1"/>
  <c r="J470" i="8"/>
  <c r="I1187" i="7"/>
  <c r="I198" i="7"/>
  <c r="J1301" i="8"/>
  <c r="I511" i="7"/>
  <c r="R85" i="8"/>
  <c r="K88" i="8" s="1"/>
  <c r="R79" i="7"/>
  <c r="J82" i="7" s="1"/>
  <c r="I156" i="7"/>
  <c r="T1338" i="8"/>
  <c r="K1342" i="8" s="1"/>
  <c r="T1332" i="7"/>
  <c r="J1336" i="7" s="1"/>
  <c r="AK660" i="1"/>
  <c r="R845" i="7"/>
  <c r="J850" i="7" s="1"/>
  <c r="R851" i="8"/>
  <c r="K856" i="8" s="1"/>
  <c r="J860" i="8" s="1"/>
  <c r="R1519" i="7"/>
  <c r="J1522" i="7" s="1"/>
  <c r="I1525" i="7" s="1"/>
  <c r="R1525" i="8"/>
  <c r="K1528" i="8" s="1"/>
  <c r="J1177" i="8"/>
  <c r="I1642" i="7"/>
  <c r="GM588" i="1"/>
  <c r="GP588" i="1" s="1"/>
  <c r="I1219" i="7"/>
  <c r="J1308" i="8"/>
  <c r="I1623" i="7"/>
  <c r="J502" i="8"/>
  <c r="AS1326" i="1"/>
  <c r="I1122" i="7"/>
  <c r="I829" i="7"/>
  <c r="R404" i="8"/>
  <c r="K407" i="8" s="1"/>
  <c r="J410" i="8" s="1"/>
  <c r="R398" i="7"/>
  <c r="J401" i="7" s="1"/>
  <c r="T1241" i="7"/>
  <c r="J1246" i="7" s="1"/>
  <c r="T1247" i="8"/>
  <c r="K1252" i="8" s="1"/>
  <c r="L1403" i="8"/>
  <c r="P1403" i="8"/>
  <c r="T1234" i="8"/>
  <c r="K1237" i="8" s="1"/>
  <c r="T1228" i="7"/>
  <c r="J1231" i="7" s="1"/>
  <c r="GM941" i="1"/>
  <c r="GP941" i="1" s="1"/>
  <c r="GK338" i="1"/>
  <c r="K336" i="8"/>
  <c r="J330" i="7"/>
  <c r="J434" i="8"/>
  <c r="I975" i="7"/>
  <c r="R1657" i="7"/>
  <c r="J1659" i="7" s="1"/>
  <c r="I1662" i="7" s="1"/>
  <c r="R1663" i="8"/>
  <c r="K1665" i="8" s="1"/>
  <c r="R1228" i="8"/>
  <c r="K1230" i="8" s="1"/>
  <c r="J1233" i="8" s="1"/>
  <c r="R1222" i="7"/>
  <c r="J1224" i="7" s="1"/>
  <c r="I1227" i="7" s="1"/>
  <c r="P636" i="8"/>
  <c r="L636" i="8"/>
  <c r="T1240" i="8"/>
  <c r="K1244" i="8" s="1"/>
  <c r="T1234" i="7"/>
  <c r="J1238" i="7" s="1"/>
  <c r="P1397" i="7"/>
  <c r="K1397" i="7"/>
  <c r="R823" i="7"/>
  <c r="J826" i="7" s="1"/>
  <c r="R829" i="8"/>
  <c r="K832" i="8" s="1"/>
  <c r="J835" i="8" s="1"/>
  <c r="T1404" i="8"/>
  <c r="K1408" i="8" s="1"/>
  <c r="T1398" i="7"/>
  <c r="J1402" i="7" s="1"/>
  <c r="L1052" i="8"/>
  <c r="P1052" i="8"/>
  <c r="GK1286" i="1"/>
  <c r="GM1286" i="1" s="1"/>
  <c r="GP1286" i="1" s="1"/>
  <c r="K1642" i="8"/>
  <c r="J1636" i="7"/>
  <c r="T1204" i="7"/>
  <c r="J1209" i="7" s="1"/>
  <c r="T1210" i="8"/>
  <c r="K1215" i="8" s="1"/>
  <c r="J1217" i="8" s="1"/>
  <c r="R1435" i="8"/>
  <c r="K1439" i="8" s="1"/>
  <c r="J1442" i="8" s="1"/>
  <c r="R1429" i="7"/>
  <c r="J1433" i="7" s="1"/>
  <c r="T1152" i="7"/>
  <c r="J1156" i="7" s="1"/>
  <c r="T1158" i="8"/>
  <c r="K1162" i="8" s="1"/>
  <c r="L1209" i="8"/>
  <c r="P1209" i="8"/>
  <c r="K326" i="8"/>
  <c r="J320" i="7"/>
  <c r="GK337" i="1"/>
  <c r="I1088" i="7"/>
  <c r="AX509" i="1"/>
  <c r="F555" i="1"/>
  <c r="AL946" i="1"/>
  <c r="T1194" i="8"/>
  <c r="K1199" i="8" s="1"/>
  <c r="T1188" i="7"/>
  <c r="J1193" i="7" s="1"/>
  <c r="R1548" i="8"/>
  <c r="K1552" i="8" s="1"/>
  <c r="R1542" i="7"/>
  <c r="J1546" i="7" s="1"/>
  <c r="T1032" i="7"/>
  <c r="J1037" i="7" s="1"/>
  <c r="I1039" i="7" s="1"/>
  <c r="T1038" i="8"/>
  <c r="K1043" i="8" s="1"/>
  <c r="P1203" i="7"/>
  <c r="K1203" i="7"/>
  <c r="I1456" i="7"/>
  <c r="I109" i="7"/>
  <c r="GM434" i="1"/>
  <c r="GP434" i="1" s="1"/>
  <c r="P934" i="7"/>
  <c r="K934" i="7"/>
  <c r="GM396" i="1"/>
  <c r="GP396" i="1" s="1"/>
  <c r="K1472" i="7"/>
  <c r="P1472" i="7"/>
  <c r="R1404" i="8"/>
  <c r="K1407" i="8" s="1"/>
  <c r="R1398" i="7"/>
  <c r="J1401" i="7" s="1"/>
  <c r="I1404" i="7" s="1"/>
  <c r="T845" i="7"/>
  <c r="J851" i="7" s="1"/>
  <c r="T851" i="8"/>
  <c r="K857" i="8" s="1"/>
  <c r="R247" i="8"/>
  <c r="K251" i="8" s="1"/>
  <c r="J254" i="8" s="1"/>
  <c r="R241" i="7"/>
  <c r="J245" i="7" s="1"/>
  <c r="I248" i="7" s="1"/>
  <c r="GM1238" i="1"/>
  <c r="L940" i="8"/>
  <c r="P940" i="8"/>
  <c r="GM338" i="1"/>
  <c r="GP338" i="1" s="1"/>
  <c r="I1151" i="7"/>
  <c r="J788" i="8"/>
  <c r="R49" i="7"/>
  <c r="J52" i="7" s="1"/>
  <c r="I55" i="7" s="1"/>
  <c r="R55" i="8"/>
  <c r="K58" i="8" s="1"/>
  <c r="J61" i="8" s="1"/>
  <c r="J974" i="8"/>
  <c r="T421" i="7"/>
  <c r="J426" i="7" s="1"/>
  <c r="I428" i="7" s="1"/>
  <c r="T427" i="8"/>
  <c r="K432" i="8" s="1"/>
  <c r="GM1281" i="1"/>
  <c r="GP1281" i="1" s="1"/>
  <c r="Q548" i="1"/>
  <c r="GM890" i="1"/>
  <c r="GP890" i="1" s="1"/>
  <c r="I994" i="7"/>
  <c r="P451" i="7"/>
  <c r="K451" i="7"/>
  <c r="K1273" i="7"/>
  <c r="P1273" i="7"/>
  <c r="T1574" i="7"/>
  <c r="J1578" i="7" s="1"/>
  <c r="T1580" i="8"/>
  <c r="K1584" i="8" s="1"/>
  <c r="AL269" i="1"/>
  <c r="Y269" i="1" s="1"/>
  <c r="T304" i="8"/>
  <c r="K309" i="8" s="1"/>
  <c r="T298" i="7"/>
  <c r="J303" i="7" s="1"/>
  <c r="AL602" i="1"/>
  <c r="Y602" i="1" s="1"/>
  <c r="T747" i="8"/>
  <c r="K751" i="8" s="1"/>
  <c r="T741" i="7"/>
  <c r="J745" i="7" s="1"/>
  <c r="R1001" i="8"/>
  <c r="K1006" i="8" s="1"/>
  <c r="J1010" i="8" s="1"/>
  <c r="R995" i="7"/>
  <c r="J1000" i="7" s="1"/>
  <c r="J1372" i="8"/>
  <c r="P1060" i="7"/>
  <c r="K1060" i="7"/>
  <c r="T49" i="7"/>
  <c r="J53" i="7" s="1"/>
  <c r="T55" i="8"/>
  <c r="K59" i="8" s="1"/>
  <c r="AE190" i="1"/>
  <c r="GK187" i="1"/>
  <c r="CF57" i="1"/>
  <c r="CF30" i="1" s="1"/>
  <c r="R606" i="8"/>
  <c r="K609" i="8" s="1"/>
  <c r="R600" i="7"/>
  <c r="J603" i="7" s="1"/>
  <c r="P712" i="7"/>
  <c r="K712" i="7"/>
  <c r="T1495" i="7"/>
  <c r="J1499" i="7" s="1"/>
  <c r="T1501" i="8"/>
  <c r="K1505" i="8" s="1"/>
  <c r="AL140" i="1"/>
  <c r="I747" i="7"/>
  <c r="I184" i="7"/>
  <c r="AE350" i="1"/>
  <c r="AE335" i="1" s="1"/>
  <c r="J660" i="8"/>
  <c r="I902" i="7"/>
  <c r="GM591" i="1"/>
  <c r="GP591" i="1" s="1"/>
  <c r="I71" i="7"/>
  <c r="T600" i="7"/>
  <c r="J604" i="7" s="1"/>
  <c r="T606" i="8"/>
  <c r="K610" i="8" s="1"/>
  <c r="K1109" i="7"/>
  <c r="P1109" i="7"/>
  <c r="I1111" i="7" s="1"/>
  <c r="R655" i="7"/>
  <c r="J658" i="7" s="1"/>
  <c r="R661" i="8"/>
  <c r="K664" i="8" s="1"/>
  <c r="I1096" i="7"/>
  <c r="R1495" i="7"/>
  <c r="J1498" i="7" s="1"/>
  <c r="I1501" i="7" s="1"/>
  <c r="R1501" i="8"/>
  <c r="K1504" i="8" s="1"/>
  <c r="AV1580" i="1"/>
  <c r="AV1358" i="1" s="1"/>
  <c r="R1158" i="8"/>
  <c r="K1161" i="8" s="1"/>
  <c r="J1164" i="8" s="1"/>
  <c r="R1152" i="7"/>
  <c r="J1155" i="7" s="1"/>
  <c r="GM699" i="1"/>
  <c r="GP699" i="1" s="1"/>
  <c r="AB1112" i="1"/>
  <c r="AB1063" i="1" s="1"/>
  <c r="GM423" i="1"/>
  <c r="GP423" i="1" s="1"/>
  <c r="S660" i="1"/>
  <c r="GM1241" i="1"/>
  <c r="GP1241" i="1" s="1"/>
  <c r="AE57" i="1"/>
  <c r="J1059" i="8"/>
  <c r="T464" i="8"/>
  <c r="K468" i="8" s="1"/>
  <c r="T458" i="7"/>
  <c r="J462" i="7" s="1"/>
  <c r="CY397" i="1"/>
  <c r="X397" i="1" s="1"/>
  <c r="CZ397" i="1"/>
  <c r="Y397" i="1" s="1"/>
  <c r="R1170" i="8"/>
  <c r="K1174" i="8" s="1"/>
  <c r="R1164" i="7"/>
  <c r="J1168" i="7" s="1"/>
  <c r="Q57" i="1"/>
  <c r="AE548" i="1"/>
  <c r="R548" i="1" s="1"/>
  <c r="GK583" i="1"/>
  <c r="GM583" i="1" s="1"/>
  <c r="GK91" i="1"/>
  <c r="GM91" i="1" s="1"/>
  <c r="GP91" i="1" s="1"/>
  <c r="CD108" i="1" s="1"/>
  <c r="AK1170" i="1"/>
  <c r="X1170" i="1" s="1"/>
  <c r="GM1292" i="1"/>
  <c r="GP1292" i="1" s="1"/>
  <c r="R1656" i="8"/>
  <c r="K1659" i="8" s="1"/>
  <c r="J1662" i="8" s="1"/>
  <c r="R1650" i="7"/>
  <c r="J1653" i="7" s="1"/>
  <c r="GM1024" i="1"/>
  <c r="GP1024" i="1" s="1"/>
  <c r="Y985" i="1"/>
  <c r="Y978" i="1" s="1"/>
  <c r="CJ924" i="1"/>
  <c r="R145" i="8"/>
  <c r="K150" i="8" s="1"/>
  <c r="J154" i="8" s="1"/>
  <c r="R139" i="7"/>
  <c r="J144" i="7" s="1"/>
  <c r="R458" i="7"/>
  <c r="J461" i="7" s="1"/>
  <c r="R464" i="8"/>
  <c r="K467" i="8" s="1"/>
  <c r="GM650" i="1"/>
  <c r="GP650" i="1" s="1"/>
  <c r="R913" i="7"/>
  <c r="J919" i="7" s="1"/>
  <c r="R919" i="8"/>
  <c r="K925" i="8" s="1"/>
  <c r="R458" i="8"/>
  <c r="K460" i="8" s="1"/>
  <c r="R452" i="7"/>
  <c r="J454" i="7" s="1"/>
  <c r="J91" i="8"/>
  <c r="P557" i="7"/>
  <c r="K557" i="7"/>
  <c r="I1081" i="7"/>
  <c r="J162" i="8"/>
  <c r="AF222" i="1"/>
  <c r="S231" i="1"/>
  <c r="GM530" i="1"/>
  <c r="GP530" i="1" s="1"/>
  <c r="I1171" i="7"/>
  <c r="K902" i="8"/>
  <c r="J896" i="7"/>
  <c r="R322" i="8"/>
  <c r="K328" i="8" s="1"/>
  <c r="J332" i="8" s="1"/>
  <c r="R316" i="7"/>
  <c r="J322" i="7" s="1"/>
  <c r="I326" i="7" s="1"/>
  <c r="J1225" i="8"/>
  <c r="R489" i="7"/>
  <c r="J493" i="7" s="1"/>
  <c r="I496" i="7" s="1"/>
  <c r="R495" i="8"/>
  <c r="K499" i="8" s="1"/>
  <c r="R783" i="7"/>
  <c r="J787" i="7" s="1"/>
  <c r="I790" i="7" s="1"/>
  <c r="R789" i="8"/>
  <c r="K793" i="8" s="1"/>
  <c r="J796" i="8" s="1"/>
  <c r="T1151" i="8"/>
  <c r="K1155" i="8" s="1"/>
  <c r="T1145" i="7"/>
  <c r="J1149" i="7" s="1"/>
  <c r="GM437" i="1"/>
  <c r="GP437" i="1" s="1"/>
  <c r="GM427" i="1"/>
  <c r="GP427" i="1" s="1"/>
  <c r="R584" i="8"/>
  <c r="K586" i="8" s="1"/>
  <c r="J589" i="8" s="1"/>
  <c r="R578" i="7"/>
  <c r="J580" i="7" s="1"/>
  <c r="I583" i="7" s="1"/>
  <c r="J605" i="8"/>
  <c r="GK642" i="1"/>
  <c r="GM642" i="1" s="1"/>
  <c r="K864" i="8"/>
  <c r="J858" i="7"/>
  <c r="GM340" i="1"/>
  <c r="GP340" i="1" s="1"/>
  <c r="T822" i="8"/>
  <c r="K826" i="8" s="1"/>
  <c r="T816" i="7"/>
  <c r="J820" i="7" s="1"/>
  <c r="T1480" i="7"/>
  <c r="J1485" i="7" s="1"/>
  <c r="T1486" i="8"/>
  <c r="K1491" i="8" s="1"/>
  <c r="R754" i="8"/>
  <c r="K757" i="8" s="1"/>
  <c r="J760" i="8" s="1"/>
  <c r="R748" i="7"/>
  <c r="J751" i="7" s="1"/>
  <c r="GM885" i="1"/>
  <c r="GP885" i="1" s="1"/>
  <c r="T1129" i="8"/>
  <c r="K1134" i="8" s="1"/>
  <c r="T1123" i="7"/>
  <c r="J1128" i="7" s="1"/>
  <c r="I1130" i="7" s="1"/>
  <c r="T982" i="8"/>
  <c r="K986" i="8" s="1"/>
  <c r="T976" i="7"/>
  <c r="J980" i="7" s="1"/>
  <c r="P369" i="7"/>
  <c r="K369" i="7"/>
  <c r="CF1031" i="1"/>
  <c r="R231" i="7"/>
  <c r="J236" i="7" s="1"/>
  <c r="I240" i="7" s="1"/>
  <c r="R237" i="8"/>
  <c r="K242" i="8" s="1"/>
  <c r="J246" i="8" s="1"/>
  <c r="AF182" i="1"/>
  <c r="S190" i="1"/>
  <c r="I1353" i="7"/>
  <c r="AL108" i="1"/>
  <c r="AL89" i="1" s="1"/>
  <c r="T227" i="8"/>
  <c r="K233" i="8" s="1"/>
  <c r="T221" i="7"/>
  <c r="J227" i="7" s="1"/>
  <c r="P1031" i="1"/>
  <c r="I1428" i="7"/>
  <c r="I1331" i="7"/>
  <c r="R965" i="8"/>
  <c r="K970" i="8" s="1"/>
  <c r="R959" i="7"/>
  <c r="J964" i="7" s="1"/>
  <c r="AK190" i="1"/>
  <c r="R267" i="7"/>
  <c r="J270" i="7" s="1"/>
  <c r="R273" i="8"/>
  <c r="K276" i="8" s="1"/>
  <c r="R1586" i="7"/>
  <c r="J1588" i="7" s="1"/>
  <c r="I1591" i="7" s="1"/>
  <c r="R1592" i="8"/>
  <c r="K1594" i="8" s="1"/>
  <c r="I1359" i="7"/>
  <c r="P719" i="7"/>
  <c r="K719" i="7"/>
  <c r="GM590" i="1"/>
  <c r="GP590" i="1" s="1"/>
  <c r="R807" i="8"/>
  <c r="K811" i="8" s="1"/>
  <c r="J814" i="8" s="1"/>
  <c r="R801" i="7"/>
  <c r="J805" i="7" s="1"/>
  <c r="J1323" i="8"/>
  <c r="R1574" i="8"/>
  <c r="K1576" i="8" s="1"/>
  <c r="J1579" i="8" s="1"/>
  <c r="R1568" i="7"/>
  <c r="J1570" i="7" s="1"/>
  <c r="I1573" i="7" s="1"/>
  <c r="AK1245" i="1"/>
  <c r="J1365" i="8"/>
  <c r="J1500" i="8"/>
  <c r="T231" i="7"/>
  <c r="J237" i="7" s="1"/>
  <c r="T237" i="8"/>
  <c r="K243" i="8" s="1"/>
  <c r="R590" i="8"/>
  <c r="K594" i="8" s="1"/>
  <c r="J597" i="8" s="1"/>
  <c r="R584" i="7"/>
  <c r="J588" i="7" s="1"/>
  <c r="AK1031" i="1"/>
  <c r="AL660" i="1"/>
  <c r="AL634" i="1" s="1"/>
  <c r="I1420" i="7"/>
  <c r="R1131" i="7"/>
  <c r="J1134" i="7" s="1"/>
  <c r="I1137" i="7" s="1"/>
  <c r="R1137" i="8"/>
  <c r="K1140" i="8" s="1"/>
  <c r="J1136" i="8"/>
  <c r="AK269" i="1"/>
  <c r="X269" i="1" s="1"/>
  <c r="R298" i="7"/>
  <c r="J302" i="7" s="1"/>
  <c r="I305" i="7" s="1"/>
  <c r="R304" i="8"/>
  <c r="K308" i="8" s="1"/>
  <c r="J311" i="8"/>
  <c r="I630" i="7"/>
  <c r="J1555" i="8"/>
  <c r="AK725" i="1"/>
  <c r="T946" i="1"/>
  <c r="T1200" i="1" s="1"/>
  <c r="GM428" i="1"/>
  <c r="GP428" i="1" s="1"/>
  <c r="I479" i="7"/>
  <c r="T343" i="8"/>
  <c r="K349" i="8" s="1"/>
  <c r="J352" i="8" s="1"/>
  <c r="T337" i="7"/>
  <c r="J343" i="7" s="1"/>
  <c r="GK103" i="1"/>
  <c r="K231" i="8"/>
  <c r="J225" i="7"/>
  <c r="S1245" i="1"/>
  <c r="AF1236" i="1"/>
  <c r="R771" i="8"/>
  <c r="K774" i="8" s="1"/>
  <c r="J777" i="8" s="1"/>
  <c r="R765" i="7"/>
  <c r="J768" i="7" s="1"/>
  <c r="I771" i="7" s="1"/>
  <c r="J612" i="8"/>
  <c r="J988" i="8"/>
  <c r="J821" i="8"/>
  <c r="T789" i="8"/>
  <c r="K794" i="8" s="1"/>
  <c r="T783" i="7"/>
  <c r="J788" i="7" s="1"/>
  <c r="I1516" i="7"/>
  <c r="I606" i="7"/>
  <c r="P1669" i="7"/>
  <c r="K1669" i="7"/>
  <c r="R1324" i="8"/>
  <c r="K1327" i="8" s="1"/>
  <c r="J1330" i="8" s="1"/>
  <c r="R1318" i="7"/>
  <c r="J1321" i="7" s="1"/>
  <c r="T1082" i="8"/>
  <c r="K1085" i="8" s="1"/>
  <c r="J1087" i="8" s="1"/>
  <c r="T1076" i="7"/>
  <c r="J1079" i="7" s="1"/>
  <c r="I292" i="7"/>
  <c r="GM1158" i="1"/>
  <c r="GP1158" i="1" s="1"/>
  <c r="AZ1437" i="1"/>
  <c r="F1452" i="1"/>
  <c r="GM1283" i="1"/>
  <c r="GP1283" i="1" s="1"/>
  <c r="R1614" i="8"/>
  <c r="K1618" i="8" s="1"/>
  <c r="R1608" i="7"/>
  <c r="J1612" i="7" s="1"/>
  <c r="I1615" i="7" s="1"/>
  <c r="AE108" i="1"/>
  <c r="R108" i="1" s="1"/>
  <c r="GM598" i="1"/>
  <c r="GP598" i="1" s="1"/>
  <c r="AL1031" i="1"/>
  <c r="AL1017" i="1" s="1"/>
  <c r="T205" i="8"/>
  <c r="K209" i="8" s="1"/>
  <c r="T199" i="7"/>
  <c r="J203" i="7" s="1"/>
  <c r="AE1031" i="1"/>
  <c r="R1031" i="1" s="1"/>
  <c r="AL1296" i="1"/>
  <c r="T1598" i="8"/>
  <c r="K1603" i="8" s="1"/>
  <c r="T1592" i="7"/>
  <c r="J1597" i="7" s="1"/>
  <c r="I1599" i="7" s="1"/>
  <c r="T1281" i="7"/>
  <c r="J1286" i="7" s="1"/>
  <c r="T1287" i="8"/>
  <c r="K1292" i="8" s="1"/>
  <c r="T1656" i="8"/>
  <c r="K1660" i="8" s="1"/>
  <c r="T1650" i="7"/>
  <c r="J1654" i="7" s="1"/>
  <c r="J144" i="8"/>
  <c r="I148" i="7"/>
  <c r="R1186" i="8"/>
  <c r="K1190" i="8" s="1"/>
  <c r="J1193" i="8" s="1"/>
  <c r="R1180" i="7"/>
  <c r="J1184" i="7" s="1"/>
  <c r="I85" i="7"/>
  <c r="J563" i="8"/>
  <c r="R1377" i="7"/>
  <c r="J1380" i="7" s="1"/>
  <c r="R1383" i="8"/>
  <c r="K1386" i="8" s="1"/>
  <c r="J1389" i="8" s="1"/>
  <c r="GK424" i="1"/>
  <c r="GM424" i="1" s="1"/>
  <c r="GP424" i="1" s="1"/>
  <c r="K578" i="8"/>
  <c r="J572" i="7"/>
  <c r="R1413" i="8"/>
  <c r="K1416" i="8" s="1"/>
  <c r="J1419" i="8" s="1"/>
  <c r="R1407" i="7"/>
  <c r="J1410" i="7" s="1"/>
  <c r="I1413" i="7" s="1"/>
  <c r="J291" i="8"/>
  <c r="J1150" i="8"/>
  <c r="I1075" i="7"/>
  <c r="GM1083" i="1"/>
  <c r="GP1083" i="1" s="1"/>
  <c r="J1185" i="8"/>
  <c r="R822" i="8"/>
  <c r="K825" i="8" s="1"/>
  <c r="J828" i="8" s="1"/>
  <c r="R816" i="7"/>
  <c r="J819" i="7" s="1"/>
  <c r="I822" i="7" s="1"/>
  <c r="R1151" i="8"/>
  <c r="K1154" i="8" s="1"/>
  <c r="J1157" i="8" s="1"/>
  <c r="R1145" i="7"/>
  <c r="J1148" i="7" s="1"/>
  <c r="GK340" i="1"/>
  <c r="J351" i="7"/>
  <c r="K357" i="8"/>
  <c r="GM339" i="1"/>
  <c r="GP339" i="1" s="1"/>
  <c r="AL924" i="1"/>
  <c r="Y946" i="1"/>
  <c r="AL1144" i="1"/>
  <c r="AK30" i="1"/>
  <c r="X57" i="1"/>
  <c r="GP385" i="1"/>
  <c r="BD22" i="1"/>
  <c r="F1635" i="1"/>
  <c r="BD1640" i="1"/>
  <c r="GP1238" i="1"/>
  <c r="CD1245" i="1" s="1"/>
  <c r="CA1245" i="1"/>
  <c r="GP696" i="1"/>
  <c r="AL30" i="1"/>
  <c r="Y57" i="1"/>
  <c r="AL1277" i="1"/>
  <c r="Y1296" i="1"/>
  <c r="CI1017" i="1"/>
  <c r="AZ1031" i="1"/>
  <c r="AX382" i="1"/>
  <c r="F450" i="1"/>
  <c r="S108" i="1"/>
  <c r="AF89" i="1"/>
  <c r="S509" i="1"/>
  <c r="F563" i="1"/>
  <c r="S755" i="1"/>
  <c r="CG89" i="1"/>
  <c r="AX108" i="1"/>
  <c r="V1144" i="1"/>
  <c r="F1193" i="1"/>
  <c r="GM636" i="1"/>
  <c r="GP636" i="1" s="1"/>
  <c r="CH182" i="1"/>
  <c r="AY190" i="1"/>
  <c r="CE222" i="1"/>
  <c r="AV231" i="1"/>
  <c r="F1192" i="1"/>
  <c r="U1144" i="1"/>
  <c r="GP926" i="1"/>
  <c r="AQ335" i="1"/>
  <c r="AQ473" i="1"/>
  <c r="F360" i="1"/>
  <c r="AS1063" i="1"/>
  <c r="F1129" i="1"/>
  <c r="V791" i="1"/>
  <c r="F836" i="1"/>
  <c r="V1200" i="1"/>
  <c r="AZ222" i="1"/>
  <c r="F242" i="1"/>
  <c r="F1136" i="1"/>
  <c r="W1063" i="1"/>
  <c r="U692" i="1"/>
  <c r="F747" i="1"/>
  <c r="AZ1509" i="1"/>
  <c r="F1525" i="1"/>
  <c r="CG1236" i="1"/>
  <c r="AX1245" i="1"/>
  <c r="AX924" i="1"/>
  <c r="F953" i="1"/>
  <c r="F131" i="1"/>
  <c r="V89" i="1"/>
  <c r="AY725" i="1"/>
  <c r="CH692" i="1"/>
  <c r="AK1063" i="1"/>
  <c r="X1112" i="1"/>
  <c r="R660" i="1"/>
  <c r="AE634" i="1"/>
  <c r="AS1358" i="1"/>
  <c r="F1597" i="1"/>
  <c r="GP337" i="1"/>
  <c r="CF1017" i="1"/>
  <c r="AW1031" i="1"/>
  <c r="AL692" i="1"/>
  <c r="F1413" i="1"/>
  <c r="AY1401" i="1"/>
  <c r="AX1277" i="1"/>
  <c r="F1303" i="1"/>
  <c r="AC1144" i="1"/>
  <c r="CH1170" i="1"/>
  <c r="P1170" i="1"/>
  <c r="CF1170" i="1"/>
  <c r="CE1170" i="1"/>
  <c r="AD882" i="1"/>
  <c r="Q892" i="1"/>
  <c r="Q1200" i="1" s="1"/>
  <c r="U382" i="1"/>
  <c r="F465" i="1"/>
  <c r="CE548" i="1"/>
  <c r="P548" i="1"/>
  <c r="AC509" i="1"/>
  <c r="CF548" i="1"/>
  <c r="CH548" i="1"/>
  <c r="AQ1236" i="1"/>
  <c r="F1255" i="1"/>
  <c r="AQ1326" i="1"/>
  <c r="AZ634" i="1"/>
  <c r="F671" i="1"/>
  <c r="U89" i="1"/>
  <c r="F130" i="1"/>
  <c r="F1133" i="1"/>
  <c r="T1063" i="1"/>
  <c r="F902" i="1"/>
  <c r="AQ882" i="1"/>
  <c r="Y1112" i="1"/>
  <c r="AL1063" i="1"/>
  <c r="AW335" i="1"/>
  <c r="F356" i="1"/>
  <c r="AQ89" i="1"/>
  <c r="F118" i="1"/>
  <c r="AP1232" i="1"/>
  <c r="F1335" i="1"/>
  <c r="U978" i="1"/>
  <c r="F1007" i="1"/>
  <c r="AB335" i="1"/>
  <c r="O350" i="1"/>
  <c r="U1277" i="1"/>
  <c r="F1318" i="1"/>
  <c r="F1034" i="1"/>
  <c r="P1017" i="1"/>
  <c r="AT580" i="1"/>
  <c r="F620" i="1"/>
  <c r="GM45" i="1"/>
  <c r="GP45" i="1" s="1"/>
  <c r="F1412" i="1"/>
  <c r="AX1401" i="1"/>
  <c r="Q580" i="1"/>
  <c r="F614" i="1"/>
  <c r="F997" i="1"/>
  <c r="Q978" i="1"/>
  <c r="AE580" i="1"/>
  <c r="R602" i="1"/>
  <c r="GM100" i="1"/>
  <c r="GP100" i="1" s="1"/>
  <c r="AT509" i="1"/>
  <c r="F566" i="1"/>
  <c r="AT755" i="1"/>
  <c r="AB548" i="1"/>
  <c r="GM514" i="1"/>
  <c r="W1236" i="1"/>
  <c r="W1326" i="1"/>
  <c r="F1269" i="1"/>
  <c r="T382" i="1"/>
  <c r="T473" i="1"/>
  <c r="F464" i="1"/>
  <c r="F1488" i="1"/>
  <c r="AZ1473" i="1"/>
  <c r="AT882" i="1"/>
  <c r="F910" i="1"/>
  <c r="CE1017" i="1"/>
  <c r="AV1031" i="1"/>
  <c r="T882" i="1"/>
  <c r="F913" i="1"/>
  <c r="X350" i="1"/>
  <c r="AK335" i="1"/>
  <c r="AK1296" i="1"/>
  <c r="F1339" i="1"/>
  <c r="BB1232" i="1"/>
  <c r="S882" i="1"/>
  <c r="F907" i="1"/>
  <c r="W1144" i="1"/>
  <c r="F1194" i="1"/>
  <c r="AZ978" i="1"/>
  <c r="F996" i="1"/>
  <c r="R813" i="1"/>
  <c r="AE791" i="1"/>
  <c r="T791" i="1"/>
  <c r="F834" i="1"/>
  <c r="AB602" i="1"/>
  <c r="Q335" i="1"/>
  <c r="F362" i="1"/>
  <c r="AZ692" i="1"/>
  <c r="F736" i="1"/>
  <c r="BC22" i="1"/>
  <c r="F1626" i="1"/>
  <c r="BC1640" i="1"/>
  <c r="F292" i="1"/>
  <c r="V263" i="1"/>
  <c r="S1277" i="1"/>
  <c r="F1311" i="1"/>
  <c r="AQ1358" i="1"/>
  <c r="F1590" i="1"/>
  <c r="F1123" i="1"/>
  <c r="AC382" i="1"/>
  <c r="CF443" i="1"/>
  <c r="CH443" i="1"/>
  <c r="P443" i="1"/>
  <c r="F1248" i="1"/>
  <c r="P1236" i="1"/>
  <c r="F1599" i="1"/>
  <c r="AU1358" i="1"/>
  <c r="F824" i="1"/>
  <c r="AZ791" i="1"/>
  <c r="W509" i="1"/>
  <c r="F572" i="1"/>
  <c r="AE1277" i="1"/>
  <c r="R1296" i="1"/>
  <c r="BA505" i="1"/>
  <c r="F775" i="1"/>
  <c r="AE1063" i="1"/>
  <c r="F963" i="1"/>
  <c r="AS924" i="1"/>
  <c r="AQ299" i="1"/>
  <c r="S924" i="1"/>
  <c r="F961" i="1"/>
  <c r="F1055" i="1"/>
  <c r="W1017" i="1"/>
  <c r="AS331" i="1"/>
  <c r="F490" i="1"/>
  <c r="AB57" i="1"/>
  <c r="GM1280" i="1"/>
  <c r="GP1280" i="1" s="1"/>
  <c r="AE924" i="1"/>
  <c r="R946" i="1"/>
  <c r="AZ509" i="1"/>
  <c r="F559" i="1"/>
  <c r="AZ755" i="1"/>
  <c r="BA692" i="1"/>
  <c r="F745" i="1"/>
  <c r="GP1279" i="1"/>
  <c r="F370" i="1"/>
  <c r="BA473" i="1"/>
  <c r="BA335" i="1"/>
  <c r="BB787" i="1"/>
  <c r="F1213" i="1"/>
  <c r="F1416" i="1"/>
  <c r="AZ1401" i="1"/>
  <c r="BC505" i="1"/>
  <c r="F771" i="1"/>
  <c r="AX182" i="1"/>
  <c r="F197" i="1"/>
  <c r="AY140" i="1"/>
  <c r="F158" i="1"/>
  <c r="AF1063" i="1"/>
  <c r="S1112" i="1"/>
  <c r="CH335" i="1"/>
  <c r="AY350" i="1"/>
  <c r="AY1245" i="1"/>
  <c r="CH1236" i="1"/>
  <c r="AL882" i="1"/>
  <c r="Y892" i="1"/>
  <c r="AR1358" i="1"/>
  <c r="F1608" i="1"/>
  <c r="BA791" i="1"/>
  <c r="F833" i="1"/>
  <c r="GP33" i="1"/>
  <c r="AE382" i="1"/>
  <c r="R443" i="1"/>
  <c r="BC787" i="1"/>
  <c r="F1216" i="1"/>
  <c r="F970" i="1"/>
  <c r="W924" i="1"/>
  <c r="W30" i="1"/>
  <c r="F81" i="1"/>
  <c r="W299" i="1"/>
  <c r="AX1358" i="1"/>
  <c r="F1587" i="1"/>
  <c r="V1017" i="1"/>
  <c r="F1054" i="1"/>
  <c r="AD924" i="1"/>
  <c r="Q946" i="1"/>
  <c r="F1043" i="1"/>
  <c r="Q1017" i="1"/>
  <c r="F1602" i="1"/>
  <c r="U1358" i="1"/>
  <c r="Y140" i="1"/>
  <c r="F177" i="1"/>
  <c r="AV1473" i="1"/>
  <c r="F1482" i="1"/>
  <c r="AE692" i="1"/>
  <c r="R725" i="1"/>
  <c r="AK1144" i="1"/>
  <c r="F276" i="1"/>
  <c r="AX263" i="1"/>
  <c r="F1051" i="1"/>
  <c r="BA1017" i="1"/>
  <c r="CF1236" i="1"/>
  <c r="AW1245" i="1"/>
  <c r="U924" i="1"/>
  <c r="F968" i="1"/>
  <c r="AT30" i="1"/>
  <c r="F75" i="1"/>
  <c r="AT299" i="1"/>
  <c r="BB1358" i="1"/>
  <c r="F1593" i="1"/>
  <c r="AF692" i="1"/>
  <c r="S725" i="1"/>
  <c r="CF660" i="1"/>
  <c r="P660" i="1"/>
  <c r="AC634" i="1"/>
  <c r="CE660" i="1"/>
  <c r="CH660" i="1"/>
  <c r="AT331" i="1"/>
  <c r="F491" i="1"/>
  <c r="AQ1200" i="1"/>
  <c r="AL580" i="1"/>
  <c r="S30" i="1"/>
  <c r="F72" i="1"/>
  <c r="AB1277" i="1"/>
  <c r="O1296" i="1"/>
  <c r="AO26" i="1"/>
  <c r="F303" i="1"/>
  <c r="AO1610" i="1"/>
  <c r="GP1066" i="1"/>
  <c r="AK946" i="1"/>
  <c r="AV335" i="1"/>
  <c r="F355" i="1"/>
  <c r="AS787" i="1"/>
  <c r="F1217" i="1"/>
  <c r="AX30" i="1"/>
  <c r="F64" i="1"/>
  <c r="F1485" i="1"/>
  <c r="AY1473" i="1"/>
  <c r="AT1063" i="1"/>
  <c r="F1130" i="1"/>
  <c r="AV1401" i="1"/>
  <c r="F1410" i="1"/>
  <c r="GM426" i="1"/>
  <c r="GP426" i="1" s="1"/>
  <c r="U509" i="1"/>
  <c r="F570" i="1"/>
  <c r="S335" i="1"/>
  <c r="F365" i="1"/>
  <c r="F452" i="1"/>
  <c r="AP382" i="1"/>
  <c r="AD1277" i="1"/>
  <c r="Q1296" i="1"/>
  <c r="AP505" i="1"/>
  <c r="F764" i="1"/>
  <c r="CE269" i="1"/>
  <c r="CF269" i="1"/>
  <c r="P269" i="1"/>
  <c r="AC263" i="1"/>
  <c r="CH269" i="1"/>
  <c r="AE30" i="1"/>
  <c r="R57" i="1"/>
  <c r="F1190" i="1"/>
  <c r="BA1144" i="1"/>
  <c r="AF580" i="1"/>
  <c r="S602" i="1"/>
  <c r="O231" i="1"/>
  <c r="AB222" i="1"/>
  <c r="BD331" i="1"/>
  <c r="F498" i="1"/>
  <c r="AL791" i="1"/>
  <c r="Y813" i="1"/>
  <c r="AW1358" i="1"/>
  <c r="F1586" i="1"/>
  <c r="F1124" i="1"/>
  <c r="Q1063" i="1"/>
  <c r="AK692" i="1"/>
  <c r="X725" i="1"/>
  <c r="F1320" i="1"/>
  <c r="W1277" i="1"/>
  <c r="AK580" i="1"/>
  <c r="F1134" i="1"/>
  <c r="U1063" i="1"/>
  <c r="AC1063" i="1"/>
  <c r="CH1112" i="1"/>
  <c r="P1112" i="1"/>
  <c r="CE1112" i="1"/>
  <c r="CF1112" i="1"/>
  <c r="F571" i="1"/>
  <c r="V509" i="1"/>
  <c r="V755" i="1"/>
  <c r="AB182" i="1"/>
  <c r="O190" i="1"/>
  <c r="AS26" i="1"/>
  <c r="F316" i="1"/>
  <c r="AS1610" i="1"/>
  <c r="CH985" i="1"/>
  <c r="P985" i="1"/>
  <c r="AC978" i="1"/>
  <c r="CE985" i="1"/>
  <c r="CF985" i="1"/>
  <c r="AO1358" i="1"/>
  <c r="F1584" i="1"/>
  <c r="AP787" i="1"/>
  <c r="F1209" i="1"/>
  <c r="X231" i="1"/>
  <c r="AK222" i="1"/>
  <c r="F1603" i="1"/>
  <c r="V1358" i="1"/>
  <c r="S978" i="1"/>
  <c r="F1000" i="1"/>
  <c r="V1277" i="1"/>
  <c r="F1319" i="1"/>
  <c r="AK791" i="1"/>
  <c r="X813" i="1"/>
  <c r="GM267" i="1"/>
  <c r="AB269" i="1"/>
  <c r="CA231" i="1"/>
  <c r="GP228" i="1"/>
  <c r="CD231" i="1" s="1"/>
  <c r="BA1063" i="1"/>
  <c r="F625" i="1"/>
  <c r="V580" i="1"/>
  <c r="AT692" i="1"/>
  <c r="F743" i="1"/>
  <c r="T1277" i="1"/>
  <c r="F1317" i="1"/>
  <c r="AE1236" i="1"/>
  <c r="R1245" i="1"/>
  <c r="AB89" i="1"/>
  <c r="O108" i="1"/>
  <c r="F291" i="1"/>
  <c r="U263" i="1"/>
  <c r="F77" i="1"/>
  <c r="BA30" i="1"/>
  <c r="BA299" i="1"/>
  <c r="AO331" i="1"/>
  <c r="F477" i="1"/>
  <c r="GM53" i="1"/>
  <c r="GP53" i="1" s="1"/>
  <c r="O850" i="1"/>
  <c r="AB845" i="1"/>
  <c r="F677" i="1"/>
  <c r="AS634" i="1"/>
  <c r="S1031" i="1"/>
  <c r="AF1017" i="1"/>
  <c r="AJ382" i="1"/>
  <c r="W443" i="1"/>
  <c r="AB985" i="1"/>
  <c r="GM981" i="1"/>
  <c r="AY1509" i="1"/>
  <c r="F1522" i="1"/>
  <c r="AX1546" i="1"/>
  <c r="F1557" i="1"/>
  <c r="U335" i="1"/>
  <c r="F372" i="1"/>
  <c r="U473" i="1"/>
  <c r="AT791" i="1"/>
  <c r="F831" i="1"/>
  <c r="AT1200" i="1"/>
  <c r="AB1170" i="1"/>
  <c r="F289" i="1"/>
  <c r="BA263" i="1"/>
  <c r="F1601" i="1"/>
  <c r="T1358" i="1"/>
  <c r="AS755" i="1"/>
  <c r="AB150" i="1"/>
  <c r="GM148" i="1"/>
  <c r="AZ892" i="1"/>
  <c r="CI882" i="1"/>
  <c r="BA1277" i="1"/>
  <c r="F1316" i="1"/>
  <c r="AZ182" i="1"/>
  <c r="F201" i="1"/>
  <c r="X1031" i="1"/>
  <c r="AK1017" i="1"/>
  <c r="AX580" i="1"/>
  <c r="F609" i="1"/>
  <c r="AV1245" i="1"/>
  <c r="CE1236" i="1"/>
  <c r="CI382" i="1"/>
  <c r="AZ443" i="1"/>
  <c r="AB813" i="1"/>
  <c r="GM793" i="1"/>
  <c r="BA1232" i="1"/>
  <c r="F1346" i="1"/>
  <c r="BA882" i="1"/>
  <c r="F912" i="1"/>
  <c r="GP638" i="1"/>
  <c r="CH882" i="1"/>
  <c r="AY892" i="1"/>
  <c r="F1349" i="1"/>
  <c r="V1232" i="1"/>
  <c r="F69" i="1"/>
  <c r="Q30" i="1"/>
  <c r="Q299" i="1"/>
  <c r="BD1358" i="1"/>
  <c r="F1605" i="1"/>
  <c r="CI89" i="1"/>
  <c r="AZ108" i="1"/>
  <c r="BA89" i="1"/>
  <c r="F128" i="1"/>
  <c r="CI1144" i="1"/>
  <c r="AZ1170" i="1"/>
  <c r="BB331" i="1"/>
  <c r="F486" i="1"/>
  <c r="GM388" i="1"/>
  <c r="GP388" i="1" s="1"/>
  <c r="AX1144" i="1"/>
  <c r="F1177" i="1"/>
  <c r="Y660" i="1"/>
  <c r="GM226" i="1"/>
  <c r="GP226" i="1" s="1"/>
  <c r="V692" i="1"/>
  <c r="F748" i="1"/>
  <c r="GP1147" i="1"/>
  <c r="CD1170" i="1" s="1"/>
  <c r="CA1170" i="1"/>
  <c r="BA634" i="1"/>
  <c r="F680" i="1"/>
  <c r="S845" i="1"/>
  <c r="F865" i="1"/>
  <c r="AZ924" i="1"/>
  <c r="F957" i="1"/>
  <c r="GM931" i="1"/>
  <c r="GP931" i="1" s="1"/>
  <c r="Q140" i="1"/>
  <c r="F162" i="1"/>
  <c r="X845" i="1"/>
  <c r="AO505" i="1"/>
  <c r="F759" i="1"/>
  <c r="CE30" i="1"/>
  <c r="AV57" i="1"/>
  <c r="V30" i="1"/>
  <c r="F80" i="1"/>
  <c r="V299" i="1"/>
  <c r="Q1236" i="1"/>
  <c r="F1257" i="1"/>
  <c r="U30" i="1"/>
  <c r="F79" i="1"/>
  <c r="U299" i="1"/>
  <c r="W89" i="1"/>
  <c r="F132" i="1"/>
  <c r="Q89" i="1"/>
  <c r="F120" i="1"/>
  <c r="F1561" i="1"/>
  <c r="AZ1546" i="1"/>
  <c r="AZ263" i="1"/>
  <c r="F280" i="1"/>
  <c r="BB26" i="1"/>
  <c r="F312" i="1"/>
  <c r="BB1610" i="1"/>
  <c r="Q263" i="1"/>
  <c r="F281" i="1"/>
  <c r="CE602" i="1"/>
  <c r="CF602" i="1"/>
  <c r="CH602" i="1"/>
  <c r="P602" i="1"/>
  <c r="AC580" i="1"/>
  <c r="F737" i="1"/>
  <c r="Q692" i="1"/>
  <c r="AE263" i="1"/>
  <c r="R269" i="1"/>
  <c r="W222" i="1"/>
  <c r="F255" i="1"/>
  <c r="BD787" i="1"/>
  <c r="F1225" i="1"/>
  <c r="P882" i="1"/>
  <c r="F895" i="1"/>
  <c r="AW892" i="1"/>
  <c r="CF882" i="1"/>
  <c r="CI335" i="1"/>
  <c r="AZ350" i="1"/>
  <c r="AV892" i="1"/>
  <c r="CE882" i="1"/>
  <c r="AO787" i="1"/>
  <c r="F1204" i="1"/>
  <c r="AP335" i="1"/>
  <c r="AP473" i="1"/>
  <c r="AP1610" i="1" s="1"/>
  <c r="F359" i="1"/>
  <c r="F78" i="1"/>
  <c r="T30" i="1"/>
  <c r="GP884" i="1"/>
  <c r="CD892" i="1" s="1"/>
  <c r="CA892" i="1"/>
  <c r="AP26" i="1"/>
  <c r="F308" i="1"/>
  <c r="AY1546" i="1"/>
  <c r="F1558" i="1"/>
  <c r="CF182" i="1"/>
  <c r="AW190" i="1"/>
  <c r="AG89" i="1"/>
  <c r="T108" i="1"/>
  <c r="V978" i="1"/>
  <c r="F1008" i="1"/>
  <c r="AF263" i="1"/>
  <c r="S269" i="1"/>
  <c r="CI1236" i="1"/>
  <c r="AZ1245" i="1"/>
  <c r="S634" i="1"/>
  <c r="F675" i="1"/>
  <c r="GM1289" i="1"/>
  <c r="GP1289" i="1" s="1"/>
  <c r="CG1017" i="1"/>
  <c r="AX1031" i="1"/>
  <c r="AX1200" i="1" s="1"/>
  <c r="T924" i="1"/>
  <c r="R985" i="1"/>
  <c r="AE978" i="1"/>
  <c r="V634" i="1"/>
  <c r="F683" i="1"/>
  <c r="P30" i="1"/>
  <c r="F60" i="1"/>
  <c r="F899" i="1"/>
  <c r="AX882" i="1"/>
  <c r="AB660" i="1"/>
  <c r="F1484" i="1"/>
  <c r="AX1473" i="1"/>
  <c r="F612" i="1"/>
  <c r="AQ755" i="1"/>
  <c r="AQ580" i="1"/>
  <c r="CF222" i="1"/>
  <c r="AW231" i="1"/>
  <c r="AW1546" i="1"/>
  <c r="F1556" i="1"/>
  <c r="AZ845" i="1"/>
  <c r="F861" i="1"/>
  <c r="AQ1017" i="1"/>
  <c r="F1041" i="1"/>
  <c r="U222" i="1"/>
  <c r="F253" i="1"/>
  <c r="U791" i="1"/>
  <c r="F835" i="1"/>
  <c r="CE813" i="1"/>
  <c r="CF813" i="1"/>
  <c r="AC791" i="1"/>
  <c r="P813" i="1"/>
  <c r="CH813" i="1"/>
  <c r="AC1277" i="1"/>
  <c r="CE1296" i="1"/>
  <c r="CF1296" i="1"/>
  <c r="CH1296" i="1"/>
  <c r="P1296" i="1"/>
  <c r="P1326" i="1" s="1"/>
  <c r="F820" i="1"/>
  <c r="AX791" i="1"/>
  <c r="CF692" i="1"/>
  <c r="AW725" i="1"/>
  <c r="F1135" i="1"/>
  <c r="V1063" i="1"/>
  <c r="X140" i="1"/>
  <c r="F176" i="1"/>
  <c r="R1358" i="1"/>
  <c r="F1594" i="1"/>
  <c r="AY1580" i="1"/>
  <c r="AZ140" i="1"/>
  <c r="F161" i="1"/>
  <c r="AZ1580" i="1"/>
  <c r="AV140" i="1"/>
  <c r="F155" i="1"/>
  <c r="F735" i="1"/>
  <c r="AQ692" i="1"/>
  <c r="F1598" i="1"/>
  <c r="AT1358" i="1"/>
  <c r="P182" i="1"/>
  <c r="F193" i="1"/>
  <c r="P222" i="1"/>
  <c r="F234" i="1"/>
  <c r="W692" i="1"/>
  <c r="F749" i="1"/>
  <c r="O1245" i="1"/>
  <c r="AB1236" i="1"/>
  <c r="O725" i="1"/>
  <c r="AB692" i="1"/>
  <c r="Y1358" i="1"/>
  <c r="F1607" i="1"/>
  <c r="AJ580" i="1"/>
  <c r="W602" i="1"/>
  <c r="W755" i="1" s="1"/>
  <c r="AX978" i="1"/>
  <c r="F992" i="1"/>
  <c r="AE882" i="1"/>
  <c r="R892" i="1"/>
  <c r="F1305" i="1"/>
  <c r="AP1277" i="1"/>
  <c r="V924" i="1"/>
  <c r="F969" i="1"/>
  <c r="GM713" i="1"/>
  <c r="GP713" i="1" s="1"/>
  <c r="F156" i="1"/>
  <c r="AW140" i="1"/>
  <c r="Y845" i="1"/>
  <c r="F877" i="1"/>
  <c r="BB505" i="1"/>
  <c r="F768" i="1"/>
  <c r="BA924" i="1"/>
  <c r="F966" i="1"/>
  <c r="CE692" i="1"/>
  <c r="AV725" i="1"/>
  <c r="F258" i="1"/>
  <c r="Y222" i="1"/>
  <c r="F290" i="1"/>
  <c r="T263" i="1"/>
  <c r="AE222" i="1"/>
  <c r="R231" i="1"/>
  <c r="F742" i="1"/>
  <c r="AS692" i="1"/>
  <c r="S1358" i="1"/>
  <c r="F1595" i="1"/>
  <c r="CE182" i="1"/>
  <c r="AV190" i="1"/>
  <c r="CE946" i="1"/>
  <c r="CF946" i="1"/>
  <c r="CH946" i="1"/>
  <c r="AC924" i="1"/>
  <c r="P946" i="1"/>
  <c r="F1191" i="1"/>
  <c r="T1144" i="1"/>
  <c r="CE108" i="1"/>
  <c r="CH108" i="1"/>
  <c r="AC89" i="1"/>
  <c r="P108" i="1"/>
  <c r="CF108" i="1"/>
  <c r="AZ580" i="1"/>
  <c r="F613" i="1"/>
  <c r="F623" i="1"/>
  <c r="R150" i="1"/>
  <c r="AE140" i="1"/>
  <c r="AQ1144" i="1"/>
  <c r="F1180" i="1"/>
  <c r="AY57" i="1"/>
  <c r="CH30" i="1"/>
  <c r="U1326" i="1"/>
  <c r="F1119" i="1"/>
  <c r="AX1063" i="1"/>
  <c r="O892" i="1"/>
  <c r="AB882" i="1"/>
  <c r="T1326" i="1"/>
  <c r="W791" i="1"/>
  <c r="F837" i="1"/>
  <c r="W1200" i="1"/>
  <c r="W1358" i="1"/>
  <c r="F1604" i="1"/>
  <c r="F1483" i="1"/>
  <c r="AW1473" i="1"/>
  <c r="CG692" i="1"/>
  <c r="AX725" i="1"/>
  <c r="BD505" i="1"/>
  <c r="F780" i="1"/>
  <c r="Y509" i="1"/>
  <c r="F575" i="1"/>
  <c r="AY231" i="1"/>
  <c r="CH222" i="1"/>
  <c r="BA580" i="1"/>
  <c r="F622" i="1"/>
  <c r="AF1144" i="1"/>
  <c r="S1170" i="1"/>
  <c r="O946" i="1"/>
  <c r="AB924" i="1"/>
  <c r="W634" i="1"/>
  <c r="F684" i="1"/>
  <c r="AW1401" i="1"/>
  <c r="F1411" i="1"/>
  <c r="CG335" i="1"/>
  <c r="AX350" i="1"/>
  <c r="AZ1296" i="1"/>
  <c r="CI1277" i="1"/>
  <c r="F915" i="1"/>
  <c r="V882" i="1"/>
  <c r="Q791" i="1"/>
  <c r="F825" i="1"/>
  <c r="Q222" i="1"/>
  <c r="F243" i="1"/>
  <c r="P692" i="1"/>
  <c r="F728" i="1"/>
  <c r="F560" i="1"/>
  <c r="Q509" i="1"/>
  <c r="BA382" i="1"/>
  <c r="F463" i="1"/>
  <c r="P1579" i="8" l="1"/>
  <c r="L1579" i="8"/>
  <c r="P1662" i="7"/>
  <c r="K1662" i="7"/>
  <c r="P138" i="7"/>
  <c r="K138" i="7"/>
  <c r="K1383" i="7"/>
  <c r="P1383" i="7"/>
  <c r="P356" i="7"/>
  <c r="K356" i="7"/>
  <c r="K1261" i="7"/>
  <c r="P1261" i="7"/>
  <c r="I1263" i="7" s="1"/>
  <c r="P1157" i="8"/>
  <c r="L1157" i="8"/>
  <c r="L1330" i="8"/>
  <c r="P1330" i="8"/>
  <c r="K583" i="7"/>
  <c r="P583" i="7"/>
  <c r="K428" i="7"/>
  <c r="P428" i="7"/>
  <c r="P1442" i="8"/>
  <c r="L1442" i="8"/>
  <c r="K1446" i="7"/>
  <c r="P1446" i="7"/>
  <c r="P397" i="7"/>
  <c r="K397" i="7"/>
  <c r="K1324" i="7"/>
  <c r="P1324" i="7"/>
  <c r="P1211" i="7"/>
  <c r="K1211" i="7"/>
  <c r="K404" i="7"/>
  <c r="P404" i="7"/>
  <c r="L1662" i="8"/>
  <c r="P1662" i="8"/>
  <c r="L1452" i="8"/>
  <c r="P1452" i="8"/>
  <c r="P1294" i="8"/>
  <c r="L1294" i="8"/>
  <c r="L98" i="8"/>
  <c r="P98" i="8"/>
  <c r="L1193" i="8"/>
  <c r="P1193" i="8"/>
  <c r="P352" i="8"/>
  <c r="L352" i="8"/>
  <c r="L419" i="8"/>
  <c r="P419" i="8"/>
  <c r="L494" i="8"/>
  <c r="P494" i="8"/>
  <c r="L246" i="8"/>
  <c r="P246" i="8"/>
  <c r="L806" i="8"/>
  <c r="P806" i="8"/>
  <c r="P828" i="8"/>
  <c r="L828" i="8"/>
  <c r="P814" i="8"/>
  <c r="L814" i="8"/>
  <c r="L61" i="8"/>
  <c r="P61" i="8"/>
  <c r="P1179" i="7"/>
  <c r="K1179" i="7"/>
  <c r="P800" i="7"/>
  <c r="K800" i="7"/>
  <c r="P55" i="7"/>
  <c r="K55" i="7"/>
  <c r="L1010" i="8"/>
  <c r="P1010" i="8"/>
  <c r="P860" i="8"/>
  <c r="L860" i="8"/>
  <c r="K420" i="7"/>
  <c r="P420" i="7"/>
  <c r="P1039" i="7"/>
  <c r="K1039" i="7"/>
  <c r="K542" i="7"/>
  <c r="P542" i="7"/>
  <c r="P426" i="8"/>
  <c r="L426" i="8"/>
  <c r="P1648" i="8"/>
  <c r="L1648" i="8"/>
  <c r="P796" i="8"/>
  <c r="L796" i="8"/>
  <c r="P548" i="8"/>
  <c r="L548" i="8"/>
  <c r="P1493" i="8"/>
  <c r="L1493" i="8"/>
  <c r="I654" i="7"/>
  <c r="P790" i="7"/>
  <c r="K790" i="7"/>
  <c r="Y755" i="1"/>
  <c r="Y505" i="1" s="1"/>
  <c r="L1045" i="8"/>
  <c r="P1045" i="8"/>
  <c r="L1605" i="8"/>
  <c r="P1605" i="8"/>
  <c r="K230" i="7"/>
  <c r="P230" i="7"/>
  <c r="K577" i="7"/>
  <c r="P577" i="7"/>
  <c r="P645" i="7"/>
  <c r="K645" i="7"/>
  <c r="P1501" i="7"/>
  <c r="K1501" i="7"/>
  <c r="L667" i="8"/>
  <c r="P667" i="8"/>
  <c r="K171" i="7"/>
  <c r="P171" i="7"/>
  <c r="L1233" i="8"/>
  <c r="P1233" i="8"/>
  <c r="P589" i="8"/>
  <c r="L589" i="8"/>
  <c r="P413" i="7"/>
  <c r="K413" i="7"/>
  <c r="P236" i="8"/>
  <c r="L236" i="8"/>
  <c r="L583" i="8"/>
  <c r="P583" i="8"/>
  <c r="L981" i="8"/>
  <c r="P981" i="8"/>
  <c r="K1227" i="7"/>
  <c r="P1227" i="7"/>
  <c r="K1302" i="7"/>
  <c r="P1302" i="7"/>
  <c r="L1087" i="8"/>
  <c r="P1087" i="8"/>
  <c r="L1217" i="8"/>
  <c r="P1217" i="8"/>
  <c r="P1027" i="8"/>
  <c r="L1027" i="8"/>
  <c r="K1130" i="7"/>
  <c r="P1130" i="7"/>
  <c r="I1160" i="7" s="1"/>
  <c r="L137" i="8"/>
  <c r="P137" i="8"/>
  <c r="J164" i="8" s="1"/>
  <c r="K1195" i="7"/>
  <c r="P1195" i="7"/>
  <c r="P878" i="7"/>
  <c r="K878" i="7"/>
  <c r="L478" i="8"/>
  <c r="P478" i="8"/>
  <c r="P1419" i="8"/>
  <c r="L1419" i="8"/>
  <c r="P1137" i="7"/>
  <c r="K1137" i="7"/>
  <c r="P496" i="7"/>
  <c r="K496" i="7"/>
  <c r="K472" i="7"/>
  <c r="P472" i="7"/>
  <c r="P982" i="7"/>
  <c r="K982" i="7"/>
  <c r="L154" i="8"/>
  <c r="P154" i="8"/>
  <c r="P591" i="7"/>
  <c r="K591" i="7"/>
  <c r="L177" i="8"/>
  <c r="P177" i="8"/>
  <c r="J256" i="8" s="1"/>
  <c r="P326" i="7"/>
  <c r="K326" i="7"/>
  <c r="P254" i="8"/>
  <c r="L254" i="8"/>
  <c r="P1615" i="7"/>
  <c r="K1615" i="7"/>
  <c r="L760" i="8"/>
  <c r="P760" i="8"/>
  <c r="L332" i="8"/>
  <c r="P332" i="8"/>
  <c r="L1344" i="8"/>
  <c r="P1344" i="8"/>
  <c r="L1389" i="8"/>
  <c r="P1389" i="8"/>
  <c r="L410" i="8"/>
  <c r="P410" i="8"/>
  <c r="P918" i="8"/>
  <c r="L918" i="8"/>
  <c r="P1586" i="8"/>
  <c r="J1588" i="8" s="1"/>
  <c r="L1586" i="8"/>
  <c r="L1681" i="8"/>
  <c r="P1681" i="8"/>
  <c r="K1338" i="7"/>
  <c r="P1338" i="7"/>
  <c r="I1474" i="7" s="1"/>
  <c r="K782" i="7"/>
  <c r="P782" i="7"/>
  <c r="GP642" i="1"/>
  <c r="CA660" i="1"/>
  <c r="K1591" i="7"/>
  <c r="P1591" i="7"/>
  <c r="L597" i="8"/>
  <c r="P597" i="8"/>
  <c r="L1164" i="8"/>
  <c r="P1164" i="8"/>
  <c r="K1404" i="7"/>
  <c r="P1404" i="7"/>
  <c r="P912" i="7"/>
  <c r="K912" i="7"/>
  <c r="L211" i="8"/>
  <c r="P211" i="8"/>
  <c r="P606" i="7"/>
  <c r="K606" i="7"/>
  <c r="P511" i="7"/>
  <c r="K511" i="7"/>
  <c r="L298" i="8"/>
  <c r="P298" i="8"/>
  <c r="P1621" i="8"/>
  <c r="L1621" i="8"/>
  <c r="P1613" i="8"/>
  <c r="L1613" i="8"/>
  <c r="P1516" i="7"/>
  <c r="K1516" i="7"/>
  <c r="K829" i="7"/>
  <c r="P829" i="7"/>
  <c r="K1573" i="7"/>
  <c r="P1573" i="7"/>
  <c r="L1372" i="8"/>
  <c r="P1372" i="8"/>
  <c r="L1359" i="8"/>
  <c r="P1359" i="8"/>
  <c r="L1531" i="8"/>
  <c r="P1531" i="8"/>
  <c r="K854" i="7"/>
  <c r="P854" i="7"/>
  <c r="P550" i="7"/>
  <c r="K550" i="7"/>
  <c r="P1187" i="7"/>
  <c r="K1187" i="7"/>
  <c r="P1365" i="8"/>
  <c r="L1365" i="8"/>
  <c r="K346" i="7"/>
  <c r="P346" i="7"/>
  <c r="P1549" i="7"/>
  <c r="K1549" i="7"/>
  <c r="L1668" i="8"/>
  <c r="P1668" i="8"/>
  <c r="X1245" i="1"/>
  <c r="AK1236" i="1"/>
  <c r="P1171" i="7"/>
  <c r="K1171" i="7"/>
  <c r="L974" i="8"/>
  <c r="P974" i="8"/>
  <c r="K1014" i="7"/>
  <c r="P1014" i="7"/>
  <c r="L953" i="8"/>
  <c r="P953" i="8"/>
  <c r="K1580" i="7"/>
  <c r="P1580" i="7"/>
  <c r="P1239" i="8"/>
  <c r="L1239" i="8"/>
  <c r="P184" i="7"/>
  <c r="K184" i="7"/>
  <c r="P109" i="7"/>
  <c r="K109" i="7"/>
  <c r="P1122" i="7"/>
  <c r="K1122" i="7"/>
  <c r="P92" i="7"/>
  <c r="K92" i="7"/>
  <c r="P1436" i="7"/>
  <c r="K1436" i="7"/>
  <c r="K1158" i="7"/>
  <c r="P1158" i="7"/>
  <c r="T580" i="1"/>
  <c r="L68" i="8"/>
  <c r="P68" i="8"/>
  <c r="P908" i="8"/>
  <c r="L908" i="8"/>
  <c r="P1323" i="8"/>
  <c r="J1480" i="8" s="1"/>
  <c r="L1323" i="8"/>
  <c r="S222" i="1"/>
  <c r="F246" i="1"/>
  <c r="P502" i="8"/>
  <c r="L502" i="8"/>
  <c r="P403" i="8"/>
  <c r="L403" i="8"/>
  <c r="P488" i="7"/>
  <c r="K488" i="7"/>
  <c r="L463" i="8"/>
  <c r="P463" i="8"/>
  <c r="P305" i="7"/>
  <c r="I307" i="7" s="1"/>
  <c r="K305" i="7"/>
  <c r="L605" i="8"/>
  <c r="P605" i="8"/>
  <c r="K1151" i="7"/>
  <c r="P1151" i="7"/>
  <c r="K1623" i="7"/>
  <c r="P1623" i="7"/>
  <c r="P362" i="8"/>
  <c r="L362" i="8"/>
  <c r="P212" i="7"/>
  <c r="K212" i="7"/>
  <c r="P1020" i="8"/>
  <c r="L1020" i="8"/>
  <c r="K273" i="7"/>
  <c r="P273" i="7"/>
  <c r="I275" i="7" s="1"/>
  <c r="P651" i="8"/>
  <c r="L651" i="8"/>
  <c r="AE89" i="1"/>
  <c r="AE1017" i="1"/>
  <c r="S382" i="1"/>
  <c r="P240" i="7"/>
  <c r="K240" i="7"/>
  <c r="L279" i="8"/>
  <c r="P279" i="8"/>
  <c r="J281" i="8" s="1"/>
  <c r="L1094" i="8"/>
  <c r="P1094" i="8"/>
  <c r="Y1031" i="1"/>
  <c r="F1058" i="1" s="1"/>
  <c r="S473" i="1"/>
  <c r="F488" i="1" s="1"/>
  <c r="L563" i="8"/>
  <c r="P563" i="8"/>
  <c r="L1522" i="8"/>
  <c r="P1522" i="8"/>
  <c r="P1487" i="7"/>
  <c r="K1487" i="7"/>
  <c r="K885" i="7"/>
  <c r="P885" i="7"/>
  <c r="AK263" i="1"/>
  <c r="J1507" i="8"/>
  <c r="P1642" i="7"/>
  <c r="K1642" i="7"/>
  <c r="L1426" i="8"/>
  <c r="P1426" i="8"/>
  <c r="L1410" i="8"/>
  <c r="P1410" i="8"/>
  <c r="U1200" i="1"/>
  <c r="AB1017" i="1"/>
  <c r="K822" i="7"/>
  <c r="P822" i="7"/>
  <c r="P1420" i="7"/>
  <c r="K1420" i="7"/>
  <c r="P91" i="8"/>
  <c r="L91" i="8"/>
  <c r="P434" i="8"/>
  <c r="L434" i="8"/>
  <c r="R562" i="7"/>
  <c r="J563" i="7" s="1"/>
  <c r="I566" i="7" s="1"/>
  <c r="R568" i="8"/>
  <c r="K569" i="8" s="1"/>
  <c r="J572" i="8" s="1"/>
  <c r="T568" i="8"/>
  <c r="K570" i="8" s="1"/>
  <c r="T562" i="7"/>
  <c r="J564" i="7" s="1"/>
  <c r="P261" i="7"/>
  <c r="I263" i="7" s="1"/>
  <c r="K261" i="7"/>
  <c r="K148" i="7"/>
  <c r="P148" i="7"/>
  <c r="K292" i="7"/>
  <c r="P292" i="7"/>
  <c r="K1525" i="7"/>
  <c r="P1525" i="7"/>
  <c r="L1267" i="8"/>
  <c r="P1267" i="8"/>
  <c r="J1269" i="8" s="1"/>
  <c r="L870" i="8"/>
  <c r="P870" i="8"/>
  <c r="I661" i="7"/>
  <c r="K1288" i="7"/>
  <c r="P1288" i="7"/>
  <c r="CA850" i="1"/>
  <c r="CA845" i="1" s="1"/>
  <c r="S791" i="1"/>
  <c r="F624" i="1"/>
  <c r="F1585" i="1"/>
  <c r="T440" i="7"/>
  <c r="J442" i="7" s="1"/>
  <c r="T446" i="8"/>
  <c r="K448" i="8" s="1"/>
  <c r="L1246" i="8"/>
  <c r="P1246" i="8"/>
  <c r="Q382" i="1"/>
  <c r="F496" i="1"/>
  <c r="U580" i="1"/>
  <c r="Y108" i="1"/>
  <c r="F135" i="1" s="1"/>
  <c r="R446" i="8"/>
  <c r="K447" i="8" s="1"/>
  <c r="R440" i="7"/>
  <c r="J441" i="7" s="1"/>
  <c r="P835" i="8"/>
  <c r="L835" i="8"/>
  <c r="AK443" i="1"/>
  <c r="K968" i="7"/>
  <c r="P968" i="7"/>
  <c r="L184" i="8"/>
  <c r="P184" i="8"/>
  <c r="P1081" i="8"/>
  <c r="L1081" i="8"/>
  <c r="Y350" i="1"/>
  <c r="Y335" i="1" s="1"/>
  <c r="Q473" i="1"/>
  <c r="F914" i="1"/>
  <c r="F746" i="1"/>
  <c r="GP1019" i="1"/>
  <c r="CD1031" i="1" s="1"/>
  <c r="X108" i="1"/>
  <c r="F853" i="1"/>
  <c r="P845" i="1"/>
  <c r="AK978" i="1"/>
  <c r="X985" i="1"/>
  <c r="X892" i="1"/>
  <c r="F918" i="1" s="1"/>
  <c r="P1059" i="8"/>
  <c r="L1059" i="8"/>
  <c r="P71" i="7"/>
  <c r="K71" i="7"/>
  <c r="P1088" i="7"/>
  <c r="K1088" i="7"/>
  <c r="K156" i="7"/>
  <c r="P156" i="7"/>
  <c r="J891" i="8"/>
  <c r="AX634" i="1"/>
  <c r="F667" i="1"/>
  <c r="AL263" i="1"/>
  <c r="AE509" i="1"/>
  <c r="P1599" i="7"/>
  <c r="K1599" i="7"/>
  <c r="K1331" i="7"/>
  <c r="P1331" i="7"/>
  <c r="AE182" i="1"/>
  <c r="R190" i="1"/>
  <c r="AV850" i="1"/>
  <c r="CE845" i="1"/>
  <c r="J753" i="8"/>
  <c r="P99" i="7"/>
  <c r="K99" i="7"/>
  <c r="J741" i="8"/>
  <c r="I1607" i="7"/>
  <c r="GM397" i="1"/>
  <c r="GP397" i="1" s="1"/>
  <c r="CD443" i="1" s="1"/>
  <c r="J440" i="7"/>
  <c r="K446" i="8"/>
  <c r="L291" i="8"/>
  <c r="P291" i="8"/>
  <c r="P1555" i="8"/>
  <c r="L1555" i="8"/>
  <c r="P808" i="7"/>
  <c r="K808" i="7"/>
  <c r="GM419" i="1"/>
  <c r="GP419" i="1" s="1"/>
  <c r="K568" i="8"/>
  <c r="J562" i="7"/>
  <c r="P556" i="8"/>
  <c r="L556" i="8"/>
  <c r="P1413" i="7"/>
  <c r="K1413" i="7"/>
  <c r="K630" i="7"/>
  <c r="P630" i="7"/>
  <c r="P1301" i="8"/>
  <c r="L1301" i="8"/>
  <c r="P1508" i="7"/>
  <c r="K1508" i="7"/>
  <c r="K198" i="7"/>
  <c r="P198" i="7"/>
  <c r="K131" i="7"/>
  <c r="P131" i="7"/>
  <c r="F776" i="1"/>
  <c r="P1353" i="7"/>
  <c r="K1353" i="7"/>
  <c r="K747" i="7"/>
  <c r="P747" i="7"/>
  <c r="F205" i="1"/>
  <c r="S182" i="1"/>
  <c r="L788" i="8"/>
  <c r="P788" i="8"/>
  <c r="L470" i="8"/>
  <c r="P470" i="8"/>
  <c r="K754" i="7"/>
  <c r="P754" i="7"/>
  <c r="K947" i="7"/>
  <c r="P947" i="7"/>
  <c r="F68" i="1"/>
  <c r="P975" i="7"/>
  <c r="K975" i="7"/>
  <c r="P1136" i="8"/>
  <c r="J1166" i="8" s="1"/>
  <c r="L1136" i="8"/>
  <c r="P1081" i="7"/>
  <c r="K1081" i="7"/>
  <c r="P1219" i="7"/>
  <c r="K1219" i="7"/>
  <c r="L1597" i="8"/>
  <c r="P1597" i="8"/>
  <c r="K771" i="7"/>
  <c r="P771" i="7"/>
  <c r="I205" i="7"/>
  <c r="CD1112" i="1"/>
  <c r="CH1017" i="1"/>
  <c r="K535" i="7"/>
  <c r="P535" i="7"/>
  <c r="P619" i="8"/>
  <c r="L619" i="8"/>
  <c r="P248" i="7"/>
  <c r="K248" i="7"/>
  <c r="P204" i="8"/>
  <c r="L204" i="8"/>
  <c r="J884" i="8"/>
  <c r="CD660" i="1"/>
  <c r="CD634" i="1" s="1"/>
  <c r="Y1245" i="1"/>
  <c r="AL1236" i="1"/>
  <c r="L485" i="8"/>
  <c r="P485" i="8"/>
  <c r="L144" i="8"/>
  <c r="P144" i="8"/>
  <c r="P464" i="7"/>
  <c r="K464" i="7"/>
  <c r="P1248" i="7"/>
  <c r="K1248" i="7"/>
  <c r="R350" i="1"/>
  <c r="F364" i="1" s="1"/>
  <c r="S1232" i="1"/>
  <c r="P197" i="8"/>
  <c r="L197" i="8"/>
  <c r="AY850" i="1"/>
  <c r="CH845" i="1"/>
  <c r="AW57" i="1"/>
  <c r="F466" i="1"/>
  <c r="V382" i="1"/>
  <c r="P660" i="8"/>
  <c r="L660" i="8"/>
  <c r="P1656" i="7"/>
  <c r="K1656" i="7"/>
  <c r="L311" i="8"/>
  <c r="P311" i="8"/>
  <c r="J313" i="8" s="1"/>
  <c r="CA350" i="1"/>
  <c r="K1456" i="7"/>
  <c r="P1456" i="7"/>
  <c r="F1343" i="1"/>
  <c r="AS1232" i="1"/>
  <c r="P1254" i="8"/>
  <c r="L1254" i="8"/>
  <c r="P1143" i="8"/>
  <c r="L1143" i="8"/>
  <c r="CD350" i="1"/>
  <c r="CD335" i="1" s="1"/>
  <c r="K1233" i="7"/>
  <c r="P1233" i="7"/>
  <c r="P821" i="8"/>
  <c r="L821" i="8"/>
  <c r="P62" i="7"/>
  <c r="K62" i="7"/>
  <c r="P1201" i="8"/>
  <c r="L1201" i="8"/>
  <c r="Y443" i="1"/>
  <c r="Y382" i="1" s="1"/>
  <c r="L988" i="8"/>
  <c r="P988" i="8"/>
  <c r="P162" i="8"/>
  <c r="L162" i="8"/>
  <c r="L1308" i="8"/>
  <c r="P1308" i="8"/>
  <c r="R1170" i="1"/>
  <c r="AE1144" i="1"/>
  <c r="L1115" i="8"/>
  <c r="P1115" i="8"/>
  <c r="J1117" i="8" s="1"/>
  <c r="F672" i="1"/>
  <c r="P612" i="8"/>
  <c r="L612" i="8"/>
  <c r="P1074" i="8"/>
  <c r="L1074" i="8"/>
  <c r="Q634" i="1"/>
  <c r="K599" i="7"/>
  <c r="P599" i="7"/>
  <c r="K85" i="7"/>
  <c r="P85" i="7"/>
  <c r="P777" i="8"/>
  <c r="L777" i="8"/>
  <c r="P1096" i="7"/>
  <c r="K1096" i="7"/>
  <c r="L457" i="8"/>
  <c r="P457" i="8"/>
  <c r="AE845" i="1"/>
  <c r="R850" i="1"/>
  <c r="K1366" i="7"/>
  <c r="P1366" i="7"/>
  <c r="F1012" i="1"/>
  <c r="L1177" i="8"/>
  <c r="P1177" i="8"/>
  <c r="P1295" i="7"/>
  <c r="K1295" i="7"/>
  <c r="P1286" i="8"/>
  <c r="J1310" i="8" s="1"/>
  <c r="L1286" i="8"/>
  <c r="P382" i="8"/>
  <c r="L382" i="8"/>
  <c r="L929" i="8"/>
  <c r="P929" i="8"/>
  <c r="Q1144" i="1"/>
  <c r="CA1112" i="1"/>
  <c r="CA1063" i="1" s="1"/>
  <c r="S1236" i="1"/>
  <c r="F1260" i="1"/>
  <c r="K1359" i="7"/>
  <c r="P1359" i="7"/>
  <c r="I457" i="7"/>
  <c r="L1185" i="8"/>
  <c r="P1185" i="8"/>
  <c r="AK509" i="1"/>
  <c r="X548" i="1"/>
  <c r="I376" i="7"/>
  <c r="CD946" i="1"/>
  <c r="K726" i="7"/>
  <c r="P726" i="7"/>
  <c r="I735" i="7" s="1"/>
  <c r="CA946" i="1"/>
  <c r="AR946" i="1" s="1"/>
  <c r="I923" i="7"/>
  <c r="P732" i="8"/>
  <c r="L732" i="8"/>
  <c r="F1344" i="1"/>
  <c r="AT1232" i="1"/>
  <c r="K1075" i="7"/>
  <c r="P1075" i="7"/>
  <c r="X660" i="1"/>
  <c r="AK634" i="1"/>
  <c r="Y190" i="1"/>
  <c r="AL182" i="1"/>
  <c r="P1280" i="7"/>
  <c r="I1304" i="7" s="1"/>
  <c r="K1280" i="7"/>
  <c r="BA1200" i="1"/>
  <c r="BA787" i="1" s="1"/>
  <c r="L1150" i="8"/>
  <c r="P1150" i="8"/>
  <c r="AK182" i="1"/>
  <c r="X190" i="1"/>
  <c r="P220" i="7"/>
  <c r="K220" i="7"/>
  <c r="P1240" i="7"/>
  <c r="K1240" i="7"/>
  <c r="P517" i="8"/>
  <c r="L517" i="8"/>
  <c r="GP187" i="1"/>
  <c r="CD190" i="1" s="1"/>
  <c r="AU190" i="1" s="1"/>
  <c r="P479" i="7"/>
  <c r="K479" i="7"/>
  <c r="P1225" i="8"/>
  <c r="L1225" i="8"/>
  <c r="P994" i="7"/>
  <c r="K994" i="7"/>
  <c r="I864" i="7"/>
  <c r="I294" i="7"/>
  <c r="L1500" i="8"/>
  <c r="P1500" i="8"/>
  <c r="CF845" i="1"/>
  <c r="AW850" i="1"/>
  <c r="O1112" i="1"/>
  <c r="P1428" i="7"/>
  <c r="K1428" i="7"/>
  <c r="P902" i="7"/>
  <c r="K902" i="7"/>
  <c r="F967" i="1"/>
  <c r="P105" i="8"/>
  <c r="L105" i="8"/>
  <c r="P518" i="7"/>
  <c r="K518" i="7"/>
  <c r="AB443" i="1"/>
  <c r="I1004" i="7"/>
  <c r="I1021" i="7"/>
  <c r="K1675" i="7"/>
  <c r="P1675" i="7"/>
  <c r="AP22" i="1"/>
  <c r="F1619" i="1"/>
  <c r="G16" i="2" s="1"/>
  <c r="G18" i="2" s="1"/>
  <c r="AP1640" i="1"/>
  <c r="W505" i="1"/>
  <c r="F779" i="1"/>
  <c r="CH924" i="1"/>
  <c r="AY946" i="1"/>
  <c r="F237" i="1"/>
  <c r="AW222" i="1"/>
  <c r="BB22" i="1"/>
  <c r="BB1640" i="1"/>
  <c r="F1623" i="1"/>
  <c r="GP981" i="1"/>
  <c r="CD985" i="1" s="1"/>
  <c r="CA985" i="1"/>
  <c r="AY269" i="1"/>
  <c r="CH263" i="1"/>
  <c r="U505" i="1"/>
  <c r="F777" i="1"/>
  <c r="F739" i="1"/>
  <c r="R692" i="1"/>
  <c r="W26" i="1"/>
  <c r="F323" i="1"/>
  <c r="AZ505" i="1"/>
  <c r="F766" i="1"/>
  <c r="T787" i="1"/>
  <c r="F1221" i="1"/>
  <c r="R335" i="1"/>
  <c r="R473" i="1"/>
  <c r="T331" i="1"/>
  <c r="F494" i="1"/>
  <c r="F115" i="1"/>
  <c r="AX89" i="1"/>
  <c r="AU108" i="1"/>
  <c r="CD89" i="1"/>
  <c r="W382" i="1"/>
  <c r="F467" i="1"/>
  <c r="W473" i="1"/>
  <c r="AU231" i="1"/>
  <c r="CD222" i="1"/>
  <c r="CE1063" i="1"/>
  <c r="AV1112" i="1"/>
  <c r="F272" i="1"/>
  <c r="P263" i="1"/>
  <c r="F1126" i="1"/>
  <c r="R1063" i="1"/>
  <c r="P1232" i="1"/>
  <c r="F1329" i="1"/>
  <c r="CD1017" i="1"/>
  <c r="AU1031" i="1"/>
  <c r="F352" i="1"/>
  <c r="O335" i="1"/>
  <c r="S505" i="1"/>
  <c r="F770" i="1"/>
  <c r="U787" i="1"/>
  <c r="F1222" i="1"/>
  <c r="AR660" i="1"/>
  <c r="CA634" i="1"/>
  <c r="X1017" i="1"/>
  <c r="F1057" i="1"/>
  <c r="O1170" i="1"/>
  <c r="AB1144" i="1"/>
  <c r="CA222" i="1"/>
  <c r="AR231" i="1"/>
  <c r="P1063" i="1"/>
  <c r="F1115" i="1"/>
  <c r="CF263" i="1"/>
  <c r="AW269" i="1"/>
  <c r="AQ787" i="1"/>
  <c r="F1210" i="1"/>
  <c r="R924" i="1"/>
  <c r="F960" i="1"/>
  <c r="CA1017" i="1"/>
  <c r="AR1031" i="1"/>
  <c r="Q882" i="1"/>
  <c r="F904" i="1"/>
  <c r="F1037" i="1"/>
  <c r="AW1017" i="1"/>
  <c r="F1252" i="1"/>
  <c r="AX1236" i="1"/>
  <c r="AX1326" i="1"/>
  <c r="AQ331" i="1"/>
  <c r="F483" i="1"/>
  <c r="CF1063" i="1"/>
  <c r="AW1112" i="1"/>
  <c r="AW692" i="1"/>
  <c r="F731" i="1"/>
  <c r="AV30" i="1"/>
  <c r="F62" i="1"/>
  <c r="F1181" i="1"/>
  <c r="AZ1144" i="1"/>
  <c r="AT787" i="1"/>
  <c r="F1218" i="1"/>
  <c r="O89" i="1"/>
  <c r="F110" i="1"/>
  <c r="O269" i="1"/>
  <c r="AB263" i="1"/>
  <c r="CF978" i="1"/>
  <c r="AW985" i="1"/>
  <c r="AY1112" i="1"/>
  <c r="CH1063" i="1"/>
  <c r="Y791" i="1"/>
  <c r="F840" i="1"/>
  <c r="CE263" i="1"/>
  <c r="AV269" i="1"/>
  <c r="AK924" i="1"/>
  <c r="X946" i="1"/>
  <c r="R509" i="1"/>
  <c r="F562" i="1"/>
  <c r="R755" i="1"/>
  <c r="BC18" i="1"/>
  <c r="F1656" i="1"/>
  <c r="R791" i="1"/>
  <c r="F827" i="1"/>
  <c r="R1200" i="1"/>
  <c r="F1046" i="1"/>
  <c r="S1017" i="1"/>
  <c r="GP267" i="1"/>
  <c r="CD269" i="1" s="1"/>
  <c r="CA269" i="1"/>
  <c r="CE978" i="1"/>
  <c r="AV985" i="1"/>
  <c r="CD1063" i="1"/>
  <c r="AU1112" i="1"/>
  <c r="F919" i="1"/>
  <c r="Y882" i="1"/>
  <c r="P382" i="1"/>
  <c r="F446" i="1"/>
  <c r="P473" i="1"/>
  <c r="W1232" i="1"/>
  <c r="F1350" i="1"/>
  <c r="CE1144" i="1"/>
  <c r="AV1170" i="1"/>
  <c r="CA335" i="1"/>
  <c r="AR350" i="1"/>
  <c r="CD924" i="1"/>
  <c r="AU946" i="1"/>
  <c r="Y30" i="1"/>
  <c r="F84" i="1"/>
  <c r="Y299" i="1"/>
  <c r="Y89" i="1"/>
  <c r="R1236" i="1"/>
  <c r="F1259" i="1"/>
  <c r="R1326" i="1"/>
  <c r="X791" i="1"/>
  <c r="F839" i="1"/>
  <c r="CH634" i="1"/>
  <c r="AY660" i="1"/>
  <c r="O1063" i="1"/>
  <c r="F1114" i="1"/>
  <c r="AB30" i="1"/>
  <c r="O57" i="1"/>
  <c r="F1310" i="1"/>
  <c r="R1277" i="1"/>
  <c r="CH382" i="1"/>
  <c r="AY443" i="1"/>
  <c r="F1036" i="1"/>
  <c r="AV1017" i="1"/>
  <c r="CF1144" i="1"/>
  <c r="AW1170" i="1"/>
  <c r="S89" i="1"/>
  <c r="F123" i="1"/>
  <c r="O924" i="1"/>
  <c r="F948" i="1"/>
  <c r="AV813" i="1"/>
  <c r="CE791" i="1"/>
  <c r="F283" i="1"/>
  <c r="R263" i="1"/>
  <c r="F295" i="1"/>
  <c r="X263" i="1"/>
  <c r="AQ1232" i="1"/>
  <c r="F1336" i="1"/>
  <c r="AV882" i="1"/>
  <c r="F897" i="1"/>
  <c r="AR1170" i="1"/>
  <c r="CA1144" i="1"/>
  <c r="AZ89" i="1"/>
  <c r="F119" i="1"/>
  <c r="AY985" i="1"/>
  <c r="CH978" i="1"/>
  <c r="F1251" i="1"/>
  <c r="AW1236" i="1"/>
  <c r="F1253" i="1"/>
  <c r="AY1236" i="1"/>
  <c r="AY1326" i="1"/>
  <c r="AV443" i="1"/>
  <c r="CE382" i="1"/>
  <c r="AY1170" i="1"/>
  <c r="CH1144" i="1"/>
  <c r="F83" i="1"/>
  <c r="X30" i="1"/>
  <c r="X299" i="1"/>
  <c r="V26" i="1"/>
  <c r="F322" i="1"/>
  <c r="V1610" i="1"/>
  <c r="CE924" i="1"/>
  <c r="AV946" i="1"/>
  <c r="F239" i="1"/>
  <c r="AY222" i="1"/>
  <c r="F357" i="1"/>
  <c r="AX335" i="1"/>
  <c r="AX473" i="1"/>
  <c r="P978" i="1"/>
  <c r="F988" i="1"/>
  <c r="P1144" i="1"/>
  <c r="F1173" i="1"/>
  <c r="R222" i="1"/>
  <c r="F245" i="1"/>
  <c r="O660" i="1"/>
  <c r="AB634" i="1"/>
  <c r="AZ335" i="1"/>
  <c r="F361" i="1"/>
  <c r="AZ473" i="1"/>
  <c r="CD1144" i="1"/>
  <c r="AU1170" i="1"/>
  <c r="GP793" i="1"/>
  <c r="CD813" i="1" s="1"/>
  <c r="CA813" i="1"/>
  <c r="F903" i="1"/>
  <c r="AZ882" i="1"/>
  <c r="AS22" i="1"/>
  <c r="AS1640" i="1"/>
  <c r="F1627" i="1"/>
  <c r="E16" i="2" s="1"/>
  <c r="O222" i="1"/>
  <c r="F233" i="1"/>
  <c r="P634" i="1"/>
  <c r="F663" i="1"/>
  <c r="F457" i="1"/>
  <c r="R382" i="1"/>
  <c r="AY335" i="1"/>
  <c r="F358" i="1"/>
  <c r="GP514" i="1"/>
  <c r="CD548" i="1" s="1"/>
  <c r="CA548" i="1"/>
  <c r="AV222" i="1"/>
  <c r="F236" i="1"/>
  <c r="AZ1017" i="1"/>
  <c r="F1042" i="1"/>
  <c r="CD725" i="1"/>
  <c r="F1323" i="1"/>
  <c r="Y1277" i="1"/>
  <c r="Y1326" i="1"/>
  <c r="F195" i="1"/>
  <c r="AV182" i="1"/>
  <c r="AW108" i="1"/>
  <c r="CF89" i="1"/>
  <c r="CF382" i="1"/>
  <c r="AW443" i="1"/>
  <c r="O813" i="1"/>
  <c r="AB791" i="1"/>
  <c r="CA150" i="1"/>
  <c r="GP148" i="1"/>
  <c r="CD150" i="1" s="1"/>
  <c r="F628" i="1"/>
  <c r="X580" i="1"/>
  <c r="S580" i="1"/>
  <c r="F617" i="1"/>
  <c r="O1277" i="1"/>
  <c r="F1298" i="1"/>
  <c r="AW660" i="1"/>
  <c r="CF634" i="1"/>
  <c r="F958" i="1"/>
  <c r="Q924" i="1"/>
  <c r="BA331" i="1"/>
  <c r="F493" i="1"/>
  <c r="O548" i="1"/>
  <c r="AB509" i="1"/>
  <c r="CH509" i="1"/>
  <c r="AY548" i="1"/>
  <c r="R634" i="1"/>
  <c r="F674" i="1"/>
  <c r="CA725" i="1"/>
  <c r="Q787" i="1"/>
  <c r="F1212" i="1"/>
  <c r="CF924" i="1"/>
  <c r="AW946" i="1"/>
  <c r="AQ505" i="1"/>
  <c r="F765" i="1"/>
  <c r="W787" i="1"/>
  <c r="F1224" i="1"/>
  <c r="AZ1277" i="1"/>
  <c r="F1307" i="1"/>
  <c r="Y1017" i="1"/>
  <c r="F1308" i="1"/>
  <c r="Q1277" i="1"/>
  <c r="O692" i="1"/>
  <c r="F727" i="1"/>
  <c r="CF1277" i="1"/>
  <c r="AW1296" i="1"/>
  <c r="CD845" i="1"/>
  <c r="AU850" i="1"/>
  <c r="CH580" i="1"/>
  <c r="AY602" i="1"/>
  <c r="U26" i="1"/>
  <c r="F321" i="1"/>
  <c r="U1610" i="1"/>
  <c r="F454" i="1"/>
  <c r="AZ382" i="1"/>
  <c r="O150" i="1"/>
  <c r="AB140" i="1"/>
  <c r="F852" i="1"/>
  <c r="O845" i="1"/>
  <c r="S331" i="1"/>
  <c r="F740" i="1"/>
  <c r="S692" i="1"/>
  <c r="S1200" i="1"/>
  <c r="S1063" i="1"/>
  <c r="F1127" i="1"/>
  <c r="AZ1200" i="1"/>
  <c r="Q331" i="1"/>
  <c r="F485" i="1"/>
  <c r="AT505" i="1"/>
  <c r="F773" i="1"/>
  <c r="CF509" i="1"/>
  <c r="AW548" i="1"/>
  <c r="X1063" i="1"/>
  <c r="F1138" i="1"/>
  <c r="AY182" i="1"/>
  <c r="F198" i="1"/>
  <c r="R140" i="1"/>
  <c r="F164" i="1"/>
  <c r="AP331" i="1"/>
  <c r="F482" i="1"/>
  <c r="F999" i="1"/>
  <c r="R978" i="1"/>
  <c r="AW182" i="1"/>
  <c r="F196" i="1"/>
  <c r="CE634" i="1"/>
  <c r="AV660" i="1"/>
  <c r="P89" i="1"/>
  <c r="F111" i="1"/>
  <c r="AY108" i="1"/>
  <c r="CH89" i="1"/>
  <c r="AV108" i="1"/>
  <c r="CE89" i="1"/>
  <c r="AY1358" i="1"/>
  <c r="F1588" i="1"/>
  <c r="AX692" i="1"/>
  <c r="F732" i="1"/>
  <c r="U1232" i="1"/>
  <c r="F1348" i="1"/>
  <c r="AV1296" i="1"/>
  <c r="CE1277" i="1"/>
  <c r="AZ1236" i="1"/>
  <c r="AZ1326" i="1"/>
  <c r="F1256" i="1"/>
  <c r="CF580" i="1"/>
  <c r="AW602" i="1"/>
  <c r="Q26" i="1"/>
  <c r="F311" i="1"/>
  <c r="AS505" i="1"/>
  <c r="F772" i="1"/>
  <c r="O182" i="1"/>
  <c r="F192" i="1"/>
  <c r="AX299" i="1"/>
  <c r="CA1296" i="1"/>
  <c r="AZ299" i="1"/>
  <c r="F1197" i="1"/>
  <c r="Y1144" i="1"/>
  <c r="O985" i="1"/>
  <c r="AB978" i="1"/>
  <c r="Y692" i="1"/>
  <c r="F752" i="1"/>
  <c r="Q505" i="1"/>
  <c r="F767" i="1"/>
  <c r="CA882" i="1"/>
  <c r="AR892" i="1"/>
  <c r="CD1296" i="1"/>
  <c r="AK1277" i="1"/>
  <c r="X1296" i="1"/>
  <c r="P509" i="1"/>
  <c r="F551" i="1"/>
  <c r="P755" i="1"/>
  <c r="V787" i="1"/>
  <c r="F1223" i="1"/>
  <c r="AR1245" i="1"/>
  <c r="CA1236" i="1"/>
  <c r="F1185" i="1"/>
  <c r="S1144" i="1"/>
  <c r="AW813" i="1"/>
  <c r="CF791" i="1"/>
  <c r="F900" i="1"/>
  <c r="AY882" i="1"/>
  <c r="F629" i="1"/>
  <c r="Y580" i="1"/>
  <c r="F129" i="1"/>
  <c r="T89" i="1"/>
  <c r="AX787" i="1"/>
  <c r="F1207" i="1"/>
  <c r="AX1017" i="1"/>
  <c r="F1038" i="1"/>
  <c r="AR190" i="1"/>
  <c r="CA182" i="1"/>
  <c r="F1033" i="1"/>
  <c r="O1017" i="1"/>
  <c r="P580" i="1"/>
  <c r="F605" i="1"/>
  <c r="F1247" i="1"/>
  <c r="O1326" i="1"/>
  <c r="O1236" i="1"/>
  <c r="Y263" i="1"/>
  <c r="F296" i="1"/>
  <c r="Y634" i="1"/>
  <c r="F687" i="1"/>
  <c r="AY30" i="1"/>
  <c r="F65" i="1"/>
  <c r="F906" i="1"/>
  <c r="R882" i="1"/>
  <c r="CH791" i="1"/>
  <c r="AY813" i="1"/>
  <c r="S263" i="1"/>
  <c r="F284" i="1"/>
  <c r="AW882" i="1"/>
  <c r="F898" i="1"/>
  <c r="F1250" i="1"/>
  <c r="AV1236" i="1"/>
  <c r="V505" i="1"/>
  <c r="F778" i="1"/>
  <c r="X692" i="1"/>
  <c r="F751" i="1"/>
  <c r="R30" i="1"/>
  <c r="F71" i="1"/>
  <c r="R299" i="1"/>
  <c r="S299" i="1"/>
  <c r="CD57" i="1"/>
  <c r="F1039" i="1"/>
  <c r="AY1017" i="1"/>
  <c r="GP583" i="1"/>
  <c r="CD602" i="1" s="1"/>
  <c r="CA602" i="1"/>
  <c r="F1139" i="1"/>
  <c r="Y1063" i="1"/>
  <c r="CE509" i="1"/>
  <c r="AV548" i="1"/>
  <c r="AY692" i="1"/>
  <c r="F733" i="1"/>
  <c r="CD1236" i="1"/>
  <c r="AU1245" i="1"/>
  <c r="F973" i="1"/>
  <c r="Y924" i="1"/>
  <c r="BD18" i="1"/>
  <c r="F1665" i="1"/>
  <c r="F626" i="1"/>
  <c r="W580" i="1"/>
  <c r="R89" i="1"/>
  <c r="F122" i="1"/>
  <c r="T1232" i="1"/>
  <c r="F1347" i="1"/>
  <c r="U331" i="1"/>
  <c r="F495" i="1"/>
  <c r="AO22" i="1"/>
  <c r="F1614" i="1"/>
  <c r="AO1640" i="1"/>
  <c r="AZ1358" i="1"/>
  <c r="F1591" i="1"/>
  <c r="O882" i="1"/>
  <c r="F894" i="1"/>
  <c r="P1277" i="1"/>
  <c r="F1299" i="1"/>
  <c r="AY1296" i="1"/>
  <c r="CH1277" i="1"/>
  <c r="CE580" i="1"/>
  <c r="AV602" i="1"/>
  <c r="R1017" i="1"/>
  <c r="F1045" i="1"/>
  <c r="F949" i="1"/>
  <c r="P924" i="1"/>
  <c r="AU892" i="1"/>
  <c r="CD882" i="1"/>
  <c r="Q1326" i="1"/>
  <c r="Q1610" i="1" s="1"/>
  <c r="AW30" i="1"/>
  <c r="F63" i="1"/>
  <c r="AV692" i="1"/>
  <c r="F730" i="1"/>
  <c r="P791" i="1"/>
  <c r="F816" i="1"/>
  <c r="P1200" i="1"/>
  <c r="P299" i="1"/>
  <c r="T299" i="1"/>
  <c r="AX755" i="1"/>
  <c r="BA26" i="1"/>
  <c r="F319" i="1"/>
  <c r="X222" i="1"/>
  <c r="F257" i="1"/>
  <c r="AT26" i="1"/>
  <c r="F317" i="1"/>
  <c r="AT1610" i="1"/>
  <c r="X1144" i="1"/>
  <c r="F1196" i="1"/>
  <c r="CA57" i="1"/>
  <c r="AQ26" i="1"/>
  <c r="F309" i="1"/>
  <c r="AQ1610" i="1"/>
  <c r="O602" i="1"/>
  <c r="AB580" i="1"/>
  <c r="X335" i="1"/>
  <c r="F376" i="1"/>
  <c r="R580" i="1"/>
  <c r="F616" i="1"/>
  <c r="X89" i="1"/>
  <c r="F134" i="1"/>
  <c r="CA108" i="1"/>
  <c r="P654" i="7" l="1"/>
  <c r="K654" i="7"/>
  <c r="AY299" i="1"/>
  <c r="AR1112" i="1"/>
  <c r="F1140" i="1" s="1"/>
  <c r="F377" i="1"/>
  <c r="F216" i="1"/>
  <c r="X182" i="1"/>
  <c r="K205" i="7"/>
  <c r="P205" i="7"/>
  <c r="I1582" i="7"/>
  <c r="I1686" i="7"/>
  <c r="I1250" i="7"/>
  <c r="K1021" i="7"/>
  <c r="P1021" i="7"/>
  <c r="P1004" i="7"/>
  <c r="I1023" i="7" s="1"/>
  <c r="K1004" i="7"/>
  <c r="K1607" i="7"/>
  <c r="P1607" i="7"/>
  <c r="J1029" i="8"/>
  <c r="AU660" i="1"/>
  <c r="AK382" i="1"/>
  <c r="X443" i="1"/>
  <c r="X882" i="1"/>
  <c r="X978" i="1"/>
  <c r="F1011" i="1"/>
  <c r="F855" i="1"/>
  <c r="AV845" i="1"/>
  <c r="I444" i="7"/>
  <c r="Y473" i="1"/>
  <c r="F500" i="1" s="1"/>
  <c r="J1256" i="8"/>
  <c r="R182" i="1"/>
  <c r="F204" i="1"/>
  <c r="I1559" i="7"/>
  <c r="CA443" i="1"/>
  <c r="CA382" i="1" s="1"/>
  <c r="P376" i="7"/>
  <c r="K376" i="7"/>
  <c r="X1236" i="1"/>
  <c r="F1271" i="1"/>
  <c r="BA1610" i="1"/>
  <c r="BA22" i="1" s="1"/>
  <c r="X509" i="1"/>
  <c r="F574" i="1"/>
  <c r="J392" i="8"/>
  <c r="J847" i="8"/>
  <c r="Y1200" i="1"/>
  <c r="AW845" i="1"/>
  <c r="F856" i="1"/>
  <c r="R1144" i="1"/>
  <c r="F1184" i="1"/>
  <c r="J1689" i="8"/>
  <c r="I841" i="7"/>
  <c r="F686" i="1"/>
  <c r="X634" i="1"/>
  <c r="L572" i="8"/>
  <c r="P572" i="8"/>
  <c r="L884" i="8"/>
  <c r="P884" i="8"/>
  <c r="J893" i="8" s="1"/>
  <c r="I386" i="7"/>
  <c r="I158" i="7"/>
  <c r="O443" i="1"/>
  <c r="AB382" i="1"/>
  <c r="P923" i="7"/>
  <c r="K923" i="7"/>
  <c r="X755" i="1"/>
  <c r="CA924" i="1"/>
  <c r="F864" i="1"/>
  <c r="R845" i="1"/>
  <c r="I1683" i="7"/>
  <c r="F1220" i="1"/>
  <c r="J316" i="8"/>
  <c r="AW299" i="1"/>
  <c r="AW26" i="1" s="1"/>
  <c r="AR850" i="1"/>
  <c r="AR845" i="1" s="1"/>
  <c r="J300" i="8"/>
  <c r="K566" i="7"/>
  <c r="P566" i="7"/>
  <c r="F470" i="1"/>
  <c r="I887" i="7"/>
  <c r="K661" i="7"/>
  <c r="P661" i="7"/>
  <c r="AY845" i="1"/>
  <c r="F858" i="1"/>
  <c r="P753" i="8"/>
  <c r="L753" i="8"/>
  <c r="F782" i="1"/>
  <c r="I1562" i="7"/>
  <c r="I1098" i="7"/>
  <c r="AU350" i="1"/>
  <c r="K457" i="7"/>
  <c r="P457" i="7"/>
  <c r="L1507" i="8"/>
  <c r="P1507" i="8"/>
  <c r="J1568" i="8" s="1"/>
  <c r="CD182" i="1"/>
  <c r="J450" i="8"/>
  <c r="P864" i="7"/>
  <c r="K864" i="7"/>
  <c r="Y182" i="1"/>
  <c r="F217" i="1"/>
  <c r="I1026" i="7"/>
  <c r="J1104" i="8"/>
  <c r="F1272" i="1"/>
  <c r="Y1236" i="1"/>
  <c r="P891" i="8"/>
  <c r="L891" i="8"/>
  <c r="J1692" i="8"/>
  <c r="AY26" i="1"/>
  <c r="F307" i="1"/>
  <c r="Q22" i="1"/>
  <c r="F1622" i="1"/>
  <c r="Q1640" i="1"/>
  <c r="AW580" i="1"/>
  <c r="F608" i="1"/>
  <c r="AY382" i="1"/>
  <c r="F451" i="1"/>
  <c r="F1118" i="1"/>
  <c r="AW1063" i="1"/>
  <c r="CA978" i="1"/>
  <c r="AR985" i="1"/>
  <c r="R505" i="1"/>
  <c r="F769" i="1"/>
  <c r="BB18" i="1"/>
  <c r="F1653" i="1"/>
  <c r="AW1277" i="1"/>
  <c r="F1302" i="1"/>
  <c r="AY978" i="1"/>
  <c r="F993" i="1"/>
  <c r="AU222" i="1"/>
  <c r="F250" i="1"/>
  <c r="CD978" i="1"/>
  <c r="AU985" i="1"/>
  <c r="W331" i="1"/>
  <c r="F497" i="1"/>
  <c r="F113" i="1"/>
  <c r="AV89" i="1"/>
  <c r="S26" i="1"/>
  <c r="F314" i="1"/>
  <c r="S1610" i="1"/>
  <c r="CD382" i="1"/>
  <c r="AU443" i="1"/>
  <c r="F152" i="1"/>
  <c r="O140" i="1"/>
  <c r="F1198" i="1"/>
  <c r="AR1144" i="1"/>
  <c r="AU1063" i="1"/>
  <c r="F1131" i="1"/>
  <c r="F972" i="1"/>
  <c r="X924" i="1"/>
  <c r="F1333" i="1"/>
  <c r="AX1232" i="1"/>
  <c r="AW263" i="1"/>
  <c r="F275" i="1"/>
  <c r="F821" i="1"/>
  <c r="AY791" i="1"/>
  <c r="AY1200" i="1"/>
  <c r="AV791" i="1"/>
  <c r="F818" i="1"/>
  <c r="AV1200" i="1"/>
  <c r="R26" i="1"/>
  <c r="F313" i="1"/>
  <c r="R1610" i="1"/>
  <c r="F209" i="1"/>
  <c r="AU182" i="1"/>
  <c r="AZ1232" i="1"/>
  <c r="F1337" i="1"/>
  <c r="AS18" i="1"/>
  <c r="F1657" i="1"/>
  <c r="I21" i="7" s="1"/>
  <c r="F679" i="1"/>
  <c r="AU634" i="1"/>
  <c r="W1610" i="1"/>
  <c r="F954" i="1"/>
  <c r="AY924" i="1"/>
  <c r="AO18" i="1"/>
  <c r="F1644" i="1"/>
  <c r="BA1640" i="1"/>
  <c r="AV1277" i="1"/>
  <c r="F1301" i="1"/>
  <c r="AT22" i="1"/>
  <c r="AT1640" i="1"/>
  <c r="F1628" i="1"/>
  <c r="F16" i="2" s="1"/>
  <c r="F18" i="2" s="1"/>
  <c r="AV1063" i="1"/>
  <c r="F1117" i="1"/>
  <c r="O634" i="1"/>
  <c r="F662" i="1"/>
  <c r="F554" i="1"/>
  <c r="AW509" i="1"/>
  <c r="AW755" i="1"/>
  <c r="E18" i="2"/>
  <c r="X505" i="1"/>
  <c r="F781" i="1"/>
  <c r="U22" i="1"/>
  <c r="U1640" i="1"/>
  <c r="F1632" i="1"/>
  <c r="AY509" i="1"/>
  <c r="F556" i="1"/>
  <c r="AY755" i="1"/>
  <c r="CD140" i="1"/>
  <c r="AU150" i="1"/>
  <c r="F974" i="1"/>
  <c r="AR924" i="1"/>
  <c r="F965" i="1"/>
  <c r="AU924" i="1"/>
  <c r="F1050" i="1"/>
  <c r="AU1017" i="1"/>
  <c r="F127" i="1"/>
  <c r="AU89" i="1"/>
  <c r="CD30" i="1"/>
  <c r="AU57" i="1"/>
  <c r="AR634" i="1"/>
  <c r="F688" i="1"/>
  <c r="F271" i="1"/>
  <c r="O263" i="1"/>
  <c r="F1273" i="1"/>
  <c r="AR1236" i="1"/>
  <c r="AR1326" i="1"/>
  <c r="O580" i="1"/>
  <c r="F604" i="1"/>
  <c r="CA263" i="1"/>
  <c r="AR269" i="1"/>
  <c r="AR222" i="1"/>
  <c r="F259" i="1"/>
  <c r="F116" i="1"/>
  <c r="AY89" i="1"/>
  <c r="CA692" i="1"/>
  <c r="AR725" i="1"/>
  <c r="Y26" i="1"/>
  <c r="F326" i="1"/>
  <c r="F553" i="1"/>
  <c r="AV509" i="1"/>
  <c r="AV755" i="1"/>
  <c r="AY634" i="1"/>
  <c r="F668" i="1"/>
  <c r="AX505" i="1"/>
  <c r="F762" i="1"/>
  <c r="AV1326" i="1"/>
  <c r="F369" i="1"/>
  <c r="AU335" i="1"/>
  <c r="AZ787" i="1"/>
  <c r="F1211" i="1"/>
  <c r="CA509" i="1"/>
  <c r="AR548" i="1"/>
  <c r="CA791" i="1"/>
  <c r="AR813" i="1"/>
  <c r="F1334" i="1"/>
  <c r="AY1232" i="1"/>
  <c r="AR335" i="1"/>
  <c r="F378" i="1"/>
  <c r="AU269" i="1"/>
  <c r="CD263" i="1"/>
  <c r="AV299" i="1"/>
  <c r="AR108" i="1"/>
  <c r="CA89" i="1"/>
  <c r="V22" i="1"/>
  <c r="F1633" i="1"/>
  <c r="V1640" i="1"/>
  <c r="O978" i="1"/>
  <c r="F987" i="1"/>
  <c r="F1264" i="1"/>
  <c r="AU1236" i="1"/>
  <c r="X26" i="1"/>
  <c r="F325" i="1"/>
  <c r="P505" i="1"/>
  <c r="F758" i="1"/>
  <c r="AV263" i="1"/>
  <c r="F274" i="1"/>
  <c r="T26" i="1"/>
  <c r="F320" i="1"/>
  <c r="T1610" i="1"/>
  <c r="AX331" i="1"/>
  <c r="F480" i="1"/>
  <c r="P26" i="1"/>
  <c r="F302" i="1"/>
  <c r="P1610" i="1"/>
  <c r="AR882" i="1"/>
  <c r="F920" i="1"/>
  <c r="CD509" i="1"/>
  <c r="AU548" i="1"/>
  <c r="AU813" i="1"/>
  <c r="CD791" i="1"/>
  <c r="AW1144" i="1"/>
  <c r="F1176" i="1"/>
  <c r="X1200" i="1"/>
  <c r="AW634" i="1"/>
  <c r="F666" i="1"/>
  <c r="AR182" i="1"/>
  <c r="F218" i="1"/>
  <c r="AV634" i="1"/>
  <c r="F665" i="1"/>
  <c r="AZ26" i="1"/>
  <c r="F310" i="1"/>
  <c r="AZ1610" i="1"/>
  <c r="AX26" i="1"/>
  <c r="F306" i="1"/>
  <c r="AX1610" i="1"/>
  <c r="AY1144" i="1"/>
  <c r="F1178" i="1"/>
  <c r="F1322" i="1"/>
  <c r="X1277" i="1"/>
  <c r="X1326" i="1"/>
  <c r="CA140" i="1"/>
  <c r="AR150" i="1"/>
  <c r="AV382" i="1"/>
  <c r="F448" i="1"/>
  <c r="AV473" i="1"/>
  <c r="AU1296" i="1"/>
  <c r="AU1326" i="1" s="1"/>
  <c r="CD1277" i="1"/>
  <c r="P787" i="1"/>
  <c r="F1203" i="1"/>
  <c r="AU602" i="1"/>
  <c r="CD580" i="1"/>
  <c r="F449" i="1"/>
  <c r="AW382" i="1"/>
  <c r="AW473" i="1"/>
  <c r="AY473" i="1"/>
  <c r="F1189" i="1"/>
  <c r="AU1144" i="1"/>
  <c r="AV1144" i="1"/>
  <c r="F1175" i="1"/>
  <c r="AR1017" i="1"/>
  <c r="F1059" i="1"/>
  <c r="O1144" i="1"/>
  <c r="F1172" i="1"/>
  <c r="AP18" i="1"/>
  <c r="F1649" i="1"/>
  <c r="I23" i="7" s="1"/>
  <c r="AW89" i="1"/>
  <c r="F114" i="1"/>
  <c r="O30" i="1"/>
  <c r="F59" i="1"/>
  <c r="O299" i="1"/>
  <c r="CD692" i="1"/>
  <c r="AU725" i="1"/>
  <c r="F990" i="1"/>
  <c r="AV978" i="1"/>
  <c r="Y787" i="1"/>
  <c r="F1227" i="1"/>
  <c r="AQ22" i="1"/>
  <c r="F1620" i="1"/>
  <c r="AQ1640" i="1"/>
  <c r="CA580" i="1"/>
  <c r="AR602" i="1"/>
  <c r="O1232" i="1"/>
  <c r="F1328" i="1"/>
  <c r="AY580" i="1"/>
  <c r="F610" i="1"/>
  <c r="F550" i="1"/>
  <c r="O509" i="1"/>
  <c r="O755" i="1"/>
  <c r="O791" i="1"/>
  <c r="F815" i="1"/>
  <c r="O1200" i="1"/>
  <c r="S787" i="1"/>
  <c r="F1215" i="1"/>
  <c r="F869" i="1"/>
  <c r="AU845" i="1"/>
  <c r="AW1326" i="1"/>
  <c r="R787" i="1"/>
  <c r="F1214" i="1"/>
  <c r="AY1063" i="1"/>
  <c r="F1120" i="1"/>
  <c r="R331" i="1"/>
  <c r="F487" i="1"/>
  <c r="P331" i="1"/>
  <c r="F476" i="1"/>
  <c r="Y1232" i="1"/>
  <c r="F1353" i="1"/>
  <c r="Q1232" i="1"/>
  <c r="F1338" i="1"/>
  <c r="AU882" i="1"/>
  <c r="F911" i="1"/>
  <c r="CA1277" i="1"/>
  <c r="AR1296" i="1"/>
  <c r="F607" i="1"/>
  <c r="AV580" i="1"/>
  <c r="CA30" i="1"/>
  <c r="AR57" i="1"/>
  <c r="F1304" i="1"/>
  <c r="AY1277" i="1"/>
  <c r="AW791" i="1"/>
  <c r="F819" i="1"/>
  <c r="AW1200" i="1"/>
  <c r="AW924" i="1"/>
  <c r="F952" i="1"/>
  <c r="AZ331" i="1"/>
  <c r="F484" i="1"/>
  <c r="F951" i="1"/>
  <c r="AV924" i="1"/>
  <c r="F1340" i="1"/>
  <c r="R1232" i="1"/>
  <c r="AW978" i="1"/>
  <c r="F991" i="1"/>
  <c r="AY263" i="1"/>
  <c r="F277" i="1"/>
  <c r="F1630" i="1" l="1"/>
  <c r="L450" i="8"/>
  <c r="P450" i="8"/>
  <c r="AW1610" i="1"/>
  <c r="P444" i="7"/>
  <c r="I1724" i="7" s="1"/>
  <c r="K444" i="7"/>
  <c r="F878" i="1"/>
  <c r="Y331" i="1"/>
  <c r="J1032" i="8"/>
  <c r="I250" i="7"/>
  <c r="AR443" i="1"/>
  <c r="AR473" i="1" s="1"/>
  <c r="AY1610" i="1"/>
  <c r="AY22" i="1" s="1"/>
  <c r="Y1610" i="1"/>
  <c r="F305" i="1"/>
  <c r="X473" i="1"/>
  <c r="F469" i="1"/>
  <c r="X382" i="1"/>
  <c r="AR1063" i="1"/>
  <c r="I310" i="7"/>
  <c r="O382" i="1"/>
  <c r="F445" i="1"/>
  <c r="O473" i="1"/>
  <c r="J1565" i="8"/>
  <c r="AU1232" i="1"/>
  <c r="F1345" i="1"/>
  <c r="AW22" i="1"/>
  <c r="AW1640" i="1"/>
  <c r="F1616" i="1"/>
  <c r="AU382" i="1"/>
  <c r="F462" i="1"/>
  <c r="AR1232" i="1"/>
  <c r="F1354" i="1"/>
  <c r="AY787" i="1"/>
  <c r="F1208" i="1"/>
  <c r="F1004" i="1"/>
  <c r="AU978" i="1"/>
  <c r="AR791" i="1"/>
  <c r="F841" i="1"/>
  <c r="AR1200" i="1"/>
  <c r="AZ22" i="1"/>
  <c r="AZ1640" i="1"/>
  <c r="F1621" i="1"/>
  <c r="AV505" i="1"/>
  <c r="F760" i="1"/>
  <c r="F169" i="1"/>
  <c r="AU140" i="1"/>
  <c r="F576" i="1"/>
  <c r="AR509" i="1"/>
  <c r="AR755" i="1"/>
  <c r="AU473" i="1"/>
  <c r="AW505" i="1"/>
  <c r="F761" i="1"/>
  <c r="AW787" i="1"/>
  <c r="F1206" i="1"/>
  <c r="AU692" i="1"/>
  <c r="F744" i="1"/>
  <c r="Q18" i="1"/>
  <c r="F1652" i="1"/>
  <c r="AT18" i="1"/>
  <c r="F1658" i="1"/>
  <c r="I22" i="7" s="1"/>
  <c r="AU30" i="1"/>
  <c r="F76" i="1"/>
  <c r="AU299" i="1"/>
  <c r="U18" i="1"/>
  <c r="F1662" i="1"/>
  <c r="AV787" i="1"/>
  <c r="F1205" i="1"/>
  <c r="AV331" i="1"/>
  <c r="F478" i="1"/>
  <c r="O505" i="1"/>
  <c r="F757" i="1"/>
  <c r="V18" i="1"/>
  <c r="F1663" i="1"/>
  <c r="T22" i="1"/>
  <c r="T1640" i="1"/>
  <c r="F1631" i="1"/>
  <c r="O26" i="1"/>
  <c r="F301" i="1"/>
  <c r="O1610" i="1"/>
  <c r="AR30" i="1"/>
  <c r="F85" i="1"/>
  <c r="AR299" i="1"/>
  <c r="AV26" i="1"/>
  <c r="F304" i="1"/>
  <c r="AV1610" i="1"/>
  <c r="AQ18" i="1"/>
  <c r="F1650" i="1"/>
  <c r="AU1277" i="1"/>
  <c r="F1315" i="1"/>
  <c r="P22" i="1"/>
  <c r="P1640" i="1"/>
  <c r="F1613" i="1"/>
  <c r="O787" i="1"/>
  <c r="F1202" i="1"/>
  <c r="AY331" i="1"/>
  <c r="F481" i="1"/>
  <c r="F753" i="1"/>
  <c r="AR692" i="1"/>
  <c r="X1232" i="1"/>
  <c r="F1352" i="1"/>
  <c r="X787" i="1"/>
  <c r="F1226" i="1"/>
  <c r="AR89" i="1"/>
  <c r="F136" i="1"/>
  <c r="F621" i="1"/>
  <c r="AU580" i="1"/>
  <c r="AV1232" i="1"/>
  <c r="F1331" i="1"/>
  <c r="F630" i="1"/>
  <c r="AR580" i="1"/>
  <c r="AX22" i="1"/>
  <c r="F1617" i="1"/>
  <c r="AX1640" i="1"/>
  <c r="F832" i="1"/>
  <c r="AU791" i="1"/>
  <c r="AU1200" i="1"/>
  <c r="AU263" i="1"/>
  <c r="F288" i="1"/>
  <c r="F297" i="1"/>
  <c r="AR263" i="1"/>
  <c r="W22" i="1"/>
  <c r="F1634" i="1"/>
  <c r="W1640" i="1"/>
  <c r="Y22" i="1"/>
  <c r="Y1640" i="1"/>
  <c r="F1637" i="1"/>
  <c r="AR140" i="1"/>
  <c r="F178" i="1"/>
  <c r="AY505" i="1"/>
  <c r="F763" i="1"/>
  <c r="S22" i="1"/>
  <c r="F1625" i="1"/>
  <c r="S1640" i="1"/>
  <c r="AW331" i="1"/>
  <c r="F479" i="1"/>
  <c r="BA18" i="1"/>
  <c r="F1660" i="1"/>
  <c r="AR1277" i="1"/>
  <c r="F1324" i="1"/>
  <c r="F1332" i="1"/>
  <c r="AW1232" i="1"/>
  <c r="AU509" i="1"/>
  <c r="F567" i="1"/>
  <c r="AU755" i="1"/>
  <c r="X1610" i="1"/>
  <c r="AR331" i="1"/>
  <c r="F501" i="1"/>
  <c r="R22" i="1"/>
  <c r="F1624" i="1"/>
  <c r="R1640" i="1"/>
  <c r="F1013" i="1"/>
  <c r="AR978" i="1"/>
  <c r="J16" i="2" l="1"/>
  <c r="J18" i="2" s="1"/>
  <c r="AY1640" i="1"/>
  <c r="F499" i="1"/>
  <c r="X331" i="1"/>
  <c r="J1730" i="8"/>
  <c r="J1733" i="8"/>
  <c r="J672" i="8"/>
  <c r="J669" i="8"/>
  <c r="I1727" i="7"/>
  <c r="I663" i="7"/>
  <c r="F1618" i="1"/>
  <c r="F471" i="1"/>
  <c r="AR382" i="1"/>
  <c r="O331" i="1"/>
  <c r="F475" i="1"/>
  <c r="I666" i="7"/>
  <c r="AU787" i="1"/>
  <c r="F1219" i="1"/>
  <c r="AU505" i="1"/>
  <c r="F774" i="1"/>
  <c r="F492" i="1"/>
  <c r="AU331" i="1"/>
  <c r="Y18" i="1"/>
  <c r="F1667" i="1"/>
  <c r="X22" i="1"/>
  <c r="F1636" i="1"/>
  <c r="X1640" i="1"/>
  <c r="W18" i="1"/>
  <c r="F1664" i="1"/>
  <c r="AU26" i="1"/>
  <c r="F318" i="1"/>
  <c r="AU1610" i="1"/>
  <c r="T18" i="1"/>
  <c r="F1661" i="1"/>
  <c r="AR26" i="1"/>
  <c r="F327" i="1"/>
  <c r="AR1610" i="1"/>
  <c r="AR505" i="1"/>
  <c r="F783" i="1"/>
  <c r="O22" i="1"/>
  <c r="F1612" i="1"/>
  <c r="O1640" i="1"/>
  <c r="AW18" i="1"/>
  <c r="F1646" i="1"/>
  <c r="AY18" i="1"/>
  <c r="F1648" i="1"/>
  <c r="AX18" i="1"/>
  <c r="F1647" i="1"/>
  <c r="P18" i="1"/>
  <c r="F1643" i="1"/>
  <c r="AZ18" i="1"/>
  <c r="F1651" i="1"/>
  <c r="AR787" i="1"/>
  <c r="F1228" i="1"/>
  <c r="R18" i="1"/>
  <c r="F1654" i="1"/>
  <c r="S18" i="1"/>
  <c r="F1655" i="1"/>
  <c r="I25" i="7" s="1"/>
  <c r="AV22" i="1"/>
  <c r="AV1640" i="1"/>
  <c r="F1615" i="1"/>
  <c r="AU22" i="1" l="1"/>
  <c r="AU1640" i="1"/>
  <c r="F1629" i="1"/>
  <c r="H16" i="2" s="1"/>
  <c r="AV18" i="1"/>
  <c r="F1645" i="1"/>
  <c r="AR22" i="1"/>
  <c r="AR1640" i="1"/>
  <c r="F1638" i="1"/>
  <c r="X18" i="1"/>
  <c r="F1666" i="1"/>
  <c r="O18" i="1"/>
  <c r="F1642" i="1"/>
  <c r="AR18" i="1" l="1"/>
  <c r="F1668" i="1"/>
  <c r="F1669" i="1" s="1"/>
  <c r="H18" i="2"/>
  <c r="I16" i="2"/>
  <c r="I18" i="2" s="1"/>
  <c r="AU18" i="1"/>
  <c r="F1659" i="1"/>
  <c r="I24" i="7" s="1"/>
  <c r="I1728" i="7" l="1"/>
  <c r="J1734" i="8"/>
  <c r="F1671" i="1" l="1"/>
  <c r="I1729" i="7"/>
  <c r="J1735" i="8"/>
  <c r="J1736" i="8" l="1"/>
  <c r="H31" i="8" s="1"/>
  <c r="I1730" i="7"/>
  <c r="I20" i="7" s="1"/>
</calcChain>
</file>

<file path=xl/sharedStrings.xml><?xml version="1.0" encoding="utf-8"?>
<sst xmlns="http://schemas.openxmlformats.org/spreadsheetml/2006/main" count="31781" uniqueCount="1175">
  <si>
    <t>Smeta.RU  (495) 974-1589</t>
  </si>
  <si>
    <t>_PS_</t>
  </si>
  <si>
    <t>Smeta.RU</t>
  </si>
  <si>
    <t/>
  </si>
  <si>
    <t>Новый объект_(Копия)_(Копия)</t>
  </si>
  <si>
    <t>СН_1.4_на 4 мес. (10%) испр.</t>
  </si>
  <si>
    <t>Сметные нормы списания</t>
  </si>
  <si>
    <t>Коды ОКП для СН-2012 Выпуск № 5 (в ценах на 01.10.2025 г)</t>
  </si>
  <si>
    <t>СН-2012 Выпуск № 5. (в ценах на 01.10.2025) глава_1-5, 7</t>
  </si>
  <si>
    <t>Типовой расчет для СН-2012 Выпуск №5 (в ценах на 01.10.2025 г)</t>
  </si>
  <si>
    <t>СН-2012 Выпуск № 5. База данных "Сборник стоимостных нормативов" в текущих ценах по состоянию на 01.10.2025 года</t>
  </si>
  <si>
    <t>Поправки для СН-2012 Выпуск № 5 в ценах на 01.10.2025 г от 02.10.2025</t>
  </si>
  <si>
    <t>1.4 Киносклад с АБК</t>
  </si>
  <si>
    <t>Новый раздел</t>
  </si>
  <si>
    <t>1. Внутреннее водоснабжение и водоотведение.</t>
  </si>
  <si>
    <t>Новый подраздел</t>
  </si>
  <si>
    <t>1.1  Хозяйственно-питьевой водопровод В1</t>
  </si>
  <si>
    <t>Водомерный узел</t>
  </si>
  <si>
    <t>1</t>
  </si>
  <si>
    <t>1.24-2103-9-2/1</t>
  </si>
  <si>
    <t>Техническое обслуживание задвижек типа МЗВ Ду=100-200 мм /Задвижка клиновая, Ду=80 мм</t>
  </si>
  <si>
    <t>шт.</t>
  </si>
  <si>
    <t>СН-2012.1 Выпуск № 5 (в текущих ценах по состоянию на 01.10.2025 г.). 1.24-2103-9-2/1</t>
  </si>
  <si>
    <t>СН-2012</t>
  </si>
  <si>
    <t>Подрядные работы, гл. 1-5,7</t>
  </si>
  <si>
    <t>работа</t>
  </si>
  <si>
    <t>2</t>
  </si>
  <si>
    <t>1.23-2103-39-2/1</t>
  </si>
  <si>
    <t>Техническое обслуживание счетчиков холодной и горячей воды условным диаметром 25-40 мм.</t>
  </si>
  <si>
    <t>СН-2012.1 Выпуск № 5 (в текущих ценах по состоянию на 01.10.2025 г.). 1.23-2103-39-2/1</t>
  </si>
  <si>
    <t>1.24-2103-10-2/1</t>
  </si>
  <si>
    <t>Техническое обслуживание и опломбировка фильтра магнитно-механического типа ФММ (ФМФ) диаметром 50-200 мм</t>
  </si>
  <si>
    <t>СН-2012.1 Выпуск № 5 (в текущих ценах по состоянию на 01.10.2025 г.). 1.24-2103-10-2/1</t>
  </si>
  <si>
    <t>)*2</t>
  </si>
  <si>
    <t>1.17-2103-16-1/1</t>
  </si>
  <si>
    <t>Техническое обслуживание крана трехходового шарового под манометр</t>
  </si>
  <si>
    <t>10 шт.</t>
  </si>
  <si>
    <t>СН-2012.1 Выпуск № 5 (в текущих ценах по состоянию на 01.10.2025 г.). 1.17-2103-16-1/1</t>
  </si>
  <si>
    <t>1.23-2103-7-2/1</t>
  </si>
  <si>
    <t>Техническое обслуживание приборов для измерения и регулирования давления и разряжения, манометры, тип: ОБМГВ-160, ОБМГН-100, ОБМГН-160 гидравлические и аналоги</t>
  </si>
  <si>
    <t>СН-2012.1 Выпуск № 5 (в текущих ценах по состоянию на 01.10.2025 г.). 1.23-2103-7-2/1</t>
  </si>
  <si>
    <t>3</t>
  </si>
  <si>
    <t>1.15-2203-7-2/1</t>
  </si>
  <si>
    <t>Техническое обслуживание крана шарового латунного никелированного диаметром до 50 мм</t>
  </si>
  <si>
    <t>СН-2012.1 Выпуск № 5 (в текущих ценах по состоянию на 01.10.2025 г.). 1.15-2203-7-2/1</t>
  </si>
  <si>
    <t>Трубопроводы</t>
  </si>
  <si>
    <t>1.15-2101-1-1/1</t>
  </si>
  <si>
    <t>Осмотр магистральных неизолированных внутренних трубопроводов диаметром до 100 мм</t>
  </si>
  <si>
    <t>100 м</t>
  </si>
  <si>
    <t>СН-2012.1 Выпуск № 5 (в текущих ценах по состоянию на 01.10.2025 г.). 1.15-2101-1-1/1</t>
  </si>
  <si>
    <t>)*4</t>
  </si>
  <si>
    <t>1.15-2101-2-1/1</t>
  </si>
  <si>
    <t>Осмотр магистральных неизолированных внутренних трубопроводов диаметром до 100 мм с лестниц</t>
  </si>
  <si>
    <t>СН-2012.1 Выпуск № 5 (в текущих ценах по состоянию на 01.10.2025 г.). 1.15-2101-2-1/1</t>
  </si>
  <si>
    <t>4</t>
  </si>
  <si>
    <t>1.15-2203-8-1/1</t>
  </si>
  <si>
    <t>Техническое обслуживание затворов дисковых поворотных межфланцевых с ручным управлением диаметром 50 мм</t>
  </si>
  <si>
    <t>СН-2012.1 Выпуск № 5 (в текущих ценах по состоянию на 01.10.2025 г.). 1.15-2203-8-1/1</t>
  </si>
  <si>
    <t>5</t>
  </si>
  <si>
    <t>1.15-2203-8-2/1</t>
  </si>
  <si>
    <t>Техническое обслуживание затворов дисковых поворотных межфланцевых с ручным управлением диаметром 100-150 мм</t>
  </si>
  <si>
    <t>СН-2012.1 Выпуск № 5 (в текущих ценах по состоянию на 01.10.2025 г.). 1.15-2203-8-2/1</t>
  </si>
  <si>
    <t>6</t>
  </si>
  <si>
    <t>1.15-2203-7-1/1</t>
  </si>
  <si>
    <t>Техническое обслуживание крана шарового латунного никелированного диаметром до 25 мм</t>
  </si>
  <si>
    <t>СН-2012.1 Выпуск № 5 (в текущих ценах по состоянию на 01.10.2025 г.). 1.15-2203-7-1/1</t>
  </si>
  <si>
    <t>7</t>
  </si>
  <si>
    <t>8</t>
  </si>
  <si>
    <t>1.15-2203-9-1/1</t>
  </si>
  <si>
    <t>Техническое обслуживание клапанов обратных фланцевых диаметром 50 мм</t>
  </si>
  <si>
    <t>СН-2012.1 Выпуск № 5 (в текущих ценах по состоянию на 01.10.2025 г.). 1.15-2203-9-1/1</t>
  </si>
  <si>
    <t>9</t>
  </si>
  <si>
    <t>1.23-2103-41-1/1</t>
  </si>
  <si>
    <t>Техническое обслуживание регулирующего клапана</t>
  </si>
  <si>
    <t>СН-2012.1 Выпуск № 5 (в текущих ценах по состоянию на 01.10.2025 г.). 1.23-2103-41-1/1</t>
  </si>
  <si>
    <t>1.16-2201-1-1/1</t>
  </si>
  <si>
    <t>Осмотры санитарно-технических приборов и трубопроводов в туалетах общественных зданий - туалет (1 умывальник и 1 унитаз)</t>
  </si>
  <si>
    <t>СН-2012.1 Выпуск № 5 (в текущих ценах по состоянию на 01.10.2025 г.). 1.16-2201-1-1/1</t>
  </si>
  <si>
    <t>)*17</t>
  </si>
  <si>
    <t>1.16-2201-1-3/1</t>
  </si>
  <si>
    <t>Осмотры санитарно-технических приборов и трубопроводов в туалетах общественных зданий - добавлять на осмотр каждого умывальника сверх одного</t>
  </si>
  <si>
    <t>СН-2012.1 Выпуск № 5 (в текущих ценах по состоянию на 01.10.2025 г.). 1.16-2201-1-3/1</t>
  </si>
  <si>
    <t>Осмотры санитарно-технических приборов и трубопроводов в туалетах общественных зданий - добавлять на осмотр каждого умывальника сверх одного /Душевой поддон чугунный, Ванна чугунная</t>
  </si>
  <si>
    <t>10</t>
  </si>
  <si>
    <t>1.16-3201-2-1/1</t>
  </si>
  <si>
    <t>Укрепление расшатавшихся санитарно-технических приборов - умывальники</t>
  </si>
  <si>
    <t>100 шт.</t>
  </si>
  <si>
    <t>СН-2012.1 Выпуск № 5 (в текущих ценах по состоянию на 01.10.2025 г.). 1.16-3201-2-1/1</t>
  </si>
  <si>
    <t>11</t>
  </si>
  <si>
    <t>1.16-3201-2-2/1</t>
  </si>
  <si>
    <t>Укрепление расшатавшихся санитарно-технических приборов - унитазы и биде</t>
  </si>
  <si>
    <t>СН-2012.1 Выпуск № 5 (в текущих ценах по состоянию на 01.10.2025 г.). 1.16-3201-2-2/1</t>
  </si>
  <si>
    <t>12</t>
  </si>
  <si>
    <t>1.16-3201-1-1/1</t>
  </si>
  <si>
    <t>Регулировка смывного бачка</t>
  </si>
  <si>
    <t>100 приборов</t>
  </si>
  <si>
    <t>СН-2012.1 Выпуск № 5 (в текущих ценах по состоянию на 01.10.2025 г.). 1.16-3201-1-1/1</t>
  </si>
  <si>
    <t>13</t>
  </si>
  <si>
    <t>Техническое обслуживание регулирующего клапана / Поливочный кран</t>
  </si>
  <si>
    <t>14</t>
  </si>
  <si>
    <t>1.16-2203-1-1/1</t>
  </si>
  <si>
    <t>Прочистка сифонов</t>
  </si>
  <si>
    <t>СН-2012.1 Выпуск № 5 (в текущих ценах по состоянию на 01.10.2025 г.). 1.16-2203-1-1/1</t>
  </si>
  <si>
    <t>ПЗ</t>
  </si>
  <si>
    <t>Прямые затраты</t>
  </si>
  <si>
    <t>СтМатОб</t>
  </si>
  <si>
    <t>Стоимость материальных ресурсов (всего)</t>
  </si>
  <si>
    <t>СтМатОбЗак</t>
  </si>
  <si>
    <t>Стоимость материалов и оборудования заказчика</t>
  </si>
  <si>
    <t>СтМатОбПод</t>
  </si>
  <si>
    <t>Стоимость материалов и оборудования подрядчика</t>
  </si>
  <si>
    <t>СтМат</t>
  </si>
  <si>
    <t>Стоимость материалов (всего)</t>
  </si>
  <si>
    <t>СтМатЗак</t>
  </si>
  <si>
    <t>Стоимость материалов заказчика</t>
  </si>
  <si>
    <t>СтМатПод</t>
  </si>
  <si>
    <t>Стоимость материалов подрядчика</t>
  </si>
  <si>
    <t>Оборуд</t>
  </si>
  <si>
    <t>Стоимость оборудования (всего)</t>
  </si>
  <si>
    <t>ОборудЗак</t>
  </si>
  <si>
    <t>Стоимость оборудования заказчика</t>
  </si>
  <si>
    <t>ОборудПод</t>
  </si>
  <si>
    <t>Стоимость оборудования подрядчика</t>
  </si>
  <si>
    <t>ЭММ</t>
  </si>
  <si>
    <t>Эксплуатация машин</t>
  </si>
  <si>
    <t>ЭММсНРиСП</t>
  </si>
  <si>
    <t>Эксплуатация машин по ТСН-2001.16</t>
  </si>
  <si>
    <t>ЗПМ</t>
  </si>
  <si>
    <t>ЗП машинистов</t>
  </si>
  <si>
    <t>ОЗП</t>
  </si>
  <si>
    <t>Основная ЗП рабочих</t>
  </si>
  <si>
    <t>ОЗПсНРиСП</t>
  </si>
  <si>
    <t>Основная ЗП рабочих по ТСН-2001.16</t>
  </si>
  <si>
    <t>Строит</t>
  </si>
  <si>
    <t>Строительные работы с НР и СП</t>
  </si>
  <si>
    <t>Монтаж</t>
  </si>
  <si>
    <t>Монтажные работы с НР и СП</t>
  </si>
  <si>
    <t>Прочие</t>
  </si>
  <si>
    <t>Прочие работы с НР и СП</t>
  </si>
  <si>
    <t>ПрочиеЗатр</t>
  </si>
  <si>
    <t>Прочие затраты по ТСН-2001.16</t>
  </si>
  <si>
    <t>ВозврМат</t>
  </si>
  <si>
    <t>Возврат материалов</t>
  </si>
  <si>
    <t>ТрудСтр</t>
  </si>
  <si>
    <t>Трудозатраты строителей</t>
  </si>
  <si>
    <t>ТрудМаш</t>
  </si>
  <si>
    <t>Трудозатраты машинистов</t>
  </si>
  <si>
    <t>ТранспМат</t>
  </si>
  <si>
    <t>Транспорт материалов</t>
  </si>
  <si>
    <t>Перевозка</t>
  </si>
  <si>
    <t>Перевозка грузов</t>
  </si>
  <si>
    <t>НР</t>
  </si>
  <si>
    <t>Накладные расходы</t>
  </si>
  <si>
    <t>СмПриб</t>
  </si>
  <si>
    <t>Сметная прибыль</t>
  </si>
  <si>
    <t>Всего</t>
  </si>
  <si>
    <t>Всего с НР и СП</t>
  </si>
  <si>
    <t>1.2 Водопровод горячей воды Т3, Т4</t>
  </si>
  <si>
    <t>15</t>
  </si>
  <si>
    <t>1.21-2303-24-1/1</t>
  </si>
  <si>
    <t>Техническое обслуживание электроводонагревателей объемом до 80 литров</t>
  </si>
  <si>
    <t>СН-2012.1 Выпуск № 5 (в текущих ценах по состоянию на 01.10.2025 г.). 1.21-2303-24-1/1</t>
  </si>
  <si>
    <t>1.24-2103-11-4/1</t>
  </si>
  <si>
    <t>Техническое обслуживание центробежных насосов мощностью от 15 до 75 кВт</t>
  </si>
  <si>
    <t>СН-2012.1 Выпуск № 5 (в текущих ценах по состоянию на 01.10.2025 г.). 1.24-2103-11-4/1</t>
  </si>
  <si>
    <t>1.24-2101-1-4/1</t>
  </si>
  <si>
    <t>Технический осмотр центробежных насосов мощностью от 15 до 75 кВт</t>
  </si>
  <si>
    <t>СН-2012.1 Выпуск № 5 (в текущих ценах по состоянию на 01.10.2025 г.). 1.24-2101-1-4/1</t>
  </si>
  <si>
    <t>16</t>
  </si>
  <si>
    <t>1.17-2103-14-1/1</t>
  </si>
  <si>
    <t>Техническое обслуживание мембранного расширительного бака объемом 100 л</t>
  </si>
  <si>
    <t>СН-2012.1 Выпуск № 5 (в текущих ценах по состоянию на 01.10.2025 г.). 1.17-2103-14-1/1</t>
  </si>
  <si>
    <t>17</t>
  </si>
  <si>
    <t>1.23-2303-5-1/1</t>
  </si>
  <si>
    <t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 / Щит управления</t>
  </si>
  <si>
    <t>СН-2012.1 Выпуск № 5 (в текущих ценах по состоянию на 01.10.2025 г.). 1.23-2303-5-1/1</t>
  </si>
  <si>
    <t>18</t>
  </si>
  <si>
    <t>19</t>
  </si>
  <si>
    <t>20</t>
  </si>
  <si>
    <t>21</t>
  </si>
  <si>
    <t>22</t>
  </si>
  <si>
    <t>23</t>
  </si>
  <si>
    <t>Техническое обслуживание регулирующего клапана / Вентиль прямоточный латунный</t>
  </si>
  <si>
    <t>24</t>
  </si>
  <si>
    <t>Техническое обслуживание регулирующего клапана / Предохранительный клапан</t>
  </si>
  <si>
    <t>25</t>
  </si>
  <si>
    <t>1.17-2103-17-1/1</t>
  </si>
  <si>
    <t>Техническое обслуживание автоматического воздухоотводчика</t>
  </si>
  <si>
    <t>СН-2012.1 Выпуск № 5 (в текущих ценах по состоянию на 01.10.2025 г.). 1.17-2103-17-1/1</t>
  </si>
  <si>
    <t>1.15-2201-1-1/1</t>
  </si>
  <si>
    <t>Осмотр крана спускного</t>
  </si>
  <si>
    <t>СН-2012.1 Выпуск № 5 (в текущих ценах по состоянию на 01.10.2025 г.). 1.15-2201-1-1/1</t>
  </si>
  <si>
    <t>1.3 Хозяйственно-бытовая канализация К1</t>
  </si>
  <si>
    <t>1.16-3101-3-1/1</t>
  </si>
  <si>
    <t>Прочистка канализационной сети внутренней</t>
  </si>
  <si>
    <t>СН-2012.1 Выпуск № 5 (в текущих ценах по состоянию на 01.10.2025 г.). 1.16-3101-3-1/1</t>
  </si>
  <si>
    <t>1.16-2201-2-1/1</t>
  </si>
  <si>
    <t>Осмотр трапа ТП диаметром 50 мм</t>
  </si>
  <si>
    <t>СН-2012.1 Выпуск № 5 (в текущих ценах по состоянию на 01.10.2025 г.). 1.16-2201-2-1/1</t>
  </si>
  <si>
    <t>1.16-2201-2-2/1</t>
  </si>
  <si>
    <t>Осмотр трапа ТП диаметром 100 мм</t>
  </si>
  <si>
    <t>СН-2012.1 Выпуск № 5 (в текущих ценах по состоянию на 01.10.2025 г.). 1.16-2201-2-2/1</t>
  </si>
  <si>
    <t>1.16-2101-2-1/1</t>
  </si>
  <si>
    <t>Осмотр чугунных канализационных ревизий и прочисток</t>
  </si>
  <si>
    <t>СН-2012.1 Выпуск № 5 (в текущих ценах по состоянию на 01.10.2025 г.). 1.16-2101-2-1/1</t>
  </si>
  <si>
    <t>26</t>
  </si>
  <si>
    <t>1.4 Трубопровод дренажных вод системы кондиционирования воздуха К13</t>
  </si>
  <si>
    <t>27</t>
  </si>
  <si>
    <t>Осмотр трапа ТП диаметром 50 мм / Капельные воронки</t>
  </si>
  <si>
    <t>1.5 Напорный трубопровод канализации случайных вод Д1Н</t>
  </si>
  <si>
    <t>1.16-2303-3-1/1</t>
  </si>
  <si>
    <t>Техническое обслуживание компактной канализационной насосной установки</t>
  </si>
  <si>
    <t>СН-2012.1 Выпуск № 5 (в текущих ценах по состоянию на 01.10.2025 г.). 1.16-2303-3-1/1</t>
  </si>
  <si>
    <t>28</t>
  </si>
  <si>
    <t>29</t>
  </si>
  <si>
    <t>1.6 Дренаж вентиляционных машин</t>
  </si>
  <si>
    <t>30</t>
  </si>
  <si>
    <t>2. Внутренние сети отопления и ИТП</t>
  </si>
  <si>
    <t>2.1 Отопление</t>
  </si>
  <si>
    <t>31</t>
  </si>
  <si>
    <t>1.17-2103-9-1/1</t>
  </si>
  <si>
    <t>Техническое обслуживание напольных тепловентиляторов для систем на базе тепловых насосов</t>
  </si>
  <si>
    <t>СН-2012.1 Выпуск № 5 (в текущих ценах по состоянию на 01.10.2025 г.). 1.17-2103-9-1/1</t>
  </si>
  <si>
    <t>32</t>
  </si>
  <si>
    <t>1.17-2103-13-21/1</t>
  </si>
  <si>
    <t>Техническое обслуживание стальных панельных радиаторов типа 21 высотой 500 мм длиной до 1500 мм / Панельный радиатор Helton Plus с доковым подключением, в комплекте с термоголовкой и напольным креплением тип С 21 500x400 Heaton</t>
  </si>
  <si>
    <t>СН-2012.1 Выпуск № 5 (в текущих ценах по состоянию на 01.10.2025 г.). 1.17-2103-13-21/1</t>
  </si>
  <si>
    <t>33</t>
  </si>
  <si>
    <t>1.17-2103-13-23/1</t>
  </si>
  <si>
    <t>Техническое обслуживание стальных панельных радиаторов типа 22 высотой 500 мм длиной до 1500 мм / Панельный радиатор Helton Plus с доковым подключением, в комплекте с термоголовкой и напольным креплением тип С 22 800х400 Heaton</t>
  </si>
  <si>
    <t>СН-2012.1 Выпуск № 5 (в текущих ценах по состоянию на 01.10.2025 г.). 1.17-2103-13-23/1</t>
  </si>
  <si>
    <t>34</t>
  </si>
  <si>
    <t>Техническое обслуживание регулирующего клапана / Клапан балансировочный ручной, Ручной балансировочный, Ручной запорный клапан</t>
  </si>
  <si>
    <t>35</t>
  </si>
  <si>
    <t>36</t>
  </si>
  <si>
    <t>1.23-2103-9-1/1</t>
  </si>
  <si>
    <t>Техническое обслуживание приборов для измерения температуры, термометры манометрические, тип ТПП-СК</t>
  </si>
  <si>
    <t>СН-2012.1 Выпуск № 5 (в текущих ценах по состоянию на 01.10.2025 г.). 1.23-2103-9-1/1</t>
  </si>
  <si>
    <t>37</t>
  </si>
  <si>
    <t>38</t>
  </si>
  <si>
    <t>1.17-3205-2-2/1</t>
  </si>
  <si>
    <t>Гидравлическое испытание трубопроводов систем отопления диаметром до 100 мм</t>
  </si>
  <si>
    <t>СН-2012.1 Выпуск № 5 (в текущих ценах по состоянию на 01.10.2025 г.). 1.17-3205-2-2/1</t>
  </si>
  <si>
    <t>1.17-2103-11-2/1</t>
  </si>
  <si>
    <t>Гидропневматическая промывка трубопроводов диаметром до 100 мм</t>
  </si>
  <si>
    <t>СН-2012.1 Выпуск № 5 (в текущих ценах по состоянию на 01.10.2025 г.). 1.17-2103-11-2/1</t>
  </si>
  <si>
    <t>2.2 Индивидуальный тепловой пункт</t>
  </si>
  <si>
    <t>Индивидуальный тепловой пункт Автоматизация узла учета тепла</t>
  </si>
  <si>
    <t>39</t>
  </si>
  <si>
    <t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 / Щит узла учета тепловой энергии</t>
  </si>
  <si>
    <t>40</t>
  </si>
  <si>
    <t>1.22-2103-2-1/1</t>
  </si>
  <si>
    <t>Техническое обслуживание сетевой линии связи</t>
  </si>
  <si>
    <t>СН-2012.1 Выпуск № 5 (в текущих ценах по состоянию на 01.10.2025 г.). 1.22-2103-2-1/1</t>
  </si>
  <si>
    <t>Индивидуальный тепловой пункт. Тепломеханические решения.</t>
  </si>
  <si>
    <t>41</t>
  </si>
  <si>
    <t>1.15-2203-7-3/1</t>
  </si>
  <si>
    <t>Техническое обслуживание крана шарового латунного никелированного диаметром до 100 мм</t>
  </si>
  <si>
    <t>СН-2012.1 Выпуск № 5 (в текущих ценах по состоянию на 01.10.2025 г.). 1.15-2203-7-3/1</t>
  </si>
  <si>
    <t>42</t>
  </si>
  <si>
    <t>1.23-2103-18-1/1</t>
  </si>
  <si>
    <t>Техническое обслуживание термометра биметаллического, дилатометрического</t>
  </si>
  <si>
    <t>СН-2012.1 Выпуск № 5 (в текущих ценах по состоянию на 01.10.2025 г.). 1.23-2103-18-1/1</t>
  </si>
  <si>
    <t>1.23-2103-7-1/1</t>
  </si>
  <si>
    <t>Техническое обслуживание приборов для измерения и регулирования давления и разряжения, манометры, тип: ЭКМ-1, ЭКМ-2 показывающие электроконтактные и аналоги</t>
  </si>
  <si>
    <t>СН-2012.1 Выпуск № 5 (в текущих ценах по состоянию на 01.10.2025 г.). 1.23-2103-7-1/1</t>
  </si>
  <si>
    <t>Цена поставщика</t>
  </si>
  <si>
    <t>Поверка манометров</t>
  </si>
  <si>
    <t>ШТ</t>
  </si>
  <si>
    <t>43</t>
  </si>
  <si>
    <t>44</t>
  </si>
  <si>
    <t>45</t>
  </si>
  <si>
    <t>1.15-2303-5-3/1</t>
  </si>
  <si>
    <t>Техническое обслуживание фильтров водяных фланцевых сетчатых диаметром до 150 мм</t>
  </si>
  <si>
    <t>СН-2012.1 Выпуск № 5 (в текущих ценах по состоянию на 01.10.2025 г.). 1.15-2303-5-3/1</t>
  </si>
  <si>
    <t>45,1</t>
  </si>
  <si>
    <t>21.26-1-113</t>
  </si>
  <si>
    <t>Прокладки из терморасширенного графита для обслуживания фильтра сетчатого чугунного фланцевого диаметром 125 мм</t>
  </si>
  <si>
    <t>СН-2012.21 Выпуск № 5 (в текущих ценах по состоянию на 01.10.2025 г.). 21.26-1-113</t>
  </si>
  <si>
    <t>46</t>
  </si>
  <si>
    <t>1.23-2103-22-3/1</t>
  </si>
  <si>
    <t>Техническое обслуживание расходомера электромагнитного / Тепловычислитель TB7-04 TB7-04 Данфосс</t>
  </si>
  <si>
    <t>СН-2012.1 Выпуск № 5 (в текущих ценах по состоянию на 01.10.2025 г.). 1.23-2103-22-3/1</t>
  </si>
  <si>
    <t>47</t>
  </si>
  <si>
    <t>1.23-2103-8-1/1</t>
  </si>
  <si>
    <t>Техническое обслуживание приборов для измерения и регулирования расхода и количества жидкостей и газов, преобразователь расхода электромагнитный, тип ИР-61 и аналоги / Расходомер SonoSensor30 SonoSensor30 Данфосс</t>
  </si>
  <si>
    <t>СН-2012.1 Выпуск № 5 (в текущих ценах по состоянию на 01.10.2025 г.). 1.23-2103-8-1/1</t>
  </si>
  <si>
    <t>48</t>
  </si>
  <si>
    <t>1.23-2303-6-1/1</t>
  </si>
  <si>
    <t>Техническое обслуживание термопреобразователя сопротивления с унифицированным выходным сигналом / Термометр сопротивления КТС-Б КТС-Б Данфосс</t>
  </si>
  <si>
    <t>СН-2012.1 Выпуск № 5 (в текущих ценах по состоянию на 01.10.2025 г.). 1.23-2303-6-1/1</t>
  </si>
  <si>
    <t>49</t>
  </si>
  <si>
    <t>1.23-2103-27-1/1</t>
  </si>
  <si>
    <t>Техническое обслуживание преобразователя давления МТ100 и аналогов</t>
  </si>
  <si>
    <t>СН-2012.1 Выпуск № 5 (в текущих ценах по состоянию на 01.10.2025 г.). 1.23-2103-27-1/1</t>
  </si>
  <si>
    <t>50</t>
  </si>
  <si>
    <t>1.23-2103-21-1/1</t>
  </si>
  <si>
    <t>Техническое обслуживание преобразователей давления, перепада давления, тензорезисторных, дифференциальных (Сапфир) / Регулятор перепада давлений  Данфосс</t>
  </si>
  <si>
    <t>СН-2012.1 Выпуск № 5 (в текущих ценах по состоянию на 01.10.2025 г.). 1.23-2103-21-1/1</t>
  </si>
  <si>
    <t>Стандартный насосный узел смешения серии АУ-С-125-125-С-Р-2</t>
  </si>
  <si>
    <t>51</t>
  </si>
  <si>
    <t>1.23-2103-9-7/1</t>
  </si>
  <si>
    <t>Техническое обслуживание приборов для измерения температуры, регулятор температуры дилатометрический, тип ТУДЭ / Датчик температуры ESMU ESMU Данфосс</t>
  </si>
  <si>
    <t>СН-2012.1 Выпуск № 5 (в текущих ценах по состоянию на 01.10.2025 г.). 1.23-2103-9-7/1</t>
  </si>
  <si>
    <t>52</t>
  </si>
  <si>
    <t>1.15-2203-9-2/1</t>
  </si>
  <si>
    <t>Техническое обслуживание клапанов обратных фланцевых диаметром 100-150 мм</t>
  </si>
  <si>
    <t>СН-2012.1 Выпуск № 5 (в текущих ценах по состоянию на 01.10.2025 г.). 1.15-2203-9-2/1</t>
  </si>
  <si>
    <t>53</t>
  </si>
  <si>
    <t>Техническое обслуживание регулирующего клапана / Трехходовой регулирующий клапан  Данфосс</t>
  </si>
  <si>
    <t>54</t>
  </si>
  <si>
    <t>1.23-2303-4-4/1</t>
  </si>
  <si>
    <t>Техническое обслуживание средств автоматизации, механизмы электрические однооборотные МЭО, ИМ</t>
  </si>
  <si>
    <t>СН-2012.1 Выпуск № 5 (в текущих ценах по состоянию на 01.10.2025 г.). 1.23-2303-4-4/1</t>
  </si>
  <si>
    <t>55</t>
  </si>
  <si>
    <t>56</t>
  </si>
  <si>
    <t>1.24-2503-4-18/1</t>
  </si>
  <si>
    <t>Техническое обслуживание циркуляционных насосов систем отопления с тепловыми насосами - ежемесячное</t>
  </si>
  <si>
    <t>СН-2012.1 Выпуск № 5 (в текущих ценах по состоянию на 01.10.2025 г.). 1.24-2503-4-18/1</t>
  </si>
  <si>
    <t>57</t>
  </si>
  <si>
    <t>1.23-2303-7-2/1</t>
  </si>
  <si>
    <t>Техническое обслуживание реле давления, напора, тяги</t>
  </si>
  <si>
    <t>СН-2012.1 Выпуск № 5 (в текущих ценах по состоянию на 01.10.2025 г.). 1.23-2303-7-2/1</t>
  </si>
  <si>
    <t>58</t>
  </si>
  <si>
    <t>59</t>
  </si>
  <si>
    <t>60</t>
  </si>
  <si>
    <t>61</t>
  </si>
  <si>
    <t>61,1</t>
  </si>
  <si>
    <t>Стандартный насосный узел смешения серии АУ-С-065-080-С-Р-2</t>
  </si>
  <si>
    <t>62</t>
  </si>
  <si>
    <t>Техническое обслуживание регулирующего клапана / Регулирующий клапан  Данфосс</t>
  </si>
  <si>
    <t>63</t>
  </si>
  <si>
    <t>64</t>
  </si>
  <si>
    <t>65</t>
  </si>
  <si>
    <t>66</t>
  </si>
  <si>
    <t>67</t>
  </si>
  <si>
    <t>Техническое обслуживание затворов дисковых поворотных межфланцевых с ручным управлением диаметром 100-150 мм /Дисковый затвор РИДАН-ЗДМ/Dy65/Ру16/Ттах120 чугун м/ф РИДАН-ЗДМ Данфосс</t>
  </si>
  <si>
    <t>68</t>
  </si>
  <si>
    <t>69</t>
  </si>
  <si>
    <t>70</t>
  </si>
  <si>
    <t>71</t>
  </si>
  <si>
    <t>72</t>
  </si>
  <si>
    <t>1.15-2303-5-2/1</t>
  </si>
  <si>
    <t>Техническое обслуживание фильтров водяных фланцевых сетчатых диаметром до 80 мм</t>
  </si>
  <si>
    <t>СН-2012.1 Выпуск № 5 (в текущих ценах по состоянию на 01.10.2025 г.). 1.15-2303-5-2/1</t>
  </si>
  <si>
    <t>72,1</t>
  </si>
  <si>
    <t>21.26-1-111</t>
  </si>
  <si>
    <t>Прокладки из терморасширенного графита для обслуживания фильтра сетчатого чугунного фланцевого диаметром 80 мм</t>
  </si>
  <si>
    <t>СН-2012.21 Выпуск № 5 (в текущих ценах по состоянию на 01.10.2025 г.). 21.26-1-111</t>
  </si>
  <si>
    <t>73</t>
  </si>
  <si>
    <t>3. Вентиляция и теплоснабжение приточных установок</t>
  </si>
  <si>
    <t>3.1 Вентиляция. Модуль 22-26.</t>
  </si>
  <si>
    <t>Модуль 22</t>
  </si>
  <si>
    <t>1.18-2403-5-3/1</t>
  </si>
  <si>
    <t>Техническое обслуживание и ремонт в течение года приточных установок с автоматикой, производительностью по воздуху до 20000 м3/ч</t>
  </si>
  <si>
    <t>установка</t>
  </si>
  <si>
    <t>СН-2012.1 Выпуск № 5 (в текущих ценах по состоянию на 01.10.2025 г.). 1.18-2403-5-3/1</t>
  </si>
  <si>
    <t>)/12*8</t>
  </si>
  <si>
    <t>1.18-2403-21-9/1</t>
  </si>
  <si>
    <t>Техническое обслуживание приточных установок производительностью до 20000 м3/ч - годовое</t>
  </si>
  <si>
    <t>СН-2012.1 Выпуск № 5 (в текущих ценах по состоянию на 01.10.2025 г.). 1.18-2403-21-9/1</t>
  </si>
  <si>
    <t>74</t>
  </si>
  <si>
    <t>1.18-2403-21-6/1</t>
  </si>
  <si>
    <t>Техническое обслуживание приточных установок производительностью до 20000 м3/ч - ежеквартальное</t>
  </si>
  <si>
    <t>СН-2012.1 Выпуск № 5 (в текущих ценах по состоянию на 01.10.2025 г.). 1.18-2403-21-6/1</t>
  </si>
  <si>
    <t>1.18-2403-21-3/1</t>
  </si>
  <si>
    <t>Техническое обслуживание приточных установок производительностью до 20000 м3/ч - ежемесячное</t>
  </si>
  <si>
    <t>СН-2012.1 Выпуск № 5 (в текущих ценах по состоянию на 01.10.2025 г.). 1.18-2403-21-3/1</t>
  </si>
  <si>
    <t>1.18-2403-8-4/1</t>
  </si>
  <si>
    <t>Техническое обслуживание и ремонт в течение года вытяжных установок производительностью по воздуху до 20000 м3/ч</t>
  </si>
  <si>
    <t>СН-2012.1 Выпуск № 5 (в текущих ценах по состоянию на 01.10.2025 г.). 1.18-2403-8-4/1</t>
  </si>
  <si>
    <t>1.18-2403-20-6/1</t>
  </si>
  <si>
    <t>Техническое обслуживание вытяжных установок производительностью до 20000 м3/ч - годовое</t>
  </si>
  <si>
    <t>СН-2012.1 Выпуск № 5 (в текущих ценах по состоянию на 01.10.2025 г.). 1.18-2403-20-6/1</t>
  </si>
  <si>
    <t>75</t>
  </si>
  <si>
    <t>1.18-2403-20-4/1</t>
  </si>
  <si>
    <t>Техническое обслуживание вытяжных установок производительностью до 20000 м3/ч - ежеквартальное</t>
  </si>
  <si>
    <t>СН-2012.1 Выпуск № 5 (в текущих ценах по состоянию на 01.10.2025 г.). 1.18-2403-20-4/1</t>
  </si>
  <si>
    <t>1.18-2403-20-2/1</t>
  </si>
  <si>
    <t>Техническое обслуживание вытяжных установок производительностью до 20000 м3/ч - ежемесячное</t>
  </si>
  <si>
    <t>СН-2012.1 Выпуск № 5 (в текущих ценах по состоянию на 01.10.2025 г.). 1.18-2403-20-2/1</t>
  </si>
  <si>
    <t>1.18-2103-1-1/1</t>
  </si>
  <si>
    <t>Очистка воздуховодов механизированным способом</t>
  </si>
  <si>
    <t>100 м2</t>
  </si>
  <si>
    <t>СН-2012.1 Выпуск № 5 (в текущих ценах по состоянию на 01.10.2025 г.). 1.18-2103-1-1/1</t>
  </si>
  <si>
    <t>1.18-2103-1-2/1</t>
  </si>
  <si>
    <t>Дезинфекция воздуховодов, добавлять к поз. 1.18-2103-1-1</t>
  </si>
  <si>
    <t>СН-2012.1 Выпуск № 5 (в текущих ценах по состоянию на 01.10.2025 г.). 1.18-2103-1-2/1</t>
  </si>
  <si>
    <t>1.18-2501-4-1/1</t>
  </si>
  <si>
    <t>Технический осмотр воздухораспределительных устройств с передвижных подмостей - сопла сферического, диффузора</t>
  </si>
  <si>
    <t>СН-2012.1 Выпуск № 5 (в текущих ценах по состоянию на 01.10.2025 г.). 1.18-2501-4-1/1</t>
  </si>
  <si>
    <t>Модуль 26 общеобменная вентиляция.</t>
  </si>
  <si>
    <t>1.18-2403-5-1/1</t>
  </si>
  <si>
    <t>Техническое обслуживание и ремонт в течение года приточных установок с автоматикой, производительностью по воздуху до 5000 м3/ч</t>
  </si>
  <si>
    <t>СН-2012.1 Выпуск № 5 (в текущих ценах по состоянию на 01.10.2025 г.). 1.18-2403-5-1/1</t>
  </si>
  <si>
    <t>1.18-2403-21-7/1</t>
  </si>
  <si>
    <t>Техническое обслуживание приточных установок производительностью до 5000 м3/ч - годовое</t>
  </si>
  <si>
    <t>СН-2012.1 Выпуск № 5 (в текущих ценах по состоянию на 01.10.2025 г.). 1.18-2403-21-7/1</t>
  </si>
  <si>
    <t>76</t>
  </si>
  <si>
    <t>1.18-2403-21-4/1</t>
  </si>
  <si>
    <t>Техническое обслуживание приточных установок производительностью до 5000 м3/ч - ежеквартальное</t>
  </si>
  <si>
    <t>СН-2012.1 Выпуск № 5 (в текущих ценах по состоянию на 01.10.2025 г.). 1.18-2403-21-4/1</t>
  </si>
  <si>
    <t>1.18-2403-21-1/1</t>
  </si>
  <si>
    <t>Техническое обслуживание приточных установок производительностью до 5000 м3/ч - ежемесячное</t>
  </si>
  <si>
    <t>СН-2012.1 Выпуск № 5 (в текущих ценах по состоянию на 01.10.2025 г.). 1.18-2403-21-1/1</t>
  </si>
  <si>
    <t>1.18-2403-5-2/1</t>
  </si>
  <si>
    <t>Техническое обслуживание и ремонт в течение года приточных установок с автоматикой, производительностью по воздуху до 10000 м3/ч</t>
  </si>
  <si>
    <t>СН-2012.1 Выпуск № 5 (в текущих ценах по состоянию на 01.10.2025 г.). 1.18-2403-5-2/1</t>
  </si>
  <si>
    <t>1.18-2403-21-8/1</t>
  </si>
  <si>
    <t>Техническое обслуживание приточных установок производительностью до 10000 м3/ч - годовое</t>
  </si>
  <si>
    <t>СН-2012.1 Выпуск № 5 (в текущих ценах по состоянию на 01.10.2025 г.). 1.18-2403-21-8/1</t>
  </si>
  <si>
    <t>77</t>
  </si>
  <si>
    <t>1.18-2403-21-5/1</t>
  </si>
  <si>
    <t>Техническое обслуживание приточных установок производительностью до 10000 м3/ч - ежеквартальное</t>
  </si>
  <si>
    <t>СН-2012.1 Выпуск № 5 (в текущих ценах по состоянию на 01.10.2025 г.). 1.18-2403-21-5/1</t>
  </si>
  <si>
    <t>1.18-2403-21-2/1</t>
  </si>
  <si>
    <t>Техническое обслуживание приточных установок производительностью до 10000 м3/ч - ежемесячное</t>
  </si>
  <si>
    <t>СН-2012.1 Выпуск № 5 (в текущих ценах по состоянию на 01.10.2025 г.). 1.18-2403-21-2/1</t>
  </si>
  <si>
    <t>1.18-2403-8-1/1</t>
  </si>
  <si>
    <t>Техническое обслуживание и ремонт в течение года вытяжных установок производительностью по воздуху до 2000 м3/ч</t>
  </si>
  <si>
    <t>СН-2012.1 Выпуск № 5 (в текущих ценах по состоянию на 01.10.2025 г.). 1.18-2403-8-1/1</t>
  </si>
  <si>
    <t>1.18-2403-20-5/1</t>
  </si>
  <si>
    <t>Техническое обслуживание вытяжных установок производительностью до 5000 м3/ч - годовое / применительно до 2000 м3/ч</t>
  </si>
  <si>
    <t>СН-2012.1 Выпуск № 5 (в текущих ценах по состоянию на 01.10.2025 г.). 1.18-2403-20-5/1</t>
  </si>
  <si>
    <t>78</t>
  </si>
  <si>
    <t>1.18-2403-20-3/1</t>
  </si>
  <si>
    <t>Техническое обслуживание вытяжных установок производительностью до 5000 м3/ч - ежеквартальное / применительно до 2000 м3/ч</t>
  </si>
  <si>
    <t>СН-2012.1 Выпуск № 5 (в текущих ценах по состоянию на 01.10.2025 г.). 1.18-2403-20-3/1</t>
  </si>
  <si>
    <t>1.18-2403-20-1/1</t>
  </si>
  <si>
    <t>Техническое обслуживание вытяжных установок производительностью до 5000 м3/ч - ежемесячное / применительно до 2000 м3/ч</t>
  </si>
  <si>
    <t>СН-2012.1 Выпуск № 5 (в текущих ценах по состоянию на 01.10.2025 г.). 1.18-2403-20-1/1</t>
  </si>
  <si>
    <t>1.18-2403-8-2/1</t>
  </si>
  <si>
    <t>Техническое обслуживание и ремонт в течение года вытяжных установок производительностью по воздуху до 5000 м3/ч</t>
  </si>
  <si>
    <t>СН-2012.1 Выпуск № 5 (в текущих ценах по состоянию на 01.10.2025 г.). 1.18-2403-8-2/1</t>
  </si>
  <si>
    <t>Техническое обслуживание вытяжных установок производительностью до 5000 м3/ч - годовое</t>
  </si>
  <si>
    <t>79</t>
  </si>
  <si>
    <t>Техническое обслуживание вытяжных установок производительностью до 5000 м3/ч - ежеквартальное</t>
  </si>
  <si>
    <t>Техническое обслуживание вытяжных установок производительностью до 5000 м3/ч - ежемесячное</t>
  </si>
  <si>
    <t>1.18-2403-8-3/1</t>
  </si>
  <si>
    <t>Техническое обслуживание и ремонт в течение года вытяжных установок производительностью по воздуху до 10000 м3/ч</t>
  </si>
  <si>
    <t>СН-2012.1 Выпуск № 5 (в текущих ценах по состоянию на 01.10.2025 г.). 1.18-2403-8-3/1</t>
  </si>
  <si>
    <t>Техническое обслуживание вытяжных установок производительностью до 20000 м3/ч - годовое / применительно до 10000 м3/ч</t>
  </si>
  <si>
    <t>80</t>
  </si>
  <si>
    <t>Техническое обслуживание вытяжных установок производительностью до 20000 м3/ч - ежеквартальное / применительно до 10000 м3/ч</t>
  </si>
  <si>
    <t>Техническое обслуживание вытяжных установок производительностью до 20000 м3/ч - ежемесячное / применительно до 10000 м3/ч</t>
  </si>
  <si>
    <t>3.2 Теплоснабжение приточных установок Модуль 22-26.</t>
  </si>
  <si>
    <t>Узел регулирования для приточной установки</t>
  </si>
  <si>
    <t>81</t>
  </si>
  <si>
    <t>82</t>
  </si>
  <si>
    <t>1.15-2303-4-1/1</t>
  </si>
  <si>
    <t>Прочистка сетчатых фильтров грубой очистки воды диаметром до 25 мм</t>
  </si>
  <si>
    <t>СН-2012.1 Выпуск № 5 (в текущих ценах по состоянию на 01.10.2025 г.). 1.15-2303-4-1/1</t>
  </si>
  <si>
    <t>83</t>
  </si>
  <si>
    <t>Техническое обслуживание регулирующего клапана /Клапан регулирующий с электроприводом</t>
  </si>
  <si>
    <t>84</t>
  </si>
  <si>
    <t>85</t>
  </si>
  <si>
    <t>86</t>
  </si>
  <si>
    <t>87</t>
  </si>
  <si>
    <t>Техническое обслуживание регулирующего клапана  /Балансировочный клапан</t>
  </si>
  <si>
    <t>88</t>
  </si>
  <si>
    <t>89</t>
  </si>
  <si>
    <t>90</t>
  </si>
  <si>
    <t>1.17-3205-2-1/1</t>
  </si>
  <si>
    <t>Гидравлическое испытание трубопроводов систем отопления диаметром до 50 мм</t>
  </si>
  <si>
    <t>СН-2012.1 Выпуск № 5 (в текущих ценах по состоянию на 01.10.2025 г.). 1.17-3205-2-1/1</t>
  </si>
  <si>
    <t>1.17-2103-11-1/1</t>
  </si>
  <si>
    <t>Гидропневматическая промывка трубопроводов диаметром до 50 мм</t>
  </si>
  <si>
    <t>СН-2012.1 Выпуск № 5 (в текущих ценах по состоянию на 01.10.2025 г.). 1.17-2103-11-1/1</t>
  </si>
  <si>
    <t>91</t>
  </si>
  <si>
    <t>92</t>
  </si>
  <si>
    <t>Техническое обслуживание задвижек типа МЗВ Ду=100-200 мм /Задвижка с обрезиненным клином KR11 ф/ф Ду 65</t>
  </si>
  <si>
    <t>3.3 Вентиляция. Модуль 23-25.</t>
  </si>
  <si>
    <t>93</t>
  </si>
  <si>
    <t>/12*8</t>
  </si>
  <si>
    <t>94</t>
  </si>
  <si>
    <t>95</t>
  </si>
  <si>
    <t>96</t>
  </si>
  <si>
    <t>97</t>
  </si>
  <si>
    <t>3.4 Кондиционирование.</t>
  </si>
  <si>
    <t>Модуль 26</t>
  </si>
  <si>
    <t>1.18-2403-11-5/1</t>
  </si>
  <si>
    <t>Техническое обслуживание в течение года холодильных установок мощностью до 50 кВт</t>
  </si>
  <si>
    <t>СН-2012.1 Выпуск № 5 (в текущих ценах по состоянию на 01.10.2025 г.). 1.18-2403-11-5/1</t>
  </si>
  <si>
    <t>98</t>
  </si>
  <si>
    <t>1.24-2103-45-4/1</t>
  </si>
  <si>
    <t>Техническое обслуживание ежеквартальное холодильных установок мощностью 420 кВт / применительно до 50 кВт</t>
  </si>
  <si>
    <t>СН-2012.1 Выпуск № 5 (в текущих ценах по состоянию на 01.10.2025 г.). 1.24-2103-45-4/1</t>
  </si>
  <si>
    <t>1.24-2103-45-1/1</t>
  </si>
  <si>
    <t>Техническое обслуживание ежемесячное холодильных установок мощностью 420 кВт / применительно до 50 кВт</t>
  </si>
  <si>
    <t>СН-2012.1 Выпуск № 5 (в текущих ценах по состоянию на 01.10.2025 г.). 1.24-2103-45-1/1</t>
  </si>
  <si>
    <t>1.18-2403-11-6/1</t>
  </si>
  <si>
    <t>Техническое обслуживание в течение года холодильных установок мощностью до 175 кВт</t>
  </si>
  <si>
    <t>СН-2012.1 Выпуск № 5 (в текущих ценах по состоянию на 01.10.2025 г.). 1.18-2403-11-6/1</t>
  </si>
  <si>
    <t>99</t>
  </si>
  <si>
    <t>Техническое обслуживание ежеквартальное холодильных установок мощностью 420 кВт / применительно до 175 кВт</t>
  </si>
  <si>
    <t>Техническое обслуживание ежемесячное холодильных установок мощностью 420 кВт / применительно до 175 кВт</t>
  </si>
  <si>
    <t>1.18-2403-17-1/1</t>
  </si>
  <si>
    <t>Техническое обслуживание внутренних кассетных блоков сплит систем мощностью до 5 кВт - ежемесячное</t>
  </si>
  <si>
    <t>1 блок</t>
  </si>
  <si>
    <t>СН-2012.1 Выпуск № 5 (в текущих ценах по состоянию на 01.10.2025 г.). 1.18-2403-17-1/1</t>
  </si>
  <si>
    <t>)*3</t>
  </si>
  <si>
    <t>100</t>
  </si>
  <si>
    <t>1.18-2403-17-3/1</t>
  </si>
  <si>
    <t>Техническое обслуживание внутренних кассетных блоков сплит систем мощностью до 5 кВт - полугодовое</t>
  </si>
  <si>
    <t>СН-2012.1 Выпуск № 5 (в текущих ценах по состоянию на 01.10.2025 г.). 1.18-2403-17-3/1</t>
  </si>
  <si>
    <t>1.18-2403-19-2/1</t>
  </si>
  <si>
    <t>Техническое обслуживание внутренних настенных блоков сплит систем мощностью до 7 кВт - ежемесячное</t>
  </si>
  <si>
    <t>СН-2012.1 Выпуск № 5 (в текущих ценах по состоянию на 01.10.2025 г.). 1.18-2403-19-2/1</t>
  </si>
  <si>
    <t>101</t>
  </si>
  <si>
    <t>1.18-2403-19-5/1</t>
  </si>
  <si>
    <t>Техническое обслуживание внутренних настенных блоков сплит систем мощностью до 7 кВт - полугодовое</t>
  </si>
  <si>
    <t>СН-2012.1 Выпуск № 5 (в текущих ценах по состоянию на 01.10.2025 г.). 1.18-2403-19-5/1</t>
  </si>
  <si>
    <t>К2,К3,К4</t>
  </si>
  <si>
    <t>1.18-2403-18-1/1</t>
  </si>
  <si>
    <t>Техническое обслуживание наружных блоков сплит систем мощностью до 10 кВт - ежемесячное</t>
  </si>
  <si>
    <t>СН-2012.1 Выпуск № 5 (в текущих ценах по состоянию на 01.10.2025 г.). 1.18-2403-18-1/1</t>
  </si>
  <si>
    <t>102</t>
  </si>
  <si>
    <t>1.18-2403-18-3/1</t>
  </si>
  <si>
    <t>Техническое обслуживание наружных блоков сплит систем мощностью до 10 кВт - полугодовое</t>
  </si>
  <si>
    <t>СН-2012.1 Выпуск № 5 (в текущих ценах по состоянию на 01.10.2025 г.). 1.18-2403-18-3/1</t>
  </si>
  <si>
    <t>1.18-2403-19-1/1</t>
  </si>
  <si>
    <t>Техническое обслуживание внутренних настенных блоков сплит систем мощностью до 2 кВт - ежемесячное</t>
  </si>
  <si>
    <t>СН-2012.1 Выпуск № 5 (в текущих ценах по состоянию на 01.10.2025 г.). 1.18-2403-19-1/1</t>
  </si>
  <si>
    <t>103</t>
  </si>
  <si>
    <t>1.18-2403-19-4/1</t>
  </si>
  <si>
    <t>Техническое обслуживание внутренних настенных блоков сплит систем мощностью до 2 кВт - полугодовое</t>
  </si>
  <si>
    <t>СН-2012.1 Выпуск № 5 (в текущих ценах по состоянию на 01.10.2025 г.). 1.18-2403-19-4/1</t>
  </si>
  <si>
    <t>104</t>
  </si>
  <si>
    <t>105</t>
  </si>
  <si>
    <t>106</t>
  </si>
  <si>
    <t>Модуль 23-25</t>
  </si>
  <si>
    <t>107</t>
  </si>
  <si>
    <t>1.18-2403-17-2/1</t>
  </si>
  <si>
    <t>Техническое обслуживание внутренних кассетных блоков сплит систем мощностью свыше 5 кВт - ежемесячное</t>
  </si>
  <si>
    <t>СН-2012.1 Выпуск № 5 (в текущих ценах по состоянию на 01.10.2025 г.). 1.18-2403-17-2/1</t>
  </si>
  <si>
    <t>108</t>
  </si>
  <si>
    <t>1.18-2403-17-4/1</t>
  </si>
  <si>
    <t>Техническое обслуживание внутренних кассетных блоков сплит систем мощностью свыше 5 кВт - полугодовое</t>
  </si>
  <si>
    <t>СН-2012.1 Выпуск № 5 (в текущих ценах по состоянию на 01.10.2025 г.). 1.18-2403-17-4/1</t>
  </si>
  <si>
    <t>109</t>
  </si>
  <si>
    <t>110</t>
  </si>
  <si>
    <t>4. Электроосвещение и электрооборудование</t>
  </si>
  <si>
    <t>4.1 Электроосвещение и электооборудование</t>
  </si>
  <si>
    <t>111</t>
  </si>
  <si>
    <t>1.21-2203-8-2/1</t>
  </si>
  <si>
    <t>Техническое обслуживание ящика ввода распределительного с рубильником и предохранителями, номинальный ток 600 А (РП1, РП2)</t>
  </si>
  <si>
    <t>СН-2012.1 Выпуск № 5 (в текущих ценах по состоянию на 01.10.2025 г.). 1.21-2203-8-2/1</t>
  </si>
  <si>
    <t>1.21-2201-8-2/1</t>
  </si>
  <si>
    <t>Технический осмотр ящика ввода распределительного с рубильником и предохранителями, номинальный ток 600 А</t>
  </si>
  <si>
    <t>СН-2012.1 Выпуск № 5 (в текущих ценах по состоянию на 01.10.2025 г.). 1.21-2201-8-2/1</t>
  </si>
  <si>
    <t>1.21-2203-29-1/1</t>
  </si>
  <si>
    <t>Техническое обслуживание измерительных трансформаторов</t>
  </si>
  <si>
    <t>СН-2012.1 Выпуск № 5 (в текущих ценах по состоянию на 01.10.2025 г.). 1.21-2203-29-1/1</t>
  </si>
  <si>
    <t>1.21-2301-1-1/1</t>
  </si>
  <si>
    <t>Технический осмотр трансформатора понижающего /Трансформатор тока 300/5A, точность 0.5, 6VA ТТЭ30-300/5 «EKF»</t>
  </si>
  <si>
    <t>СН-2012.1 Выпуск № 5 (в текущих ценах по состоянию на 01.10.2025 г.). 1.21-2301-1-1/1</t>
  </si>
  <si>
    <t>112</t>
  </si>
  <si>
    <t>1.21-2203-2-4/1</t>
  </si>
  <si>
    <t>Техническое обслуживание силового распределительного пункта с установочными автоматами, число групп 10  (РП1, РП2)</t>
  </si>
  <si>
    <t>СН-2012.1 Выпуск № 5 (в текущих ценах по состоянию на 01.10.2025 г.). 1.21-2203-2-4/1</t>
  </si>
  <si>
    <t>1.21-2201-2-4/1</t>
  </si>
  <si>
    <t>Технический осмотр силового распределительного пункта с установочными автоматами, число групп 10</t>
  </si>
  <si>
    <t>СН-2012.1 Выпуск № 5 (в текущих ценах по состоянию на 01.10.2025 г.). 1.21-2201-2-4/1</t>
  </si>
  <si>
    <t>113</t>
  </si>
  <si>
    <t>1.21-2303-32-1/1</t>
  </si>
  <si>
    <t>Техническое обслуживание быстродействующего автоматического ввода резерва (БАВР)</t>
  </si>
  <si>
    <t>СН-2012.1 Выпуск № 5 (в текущих ценах по состоянию на 01.10.2025 г.). 1.21-2303-32-1/1</t>
  </si>
  <si>
    <t>114</t>
  </si>
  <si>
    <t>1.21-2203-2-5/1</t>
  </si>
  <si>
    <t>Техническое обслуживание силового распределительного пункта с установочными автоматами, число групп 12 (РП АВР)</t>
  </si>
  <si>
    <t>СН-2012.1 Выпуск № 5 (в текущих ценах по состоянию на 01.10.2025 г.). 1.21-2203-2-5/1</t>
  </si>
  <si>
    <t>1.21-2201-2-5/1</t>
  </si>
  <si>
    <t>Технический осмотр силового распределительного пункта с установочными автоматами, число групп 12</t>
  </si>
  <si>
    <t>СН-2012.1 Выпуск № 5 (в текущих ценах по состоянию на 01.10.2025 г.). 1.21-2201-2-5/1</t>
  </si>
  <si>
    <t>115</t>
  </si>
  <si>
    <t>1.21-2203-37-1/1</t>
  </si>
  <si>
    <t>Техническое обслуживание трехфазного многотарифного счетчика электроэнергии типа Меркурий 230 трансформаторного включения в распределительном устройстве - полугодовое</t>
  </si>
  <si>
    <t>СН-2012.1 Выпуск № 5 (в текущих ценах по состоянию на 01.10.2025 г.). 1.21-2203-37-1/1</t>
  </si>
  <si>
    <t>1.21-2201-17-2/1</t>
  </si>
  <si>
    <t>Осмотр трехфазного многотарифного счетчика электроэнергии типа Меркурий 230 трансформаторного включения в распределительном устройстве - ежемесячный</t>
  </si>
  <si>
    <t>СН-2012.1 Выпуск № 5 (в текущих ценах по состоянию на 01.10.2025 г.). 1.21-2201-17-2/1</t>
  </si>
  <si>
    <t>1.21-2201-17-1/1</t>
  </si>
  <si>
    <t>Осмотр трехфазного многотарифного счетчика электроэнергии типа Меркурий 230 трансформаторного включения в распределительном устройстве - ежедневный</t>
  </si>
  <si>
    <t>СН-2012.1 Выпуск № 5 (в текущих ценах по состоянию на 01.10.2025 г.). 1.21-2201-17-1/1</t>
  </si>
  <si>
    <t>)*118</t>
  </si>
  <si>
    <t>116</t>
  </si>
  <si>
    <t>1.21-2203-1-2/1</t>
  </si>
  <si>
    <t>Техническое обслуживание распределительных коробок (щитков), с автоматами /Щит ЩУОК</t>
  </si>
  <si>
    <t>СН-2012.1 Выпуск № 5 (в текущих ценах по состоянию на 01.10.2025 г.). 1.21-2203-1-2/1</t>
  </si>
  <si>
    <t>1.21-2201-1-2/1</t>
  </si>
  <si>
    <t>Технический осмотр распределительных коробок (щитков), с автоматами /Щит ЩУОК</t>
  </si>
  <si>
    <t>СН-2012.1 Выпуск № 5 (в текущих ценах по состоянию на 01.10.2025 г.). 1.21-2201-1-2/1</t>
  </si>
  <si>
    <t>)*16</t>
  </si>
  <si>
    <t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 /Модуль управления обогревом EDMR-10 EKF</t>
  </si>
  <si>
    <t>117</t>
  </si>
  <si>
    <t>1.21-2303-18-1/1</t>
  </si>
  <si>
    <t>Техническое обслуживание переключателя универсального, число секций до 8</t>
  </si>
  <si>
    <t>СН-2012.1 Выпуск № 5 (в текущих ценах по состоянию на 01.10.2025 г.). 1.21-2303-18-1/1</t>
  </si>
  <si>
    <t>1.21-2301-18-1/1</t>
  </si>
  <si>
    <t>Технический осмотр переключателя универсального, число секций до 8</t>
  </si>
  <si>
    <t>СН-2012.1 Выпуск № 5 (в текущих ценах по состоянию на 01.10.2025 г.). 1.21-2301-18-1/1</t>
  </si>
  <si>
    <t>118</t>
  </si>
  <si>
    <t>1.21-2203-27-1/1</t>
  </si>
  <si>
    <t>Техническое обслуживание контакторов номинальный ток до 160 А</t>
  </si>
  <si>
    <t>СН-2012.1 Выпуск № 5 (в текущих ценах по состоянию на 01.10.2025 г.). 1.21-2203-27-1/1</t>
  </si>
  <si>
    <t>119</t>
  </si>
  <si>
    <t>1.23-2203-3-1/1</t>
  </si>
  <si>
    <t>Техническое обслуживание светосигнальной арматуры с лампой накаливания, светодиодом</t>
  </si>
  <si>
    <t>СН-2012.1 Выпуск № 5 (в текущих ценах по состоянию на 01.10.2025 г.). 1.23-2203-3-1/1</t>
  </si>
  <si>
    <t>4.2 Система молниезащиты и заземления</t>
  </si>
  <si>
    <t>120</t>
  </si>
  <si>
    <t>1.21-2103-3-1/1</t>
  </si>
  <si>
    <t>Техническое обслуживание сетей заземления магистральных,</t>
  </si>
  <si>
    <t>СН-2012.1 Выпуск № 5 (в текущих ценах по состоянию на 01.10.2025 г.). 1.21-2103-3-1/1</t>
  </si>
  <si>
    <t>1.21-2101-7-1/1</t>
  </si>
  <si>
    <t>Технический осмотр сетей заземления магистральных</t>
  </si>
  <si>
    <t>СН-2012.1 Выпуск № 5 (в текущих ценах по состоянию на 01.10.2025 г.). 1.21-2101-7-1/1</t>
  </si>
  <si>
    <t>4.3 Осветительное оборудование</t>
  </si>
  <si>
    <t>121</t>
  </si>
  <si>
    <t>1.20-2103-24-1/1</t>
  </si>
  <si>
    <t>Техническое обслуживание светильника светодиодного накладного пылевлагозащищенного со встроенным драйвером, крепление рассеивателя фиксирующим кольцом на винтах, диаметр до 175 мм, степень защиты IP65, мощность до 12 Вт - годовое</t>
  </si>
  <si>
    <t>СН-2012.1 Выпуск № 5 (в текущих ценах по состоянию на 01.10.2025 г.). 1.20-2103-24-1/1</t>
  </si>
  <si>
    <t>Поправка: СН-2012. Гл.1 Сб.20 п.3. 1  Наименование: При работах, которые производятся на высоте свыше 2 м от пола от 2 до 8 м</t>
  </si>
  <si>
    <t>)*1,04</t>
  </si>
  <si>
    <t>Поправка: СН-2012. Гл.1 Сб.20 п.3. 1</t>
  </si>
  <si>
    <t>122</t>
  </si>
  <si>
    <t>1.22-2203-103-1/1</t>
  </si>
  <si>
    <t>Техническое обслуживание и регулировка светового настенного указателя (табло) "Выход"</t>
  </si>
  <si>
    <t>СН-2012.1 Выпуск № 5 (в текущих ценах по состоянию на 01.10.2025 г.). 1.22-2203-103-1/1</t>
  </si>
  <si>
    <t>)*1</t>
  </si>
  <si>
    <t>)*0,70</t>
  </si>
  <si>
    <t>Поправка: СН-2012. Гл.1 Сб.22 п.3.6.2</t>
  </si>
  <si>
    <t>3.1-2201-3-1/1</t>
  </si>
  <si>
    <t>Технический осмотр светозвукового сигнализатора "Выход"</t>
  </si>
  <si>
    <t>СН-2012.3 Выпуск № 5 (в текущих ценах по состоянию на 01.10.2025 г.). 3.1-2201-3-1/1</t>
  </si>
  <si>
    <t>)*3)*1</t>
  </si>
  <si>
    <t>)*3)*0,75</t>
  </si>
  <si>
    <t>Поправка: СН-2012. Гл.1 Сб.22 п.3.6.1</t>
  </si>
  <si>
    <t>123</t>
  </si>
  <si>
    <t>124</t>
  </si>
  <si>
    <t>1.20-2103-19-3/1</t>
  </si>
  <si>
    <t>Техническое обслуживание годовое светильника светодиодного потолочного типа Arctic 1500 /Светильник светодиодный 40 Вт (венткамеры и эл/щ) ДСП1403 ИЭК</t>
  </si>
  <si>
    <t>СН-2012.1 Выпуск № 5 (в текущих ценах по состоянию на 01.10.2025 г.). 1.20-2103-19-3/1</t>
  </si>
  <si>
    <t>125</t>
  </si>
  <si>
    <t>126</t>
  </si>
  <si>
    <t>4.4 Кабельно-проводниковая продукция</t>
  </si>
  <si>
    <t>127</t>
  </si>
  <si>
    <t>1.21-2103-9-1/1</t>
  </si>
  <si>
    <t>Техническое обслуживание силовых сетей, проложенных по кирпичным и бетонным основаниям, провод сечением 2х1,5-6 мм2</t>
  </si>
  <si>
    <t>СН-2012.1 Выпуск № 5 (в текущих ценах по состоянию на 01.10.2025 г.). 1.21-2103-9-1/1</t>
  </si>
  <si>
    <t>1.21-2101-1-1/1</t>
  </si>
  <si>
    <t>Технический осмотр силовых сетей, проложенных по кирпичным и бетонным основаниям, провод сечением 2х1,5-6 мм2</t>
  </si>
  <si>
    <t>СН-2012.1 Выпуск № 5 (в текущих ценах по состоянию на 01.10.2025 г.). 1.21-2101-1-1/1</t>
  </si>
  <si>
    <t>128</t>
  </si>
  <si>
    <t>1.21-2103-9-2/1</t>
  </si>
  <si>
    <t>Техническое обслуживание силовых сетей, проложенных по кирпичным и бетонным основаниям, провод сечением 3х1,5-6 мм2</t>
  </si>
  <si>
    <t>СН-2012.1 Выпуск № 5 (в текущих ценах по состоянию на 01.10.2025 г.). 1.21-2103-9-2/1</t>
  </si>
  <si>
    <t>1.21-2101-1-2/1</t>
  </si>
  <si>
    <t>Технический осмотр силовых сетей, проложенных по кирпичным и бетонным основаниям, провод сечением 3х1,5-6 мм2</t>
  </si>
  <si>
    <t>СН-2012.1 Выпуск № 5 (в текущих ценах по состоянию на 01.10.2025 г.). 1.21-2101-1-2/1</t>
  </si>
  <si>
    <t>129</t>
  </si>
  <si>
    <t>1.21-2103-9-3/1</t>
  </si>
  <si>
    <t>Техническое обслуживание силовых сетей, проложенных по кирпичным и бетонным основаниям, провод сечением 4х1,5-6 мм2 (5х2,5, 5х4, 5х6)</t>
  </si>
  <si>
    <t>СН-2012.1 Выпуск № 5 (в текущих ценах по состоянию на 01.10.2025 г.). 1.21-2103-9-3/1</t>
  </si>
  <si>
    <t>1.21-2101-1-3/1</t>
  </si>
  <si>
    <t>Технический осмотр силовых сетей, проложенных по кирпичным и бетонным основаниям, провод сечением 4х1,5-6 мм2</t>
  </si>
  <si>
    <t>СН-2012.1 Выпуск № 5 (в текущих ценах по состоянию на 01.10.2025 г.). 1.21-2101-1-3/1</t>
  </si>
  <si>
    <t>130</t>
  </si>
  <si>
    <t>1.21-2103-9-5/1</t>
  </si>
  <si>
    <t>Техническое обслуживание силовых сетей, проложенных по кирпичным и бетонным основаниям, провод сечением 3х10-16 мм2 (5х10, 5х16)</t>
  </si>
  <si>
    <t>СН-2012.1 Выпуск № 5 (в текущих ценах по состоянию на 01.10.2025 г.). 1.21-2103-9-5/1</t>
  </si>
  <si>
    <t>131</t>
  </si>
  <si>
    <t>1.21-2103-9-6/1</t>
  </si>
  <si>
    <t>Техническое обслуживание силовых сетей, проложенных по кирпичным и бетонным основаниям, добавлять на каждый последующий провод к поз. 21-2103-9-5</t>
  </si>
  <si>
    <t>СН-2012.1 Выпуск № 5 (в текущих ценах по состоянию на 01.10.2025 г.). 1.21-2103-9-6/1</t>
  </si>
  <si>
    <t>1.21-2101-1-5/1</t>
  </si>
  <si>
    <t>Технический осмотр силовых сетей, проложенных по кирпичным и бетонным основаниям, провод сечением 3х10-16 мм2</t>
  </si>
  <si>
    <t>СН-2012.1 Выпуск № 5 (в текущих ценах по состоянию на 01.10.2025 г.). 1.21-2101-1-5/1</t>
  </si>
  <si>
    <t>132</t>
  </si>
  <si>
    <t>1.21-2103-9-7/1</t>
  </si>
  <si>
    <t>Техническое обслуживание силовых сетей, проложенных по кирпичным и бетонным основаниям, провод сечением 3х25-35 мм2 (5х25, 5х35, 5х50, 5х70)</t>
  </si>
  <si>
    <t>СН-2012.1 Выпуск № 5 (в текущих ценах по состоянию на 01.10.2025 г.). 1.21-2103-9-7/1</t>
  </si>
  <si>
    <t>133</t>
  </si>
  <si>
    <t>1.21-2103-9-8/1</t>
  </si>
  <si>
    <t>Техническое обслуживание силовых сетей, проложенных по кирпичным и бетонным основаниям, добавлять на каждый следующий провод к поз. 21-2103-9-7</t>
  </si>
  <si>
    <t>СН-2012.1 Выпуск № 5 (в текущих ценах по состоянию на 01.10.2025 г.). 1.21-2103-9-8/1</t>
  </si>
  <si>
    <t>1.21-2101-1-7/1</t>
  </si>
  <si>
    <t>Технический осмотр силовых сетей, проложенных по кирпичным и бетонным основаниям, провод сечением 3х25-35 мм2</t>
  </si>
  <si>
    <t>СН-2012.1 Выпуск № 5 (в текущих ценах по состоянию на 01.10.2025 г.). 1.21-2101-1-7/1</t>
  </si>
  <si>
    <t>Система антиобледенения кровли</t>
  </si>
  <si>
    <t>134</t>
  </si>
  <si>
    <t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 / Шкаф управления электрообогревом</t>
  </si>
  <si>
    <t>1.21-2303-31-1/1</t>
  </si>
  <si>
    <t>Техническое обслуживание коробки клеммной соединительной, с количеством клемм до 20</t>
  </si>
  <si>
    <t>СН-2012.1 Выпуск № 5 (в текущих ценах по состоянию на 01.10.2025 г.). 1.21-2303-31-1/1</t>
  </si>
  <si>
    <t>135</t>
  </si>
  <si>
    <t>1.23-2103-9-8/1</t>
  </si>
  <si>
    <t>Техническое обслуживание приборов для измерения температуры, термопреобразователи сопротивления, тип: ТСП-0879, ТСП-1079, ТСМ-0879, ТСМ-0979 / Термопреобразователь ДТС014-РТ1000.В2.25/1</t>
  </si>
  <si>
    <t>СН-2012.1 Выпуск № 5 (в текущих ценах по состоянию на 01.10.2025 г.). 1.23-2103-9-8/1</t>
  </si>
  <si>
    <t>136</t>
  </si>
  <si>
    <t>1.23-2103-15-1/1</t>
  </si>
  <si>
    <t>Техническое обслуживание сигнализатора уровня /Датчик осадков КСТ-020 3,0</t>
  </si>
  <si>
    <t>СН-2012.1 Выпуск № 5 (в текущих ценах по состоянию на 01.10.2025 г.). 1.23-2103-15-1/1</t>
  </si>
  <si>
    <t>137</t>
  </si>
  <si>
    <t>4.5 Электроустановочные изделия</t>
  </si>
  <si>
    <t>1.21-2303-37-2/1</t>
  </si>
  <si>
    <t>Техническое обслуживание накладной штепсельной силовой розетки с винтовыми зажимами, заземляющим контактом, степень защиты IP20, IP21, IP22 - годовое</t>
  </si>
  <si>
    <t>СН-2012.1 Выпуск № 5 (в текущих ценах по состоянию на 01.10.2025 г.). 1.21-2303-37-2/1</t>
  </si>
  <si>
    <t>138</t>
  </si>
  <si>
    <t>1.21-2303-37-1/1</t>
  </si>
  <si>
    <t>Техническое обслуживание накладной штепсельной силовой розетки с винтовыми зажимами, заземляющим контактом, степень защиты IP20, IP21, IP22 - полугодовое</t>
  </si>
  <si>
    <t>СН-2012.1 Выпуск № 5 (в текущих ценах по состоянию на 01.10.2025 г.). 1.21-2303-37-1/1</t>
  </si>
  <si>
    <t>1.21-2301-22-1/1</t>
  </si>
  <si>
    <t>Осмотр розетки штепсельной силовой с заземляющим контактом, степень защиты IP20, IP21, IP22 - ежемесячный</t>
  </si>
  <si>
    <t>СН-2012.1 Выпуск № 5 (в текущих ценах по состоянию на 01.10.2025 г.). 1.21-2301-22-1/1</t>
  </si>
  <si>
    <t>Техническое обслуживание коробки клеммной соединительной, с количеством клемм до 20 / Коробка уравнивания потенциалов с шиной на 7 присоединений КУП1101 ХЕГЕЛЬ</t>
  </si>
  <si>
    <t>4.6 Щитовое оборудование</t>
  </si>
  <si>
    <t>139</t>
  </si>
  <si>
    <t>Техническое обслуживание силового распределительного пункта с установочными автоматами, число групп 12 / ВРЩ</t>
  </si>
  <si>
    <t>140</t>
  </si>
  <si>
    <t>Техническое обслуживание силового распределительного пункта с установочными автоматами, число групп 10/ЩТХ</t>
  </si>
  <si>
    <t>Технический осмотр силового распределительного пункта с установочными автоматами, число групп 10/ЩТХ</t>
  </si>
  <si>
    <t>141</t>
  </si>
  <si>
    <t>1.21-2203-2-3/1</t>
  </si>
  <si>
    <t>Техническое обслуживание силового распределительного пункта с установочными автоматами, число групп 8 / ЩСА, ЩАО, ЩОК</t>
  </si>
  <si>
    <t>СН-2012.1 Выпуск № 5 (в текущих ценах по состоянию на 01.10.2025 г.). 1.21-2203-2-3/1</t>
  </si>
  <si>
    <t>1.21-2201-2-3/1</t>
  </si>
  <si>
    <t>Технический осмотр силового распределительного пункта с установочными автоматами, число групп 8 / ЩСА, ЩАО, ЩОК</t>
  </si>
  <si>
    <t>СН-2012.1 Выпуск № 5 (в текущих ценах по состоянию на 01.10.2025 г.). 1.21-2201-2-3/1</t>
  </si>
  <si>
    <t>142</t>
  </si>
  <si>
    <t>1.21-2203-2-2/1</t>
  </si>
  <si>
    <t>Техническое обслуживание силового распределительного пункта с установочными автоматами, число групп 6 / ЩАП</t>
  </si>
  <si>
    <t>СН-2012.1 Выпуск № 5 (в текущих ценах по состоянию на 01.10.2025 г.). 1.21-2203-2-2/1</t>
  </si>
  <si>
    <t>1.21-2201-2-2/1</t>
  </si>
  <si>
    <t>Технический осмотр силового распределительного пункта с установочными автоматами, число групп 6</t>
  </si>
  <si>
    <t>СН-2012.1 Выпуск № 5 (в текущих ценах по состоянию на 01.10.2025 г.). 1.21-2201-2-2/1</t>
  </si>
  <si>
    <t>143</t>
  </si>
  <si>
    <t>4.7 Административно бытовой корпус (АБК)</t>
  </si>
  <si>
    <t>Устройство ВРУ в составе:</t>
  </si>
  <si>
    <t>144</t>
  </si>
  <si>
    <t>Техническое обслуживание ящика ввода распределительного с рубильником и предохранителями, номинальный ток 600 А (ВП1, ВП2)</t>
  </si>
  <si>
    <t>145</t>
  </si>
  <si>
    <t>Техническое обслуживание силового распределительного пункта с установочными автоматами, число групп 8 (РП1, РП2)</t>
  </si>
  <si>
    <t>146</t>
  </si>
  <si>
    <t>147</t>
  </si>
  <si>
    <t>148</t>
  </si>
  <si>
    <t>149</t>
  </si>
  <si>
    <t>Технический осмотр распределительных коробок (щитков), с автоматами  /Щит ЩУОК</t>
  </si>
  <si>
    <t>150</t>
  </si>
  <si>
    <t>151</t>
  </si>
  <si>
    <t>152</t>
  </si>
  <si>
    <t>Щитовое оборудование</t>
  </si>
  <si>
    <t>153</t>
  </si>
  <si>
    <t>Техническое обслуживание силового распределительного пункта с установочными автоматами, число групп 12  (ЩР1 ЩР2 ЩАО1 ЩАО2 ЩО1 ЩО2 ЩСС1 ЩСС2)</t>
  </si>
  <si>
    <t>Технический осмотр силового распределительного пункта с установочными автоматами, число групп 12 (ЩР1 ЩР2 ЩАО1 ЩАО2 ЩО1 ЩО2 ЩСС1 ЩСС2)</t>
  </si>
  <si>
    <t>154</t>
  </si>
  <si>
    <t>Техническое обслуживание силового распределительного пункта с установочными автоматами, число групп 10 (ЩК2 ЩПС1 ЩПС2)</t>
  </si>
  <si>
    <t>Технический осмотр силового распределительного пункта с установочными автоматами, число групп 10  (ЩК2 ЩПС1 ЩПС2)</t>
  </si>
  <si>
    <t>155</t>
  </si>
  <si>
    <t>Техническое обслуживание силового распределительного пункта с установочными автоматами, число групп 8 (ЩОК)</t>
  </si>
  <si>
    <t>Технический осмотр силового распределительного пункта с установочными автоматами, число групп 8</t>
  </si>
  <si>
    <t>156</t>
  </si>
  <si>
    <t>Техническое обслуживание силового распределительного пункта с установочными автоматами, число групп 6 (ЩК1)</t>
  </si>
  <si>
    <t>Осветительное оборудование</t>
  </si>
  <si>
    <t>157</t>
  </si>
  <si>
    <t>1.20-2103-16-1/1</t>
  </si>
  <si>
    <t>Техническое обслуживание светильника светодиодного 592x592 мм, встраиваемого в подвесной потолок - годовое</t>
  </si>
  <si>
    <t>СН-2012.1 Выпуск № 5 (в текущих ценах по состоянию на 01.10.2025 г.). 1.20-2103-16-1/1</t>
  </si>
  <si>
    <t>158</t>
  </si>
  <si>
    <t>Техническое обслуживание годовое светильника светодиодного потолочного типа Arctic 1500 / Светильник светодиодный (венткамеры и эл/щ) РИСТ61-18</t>
  </si>
  <si>
    <t>159</t>
  </si>
  <si>
    <t>160</t>
  </si>
  <si>
    <t>1.20-2103-25-1/1</t>
  </si>
  <si>
    <t>Техническое обслуживание светильника светодиодного линейного накладного с креплением на монтажные скобы, со встроенным драйвером, длиной до 1500 мм, степень защиты IP20, мощность до 50 Вт – годовое</t>
  </si>
  <si>
    <t>СН-2012.1 Выпуск № 5 (в текущих ценах по состоянию на 01.10.2025 г.). 1.20-2103-25-1/1</t>
  </si>
  <si>
    <t>Электроустановочные изделия</t>
  </si>
  <si>
    <t>161</t>
  </si>
  <si>
    <t>Кабельно-проводниковая продукция</t>
  </si>
  <si>
    <t>162</t>
  </si>
  <si>
    <t>163</t>
  </si>
  <si>
    <t>164</t>
  </si>
  <si>
    <t>Техническое обслуживание силовых сетей, проложенных по кирпичным и бетонным основаниям, провод сечением 4х1,5-6 мм2 (5х2,5, 5х4, 5х6, 5х16, 5х25)</t>
  </si>
  <si>
    <t>4.8 Мастерская</t>
  </si>
  <si>
    <t>165</t>
  </si>
  <si>
    <t>166</t>
  </si>
  <si>
    <t>Техническое обслуживание силового распределительного пункта с установочными автоматами, число групп 6 (РП1)</t>
  </si>
  <si>
    <t>167</t>
  </si>
  <si>
    <t>Техническое обслуживание силового распределительного пункта с установочными автоматами, число групп 12 (РП2 , РП АВР)</t>
  </si>
  <si>
    <t>168</t>
  </si>
  <si>
    <t>169</t>
  </si>
  <si>
    <t>170</t>
  </si>
  <si>
    <t>Техническое обслуживание силового распределительного пункта с установочными автоматами, число групп 12  (ЩР3.2 ЩР4.18 ЩР4.4 ЩР4.7 ЩР5.4)</t>
  </si>
  <si>
    <t>Технический осмотр силового распределительного пункта с установочными автоматами, число групп 12 (ЩР3.2 ЩР4.18 ЩР4.4 ЩР4.7 ЩР5.4)</t>
  </si>
  <si>
    <t>171</t>
  </si>
  <si>
    <t>Техническое обслуживание силового распределительного пункта с установочными автоматами, число групп 8 (ЩР3.6,  ЩР3.9)</t>
  </si>
  <si>
    <t>172</t>
  </si>
  <si>
    <t>173</t>
  </si>
  <si>
    <t>174</t>
  </si>
  <si>
    <t>5. Автоматизация комплексная</t>
  </si>
  <si>
    <t>5.1 Автоматизация системы отопления</t>
  </si>
  <si>
    <t>175</t>
  </si>
  <si>
    <t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 /Шкаф автоматизации ИТП ША-ИТП1 ООО "Данфосс"</t>
  </si>
  <si>
    <t>1.27-2103-1-2/1</t>
  </si>
  <si>
    <t>Техническое обслуживание компьютерного оборудования, профилактика электронных составляющих ПК</t>
  </si>
  <si>
    <t>СН-2012.1 Выпуск № 5 (в текущих ценах по состоянию на 01.10.2025 г.). 1.27-2103-1-2/1</t>
  </si>
  <si>
    <t>1.22-2203-2-3/1</t>
  </si>
  <si>
    <t>Техническое обслуживание видеомонитора</t>
  </si>
  <si>
    <t>СН-2012.1 Выпуск № 5 (в текущих ценах по состоянию на 01.10.2025 г.). 1.22-2203-2-3/1</t>
  </si>
  <si>
    <t>176</t>
  </si>
  <si>
    <t>1.22-2203-78-1/1</t>
  </si>
  <si>
    <t>Техническое обслуживание блока питания типа БРП-12-01Л /ИБП</t>
  </si>
  <si>
    <t>СН-2012.1 Выпуск № 5 (в текущих ценах по состоянию на 01.10.2025 г.). 1.22-2203-78-1/1</t>
  </si>
  <si>
    <t>1.22-2201-67-1/1</t>
  </si>
  <si>
    <t>Технический осмотр блока питания типа БРП-12-01Л / /ИБП</t>
  </si>
  <si>
    <t>СН-2012.1 Выпуск № 5 (в текущих ценах по состоянию на 01.10.2025 г.). 1.22-2201-67-1/1</t>
  </si>
  <si>
    <t>Техническое обслуживание компьютерного оборудования, профилактика электронных составляющих ПК /Стоечный сервер PowerEdge R440 1U  DELL</t>
  </si>
  <si>
    <t>5.2 Приборы и средства автоматизации</t>
  </si>
  <si>
    <t>177</t>
  </si>
  <si>
    <t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места/Шкаф автоматизации</t>
  </si>
  <si>
    <t>178</t>
  </si>
  <si>
    <t>179</t>
  </si>
  <si>
    <t>Техническое обслуживание блока питания типа БРП-12-01Л /Источник вторичного электропитания 24В, 6.0А</t>
  </si>
  <si>
    <t>Технический осмотр блока питания типа БРП-12-01Л /Источник вторичного электропитания 24В, 6.0А</t>
  </si>
  <si>
    <t>180</t>
  </si>
  <si>
    <t>1.23-2303-12-1/1</t>
  </si>
  <si>
    <t>Техническое обслуживание контроллеров логических операций</t>
  </si>
  <si>
    <t>СН-2012.1 Выпуск № 5 (в текущих ценах по состоянию на 01.10.2025 г.). 1.23-2303-12-1/1</t>
  </si>
  <si>
    <t>181</t>
  </si>
  <si>
    <t>1.23-2303-11-1/1</t>
  </si>
  <si>
    <t>Техническое обслуживание модулей аналоговых входных сигналов</t>
  </si>
  <si>
    <t>СН-2012.1 Выпуск № 5 (в текущих ценах по состоянию на 01.10.2025 г.). 1.23-2303-11-1/1</t>
  </si>
  <si>
    <t>182</t>
  </si>
  <si>
    <t>1.23-2303-11-3/1</t>
  </si>
  <si>
    <t>Техническое обслуживание модулей дискретных входных сигналов</t>
  </si>
  <si>
    <t>СН-2012.1 Выпуск № 5 (в текущих ценах по состоянию на 01.10.2025 г.). 1.23-2303-11-3/1</t>
  </si>
  <si>
    <t>183</t>
  </si>
  <si>
    <t>3.1-2203-56-1/1</t>
  </si>
  <si>
    <t>Техническое обслуживание преобразователя интерфейсов ПИ-01</t>
  </si>
  <si>
    <t>СН-2012.3 Выпуск № 5 (в текущих ценах по состоянию на 01.10.2025 г.). 3.1-2203-56-1/1</t>
  </si>
  <si>
    <t>)*4)*1</t>
  </si>
  <si>
    <t>)*2)*0,70</t>
  </si>
  <si>
    <t>3.1-2201-54-1/1</t>
  </si>
  <si>
    <t>Технический осмотр преобразователя интерфейсов ПИ-01</t>
  </si>
  <si>
    <t>СН-2012.3 Выпуск № 5 (в текущих ценах по состоянию на 01.10.2025 г.). 3.1-2201-54-1/1</t>
  </si>
  <si>
    <t>)*2)*1</t>
  </si>
  <si>
    <t>)*2)*0,75</t>
  </si>
  <si>
    <t>184</t>
  </si>
  <si>
    <t>Техническое обслуживание сигнализатора уровня /Извещатель протечки воды H2O-Контакт NEW исп.2 (Н.З.)  Альянс</t>
  </si>
  <si>
    <t>185</t>
  </si>
  <si>
    <t>Техническое обслуживание приборов для измерения температуры, регулятор температуры дилатометрический, тип ТУДЭ /Датчик относительной влажности и температуры</t>
  </si>
  <si>
    <t>186</t>
  </si>
  <si>
    <t>Техническое обслуживание приборов для измерения температуры, термопреобразователи сопротивления, тип: ТСП-0879, ТСП-1079, ТСМ-0879, ТСМ-0979</t>
  </si>
  <si>
    <t>187</t>
  </si>
  <si>
    <t>188</t>
  </si>
  <si>
    <t>189</t>
  </si>
  <si>
    <t>6. Техническое обслуживание, ремонт и организация безопасной эксплуатации оборудования в помещениях мастерских.</t>
  </si>
  <si>
    <t>6.1 ТО Станков.</t>
  </si>
  <si>
    <t>1.24-2103-21-1/1</t>
  </si>
  <si>
    <t>Техническое обслуживание станка заточного</t>
  </si>
  <si>
    <t>СН-2012.1 Выпуск № 5 (в текущих ценах по состоянию на 01.10.2025 г.). 1.24-2103-21-1/1</t>
  </si>
  <si>
    <t>1.24-2103-21-2/1</t>
  </si>
  <si>
    <t>Техническое обслуживание станка отрезного ножовочного</t>
  </si>
  <si>
    <t>СН-2012.1 Выпуск № 5 (в текущих ценах по состоянию на 01.10.2025 г.). 1.24-2103-21-2/1</t>
  </si>
  <si>
    <t>1.24-2103-21-3/1</t>
  </si>
  <si>
    <t>Техническое обслуживание станка деревообрабатывающего комбинированного</t>
  </si>
  <si>
    <t>СН-2012.1 Выпуск № 5 (в текущих ценах по состоянию на 01.10.2025 г.). 1.24-2103-21-3/1</t>
  </si>
  <si>
    <t>1.24-2103-21-5/1</t>
  </si>
  <si>
    <t>Техническое обслуживание станка вертикально-сверлильного настольного</t>
  </si>
  <si>
    <t>СН-2012.1 Выпуск № 5 (в текущих ценах по состоянию на 01.10.2025 г.). 1.24-2103-21-5/1</t>
  </si>
  <si>
    <t>6.2 Компрессора</t>
  </si>
  <si>
    <t>1.24-2103-39-2/1</t>
  </si>
  <si>
    <t>Техническое обслуживание поршневого компрессора производительностью 1,5 м3/мин</t>
  </si>
  <si>
    <t>СН-2012.1 Выпуск № 5 (в текущих ценах по состоянию на 01.10.2025 г.). 1.24-2103-39-2/1</t>
  </si>
  <si>
    <t>6.3 Электрокотлы</t>
  </si>
  <si>
    <t>1.23-2303-8-1/1</t>
  </si>
  <si>
    <t>Техническое обслуживание устройства управления электрокотлом</t>
  </si>
  <si>
    <t>СН-2012.1 Выпуск № 5 (в текущих ценах по состоянию на 01.10.2025 г.). 1.23-2303-8-1/1</t>
  </si>
  <si>
    <t>6.4 Гладильные катки</t>
  </si>
  <si>
    <t>1.24-2603-2-2/1</t>
  </si>
  <si>
    <t>Техническое обслуживание катка гладильного</t>
  </si>
  <si>
    <t>СН-2012.1 Выпуск № 5 (в текущих ценах по состоянию на 01.10.2025 г.). 1.24-2603-2-2/1</t>
  </si>
  <si>
    <t>6.5 Профессиональные стиральные машины</t>
  </si>
  <si>
    <t>1.24-2603-1-1/1</t>
  </si>
  <si>
    <t>Техническое обслуживание машины стиральной - профессиональной</t>
  </si>
  <si>
    <t>СН-2012.1 Выпуск № 5 (в текущих ценах по состоянию на 01.10.2025 г.). 1.24-2603-1-1/1</t>
  </si>
  <si>
    <t>1.24-2603-2-1/1</t>
  </si>
  <si>
    <t>Техническое обслуживание машины сушильной</t>
  </si>
  <si>
    <t>СН-2012.1 Выпуск № 5 (в текущих ценах по состоянию на 01.10.2025 г.). 1.24-2603-2-1/1</t>
  </si>
  <si>
    <t>6.6 Сварочное оборудование</t>
  </si>
  <si>
    <t>1.21-2203-10-1/1</t>
  </si>
  <si>
    <t>Техническое обслуживание генератора сварочного постоянного тока однопостового для передвижных сварочных аппаратов на номинальный ток до 315 А</t>
  </si>
  <si>
    <t>СН-2012.1 Выпуск № 5 (в текущих ценах по состоянию на 01.10.2025 г.). 1.21-2203-10-1/1</t>
  </si>
  <si>
    <t>Ит</t>
  </si>
  <si>
    <t>Итого</t>
  </si>
  <si>
    <t>НДС</t>
  </si>
  <si>
    <t>НДС, 20%</t>
  </si>
  <si>
    <t>ВссНДС</t>
  </si>
  <si>
    <t>Всего с НДС</t>
  </si>
  <si>
    <t>Переменная</t>
  </si>
  <si>
    <t>Новая переменная</t>
  </si>
  <si>
    <t>Уровень цен</t>
  </si>
  <si>
    <t>_OBSM_</t>
  </si>
  <si>
    <t>9999990008</t>
  </si>
  <si>
    <t>Трудозатраты рабочих</t>
  </si>
  <si>
    <t>чел.-ч.</t>
  </si>
  <si>
    <t>22.1-18-24</t>
  </si>
  <si>
    <t>СН-2012.22 Выпуск № 5 (в текущих ценах по состоянию на 01.10.2025 г.). 22.1-18-24</t>
  </si>
  <si>
    <t>Автомобили полупассажирские типа ГАЗ, грузоподъемность до 2 т</t>
  </si>
  <si>
    <t>маш.-ч</t>
  </si>
  <si>
    <t>21.1-20-7</t>
  </si>
  <si>
    <t>СН-2012.21 Выпуск № 5 (в текущих ценах по состоянию на 01.10.2025 г.). 21.1-20-7</t>
  </si>
  <si>
    <t>Ветошь</t>
  </si>
  <si>
    <t>кг</t>
  </si>
  <si>
    <t>21.1-4-34</t>
  </si>
  <si>
    <t>СН-2012.21 Выпуск № 5 (в текущих ценах по состоянию на 01.10.2025 г.). 21.1-4-34</t>
  </si>
  <si>
    <t>Растворитель нефтяной, марка Нефрас С-50/170</t>
  </si>
  <si>
    <t>т</t>
  </si>
  <si>
    <t>21.1-4-44</t>
  </si>
  <si>
    <t>СН-2012.21 Выпуск № 5 (в текущих ценах по состоянию на 01.10.2025 г.). 21.1-4-44</t>
  </si>
  <si>
    <t>Смазка ЦИАТИМ-201 морозостойкая для смазывания малонагруженных узлов трения качения и скольжения при температурах от -60° С до +90° С</t>
  </si>
  <si>
    <t>21.1-25-13</t>
  </si>
  <si>
    <t>СН-2012.21 Выпуск № 5 (в текущих ценах по состоянию на 01.10.2025 г.). 21.1-25-13</t>
  </si>
  <si>
    <t>Вода</t>
  </si>
  <si>
    <t>м3</t>
  </si>
  <si>
    <t>21.1-15-56</t>
  </si>
  <si>
    <t>Проволока из цветных металлов медная, толщина 1-1,5 мм</t>
  </si>
  <si>
    <t>21.1-15-66</t>
  </si>
  <si>
    <t>СН-2012.21 Выпуск № 5 (в текущих ценах по состоянию на 01.10.2025 г.). 21.1-15-66</t>
  </si>
  <si>
    <t>Свинец технический</t>
  </si>
  <si>
    <t>22.1-30-56</t>
  </si>
  <si>
    <t>СН-2012.22 Выпуск № 5 (в текущих ценах по состоянию на 01.10.2025 г.). 22.1-30-56</t>
  </si>
  <si>
    <t>Шуруповерты</t>
  </si>
  <si>
    <t>21.1-1-11</t>
  </si>
  <si>
    <t>СН-2012.21 Выпуск № 5 (в текущих ценах по состоянию на 01.10.2025 г.). 21.1-1-11</t>
  </si>
  <si>
    <t>Герметик силиконовый</t>
  </si>
  <si>
    <t>л</t>
  </si>
  <si>
    <t>21.1-11-125</t>
  </si>
  <si>
    <t>Шурупы с потайной головкой, черные, размер 8,0х100 мм</t>
  </si>
  <si>
    <t>21.1-11-51</t>
  </si>
  <si>
    <t>Дюбели с насаженными шайбами</t>
  </si>
  <si>
    <t>21.1-4-29</t>
  </si>
  <si>
    <t>СН-2012.21 Выпуск № 5 (в текущих ценах по состоянию на 01.10.2025 г.). 21.1-4-29</t>
  </si>
  <si>
    <t>Парафин высокотекучий (масло парафиновое)</t>
  </si>
  <si>
    <t>21.1-4-42</t>
  </si>
  <si>
    <t>СН-2012.21 Выпуск № 5 (в текущих ценах по состоянию на 01.10.2025 г.). 21.1-4-42</t>
  </si>
  <si>
    <t>Смазка пластичная, антифрикционная, многоцелевая, водостойкая Литол-24</t>
  </si>
  <si>
    <t>21.1-6-114</t>
  </si>
  <si>
    <t>СН-2012.21 Выпуск № 5 (в текущих ценах по состоянию на 01.10.2025 г.). 21.1-6-114</t>
  </si>
  <si>
    <t>Растворитель уайт-спирит (нефрас-С4 - 155/200)</t>
  </si>
  <si>
    <t>21.1-11-15</t>
  </si>
  <si>
    <t>СН-2012.21 Выпуск № 5 (в текущих ценах по состоянию на 01.10.2025 г.). 21.1-11-15</t>
  </si>
  <si>
    <t>Болты строительные с гайками с шестигранной головкой, диаметр резьбы 6 мм</t>
  </si>
  <si>
    <t>21.12-5-17</t>
  </si>
  <si>
    <t>СН-2012.21 Выпуск № 5 (в текущих ценах по состоянию на 01.10.2025 г.). 21.12-5-17</t>
  </si>
  <si>
    <t>Кольца резиновые уплотнительные для канализации из поливинилхлоридных труб</t>
  </si>
  <si>
    <t>22.1-14-13</t>
  </si>
  <si>
    <t>СН-2012.22 Выпуск № 5 (в текущих ценах по состоянию на 01.10.2025 г.). 22.1-14-13</t>
  </si>
  <si>
    <t>Пылесосы промышленные</t>
  </si>
  <si>
    <t>22.1-11-90</t>
  </si>
  <si>
    <t>СН-2012.22 Выпуск № 5 (в текущих ценах по состоянию на 01.10.2025 г.). 22.1-11-90</t>
  </si>
  <si>
    <t>Агрегаты электронасосные для опрессовки сосудов, котлов и систем трубопроводов, подача 0,252 м3/ч</t>
  </si>
  <si>
    <t>21.1-25-16</t>
  </si>
  <si>
    <t>СН-2012.21 Выпуск № 5 (в текущих ценах по состоянию на 01.10.2025 г.). 21.1-25-16</t>
  </si>
  <si>
    <t>Волокно льняное №11 для уплотнения резьбовых соединений при монтаже систем водоснабжения и отопления</t>
  </si>
  <si>
    <t>21.1-6-46</t>
  </si>
  <si>
    <t>Краски масляные жидкотертые цветные (готовые к употреблению) для наружных и внутренних работ, марка МА-15, сурик железный для окраски по металлу</t>
  </si>
  <si>
    <t>21.1-6-90</t>
  </si>
  <si>
    <t>СН-2012.21 Выпуск № 5 (в текущих ценах по состоянию на 01.10.2025 г.). 21.1-6-90</t>
  </si>
  <si>
    <t>Олифа для окраски комбинированная оксоль</t>
  </si>
  <si>
    <t>22.1-10-20</t>
  </si>
  <si>
    <t>СН-2012.22 Выпуск № 5 (в текущих ценах по состоянию на 01.10.2025 г.). 22.1-10-20</t>
  </si>
  <si>
    <t>Компрессоры поршневые, производительность до 240 л/мин, объем ресивера 50 л</t>
  </si>
  <si>
    <t>21.1-16-104</t>
  </si>
  <si>
    <t>СН-2012.21 Выпуск № 5 (в текущих ценах по состоянию на 01.10.2025 г.). 21.1-16-104</t>
  </si>
  <si>
    <t>Спирт этиловый технический</t>
  </si>
  <si>
    <t>5728811000</t>
  </si>
  <si>
    <t>Прокладки из листового терморасширенного графита</t>
  </si>
  <si>
    <t>21.1-4-17</t>
  </si>
  <si>
    <t>СН-2012.21 Выпуск № 5 (в текущих ценах по состоянию на 01.10.2025 г.). 21.1-4-17</t>
  </si>
  <si>
    <t>Масло индустриальное, марка И-30А</t>
  </si>
  <si>
    <t>21.1-4-3</t>
  </si>
  <si>
    <t>СН-2012.21 Выпуск № 5 (в текущих ценах по состоянию на 01.10.2025 г.). 21.1-4-3</t>
  </si>
  <si>
    <t>Бензин</t>
  </si>
  <si>
    <t>21.1-11-21</t>
  </si>
  <si>
    <t>СН-2012.21 Выпуск № 5 (в текущих ценах по состоянию на 01.10.2025 г.). 21.1-11-21</t>
  </si>
  <si>
    <t>Болты строительные черные с гайками и шайбами (10х100мм)</t>
  </si>
  <si>
    <t>21.1-11-95</t>
  </si>
  <si>
    <t>СН-2012.21 Выпуск № 5 (в текущих ценах по состоянию на 01.10.2025 г.). 21.1-11-95</t>
  </si>
  <si>
    <t>Шайбы для болтов черные</t>
  </si>
  <si>
    <t>21.1-23-9</t>
  </si>
  <si>
    <t>СН-2012.21 Выпуск № 5 (в текущих ценах по состоянию на 01.10.2025 г.). 21.1-23-9</t>
  </si>
  <si>
    <t>Электроды, тип Э-42, 46, 50, диаметр 4 - 6 мм</t>
  </si>
  <si>
    <t>21.1-25-284</t>
  </si>
  <si>
    <t>СН-2012.21 Выпуск № 5 (в текущих ценах по состоянию на 01.10.2025 г.). 21.1-25-284</t>
  </si>
  <si>
    <t>Прокладки резиновые, уплотнительные, диаметр 30-40 мм, марка 7057-3</t>
  </si>
  <si>
    <t>21.1-25-399</t>
  </si>
  <si>
    <t>СН-2012.21 Выпуск № 5 (в текущих ценах по состоянию на 01.10.2025 г.). 21.1-25-399</t>
  </si>
  <si>
    <t>Шнур асбестовый, общего назначения, марка ШАОН-1, диаметр 0,75 мм,</t>
  </si>
  <si>
    <t>21.1-4-10</t>
  </si>
  <si>
    <t>СН-2012.21 Выпуск № 5 (в текущих ценах по состоянию на 01.10.2025 г.). 21.1-4-10</t>
  </si>
  <si>
    <t>Кислород технический газообразный</t>
  </si>
  <si>
    <t>21.1-4-2</t>
  </si>
  <si>
    <t>СН-2012.21 Выпуск № 5 (в текущих ценах по состоянию на 01.10.2025 г.). 21.1-4-2</t>
  </si>
  <si>
    <t>Ацетилен технический</t>
  </si>
  <si>
    <t>21.1-4-46</t>
  </si>
  <si>
    <t>СН-2012.21 Выпуск № 5 (в текущих ценах по состоянию на 01.10.2025 г.). 21.1-4-46</t>
  </si>
  <si>
    <t>Солидол жировой</t>
  </si>
  <si>
    <t>21.1-4-9</t>
  </si>
  <si>
    <t>СН-2012.21 Выпуск № 5 (в текущих ценах по состоянию на 01.10.2025 г.). 21.1-4-9</t>
  </si>
  <si>
    <t>Керосин</t>
  </si>
  <si>
    <t>21.1-6-48</t>
  </si>
  <si>
    <t>СН-2012.21 Выпуск № 5 (в текущих ценах по состоянию на 01.10.2025 г.). 21.1-6-48</t>
  </si>
  <si>
    <t>Краски масляные жидкотертые цветные (готовые к употреблению) для наружных и внутренних работ, марка МА-25</t>
  </si>
  <si>
    <t>21.1-6-68</t>
  </si>
  <si>
    <t>СН-2012.21 Выпуск № 5 (в текущих ценах по состоянию на 01.10.2025 г.). 21.1-6-68</t>
  </si>
  <si>
    <t>Лак битумный, марка БТ-577</t>
  </si>
  <si>
    <t>21.18-7-2</t>
  </si>
  <si>
    <t>СН-2012.21 Выпуск № 5 (в текущих ценах по состоянию на 01.10.2025 г.). 21.18-7-2</t>
  </si>
  <si>
    <t>Прокладка уплотнительная паронитовая, толщина 0,5-2,5 мм</t>
  </si>
  <si>
    <t>21.1-20-23</t>
  </si>
  <si>
    <t>СН-2012.21 Выпуск № 5 (в текущих ценах по состоянию на 01.10.2025 г.). 21.1-20-23</t>
  </si>
  <si>
    <t>Парусина (брезент)</t>
  </si>
  <si>
    <t>м2</t>
  </si>
  <si>
    <t>22.1-17-204</t>
  </si>
  <si>
    <t>СН-2012.22 Выпуск № 5 (в текущих ценах по состоянию на 01.10.2025 г.). 22.1-17-204</t>
  </si>
  <si>
    <t>Установки фильтровакуумные, поток воздуха (без фильтров)   4500 м3/ч, давление до 1200 Па</t>
  </si>
  <si>
    <t>22.1-17-209</t>
  </si>
  <si>
    <t>СН-2012.22 Выпуск № 5 (в текущих ценах по состоянию на 01.10.2025 г.). 22.1-17-209</t>
  </si>
  <si>
    <t>Машины щеточные электрические для очистки воздуховодов диаметром от 100 до 400 мм</t>
  </si>
  <si>
    <t>22.1-17-205</t>
  </si>
  <si>
    <t>СН-2012.22 Выпуск № 5 (в текущих ценах по состоянию на 01.10.2025 г.). 22.1-17-205</t>
  </si>
  <si>
    <t>Генераторы холодного тумана аэрозольные, производительность до 19 л/ч</t>
  </si>
  <si>
    <t>21.1-24-43</t>
  </si>
  <si>
    <t>СН-2012.21 Выпуск № 5 (в текущих ценах по состоянию на 01.10.2025 г.). 21.1-24-43</t>
  </si>
  <si>
    <t>Средство жидкое микробиоцидное для дезинфекции и предстерилизационной очистки, содержание алкилдиметилбензиламмония хлорида 50% (ЧАС)</t>
  </si>
  <si>
    <t>21.1-4-41</t>
  </si>
  <si>
    <t>СН-2012.21 Выпуск № 5 (в текущих ценах по состоянию на 01.10.2025 г.). 21.1-4-41</t>
  </si>
  <si>
    <t>Смазка густая (типа "Литол"), марка "Моbilux"</t>
  </si>
  <si>
    <t>22.1-17-213</t>
  </si>
  <si>
    <t>СН-2012.22 Выпуск № 5 (в текущих ценах по состоянию на 01.10.2025 г.). 22.1-17-213</t>
  </si>
  <si>
    <t>Мойки высокого давления импортного производства, расход воды 650 л/ч, мощность 3,3 кВт</t>
  </si>
  <si>
    <t>21.1-20-10</t>
  </si>
  <si>
    <t>СН-2012.21 Выпуск № 5 (в текущих ценах по состоянию на 01.10.2025 г.). 21.1-20-10</t>
  </si>
  <si>
    <t>Лента изоляционная хлопчатобумажная</t>
  </si>
  <si>
    <t>21.1-6-139</t>
  </si>
  <si>
    <t>СН-2012.21 Выпуск № 5 (в текущих ценах по состоянию на 01.10.2025 г.). 21.1-6-139</t>
  </si>
  <si>
    <t>Эмаль, марка ПФ-115 (цветная), пентафталевая</t>
  </si>
  <si>
    <t>21.1-25-389</t>
  </si>
  <si>
    <t>СН-2012.21 Выпуск № 5 (в текущих ценах по состоянию на 01.10.2025 г.). 21.1-25-389</t>
  </si>
  <si>
    <t>Шкурка шлифовальная на тканевой основе водостойкая</t>
  </si>
  <si>
    <t>21.1-6-111</t>
  </si>
  <si>
    <t>СН-2012.21 Выпуск № 5 (в текущих ценах по состоянию на 01.10.2025 г.). 21.1-6-111</t>
  </si>
  <si>
    <t>Растворители универсальные № 645-650</t>
  </si>
  <si>
    <t>21.1-4-33</t>
  </si>
  <si>
    <t>СН-2012.21 Выпуск № 5 (в текущих ценах по состоянию на 01.10.2025 г.). 21.1-4-33</t>
  </si>
  <si>
    <t>Растворитель нефтяной, марка Нефрас С2-80/120</t>
  </si>
  <si>
    <t>21.1-20-1</t>
  </si>
  <si>
    <t>СН-2012.21 Выпуск № 5 (в текущих ценах по состоянию на 01.10.2025 г.). 21.1-20-1</t>
  </si>
  <si>
    <t>Бязь</t>
  </si>
  <si>
    <t>21.1-16-103</t>
  </si>
  <si>
    <t>СН-2012.21 Выпуск № 5 (в текущих ценах по состоянию на 01.10.2025 г.). 21.1-16-103</t>
  </si>
  <si>
    <t>Спирт этиловый ректификат</t>
  </si>
  <si>
    <t>21.1-4-16</t>
  </si>
  <si>
    <t>СН-2012.21 Выпуск № 5 (в текущих ценах по состоянию на 01.10.2025 г.). 21.1-4-16</t>
  </si>
  <si>
    <t>Масло индустриальное, марка И-20А</t>
  </si>
  <si>
    <t>21.1-25-388</t>
  </si>
  <si>
    <t>СН-2012.21 Выпуск № 5 (в текущих ценах по состоянию на 01.10.2025 г.). 21.1-25-388</t>
  </si>
  <si>
    <t>Шкурка шлифовальная на бумажной основе</t>
  </si>
  <si>
    <t>21.1-25-366</t>
  </si>
  <si>
    <t>СН-2012.21 Выпуск № 5 (в текущих ценах по состоянию на 01.10.2025 г.). 21.1-25-366</t>
  </si>
  <si>
    <t>Техпластина резиновая, марка МБС, толщина от 1 до 40 мм</t>
  </si>
  <si>
    <t>21.1-25-367</t>
  </si>
  <si>
    <t>СН-2012.21 Выпуск № 5 (в текущих ценах по состоянию на 01.10.2025 г.). 21.1-25-367</t>
  </si>
  <si>
    <t>Техпластина резиновая, марка ТМКЩ, толщина от 2 до 40 мм</t>
  </si>
  <si>
    <t>21.1-25-988</t>
  </si>
  <si>
    <t>СН-2012.21 Выпуск № 5 (в текущих ценах по состоянию на 01.10.2025 г.). 21.1-25-988</t>
  </si>
  <si>
    <t>Набивки сальниковые хлопчатобумажные пропитанные, марка ХБП, толщина от 6 до 28 мм</t>
  </si>
  <si>
    <t>21.1-4-19</t>
  </si>
  <si>
    <t>СН-2012.21 Выпуск № 5 (в текущих ценах по состоянию на 01.10.2025 г.). 21.1-4-19</t>
  </si>
  <si>
    <t>Масло компрессорное, марка КС-19</t>
  </si>
  <si>
    <t>21.1-6-136</t>
  </si>
  <si>
    <t>СН-2012.21 Выпуск № 5 (в текущих ценах по состоянию на 01.10.2025 г.). 21.1-6-136</t>
  </si>
  <si>
    <t>Эмаль нитроцеллюлозная, цветная, марка НЦ-132</t>
  </si>
  <si>
    <t>Поправка: СН-2012. Гл.1 Сб.22 п.3.6.2  Наименование: При применении стоимостных нормативов для сетей и приборов, расположенных в транспортных развязках, в том числе на 3-ем транспортном кольце, для выполнения аналогичных работ в административных и общественных зданиях, по: техническому обслуживанию</t>
  </si>
  <si>
    <t>Поправка: СН-2012. Гл.1 Сб.22 п.3.6.1  Наименование: При применении стоимостных нормативов для сетей и приборов, расположенных в транспортных развязках, в том числе на 3-ем транспортном кольце, для выполнения аналогичных работ в административных и общественных зданиях, по: техническому осмотру</t>
  </si>
  <si>
    <t>Техническое обслуживание светильника светодиодного накладного пылевлагозащищенного со встроенным драйвером, крепление рассеивателя фиксирующим кольцом на винтах, диаметр до 175 мм, степень защиты IP65, мощность до 12 Вт - годовое /Светильник для склада IP65 230V/50Hz/E ДСП4001-4006 ИЭК</t>
  </si>
  <si>
    <t>Техническое обслуживание светильника светодиодного накладного пылевлагозащищенного со встроенным драйвером, крепление рассеивателя фиксирующим кольцом на винтах, диаметр до 175 мм, степень защиты IP65, мощность до 12 Вт - годовое /Светильник светодиодный НАРУЖНЫЙ ДСП4003 ИЭК</t>
  </si>
  <si>
    <t>Техническое обслуживание светильника светодиодного накладного пылевлагозащищенного со встроенным драйвером, крепление рассеивателя фиксирующим кольцом на винтах, диаметр до 175 мм, степень защиты IP65, мощность до 12 Вт - годовое /Светильник светодиодный для с/у Lightstar Zocco 223062</t>
  </si>
  <si>
    <t>"СОГЛАСОВАНО"</t>
  </si>
  <si>
    <t>"УТВЕРЖДАЮ"</t>
  </si>
  <si>
    <t>Форма № 1а (глава 1-5)</t>
  </si>
  <si>
    <t>"_____"________________ 2025 г.</t>
  </si>
  <si>
    <t>(локальный сметный расчет)</t>
  </si>
  <si>
    <t>(наименование работ и затрат, наименование объекта)</t>
  </si>
  <si>
    <t>Сметная стоимость</t>
  </si>
  <si>
    <t>тыс.руб</t>
  </si>
  <si>
    <t>Строительные работы</t>
  </si>
  <si>
    <t>Монтажные работы</t>
  </si>
  <si>
    <t>Оборудование</t>
  </si>
  <si>
    <t>Прочие работы</t>
  </si>
  <si>
    <t>Средства на оплату труда</t>
  </si>
  <si>
    <t>№№ п/п</t>
  </si>
  <si>
    <t>Шифр расценки и коды ресурсов</t>
  </si>
  <si>
    <t>Наименование работ и затрат</t>
  </si>
  <si>
    <t>Единица измерения</t>
  </si>
  <si>
    <t>Кол-во единиц</t>
  </si>
  <si>
    <t>Цена на ед. изм. руб.</t>
  </si>
  <si>
    <t>Попра-вочные коэфф.</t>
  </si>
  <si>
    <t>Коэфф. зимних удоро-жаний</t>
  </si>
  <si>
    <t>Коэфф. пересчета</t>
  </si>
  <si>
    <t>ВСЕГО затрат, руб.</t>
  </si>
  <si>
    <t>Справочно</t>
  </si>
  <si>
    <t>ЗТР, всего чел.-час</t>
  </si>
  <si>
    <t>Ст-ть ед. с начислен.</t>
  </si>
  <si>
    <t>Составлен(а) в уровне текущих (прогнозных) цен на октябрь 2025 года</t>
  </si>
  <si>
    <t>ЗП</t>
  </si>
  <si>
    <t>ЭМ</t>
  </si>
  <si>
    <t>в т.ч. ЗПМ</t>
  </si>
  <si>
    <t>МР</t>
  </si>
  <si>
    <t>НР от ЗП</t>
  </si>
  <si>
    <t>%</t>
  </si>
  <si>
    <t>СП от ЗП</t>
  </si>
  <si>
    <t>НР и СП от ЗПМ</t>
  </si>
  <si>
    <t>ЗТР</t>
  </si>
  <si>
    <t>чел-ч</t>
  </si>
  <si>
    <r>
      <t>1.20-2103-24-1/1</t>
    </r>
    <r>
      <rPr>
        <i/>
        <sz val="10"/>
        <rFont val="Arial"/>
        <family val="2"/>
        <charset val="204"/>
      </rPr>
      <t xml:space="preserve">
Поправка: СН-2012. Гл.1 Сб.20 п.3. 1</t>
    </r>
  </si>
  <si>
    <r>
      <t>Техническое обслуживание светильника светодиодного накладного пылевлагозащищенного со встроенным драйвером, крепление рассеивателя фиксирующим кольцом на винтах, диаметр до 175 мм, степень защиты IP65, мощность до 12 Вт - годовое</t>
    </r>
    <r>
      <rPr>
        <i/>
        <sz val="10"/>
        <rFont val="Arial"/>
        <family val="2"/>
        <charset val="204"/>
      </rPr>
      <t xml:space="preserve">
Поправка: СН-2012. Гл.1 Сб.20 п.3. 1  Наименование: При работах, которые производятся на высоте свыше 2 м от пола от 2 до 8 м</t>
    </r>
  </si>
  <si>
    <r>
      <t>1.22-2203-103-1/1</t>
    </r>
    <r>
      <rPr>
        <i/>
        <sz val="10"/>
        <rFont val="Arial"/>
        <family val="2"/>
        <charset val="204"/>
      </rPr>
      <t xml:space="preserve">
Поправка: СН-2012. Гл.1 Сб.22 п.3.6.2</t>
    </r>
  </si>
  <si>
    <r>
      <t>Техническое обслуживание и регулировка светового настенного указателя (табло) "Выход"</t>
    </r>
    <r>
      <rPr>
        <i/>
        <sz val="10"/>
        <rFont val="Arial"/>
        <family val="2"/>
        <charset val="204"/>
      </rPr>
      <t xml:space="preserve">
Поправка: СН-2012. Гл.1 Сб.22 п.3.6.2  Наименование: При применении стоимостных нормативов для сетей и приборов, расположенных в транспортных развязках, в том числе на 3-ем транспортном кольце, для выполнения аналогичных работ в административных и общественных зданиях, по: техническому обслуживанию</t>
    </r>
  </si>
  <si>
    <r>
      <t>Техническое обслуживание светильника светодиодного накладного пылевлагозащищенного со встроенным драйвером, крепление рассеивателя фиксирующим кольцом на винтах, диаметр до 175 мм, степень защиты IP65, мощность до 12 Вт - годовое /Светильник для склада IP65 230V/50Hz/E ДСП4001-4006 ИЭК</t>
    </r>
    <r>
      <rPr>
        <i/>
        <sz val="10"/>
        <rFont val="Arial"/>
        <family val="2"/>
        <charset val="204"/>
      </rPr>
      <t xml:space="preserve">
Поправка: СН-2012. Гл.1 Сб.20 п.3. 1  Наименование: При работах, которые производятся на высоте свыше 2 м от пола от 2 до 8 м</t>
    </r>
  </si>
  <si>
    <r>
      <t>1.20-2103-19-3/1</t>
    </r>
    <r>
      <rPr>
        <i/>
        <sz val="10"/>
        <rFont val="Arial"/>
        <family val="2"/>
        <charset val="204"/>
      </rPr>
      <t xml:space="preserve">
Поправка: СН-2012. Гл.1 Сб.20 п.3. 1</t>
    </r>
  </si>
  <si>
    <r>
      <t>Техническое обслуживание годовое светильника светодиодного потолочного типа Arctic 1500 /Светильник светодиодный 40 Вт (венткамеры и эл/щ) ДСП1403 ИЭК</t>
    </r>
    <r>
      <rPr>
        <i/>
        <sz val="10"/>
        <rFont val="Arial"/>
        <family val="2"/>
        <charset val="204"/>
      </rPr>
      <t xml:space="preserve">
Поправка: СН-2012. Гл.1 Сб.20 п.3. 1  Наименование: При работах, которые производятся на высоте свыше 2 м от пола от 2 до 8 м</t>
    </r>
  </si>
  <si>
    <r>
      <t>1.20-2103-16-1/1</t>
    </r>
    <r>
      <rPr>
        <i/>
        <sz val="10"/>
        <rFont val="Arial"/>
        <family val="2"/>
        <charset val="204"/>
      </rPr>
      <t xml:space="preserve">
Поправка: СН-2012. Гл.1 Сб.20 п.3. 1</t>
    </r>
  </si>
  <si>
    <r>
      <t>Техническое обслуживание светильника светодиодного 592x592 мм, встраиваемого в подвесной потолок - годовое</t>
    </r>
    <r>
      <rPr>
        <i/>
        <sz val="10"/>
        <rFont val="Arial"/>
        <family val="2"/>
        <charset val="204"/>
      </rPr>
      <t xml:space="preserve">
Поправка: СН-2012. Гл.1 Сб.20 п.3. 1  Наименование: При работах, которые производятся на высоте свыше 2 м от пола от 2 до 8 м</t>
    </r>
  </si>
  <si>
    <r>
      <t>Техническое обслуживание годовое светильника светодиодного потолочного типа Arctic 1500 / Светильник светодиодный (венткамеры и эл/щ) РИСТ61-18</t>
    </r>
    <r>
      <rPr>
        <i/>
        <sz val="10"/>
        <rFont val="Arial"/>
        <family val="2"/>
        <charset val="204"/>
      </rPr>
      <t xml:space="preserve">
Поправка: СН-2012. Гл.1 Сб.20 п.3. 1  Наименование: При работах, которые производятся на высоте свыше 2 м от пола от 2 до 8 м</t>
    </r>
  </si>
  <si>
    <r>
      <t>3.1-2203-56-1/1</t>
    </r>
    <r>
      <rPr>
        <i/>
        <sz val="10"/>
        <rFont val="Arial"/>
        <family val="2"/>
        <charset val="204"/>
      </rPr>
      <t xml:space="preserve">
Поправка: СН-2012. Гл.1 Сб.22 п.3.6.2</t>
    </r>
  </si>
  <si>
    <r>
      <t>Техническое обслуживание преобразователя интерфейсов ПИ-01</t>
    </r>
    <r>
      <rPr>
        <i/>
        <sz val="10"/>
        <rFont val="Arial"/>
        <family val="2"/>
        <charset val="204"/>
      </rPr>
      <t xml:space="preserve">
Поправка: СН-2012. Гл.1 Сб.22 п.3.6.2  Наименование: При применении стоимостных нормативов для сетей и приборов, расположенных в транспортных развязках, в том числе на 3-ем транспортном кольце, для выполнения аналогичных работ в административных и общественных зданиях, по: техническому обслуживанию</t>
    </r>
  </si>
  <si>
    <t xml:space="preserve">Составил   </t>
  </si>
  <si>
    <t>[должность,подпись(инициалы,фамилия)]</t>
  </si>
  <si>
    <t xml:space="preserve">Проверил   </t>
  </si>
  <si>
    <t>Унифицированная форма № КС-2</t>
  </si>
  <si>
    <t>Утверждена постановлением Госкомстата России</t>
  </si>
  <si>
    <t>от 11.11.99. № 100</t>
  </si>
  <si>
    <t>Код</t>
  </si>
  <si>
    <t>Форма по ОКУД</t>
  </si>
  <si>
    <t>0322005</t>
  </si>
  <si>
    <t>Инвестор</t>
  </si>
  <si>
    <t>по ОКПО</t>
  </si>
  <si>
    <t>организация, адрес, телефон, факс</t>
  </si>
  <si>
    <t>Заказчик</t>
  </si>
  <si>
    <t>Подрядчик</t>
  </si>
  <si>
    <t>Стройка</t>
  </si>
  <si>
    <t>наименование, адрес</t>
  </si>
  <si>
    <t>Объект</t>
  </si>
  <si>
    <t>наименование</t>
  </si>
  <si>
    <t xml:space="preserve">Вид деятельности по ОКДП  </t>
  </si>
  <si>
    <t xml:space="preserve">Договор подряда  </t>
  </si>
  <si>
    <t>номер</t>
  </si>
  <si>
    <t>дата</t>
  </si>
  <si>
    <t xml:space="preserve">Вид операции  </t>
  </si>
  <si>
    <t>Номер документа</t>
  </si>
  <si>
    <t>Дата составления</t>
  </si>
  <si>
    <t>Отчетный период</t>
  </si>
  <si>
    <t>с</t>
  </si>
  <si>
    <t>по</t>
  </si>
  <si>
    <t>AKT</t>
  </si>
  <si>
    <t>О ПРИЕМКЕ ВЫПОЛНЕННЫХ РАБОТ</t>
  </si>
  <si>
    <t>Сметная (договорная) стоимость в соответствии с договором подряда (субподряда)</t>
  </si>
  <si>
    <t xml:space="preserve"> тыс.руб</t>
  </si>
  <si>
    <t>Номер</t>
  </si>
  <si>
    <t>п/п</t>
  </si>
  <si>
    <t>поз. по смете</t>
  </si>
  <si>
    <t xml:space="preserve">Итого по смете:  </t>
  </si>
  <si>
    <t xml:space="preserve">Итого по КС-2:  </t>
  </si>
  <si>
    <t>НДС, 22%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</si>
</sst>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m"/>
    <numFmt numFmtId="165" formatCode="#,##0.00;[Red]\-\ #,##0.00"/>
  </numFmts>
  <fonts count="19" x14ac:knownFonts="1">
    <font>
      <sz val="10"/>
      <name val="Arial"/>
      <charset val="204"/>
    </font>
    <font>
      <b/>
      <sz val="10"/>
      <color indexed="12"/>
      <name val="Arial"/>
      <charset val="204"/>
    </font>
    <font>
      <b/>
      <sz val="10"/>
      <color indexed="16"/>
      <name val="Arial"/>
      <charset val="204"/>
    </font>
    <font>
      <b/>
      <sz val="10"/>
      <color indexed="20"/>
      <name val="Arial"/>
      <charset val="204"/>
    </font>
    <font>
      <b/>
      <sz val="10"/>
      <color indexed="17"/>
      <name val="Arial"/>
      <charset val="204"/>
    </font>
    <font>
      <b/>
      <sz val="10"/>
      <color indexed="14"/>
      <name val="Arial"/>
      <charset val="204"/>
    </font>
    <font>
      <sz val="10"/>
      <color indexed="12"/>
      <name val="Arial"/>
      <charset val="204"/>
    </font>
    <font>
      <sz val="10"/>
      <color indexed="14"/>
      <name val="Arial"/>
      <charset val="204"/>
    </font>
    <font>
      <sz val="10"/>
      <name val="Arial"/>
      <family val="2"/>
      <charset val="204"/>
    </font>
    <font>
      <sz val="9"/>
      <name val="Arial"/>
      <family val="2"/>
      <charset val="204"/>
    </font>
    <font>
      <sz val="11"/>
      <name val="Arial"/>
      <family val="2"/>
      <charset val="204"/>
    </font>
    <font>
      <b/>
      <sz val="13"/>
      <name val="Arial"/>
      <family val="2"/>
      <charset val="204"/>
    </font>
    <font>
      <b/>
      <sz val="12"/>
      <name val="Arial"/>
      <family val="2"/>
      <charset val="204"/>
    </font>
    <font>
      <sz val="12"/>
      <name val="Arial"/>
      <family val="2"/>
      <charset val="204"/>
    </font>
    <font>
      <b/>
      <sz val="14"/>
      <name val="Arial"/>
      <family val="2"/>
      <charset val="204"/>
    </font>
    <font>
      <i/>
      <sz val="11"/>
      <name val="Arial"/>
      <family val="2"/>
      <charset val="204"/>
    </font>
    <font>
      <b/>
      <sz val="11"/>
      <name val="Arial"/>
      <family val="2"/>
      <charset val="204"/>
    </font>
    <font>
      <b/>
      <u/>
      <sz val="11"/>
      <name val="Arial"/>
      <family val="2"/>
      <charset val="204"/>
    </font>
    <font>
      <i/>
      <sz val="10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1">
    <xf numFmtId="0" fontId="0" fillId="0" borderId="0"/>
  </cellStyleXfs>
  <cellXfs count="76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9" fillId="0" borderId="0" xfId="0" applyFont="1"/>
    <xf numFmtId="0" fontId="10" fillId="0" borderId="0" xfId="0" applyFont="1" applyAlignment="1">
      <alignment horizontal="right"/>
    </xf>
    <xf numFmtId="0" fontId="10" fillId="0" borderId="0" xfId="0" applyFont="1"/>
    <xf numFmtId="0" fontId="11" fillId="0" borderId="0" xfId="0" applyFont="1"/>
    <xf numFmtId="0" fontId="10" fillId="0" borderId="0" xfId="0" applyFont="1" applyAlignment="1">
      <alignment horizontal="left"/>
    </xf>
    <xf numFmtId="0" fontId="10" fillId="0" borderId="0" xfId="0" applyFont="1" applyAlignment="1">
      <alignment wrapText="1"/>
    </xf>
    <xf numFmtId="164" fontId="10" fillId="0" borderId="0" xfId="0" applyNumberFormat="1" applyFont="1"/>
    <xf numFmtId="1" fontId="10" fillId="0" borderId="0" xfId="0" applyNumberFormat="1" applyFont="1"/>
    <xf numFmtId="0" fontId="15" fillId="0" borderId="3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 wrapText="1"/>
    </xf>
    <xf numFmtId="0" fontId="11" fillId="0" borderId="0" xfId="0" applyFont="1" applyAlignment="1">
      <alignment horizontal="center" wrapText="1"/>
    </xf>
    <xf numFmtId="0" fontId="16" fillId="0" borderId="0" xfId="0" applyFont="1"/>
    <xf numFmtId="0" fontId="10" fillId="0" borderId="0" xfId="0" applyFont="1" applyAlignment="1">
      <alignment horizontal="left" vertical="top" wrapText="1"/>
    </xf>
    <xf numFmtId="0" fontId="15" fillId="0" borderId="0" xfId="0" applyFont="1" applyAlignment="1">
      <alignment horizontal="right" wrapText="1"/>
    </xf>
    <xf numFmtId="0" fontId="10" fillId="0" borderId="0" xfId="0" applyFont="1" applyAlignment="1">
      <alignment horizontal="right" wrapText="1"/>
    </xf>
    <xf numFmtId="165" fontId="10" fillId="0" borderId="0" xfId="0" applyNumberFormat="1" applyFont="1" applyAlignment="1">
      <alignment horizontal="right"/>
    </xf>
    <xf numFmtId="165" fontId="15" fillId="0" borderId="0" xfId="0" applyNumberFormat="1" applyFont="1" applyAlignment="1">
      <alignment horizontal="right"/>
    </xf>
    <xf numFmtId="165" fontId="0" fillId="0" borderId="0" xfId="0" applyNumberFormat="1"/>
    <xf numFmtId="0" fontId="0" fillId="0" borderId="6" xfId="0" applyBorder="1"/>
    <xf numFmtId="165" fontId="16" fillId="0" borderId="6" xfId="0" applyNumberFormat="1" applyFont="1" applyBorder="1" applyAlignment="1">
      <alignment horizontal="right"/>
    </xf>
    <xf numFmtId="0" fontId="8" fillId="0" borderId="0" xfId="0" applyFont="1" applyAlignment="1">
      <alignment vertical="top" wrapText="1"/>
    </xf>
    <xf numFmtId="0" fontId="16" fillId="0" borderId="0" xfId="0" applyFont="1" applyAlignment="1">
      <alignment horizontal="left" wrapText="1"/>
    </xf>
    <xf numFmtId="0" fontId="10" fillId="0" borderId="0" xfId="0" quotePrefix="1" applyFont="1" applyAlignment="1">
      <alignment horizontal="right" wrapText="1"/>
    </xf>
    <xf numFmtId="0" fontId="10" fillId="0" borderId="1" xfId="0" applyFont="1" applyBorder="1"/>
    <xf numFmtId="0" fontId="10" fillId="0" borderId="8" xfId="0" applyFont="1" applyBorder="1" applyAlignment="1">
      <alignment horizontal="center"/>
    </xf>
    <xf numFmtId="0" fontId="10" fillId="0" borderId="9" xfId="0" applyFont="1" applyBorder="1" applyAlignment="1">
      <alignment horizontal="center"/>
    </xf>
    <xf numFmtId="14" fontId="10" fillId="0" borderId="3" xfId="0" applyNumberFormat="1" applyFont="1" applyBorder="1" applyAlignment="1">
      <alignment horizontal="center"/>
    </xf>
    <xf numFmtId="0" fontId="8" fillId="0" borderId="2" xfId="0" applyFont="1" applyBorder="1" applyAlignment="1">
      <alignment horizontal="center" vertical="center" wrapText="1"/>
    </xf>
    <xf numFmtId="0" fontId="8" fillId="0" borderId="8" xfId="0" applyFont="1" applyBorder="1" applyAlignment="1">
      <alignment horizontal="center" vertical="center" wrapText="1"/>
    </xf>
    <xf numFmtId="14" fontId="10" fillId="0" borderId="9" xfId="0" applyNumberFormat="1" applyFont="1" applyBorder="1" applyAlignment="1">
      <alignment horizontal="center"/>
    </xf>
    <xf numFmtId="0" fontId="10" fillId="0" borderId="3" xfId="0" applyFont="1" applyBorder="1" applyAlignment="1">
      <alignment horizontal="center" vertical="top" wrapText="1"/>
    </xf>
    <xf numFmtId="0" fontId="15" fillId="0" borderId="3" xfId="0" applyFont="1" applyBorder="1" applyAlignment="1">
      <alignment horizontal="center" vertical="top"/>
    </xf>
    <xf numFmtId="0" fontId="10" fillId="0" borderId="0" xfId="0" applyFont="1" applyAlignment="1">
      <alignment horizontal="right" vertical="center"/>
    </xf>
    <xf numFmtId="0" fontId="9" fillId="0" borderId="5" xfId="0" applyFont="1" applyBorder="1" applyAlignment="1">
      <alignment horizontal="center"/>
    </xf>
    <xf numFmtId="0" fontId="10" fillId="0" borderId="0" xfId="0" applyFont="1" applyAlignment="1">
      <alignment horizontal="left" wrapText="1"/>
    </xf>
    <xf numFmtId="165" fontId="10" fillId="0" borderId="0" xfId="0" applyNumberFormat="1" applyFont="1" applyAlignment="1">
      <alignment horizontal="right"/>
    </xf>
    <xf numFmtId="165" fontId="16" fillId="0" borderId="0" xfId="0" applyNumberFormat="1" applyFont="1" applyAlignment="1">
      <alignment horizontal="right"/>
    </xf>
    <xf numFmtId="0" fontId="16" fillId="0" borderId="0" xfId="0" applyFont="1" applyAlignment="1">
      <alignment horizontal="right"/>
    </xf>
    <xf numFmtId="0" fontId="16" fillId="0" borderId="0" xfId="0" applyFont="1" applyAlignment="1">
      <alignment horizontal="left" wrapText="1"/>
    </xf>
    <xf numFmtId="0" fontId="11" fillId="0" borderId="0" xfId="0" applyFont="1" applyAlignment="1">
      <alignment horizontal="center" wrapText="1"/>
    </xf>
    <xf numFmtId="165" fontId="16" fillId="0" borderId="6" xfId="0" applyNumberFormat="1" applyFont="1" applyBorder="1" applyAlignment="1">
      <alignment horizontal="right"/>
    </xf>
    <xf numFmtId="0" fontId="17" fillId="0" borderId="0" xfId="0" applyFont="1" applyAlignment="1">
      <alignment horizontal="left" wrapText="1"/>
    </xf>
    <xf numFmtId="0" fontId="10" fillId="0" borderId="2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10" fillId="0" borderId="0" xfId="0" applyFont="1" applyAlignment="1">
      <alignment horizontal="left"/>
    </xf>
    <xf numFmtId="0" fontId="10" fillId="0" borderId="0" xfId="0" applyFont="1" applyAlignment="1">
      <alignment horizontal="right"/>
    </xf>
    <xf numFmtId="0" fontId="14" fillId="0" borderId="1" xfId="0" applyFont="1" applyBorder="1" applyAlignment="1">
      <alignment horizontal="center" wrapText="1"/>
    </xf>
    <xf numFmtId="0" fontId="9" fillId="0" borderId="0" xfId="0" applyFont="1" applyAlignment="1">
      <alignment horizontal="center" wrapText="1"/>
    </xf>
    <xf numFmtId="0" fontId="0" fillId="0" borderId="0" xfId="0"/>
    <xf numFmtId="0" fontId="12" fillId="0" borderId="1" xfId="0" applyFont="1" applyBorder="1" applyAlignment="1">
      <alignment horizontal="center" wrapText="1"/>
    </xf>
    <xf numFmtId="0" fontId="13" fillId="0" borderId="1" xfId="0" applyFont="1" applyBorder="1" applyAlignment="1">
      <alignment horizontal="center" wrapText="1"/>
    </xf>
    <xf numFmtId="0" fontId="14" fillId="0" borderId="0" xfId="0" applyFont="1" applyAlignment="1">
      <alignment horizontal="center" wrapText="1"/>
    </xf>
    <xf numFmtId="0" fontId="12" fillId="0" borderId="0" xfId="0" applyFont="1" applyAlignment="1">
      <alignment horizontal="left"/>
    </xf>
    <xf numFmtId="0" fontId="10" fillId="0" borderId="3" xfId="0" applyFont="1" applyBorder="1" applyAlignment="1">
      <alignment horizontal="center" vertical="center" wrapText="1"/>
    </xf>
    <xf numFmtId="165" fontId="16" fillId="0" borderId="1" xfId="0" applyNumberFormat="1" applyFont="1" applyBorder="1" applyAlignment="1">
      <alignment horizontal="right"/>
    </xf>
    <xf numFmtId="0" fontId="10" fillId="0" borderId="3" xfId="0" applyFont="1" applyBorder="1" applyAlignment="1">
      <alignment horizontal="center" vertical="top" wrapText="1"/>
    </xf>
    <xf numFmtId="0" fontId="10" fillId="0" borderId="3" xfId="0" applyFont="1" applyBorder="1" applyAlignment="1">
      <alignment horizontal="center"/>
    </xf>
    <xf numFmtId="0" fontId="8" fillId="0" borderId="2" xfId="0" applyFont="1" applyBorder="1" applyAlignment="1">
      <alignment horizontal="center" vertical="center" wrapText="1"/>
    </xf>
    <xf numFmtId="0" fontId="8" fillId="0" borderId="11" xfId="0" applyFont="1" applyBorder="1" applyAlignment="1">
      <alignment horizontal="center" vertical="center" wrapText="1"/>
    </xf>
    <xf numFmtId="0" fontId="8" fillId="0" borderId="8" xfId="0" applyFont="1" applyBorder="1" applyAlignment="1">
      <alignment horizontal="center" vertical="center" wrapText="1"/>
    </xf>
    <xf numFmtId="0" fontId="8" fillId="0" borderId="12" xfId="0" applyFont="1" applyBorder="1" applyAlignment="1">
      <alignment horizontal="center" vertical="center" wrapText="1"/>
    </xf>
    <xf numFmtId="0" fontId="8" fillId="0" borderId="10" xfId="0" applyFont="1" applyBorder="1" applyAlignment="1">
      <alignment horizontal="center" vertical="center" wrapText="1"/>
    </xf>
    <xf numFmtId="0" fontId="14" fillId="0" borderId="0" xfId="0" applyFont="1" applyAlignment="1">
      <alignment horizontal="center"/>
    </xf>
    <xf numFmtId="0" fontId="10" fillId="0" borderId="7" xfId="0" applyFont="1" applyBorder="1" applyAlignment="1">
      <alignment horizontal="right"/>
    </xf>
    <xf numFmtId="14" fontId="10" fillId="0" borderId="3" xfId="0" applyNumberFormat="1" applyFont="1" applyBorder="1" applyAlignment="1">
      <alignment horizontal="center"/>
    </xf>
    <xf numFmtId="0" fontId="10" fillId="0" borderId="1" xfId="0" applyFont="1" applyBorder="1" applyAlignment="1">
      <alignment horizontal="left" wrapText="1"/>
    </xf>
    <xf numFmtId="0" fontId="8" fillId="0" borderId="0" xfId="0" applyFont="1" applyAlignment="1">
      <alignment horizontal="right"/>
    </xf>
    <xf numFmtId="0" fontId="10" fillId="0" borderId="3" xfId="0" quotePrefix="1" applyFont="1" applyBorder="1" applyAlignment="1">
      <alignment horizontal="center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F1737"/>
  <sheetViews>
    <sheetView tabSelected="1" view="pageBreakPreview" topLeftCell="A1669" zoomScale="98" zoomScaleNormal="100" zoomScaleSheetLayoutView="98" workbookViewId="0">
      <selection activeCell="I1728" sqref="I1728:J1729"/>
    </sheetView>
  </sheetViews>
  <sheetFormatPr defaultRowHeight="12.75" x14ac:dyDescent="0.2"/>
  <cols>
    <col min="1" max="1" width="5.7109375" customWidth="1"/>
    <col min="2" max="2" width="18.28515625" customWidth="1"/>
    <col min="3" max="3" width="40.7109375" customWidth="1"/>
    <col min="4" max="6" width="11.7109375" customWidth="1"/>
    <col min="7" max="11" width="12.7109375" customWidth="1"/>
    <col min="15" max="30" width="0" hidden="1" customWidth="1"/>
    <col min="31" max="31" width="152.7109375" hidden="1" customWidth="1"/>
    <col min="32" max="32" width="116.7109375" hidden="1" customWidth="1"/>
    <col min="33" max="36" width="0" hidden="1" customWidth="1"/>
  </cols>
  <sheetData>
    <row r="1" spans="1:11" x14ac:dyDescent="0.2">
      <c r="A1" s="8" t="str">
        <f>CONCATENATE(Source!B1, "     СН-2012 (© ОАО МЦЦС 'Мосстройцены', ", "2025", ")")</f>
        <v>Smeta.RU  (495) 974-1589     СН-2012 (© ОАО МЦЦС 'Мосстройцены', 2025)</v>
      </c>
    </row>
    <row r="2" spans="1:11" ht="14.25" x14ac:dyDescent="0.2">
      <c r="A2" s="9"/>
      <c r="B2" s="9"/>
      <c r="C2" s="9"/>
      <c r="D2" s="9"/>
      <c r="E2" s="9"/>
      <c r="F2" s="9"/>
      <c r="G2" s="9"/>
      <c r="H2" s="9"/>
      <c r="I2" s="9"/>
      <c r="J2" s="53" t="s">
        <v>1090</v>
      </c>
      <c r="K2" s="53"/>
    </row>
    <row r="3" spans="1:11" ht="16.5" x14ac:dyDescent="0.25">
      <c r="A3" s="11"/>
      <c r="B3" s="60" t="s">
        <v>1088</v>
      </c>
      <c r="C3" s="60"/>
      <c r="D3" s="60"/>
      <c r="E3" s="60"/>
      <c r="F3" s="10"/>
      <c r="G3" s="60" t="s">
        <v>1089</v>
      </c>
      <c r="H3" s="60"/>
      <c r="I3" s="60"/>
      <c r="J3" s="60"/>
      <c r="K3" s="60"/>
    </row>
    <row r="4" spans="1:11" ht="14.25" x14ac:dyDescent="0.2">
      <c r="A4" s="10"/>
      <c r="B4" s="52"/>
      <c r="C4" s="52"/>
      <c r="D4" s="52"/>
      <c r="E4" s="52"/>
      <c r="F4" s="10"/>
      <c r="G4" s="52"/>
      <c r="H4" s="52"/>
      <c r="I4" s="52"/>
      <c r="J4" s="52"/>
      <c r="K4" s="52"/>
    </row>
    <row r="5" spans="1:11" ht="14.25" x14ac:dyDescent="0.2">
      <c r="A5" s="10"/>
      <c r="B5" s="10"/>
      <c r="C5" s="12"/>
      <c r="D5" s="12"/>
      <c r="E5" s="12"/>
      <c r="F5" s="10"/>
      <c r="G5" s="12"/>
      <c r="H5" s="12"/>
      <c r="I5" s="12"/>
      <c r="J5" s="12"/>
      <c r="K5" s="12"/>
    </row>
    <row r="6" spans="1:11" ht="14.25" x14ac:dyDescent="0.2">
      <c r="A6" s="12"/>
      <c r="B6" s="52" t="str">
        <f>CONCATENATE("______________________ ", IF(Source!AL12&lt;&gt;"", Source!AL12, ""))</f>
        <v xml:space="preserve">______________________ </v>
      </c>
      <c r="C6" s="52"/>
      <c r="D6" s="52"/>
      <c r="E6" s="52"/>
      <c r="F6" s="10"/>
      <c r="G6" s="52" t="str">
        <f>CONCATENATE("______________________ ", IF(Source!AH12&lt;&gt;"", Source!AH12, ""))</f>
        <v xml:space="preserve">______________________ </v>
      </c>
      <c r="H6" s="52"/>
      <c r="I6" s="52"/>
      <c r="J6" s="52"/>
      <c r="K6" s="52"/>
    </row>
    <row r="7" spans="1:11" ht="14.25" x14ac:dyDescent="0.2">
      <c r="A7" s="13"/>
      <c r="B7" s="42" t="s">
        <v>1091</v>
      </c>
      <c r="C7" s="42"/>
      <c r="D7" s="42"/>
      <c r="E7" s="42"/>
      <c r="F7" s="10"/>
      <c r="G7" s="42" t="s">
        <v>1091</v>
      </c>
      <c r="H7" s="42"/>
      <c r="I7" s="42"/>
      <c r="J7" s="42"/>
      <c r="K7" s="42"/>
    </row>
    <row r="9" spans="1:11" ht="14.25" x14ac:dyDescent="0.2">
      <c r="A9" s="10"/>
      <c r="B9" s="10"/>
      <c r="C9" s="10"/>
      <c r="D9" s="10"/>
      <c r="E9" s="10"/>
      <c r="F9" s="10"/>
      <c r="G9" s="10"/>
      <c r="H9" s="10"/>
      <c r="I9" s="10"/>
      <c r="J9" s="10"/>
      <c r="K9" s="10"/>
    </row>
    <row r="10" spans="1:11" ht="15.75" x14ac:dyDescent="0.25">
      <c r="A10" s="57" t="str">
        <f>CONCATENATE( "ЛОКАЛЬНАЯ СМЕТА № ",IF(Source!F12&lt;&gt;"Новый объект", Source!F12, ""))</f>
        <v>ЛОКАЛЬНАЯ СМЕТА № Новый объект_(Копия)_(Копия)</v>
      </c>
      <c r="B10" s="58"/>
      <c r="C10" s="58"/>
      <c r="D10" s="58"/>
      <c r="E10" s="58"/>
      <c r="F10" s="58"/>
      <c r="G10" s="58"/>
      <c r="H10" s="58"/>
      <c r="I10" s="58"/>
      <c r="J10" s="58"/>
      <c r="K10" s="58"/>
    </row>
    <row r="11" spans="1:11" x14ac:dyDescent="0.2">
      <c r="A11" s="55" t="s">
        <v>1092</v>
      </c>
      <c r="B11" s="55"/>
      <c r="C11" s="55"/>
      <c r="D11" s="55"/>
      <c r="E11" s="55"/>
      <c r="F11" s="55"/>
      <c r="G11" s="55"/>
      <c r="H11" s="55"/>
      <c r="I11" s="55"/>
      <c r="J11" s="55"/>
      <c r="K11" s="55"/>
    </row>
    <row r="12" spans="1:11" ht="14.25" x14ac:dyDescent="0.2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</row>
    <row r="13" spans="1:11" ht="18" hidden="1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</row>
    <row r="14" spans="1:11" ht="14.25" hidden="1" x14ac:dyDescent="0.2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</row>
    <row r="15" spans="1:11" ht="18" x14ac:dyDescent="0.25">
      <c r="A15" s="54" t="str">
        <f>IF(Source!G12&lt;&gt;"Новый объект", Source!G12, "")</f>
        <v>СН_1.4_на 4 мес. (10%) испр.</v>
      </c>
      <c r="B15" s="54"/>
      <c r="C15" s="54"/>
      <c r="D15" s="54"/>
      <c r="E15" s="54"/>
      <c r="F15" s="54"/>
      <c r="G15" s="54"/>
      <c r="H15" s="54"/>
      <c r="I15" s="54"/>
      <c r="J15" s="54"/>
      <c r="K15" s="54"/>
    </row>
    <row r="16" spans="1:11" x14ac:dyDescent="0.2">
      <c r="A16" s="55" t="s">
        <v>1093</v>
      </c>
      <c r="B16" s="56"/>
      <c r="C16" s="56"/>
      <c r="D16" s="56"/>
      <c r="E16" s="56"/>
      <c r="F16" s="56"/>
      <c r="G16" s="56"/>
      <c r="H16" s="56"/>
      <c r="I16" s="56"/>
      <c r="J16" s="56"/>
      <c r="K16" s="56"/>
    </row>
    <row r="17" spans="1:11" ht="14.25" x14ac:dyDescent="0.2">
      <c r="A17" s="10"/>
      <c r="B17" s="10"/>
      <c r="C17" s="10"/>
      <c r="D17" s="10"/>
      <c r="E17" s="10"/>
      <c r="F17" s="10"/>
      <c r="G17" s="10"/>
      <c r="H17" s="10"/>
      <c r="I17" s="10"/>
      <c r="J17" s="10"/>
      <c r="K17" s="10"/>
    </row>
    <row r="18" spans="1:11" ht="14.25" x14ac:dyDescent="0.2">
      <c r="A18" s="42" t="str">
        <f>CONCATENATE( "Основание: чертежи № ", Source!J12)</f>
        <v xml:space="preserve">Основание: чертежи № </v>
      </c>
      <c r="B18" s="42"/>
      <c r="C18" s="42"/>
      <c r="D18" s="42"/>
      <c r="E18" s="42"/>
      <c r="F18" s="42"/>
      <c r="G18" s="42"/>
      <c r="H18" s="42"/>
      <c r="I18" s="42"/>
      <c r="J18" s="42"/>
      <c r="K18" s="42"/>
    </row>
    <row r="19" spans="1:11" ht="14.25" x14ac:dyDescent="0.2">
      <c r="A19" s="10"/>
      <c r="B19" s="10"/>
      <c r="C19" s="10"/>
      <c r="D19" s="10"/>
      <c r="E19" s="10"/>
      <c r="F19" s="10"/>
      <c r="G19" s="10"/>
      <c r="H19" s="10"/>
      <c r="I19" s="10"/>
      <c r="J19" s="10"/>
      <c r="K19" s="10"/>
    </row>
    <row r="20" spans="1:11" ht="14.25" x14ac:dyDescent="0.2">
      <c r="A20" s="10"/>
      <c r="B20" s="10"/>
      <c r="C20" s="10"/>
      <c r="D20" s="10"/>
      <c r="E20" s="10"/>
      <c r="F20" s="52" t="s">
        <v>1094</v>
      </c>
      <c r="G20" s="52"/>
      <c r="H20" s="52"/>
      <c r="I20" s="43">
        <f>I1730/1000</f>
        <v>3301.4992999999999</v>
      </c>
      <c r="J20" s="53"/>
      <c r="K20" s="10" t="s">
        <v>1095</v>
      </c>
    </row>
    <row r="21" spans="1:11" ht="14.25" hidden="1" x14ac:dyDescent="0.2">
      <c r="A21" s="10"/>
      <c r="B21" s="10"/>
      <c r="C21" s="10"/>
      <c r="D21" s="10"/>
      <c r="E21" s="10"/>
      <c r="F21" s="52" t="s">
        <v>1096</v>
      </c>
      <c r="G21" s="52"/>
      <c r="H21" s="52"/>
      <c r="I21" s="43">
        <f>ROUND((Source!F1657)/1000, 2)</f>
        <v>0</v>
      </c>
      <c r="J21" s="53"/>
      <c r="K21" s="10" t="s">
        <v>1095</v>
      </c>
    </row>
    <row r="22" spans="1:11" ht="14.25" hidden="1" x14ac:dyDescent="0.2">
      <c r="A22" s="10"/>
      <c r="B22" s="10"/>
      <c r="C22" s="10"/>
      <c r="D22" s="10"/>
      <c r="E22" s="10"/>
      <c r="F22" s="52" t="s">
        <v>1097</v>
      </c>
      <c r="G22" s="52"/>
      <c r="H22" s="52"/>
      <c r="I22" s="43">
        <f>ROUND((Source!F1658)/1000, 2)</f>
        <v>0</v>
      </c>
      <c r="J22" s="53"/>
      <c r="K22" s="10" t="s">
        <v>1095</v>
      </c>
    </row>
    <row r="23" spans="1:11" ht="14.25" hidden="1" x14ac:dyDescent="0.2">
      <c r="A23" s="10"/>
      <c r="B23" s="10"/>
      <c r="C23" s="10"/>
      <c r="D23" s="10"/>
      <c r="E23" s="10"/>
      <c r="F23" s="52" t="s">
        <v>1098</v>
      </c>
      <c r="G23" s="52"/>
      <c r="H23" s="52"/>
      <c r="I23" s="43">
        <f>ROUND((Source!F1649)/1000, 2)</f>
        <v>0</v>
      </c>
      <c r="J23" s="53"/>
      <c r="K23" s="10" t="s">
        <v>1095</v>
      </c>
    </row>
    <row r="24" spans="1:11" ht="14.25" hidden="1" x14ac:dyDescent="0.2">
      <c r="A24" s="10"/>
      <c r="B24" s="10"/>
      <c r="C24" s="10"/>
      <c r="D24" s="10"/>
      <c r="E24" s="10"/>
      <c r="F24" s="52" t="s">
        <v>1099</v>
      </c>
      <c r="G24" s="52"/>
      <c r="H24" s="52"/>
      <c r="I24" s="43">
        <f>ROUND((Source!F1659+Source!F1660)/1000, 2)</f>
        <v>2706.15</v>
      </c>
      <c r="J24" s="53"/>
      <c r="K24" s="10" t="s">
        <v>1095</v>
      </c>
    </row>
    <row r="25" spans="1:11" ht="14.25" x14ac:dyDescent="0.2">
      <c r="A25" s="10"/>
      <c r="B25" s="10"/>
      <c r="C25" s="10"/>
      <c r="D25" s="10"/>
      <c r="E25" s="10"/>
      <c r="F25" s="52" t="s">
        <v>1100</v>
      </c>
      <c r="G25" s="52"/>
      <c r="H25" s="52"/>
      <c r="I25" s="43">
        <f>(Source!F1655+ Source!F1654)/1000</f>
        <v>1475.9911499999998</v>
      </c>
      <c r="J25" s="53"/>
      <c r="K25" s="10" t="s">
        <v>1095</v>
      </c>
    </row>
    <row r="26" spans="1:11" ht="14.25" x14ac:dyDescent="0.2">
      <c r="A26" s="10" t="s">
        <v>1114</v>
      </c>
      <c r="B26" s="10"/>
      <c r="C26" s="10"/>
      <c r="D26" s="14"/>
      <c r="E26" s="15"/>
      <c r="F26" s="10"/>
      <c r="G26" s="10"/>
      <c r="H26" s="10"/>
      <c r="I26" s="10"/>
      <c r="J26" s="10"/>
      <c r="K26" s="10"/>
    </row>
    <row r="27" spans="1:11" ht="14.25" x14ac:dyDescent="0.2">
      <c r="A27" s="50" t="s">
        <v>1101</v>
      </c>
      <c r="B27" s="50" t="s">
        <v>1102</v>
      </c>
      <c r="C27" s="50" t="s">
        <v>1103</v>
      </c>
      <c r="D27" s="50" t="s">
        <v>1104</v>
      </c>
      <c r="E27" s="50" t="s">
        <v>1105</v>
      </c>
      <c r="F27" s="50" t="s">
        <v>1106</v>
      </c>
      <c r="G27" s="50" t="s">
        <v>1107</v>
      </c>
      <c r="H27" s="50" t="s">
        <v>1108</v>
      </c>
      <c r="I27" s="50" t="s">
        <v>1109</v>
      </c>
      <c r="J27" s="50" t="s">
        <v>1110</v>
      </c>
      <c r="K27" s="16" t="s">
        <v>1111</v>
      </c>
    </row>
    <row r="28" spans="1:11" ht="28.5" x14ac:dyDescent="0.2">
      <c r="A28" s="51"/>
      <c r="B28" s="51"/>
      <c r="C28" s="51"/>
      <c r="D28" s="51"/>
      <c r="E28" s="51"/>
      <c r="F28" s="51"/>
      <c r="G28" s="51"/>
      <c r="H28" s="51"/>
      <c r="I28" s="51"/>
      <c r="J28" s="51"/>
      <c r="K28" s="17" t="s">
        <v>1112</v>
      </c>
    </row>
    <row r="29" spans="1:11" ht="28.5" x14ac:dyDescent="0.2">
      <c r="A29" s="51"/>
      <c r="B29" s="51"/>
      <c r="C29" s="51"/>
      <c r="D29" s="51"/>
      <c r="E29" s="51"/>
      <c r="F29" s="51"/>
      <c r="G29" s="51"/>
      <c r="H29" s="51"/>
      <c r="I29" s="51"/>
      <c r="J29" s="51"/>
      <c r="K29" s="17" t="s">
        <v>1113</v>
      </c>
    </row>
    <row r="30" spans="1:11" ht="14.25" x14ac:dyDescent="0.2">
      <c r="A30" s="17">
        <v>1</v>
      </c>
      <c r="B30" s="17">
        <v>2</v>
      </c>
      <c r="C30" s="17">
        <v>3</v>
      </c>
      <c r="D30" s="17">
        <v>4</v>
      </c>
      <c r="E30" s="17">
        <v>5</v>
      </c>
      <c r="F30" s="17">
        <v>6</v>
      </c>
      <c r="G30" s="17">
        <v>7</v>
      </c>
      <c r="H30" s="17">
        <v>8</v>
      </c>
      <c r="I30" s="17">
        <v>9</v>
      </c>
      <c r="J30" s="17">
        <v>10</v>
      </c>
      <c r="K30" s="17">
        <v>11</v>
      </c>
    </row>
    <row r="31" spans="1:11" hidden="1" x14ac:dyDescent="0.2"/>
    <row r="32" spans="1:11" ht="16.5" hidden="1" x14ac:dyDescent="0.25">
      <c r="A32" s="47" t="str">
        <f>CONCATENATE("Локальная смета: ",IF(Source!G20&lt;&gt;"Новая локальная смета", Source!G20, ""))</f>
        <v>Локальная смета: 1.4 Киносклад с АБК</v>
      </c>
      <c r="B32" s="47"/>
      <c r="C32" s="47"/>
      <c r="D32" s="47"/>
      <c r="E32" s="47"/>
      <c r="F32" s="47"/>
      <c r="G32" s="47"/>
      <c r="H32" s="47"/>
      <c r="I32" s="47"/>
      <c r="J32" s="47"/>
      <c r="K32" s="47"/>
    </row>
    <row r="34" spans="1:22" ht="16.5" x14ac:dyDescent="0.25">
      <c r="A34" s="47" t="str">
        <f>CONCATENATE("Раздел: ",IF(Source!G24&lt;&gt;"Новый раздел", Source!G24, ""))</f>
        <v>Раздел: 1. Внутреннее водоснабжение и водоотведение.</v>
      </c>
      <c r="B34" s="47"/>
      <c r="C34" s="47"/>
      <c r="D34" s="47"/>
      <c r="E34" s="47"/>
      <c r="F34" s="47"/>
      <c r="G34" s="47"/>
      <c r="H34" s="47"/>
      <c r="I34" s="47"/>
      <c r="J34" s="47"/>
      <c r="K34" s="47"/>
    </row>
    <row r="36" spans="1:22" ht="16.5" x14ac:dyDescent="0.25">
      <c r="A36" s="47" t="str">
        <f>CONCATENATE("Подраздел: ",IF(Source!G28&lt;&gt;"Новый подраздел", Source!G28, ""))</f>
        <v>Подраздел: 1.1  Хозяйственно-питьевой водопровод В1</v>
      </c>
      <c r="B36" s="47"/>
      <c r="C36" s="47"/>
      <c r="D36" s="47"/>
      <c r="E36" s="47"/>
      <c r="F36" s="47"/>
      <c r="G36" s="47"/>
      <c r="H36" s="47"/>
      <c r="I36" s="47"/>
      <c r="J36" s="47"/>
      <c r="K36" s="47"/>
    </row>
    <row r="38" spans="1:22" ht="15" x14ac:dyDescent="0.25">
      <c r="B38" s="49" t="str">
        <f>Source!G32</f>
        <v>Водомерный узел</v>
      </c>
      <c r="C38" s="49"/>
      <c r="D38" s="49"/>
      <c r="E38" s="49"/>
      <c r="F38" s="49"/>
      <c r="G38" s="49"/>
      <c r="H38" s="49"/>
      <c r="I38" s="49"/>
      <c r="J38" s="49"/>
    </row>
    <row r="39" spans="1:22" ht="42.75" x14ac:dyDescent="0.2">
      <c r="A39" s="20">
        <v>1</v>
      </c>
      <c r="B39" s="20" t="str">
        <f>Source!F33</f>
        <v>1.24-2103-9-2/1</v>
      </c>
      <c r="C39" s="20" t="str">
        <f>Source!G33</f>
        <v>Техническое обслуживание задвижек типа МЗВ Ду=100-200 мм /Задвижка клиновая, Ду=80 мм</v>
      </c>
      <c r="D39" s="21" t="str">
        <f>Source!H33</f>
        <v>шт.</v>
      </c>
      <c r="E39" s="9">
        <f>Source!I33</f>
        <v>1</v>
      </c>
      <c r="F39" s="23"/>
      <c r="G39" s="22"/>
      <c r="H39" s="9"/>
      <c r="I39" s="9"/>
      <c r="J39" s="23"/>
      <c r="K39" s="23"/>
      <c r="Q39">
        <f>ROUND((Source!BZ33/100)*ROUND((Source!AF33*Source!AV33)*Source!I33, 2), 2)</f>
        <v>393.01</v>
      </c>
      <c r="R39">
        <f>Source!X33</f>
        <v>393.01</v>
      </c>
      <c r="S39">
        <f>ROUND((Source!CA33/100)*ROUND((Source!AF33*Source!AV33)*Source!I33, 2), 2)</f>
        <v>56.14</v>
      </c>
      <c r="T39">
        <f>Source!Y33</f>
        <v>56.14</v>
      </c>
      <c r="U39">
        <f>ROUND((175/100)*ROUND((Source!AE33*Source!AV33)*Source!I33, 2), 2)</f>
        <v>534.96</v>
      </c>
      <c r="V39">
        <f>ROUND((108/100)*ROUND(Source!CS33*Source!I33, 2), 2)</f>
        <v>330.15</v>
      </c>
    </row>
    <row r="40" spans="1:22" ht="14.25" x14ac:dyDescent="0.2">
      <c r="A40" s="20"/>
      <c r="B40" s="20"/>
      <c r="C40" s="20" t="s">
        <v>1115</v>
      </c>
      <c r="D40" s="21"/>
      <c r="E40" s="9"/>
      <c r="F40" s="23">
        <f>Source!AO33</f>
        <v>561.44000000000005</v>
      </c>
      <c r="G40" s="22" t="str">
        <f>Source!DG33</f>
        <v/>
      </c>
      <c r="H40" s="9">
        <f>Source!AV33</f>
        <v>1</v>
      </c>
      <c r="I40" s="9">
        <f>IF(Source!BA33&lt;&gt; 0, Source!BA33, 1)</f>
        <v>1</v>
      </c>
      <c r="J40" s="23">
        <f>Source!S33</f>
        <v>561.44000000000005</v>
      </c>
      <c r="K40" s="23"/>
    </row>
    <row r="41" spans="1:22" ht="14.25" x14ac:dyDescent="0.2">
      <c r="A41" s="20"/>
      <c r="B41" s="20"/>
      <c r="C41" s="20" t="s">
        <v>1116</v>
      </c>
      <c r="D41" s="21"/>
      <c r="E41" s="9"/>
      <c r="F41" s="23">
        <f>Source!AM33</f>
        <v>482.11</v>
      </c>
      <c r="G41" s="22" t="str">
        <f>Source!DE33</f>
        <v/>
      </c>
      <c r="H41" s="9">
        <f>Source!AV33</f>
        <v>1</v>
      </c>
      <c r="I41" s="9">
        <f>IF(Source!BB33&lt;&gt; 0, Source!BB33, 1)</f>
        <v>1</v>
      </c>
      <c r="J41" s="23">
        <f>Source!Q33</f>
        <v>482.11</v>
      </c>
      <c r="K41" s="23"/>
    </row>
    <row r="42" spans="1:22" ht="14.25" x14ac:dyDescent="0.2">
      <c r="A42" s="20"/>
      <c r="B42" s="20"/>
      <c r="C42" s="20" t="s">
        <v>1117</v>
      </c>
      <c r="D42" s="21"/>
      <c r="E42" s="9"/>
      <c r="F42" s="23">
        <f>Source!AN33</f>
        <v>305.69</v>
      </c>
      <c r="G42" s="22" t="str">
        <f>Source!DF33</f>
        <v/>
      </c>
      <c r="H42" s="9">
        <f>Source!AV33</f>
        <v>1</v>
      </c>
      <c r="I42" s="9">
        <f>IF(Source!BS33&lt;&gt; 0, Source!BS33, 1)</f>
        <v>1</v>
      </c>
      <c r="J42" s="24">
        <f>Source!R33</f>
        <v>305.69</v>
      </c>
      <c r="K42" s="23"/>
    </row>
    <row r="43" spans="1:22" ht="14.25" x14ac:dyDescent="0.2">
      <c r="A43" s="20"/>
      <c r="B43" s="20"/>
      <c r="C43" s="20" t="s">
        <v>1118</v>
      </c>
      <c r="D43" s="21"/>
      <c r="E43" s="9"/>
      <c r="F43" s="23">
        <f>Source!AL33</f>
        <v>18.36</v>
      </c>
      <c r="G43" s="22" t="str">
        <f>Source!DD33</f>
        <v/>
      </c>
      <c r="H43" s="9">
        <f>Source!AW33</f>
        <v>1</v>
      </c>
      <c r="I43" s="9">
        <f>IF(Source!BC33&lt;&gt; 0, Source!BC33, 1)</f>
        <v>1</v>
      </c>
      <c r="J43" s="23">
        <f>Source!P33</f>
        <v>18.36</v>
      </c>
      <c r="K43" s="23"/>
    </row>
    <row r="44" spans="1:22" ht="14.25" x14ac:dyDescent="0.2">
      <c r="A44" s="20"/>
      <c r="B44" s="20"/>
      <c r="C44" s="20" t="s">
        <v>1119</v>
      </c>
      <c r="D44" s="21" t="s">
        <v>1120</v>
      </c>
      <c r="E44" s="9">
        <f>Source!AT33</f>
        <v>70</v>
      </c>
      <c r="F44" s="23"/>
      <c r="G44" s="22"/>
      <c r="H44" s="9"/>
      <c r="I44" s="9"/>
      <c r="J44" s="23">
        <f>SUM(R39:R43)</f>
        <v>393.01</v>
      </c>
      <c r="K44" s="23"/>
    </row>
    <row r="45" spans="1:22" ht="14.25" x14ac:dyDescent="0.2">
      <c r="A45" s="20"/>
      <c r="B45" s="20"/>
      <c r="C45" s="20" t="s">
        <v>1121</v>
      </c>
      <c r="D45" s="21" t="s">
        <v>1120</v>
      </c>
      <c r="E45" s="9">
        <f>Source!AU33</f>
        <v>10</v>
      </c>
      <c r="F45" s="23"/>
      <c r="G45" s="22"/>
      <c r="H45" s="9"/>
      <c r="I45" s="9"/>
      <c r="J45" s="23">
        <f>SUM(T39:T44)</f>
        <v>56.14</v>
      </c>
      <c r="K45" s="23"/>
    </row>
    <row r="46" spans="1:22" ht="14.25" x14ac:dyDescent="0.2">
      <c r="A46" s="20"/>
      <c r="B46" s="20"/>
      <c r="C46" s="20" t="s">
        <v>1122</v>
      </c>
      <c r="D46" s="21" t="s">
        <v>1120</v>
      </c>
      <c r="E46" s="9">
        <f>108</f>
        <v>108</v>
      </c>
      <c r="F46" s="23"/>
      <c r="G46" s="22"/>
      <c r="H46" s="9"/>
      <c r="I46" s="9"/>
      <c r="J46" s="23">
        <f>SUM(V39:V45)</f>
        <v>330.15</v>
      </c>
      <c r="K46" s="23"/>
    </row>
    <row r="47" spans="1:22" ht="14.25" x14ac:dyDescent="0.2">
      <c r="A47" s="20"/>
      <c r="B47" s="20"/>
      <c r="C47" s="20" t="s">
        <v>1123</v>
      </c>
      <c r="D47" s="21" t="s">
        <v>1124</v>
      </c>
      <c r="E47" s="9">
        <f>Source!AQ33</f>
        <v>0.92</v>
      </c>
      <c r="F47" s="23"/>
      <c r="G47" s="22" t="str">
        <f>Source!DI33</f>
        <v/>
      </c>
      <c r="H47" s="9">
        <f>Source!AV33</f>
        <v>1</v>
      </c>
      <c r="I47" s="9"/>
      <c r="J47" s="23"/>
      <c r="K47" s="23">
        <f>Source!U33</f>
        <v>0.92</v>
      </c>
    </row>
    <row r="48" spans="1:22" ht="15" x14ac:dyDescent="0.25">
      <c r="A48" s="26"/>
      <c r="B48" s="26"/>
      <c r="C48" s="26"/>
      <c r="D48" s="26"/>
      <c r="E48" s="26"/>
      <c r="F48" s="26"/>
      <c r="G48" s="26"/>
      <c r="H48" s="26"/>
      <c r="I48" s="48">
        <f>J40+J41+J43+J44+J45+J46</f>
        <v>1841.21</v>
      </c>
      <c r="J48" s="48"/>
      <c r="K48" s="27">
        <f>IF(Source!I33&lt;&gt;0, ROUND(I48/Source!I33, 2), 0)</f>
        <v>1841.21</v>
      </c>
      <c r="P48" s="25">
        <f>I48</f>
        <v>1841.21</v>
      </c>
    </row>
    <row r="49" spans="1:22" ht="42.75" x14ac:dyDescent="0.2">
      <c r="A49" s="20">
        <v>2</v>
      </c>
      <c r="B49" s="20" t="str">
        <f>Source!F34</f>
        <v>1.23-2103-39-2/1</v>
      </c>
      <c r="C49" s="20" t="str">
        <f>Source!G34</f>
        <v>Техническое обслуживание счетчиков холодной и горячей воды условным диаметром 25-40 мм.</v>
      </c>
      <c r="D49" s="21" t="str">
        <f>Source!H34</f>
        <v>шт.</v>
      </c>
      <c r="E49" s="9">
        <f>Source!I34</f>
        <v>1</v>
      </c>
      <c r="F49" s="23"/>
      <c r="G49" s="22"/>
      <c r="H49" s="9"/>
      <c r="I49" s="9"/>
      <c r="J49" s="23"/>
      <c r="K49" s="23"/>
      <c r="Q49">
        <f>ROUND((Source!BZ34/100)*ROUND((Source!AF34*Source!AV34)*Source!I34, 2), 2)</f>
        <v>818.52</v>
      </c>
      <c r="R49">
        <f>Source!X34</f>
        <v>818.52</v>
      </c>
      <c r="S49">
        <f>ROUND((Source!CA34/100)*ROUND((Source!AF34*Source!AV34)*Source!I34, 2), 2)</f>
        <v>116.93</v>
      </c>
      <c r="T49">
        <f>Source!Y34</f>
        <v>116.93</v>
      </c>
      <c r="U49">
        <f>ROUND((175/100)*ROUND((Source!AE34*Source!AV34)*Source!I34, 2), 2)</f>
        <v>0</v>
      </c>
      <c r="V49">
        <f>ROUND((108/100)*ROUND(Source!CS34*Source!I34, 2), 2)</f>
        <v>0</v>
      </c>
    </row>
    <row r="50" spans="1:22" ht="14.25" x14ac:dyDescent="0.2">
      <c r="A50" s="20"/>
      <c r="B50" s="20"/>
      <c r="C50" s="20" t="s">
        <v>1115</v>
      </c>
      <c r="D50" s="21"/>
      <c r="E50" s="9"/>
      <c r="F50" s="23">
        <f>Source!AO34</f>
        <v>1169.31</v>
      </c>
      <c r="G50" s="22" t="str">
        <f>Source!DG34</f>
        <v/>
      </c>
      <c r="H50" s="9">
        <f>Source!AV34</f>
        <v>1</v>
      </c>
      <c r="I50" s="9">
        <f>IF(Source!BA34&lt;&gt; 0, Source!BA34, 1)</f>
        <v>1</v>
      </c>
      <c r="J50" s="23">
        <f>Source!S34</f>
        <v>1169.31</v>
      </c>
      <c r="K50" s="23"/>
    </row>
    <row r="51" spans="1:22" ht="14.25" x14ac:dyDescent="0.2">
      <c r="A51" s="20"/>
      <c r="B51" s="20"/>
      <c r="C51" s="20" t="s">
        <v>1118</v>
      </c>
      <c r="D51" s="21"/>
      <c r="E51" s="9"/>
      <c r="F51" s="23">
        <f>Source!AL34</f>
        <v>0.19</v>
      </c>
      <c r="G51" s="22" t="str">
        <f>Source!DD34</f>
        <v/>
      </c>
      <c r="H51" s="9">
        <f>Source!AW34</f>
        <v>1</v>
      </c>
      <c r="I51" s="9">
        <f>IF(Source!BC34&lt;&gt; 0, Source!BC34, 1)</f>
        <v>1</v>
      </c>
      <c r="J51" s="23">
        <f>Source!P34</f>
        <v>0.19</v>
      </c>
      <c r="K51" s="23"/>
    </row>
    <row r="52" spans="1:22" ht="14.25" x14ac:dyDescent="0.2">
      <c r="A52" s="20"/>
      <c r="B52" s="20"/>
      <c r="C52" s="20" t="s">
        <v>1119</v>
      </c>
      <c r="D52" s="21" t="s">
        <v>1120</v>
      </c>
      <c r="E52" s="9">
        <f>Source!AT34</f>
        <v>70</v>
      </c>
      <c r="F52" s="23"/>
      <c r="G52" s="22"/>
      <c r="H52" s="9"/>
      <c r="I52" s="9"/>
      <c r="J52" s="23">
        <f>SUM(R49:R51)</f>
        <v>818.52</v>
      </c>
      <c r="K52" s="23"/>
    </row>
    <row r="53" spans="1:22" ht="14.25" x14ac:dyDescent="0.2">
      <c r="A53" s="20"/>
      <c r="B53" s="20"/>
      <c r="C53" s="20" t="s">
        <v>1121</v>
      </c>
      <c r="D53" s="21" t="s">
        <v>1120</v>
      </c>
      <c r="E53" s="9">
        <f>Source!AU34</f>
        <v>10</v>
      </c>
      <c r="F53" s="23"/>
      <c r="G53" s="22"/>
      <c r="H53" s="9"/>
      <c r="I53" s="9"/>
      <c r="J53" s="23">
        <f>SUM(T49:T52)</f>
        <v>116.93</v>
      </c>
      <c r="K53" s="23"/>
    </row>
    <row r="54" spans="1:22" ht="14.25" x14ac:dyDescent="0.2">
      <c r="A54" s="20"/>
      <c r="B54" s="20"/>
      <c r="C54" s="20" t="s">
        <v>1123</v>
      </c>
      <c r="D54" s="21" t="s">
        <v>1124</v>
      </c>
      <c r="E54" s="9">
        <f>Source!AQ34</f>
        <v>2.08</v>
      </c>
      <c r="F54" s="23"/>
      <c r="G54" s="22" t="str">
        <f>Source!DI34</f>
        <v/>
      </c>
      <c r="H54" s="9">
        <f>Source!AV34</f>
        <v>1</v>
      </c>
      <c r="I54" s="9"/>
      <c r="J54" s="23"/>
      <c r="K54" s="23">
        <f>Source!U34</f>
        <v>2.08</v>
      </c>
    </row>
    <row r="55" spans="1:22" ht="15" x14ac:dyDescent="0.25">
      <c r="A55" s="26"/>
      <c r="B55" s="26"/>
      <c r="C55" s="26"/>
      <c r="D55" s="26"/>
      <c r="E55" s="26"/>
      <c r="F55" s="26"/>
      <c r="G55" s="26"/>
      <c r="H55" s="26"/>
      <c r="I55" s="48">
        <f>J50+J51+J52+J53</f>
        <v>2104.9499999999998</v>
      </c>
      <c r="J55" s="48"/>
      <c r="K55" s="27">
        <f>IF(Source!I34&lt;&gt;0, ROUND(I55/Source!I34, 2), 0)</f>
        <v>2104.9499999999998</v>
      </c>
      <c r="P55" s="25">
        <f>I55</f>
        <v>2104.9499999999998</v>
      </c>
    </row>
    <row r="56" spans="1:22" ht="42.75" x14ac:dyDescent="0.2">
      <c r="A56" s="20">
        <v>3</v>
      </c>
      <c r="B56" s="20" t="str">
        <f>Source!F38</f>
        <v>1.15-2203-7-2/1</v>
      </c>
      <c r="C56" s="20" t="str">
        <f>Source!G38</f>
        <v>Техническое обслуживание крана шарового латунного никелированного диаметром до 50 мм</v>
      </c>
      <c r="D56" s="21" t="str">
        <f>Source!H38</f>
        <v>10 шт.</v>
      </c>
      <c r="E56" s="9">
        <f>Source!I38</f>
        <v>0.8</v>
      </c>
      <c r="F56" s="23"/>
      <c r="G56" s="22"/>
      <c r="H56" s="9"/>
      <c r="I56" s="9"/>
      <c r="J56" s="23"/>
      <c r="K56" s="23"/>
      <c r="Q56">
        <f>ROUND((Source!BZ38/100)*ROUND((Source!AF38*Source!AV38)*Source!I38, 2), 2)</f>
        <v>210.94</v>
      </c>
      <c r="R56">
        <f>Source!X38</f>
        <v>210.94</v>
      </c>
      <c r="S56">
        <f>ROUND((Source!CA38/100)*ROUND((Source!AF38*Source!AV38)*Source!I38, 2), 2)</f>
        <v>30.13</v>
      </c>
      <c r="T56">
        <f>Source!Y38</f>
        <v>30.13</v>
      </c>
      <c r="U56">
        <f>ROUND((175/100)*ROUND((Source!AE38*Source!AV38)*Source!I38, 2), 2)</f>
        <v>0</v>
      </c>
      <c r="V56">
        <f>ROUND((108/100)*ROUND(Source!CS38*Source!I38, 2), 2)</f>
        <v>0</v>
      </c>
    </row>
    <row r="57" spans="1:22" x14ac:dyDescent="0.2">
      <c r="C57" s="28" t="str">
        <f>"Объем: "&amp;Source!I38&amp;"=(2+"&amp;"4+"&amp;"2)/"&amp;"10"</f>
        <v>Объем: 0,8=(2+4+2)/10</v>
      </c>
    </row>
    <row r="58" spans="1:22" ht="14.25" x14ac:dyDescent="0.2">
      <c r="A58" s="20"/>
      <c r="B58" s="20"/>
      <c r="C58" s="20" t="s">
        <v>1115</v>
      </c>
      <c r="D58" s="21"/>
      <c r="E58" s="9"/>
      <c r="F58" s="23">
        <f>Source!AO38</f>
        <v>376.67</v>
      </c>
      <c r="G58" s="22" t="str">
        <f>Source!DG38</f>
        <v/>
      </c>
      <c r="H58" s="9">
        <f>Source!AV38</f>
        <v>1</v>
      </c>
      <c r="I58" s="9">
        <f>IF(Source!BA38&lt;&gt; 0, Source!BA38, 1)</f>
        <v>1</v>
      </c>
      <c r="J58" s="23">
        <f>Source!S38</f>
        <v>301.33999999999997</v>
      </c>
      <c r="K58" s="23"/>
    </row>
    <row r="59" spans="1:22" ht="14.25" x14ac:dyDescent="0.2">
      <c r="A59" s="20"/>
      <c r="B59" s="20"/>
      <c r="C59" s="20" t="s">
        <v>1119</v>
      </c>
      <c r="D59" s="21" t="s">
        <v>1120</v>
      </c>
      <c r="E59" s="9">
        <f>Source!AT38</f>
        <v>70</v>
      </c>
      <c r="F59" s="23"/>
      <c r="G59" s="22"/>
      <c r="H59" s="9"/>
      <c r="I59" s="9"/>
      <c r="J59" s="23">
        <f>SUM(R56:R58)</f>
        <v>210.94</v>
      </c>
      <c r="K59" s="23"/>
    </row>
    <row r="60" spans="1:22" ht="14.25" x14ac:dyDescent="0.2">
      <c r="A60" s="20"/>
      <c r="B60" s="20"/>
      <c r="C60" s="20" t="s">
        <v>1121</v>
      </c>
      <c r="D60" s="21" t="s">
        <v>1120</v>
      </c>
      <c r="E60" s="9">
        <f>Source!AU38</f>
        <v>10</v>
      </c>
      <c r="F60" s="23"/>
      <c r="G60" s="22"/>
      <c r="H60" s="9"/>
      <c r="I60" s="9"/>
      <c r="J60" s="23">
        <f>SUM(T56:T59)</f>
        <v>30.13</v>
      </c>
      <c r="K60" s="23"/>
    </row>
    <row r="61" spans="1:22" ht="14.25" x14ac:dyDescent="0.2">
      <c r="A61" s="20"/>
      <c r="B61" s="20"/>
      <c r="C61" s="20" t="s">
        <v>1123</v>
      </c>
      <c r="D61" s="21" t="s">
        <v>1124</v>
      </c>
      <c r="E61" s="9">
        <f>Source!AQ38</f>
        <v>0.61</v>
      </c>
      <c r="F61" s="23"/>
      <c r="G61" s="22" t="str">
        <f>Source!DI38</f>
        <v/>
      </c>
      <c r="H61" s="9">
        <f>Source!AV38</f>
        <v>1</v>
      </c>
      <c r="I61" s="9"/>
      <c r="J61" s="23"/>
      <c r="K61" s="23">
        <f>Source!U38</f>
        <v>0.48799999999999999</v>
      </c>
    </row>
    <row r="62" spans="1:22" ht="15" x14ac:dyDescent="0.25">
      <c r="A62" s="26"/>
      <c r="B62" s="26"/>
      <c r="C62" s="26"/>
      <c r="D62" s="26"/>
      <c r="E62" s="26"/>
      <c r="F62" s="26"/>
      <c r="G62" s="26"/>
      <c r="H62" s="26"/>
      <c r="I62" s="48">
        <f>J58+J59+J60</f>
        <v>542.41</v>
      </c>
      <c r="J62" s="48"/>
      <c r="K62" s="27">
        <f>IF(Source!I38&lt;&gt;0, ROUND(I62/Source!I38, 2), 0)</f>
        <v>678.01</v>
      </c>
      <c r="P62" s="25">
        <f>I62</f>
        <v>542.41</v>
      </c>
    </row>
    <row r="64" spans="1:22" ht="15" x14ac:dyDescent="0.25">
      <c r="B64" s="49" t="str">
        <f>Source!G39</f>
        <v>Трубопроводы</v>
      </c>
      <c r="C64" s="49"/>
      <c r="D64" s="49"/>
      <c r="E64" s="49"/>
      <c r="F64" s="49"/>
      <c r="G64" s="49"/>
      <c r="H64" s="49"/>
      <c r="I64" s="49"/>
      <c r="J64" s="49"/>
    </row>
    <row r="65" spans="1:22" ht="57" x14ac:dyDescent="0.2">
      <c r="A65" s="20">
        <v>4</v>
      </c>
      <c r="B65" s="20" t="str">
        <f>Source!F42</f>
        <v>1.15-2203-8-1/1</v>
      </c>
      <c r="C65" s="20" t="str">
        <f>Source!G42</f>
        <v>Техническое обслуживание затворов дисковых поворотных межфланцевых с ручным управлением диаметром 50 мм</v>
      </c>
      <c r="D65" s="21" t="str">
        <f>Source!H42</f>
        <v>шт.</v>
      </c>
      <c r="E65" s="9">
        <f>Source!I42</f>
        <v>3</v>
      </c>
      <c r="F65" s="23"/>
      <c r="G65" s="22"/>
      <c r="H65" s="9"/>
      <c r="I65" s="9"/>
      <c r="J65" s="23"/>
      <c r="K65" s="23"/>
      <c r="Q65">
        <f>ROUND((Source!BZ42/100)*ROUND((Source!AF42*Source!AV42)*Source!I42, 2), 2)</f>
        <v>212.5</v>
      </c>
      <c r="R65">
        <f>Source!X42</f>
        <v>212.5</v>
      </c>
      <c r="S65">
        <f>ROUND((Source!CA42/100)*ROUND((Source!AF42*Source!AV42)*Source!I42, 2), 2)</f>
        <v>30.36</v>
      </c>
      <c r="T65">
        <f>Source!Y42</f>
        <v>30.36</v>
      </c>
      <c r="U65">
        <f>ROUND((175/100)*ROUND((Source!AE42*Source!AV42)*Source!I42, 2), 2)</f>
        <v>0</v>
      </c>
      <c r="V65">
        <f>ROUND((108/100)*ROUND(Source!CS42*Source!I42, 2), 2)</f>
        <v>0</v>
      </c>
    </row>
    <row r="66" spans="1:22" ht="14.25" x14ac:dyDescent="0.2">
      <c r="A66" s="20"/>
      <c r="B66" s="20"/>
      <c r="C66" s="20" t="s">
        <v>1115</v>
      </c>
      <c r="D66" s="21"/>
      <c r="E66" s="9"/>
      <c r="F66" s="23">
        <f>Source!AO42</f>
        <v>101.19</v>
      </c>
      <c r="G66" s="22" t="str">
        <f>Source!DG42</f>
        <v/>
      </c>
      <c r="H66" s="9">
        <f>Source!AV42</f>
        <v>1</v>
      </c>
      <c r="I66" s="9">
        <f>IF(Source!BA42&lt;&gt; 0, Source!BA42, 1)</f>
        <v>1</v>
      </c>
      <c r="J66" s="23">
        <f>Source!S42</f>
        <v>303.57</v>
      </c>
      <c r="K66" s="23"/>
    </row>
    <row r="67" spans="1:22" ht="14.25" x14ac:dyDescent="0.2">
      <c r="A67" s="20"/>
      <c r="B67" s="20"/>
      <c r="C67" s="20" t="s">
        <v>1118</v>
      </c>
      <c r="D67" s="21"/>
      <c r="E67" s="9"/>
      <c r="F67" s="23">
        <f>Source!AL42</f>
        <v>0.31</v>
      </c>
      <c r="G67" s="22" t="str">
        <f>Source!DD42</f>
        <v/>
      </c>
      <c r="H67" s="9">
        <f>Source!AW42</f>
        <v>1</v>
      </c>
      <c r="I67" s="9">
        <f>IF(Source!BC42&lt;&gt; 0, Source!BC42, 1)</f>
        <v>1</v>
      </c>
      <c r="J67" s="23">
        <f>Source!P42</f>
        <v>0.93</v>
      </c>
      <c r="K67" s="23"/>
    </row>
    <row r="68" spans="1:22" ht="14.25" x14ac:dyDescent="0.2">
      <c r="A68" s="20"/>
      <c r="B68" s="20"/>
      <c r="C68" s="20" t="s">
        <v>1119</v>
      </c>
      <c r="D68" s="21" t="s">
        <v>1120</v>
      </c>
      <c r="E68" s="9">
        <f>Source!AT42</f>
        <v>70</v>
      </c>
      <c r="F68" s="23"/>
      <c r="G68" s="22"/>
      <c r="H68" s="9"/>
      <c r="I68" s="9"/>
      <c r="J68" s="23">
        <f>SUM(R65:R67)</f>
        <v>212.5</v>
      </c>
      <c r="K68" s="23"/>
    </row>
    <row r="69" spans="1:22" ht="14.25" x14ac:dyDescent="0.2">
      <c r="A69" s="20"/>
      <c r="B69" s="20"/>
      <c r="C69" s="20" t="s">
        <v>1121</v>
      </c>
      <c r="D69" s="21" t="s">
        <v>1120</v>
      </c>
      <c r="E69" s="9">
        <f>Source!AU42</f>
        <v>10</v>
      </c>
      <c r="F69" s="23"/>
      <c r="G69" s="22"/>
      <c r="H69" s="9"/>
      <c r="I69" s="9"/>
      <c r="J69" s="23">
        <f>SUM(T65:T68)</f>
        <v>30.36</v>
      </c>
      <c r="K69" s="23"/>
    </row>
    <row r="70" spans="1:22" ht="14.25" x14ac:dyDescent="0.2">
      <c r="A70" s="20"/>
      <c r="B70" s="20"/>
      <c r="C70" s="20" t="s">
        <v>1123</v>
      </c>
      <c r="D70" s="21" t="s">
        <v>1124</v>
      </c>
      <c r="E70" s="9">
        <f>Source!AQ42</f>
        <v>0.18</v>
      </c>
      <c r="F70" s="23"/>
      <c r="G70" s="22" t="str">
        <f>Source!DI42</f>
        <v/>
      </c>
      <c r="H70" s="9">
        <f>Source!AV42</f>
        <v>1</v>
      </c>
      <c r="I70" s="9"/>
      <c r="J70" s="23"/>
      <c r="K70" s="23">
        <f>Source!U42</f>
        <v>0.54</v>
      </c>
    </row>
    <row r="71" spans="1:22" ht="15" x14ac:dyDescent="0.25">
      <c r="A71" s="26"/>
      <c r="B71" s="26"/>
      <c r="C71" s="26"/>
      <c r="D71" s="26"/>
      <c r="E71" s="26"/>
      <c r="F71" s="26"/>
      <c r="G71" s="26"/>
      <c r="H71" s="26"/>
      <c r="I71" s="48">
        <f>J66+J67+J68+J69</f>
        <v>547.36</v>
      </c>
      <c r="J71" s="48"/>
      <c r="K71" s="27">
        <f>IF(Source!I42&lt;&gt;0, ROUND(I71/Source!I42, 2), 0)</f>
        <v>182.45</v>
      </c>
      <c r="P71" s="25">
        <f>I71</f>
        <v>547.36</v>
      </c>
    </row>
    <row r="72" spans="1:22" ht="57" x14ac:dyDescent="0.2">
      <c r="A72" s="20">
        <v>5</v>
      </c>
      <c r="B72" s="20" t="str">
        <f>Source!F43</f>
        <v>1.15-2203-8-2/1</v>
      </c>
      <c r="C72" s="20" t="str">
        <f>Source!G43</f>
        <v>Техническое обслуживание затворов дисковых поворотных межфланцевых с ручным управлением диаметром 100-150 мм</v>
      </c>
      <c r="D72" s="21" t="str">
        <f>Source!H43</f>
        <v>шт.</v>
      </c>
      <c r="E72" s="9">
        <f>Source!I43</f>
        <v>4</v>
      </c>
      <c r="F72" s="23"/>
      <c r="G72" s="22"/>
      <c r="H72" s="9"/>
      <c r="I72" s="9"/>
      <c r="J72" s="23"/>
      <c r="K72" s="23"/>
      <c r="Q72">
        <f>ROUND((Source!BZ43/100)*ROUND((Source!AF43*Source!AV43)*Source!I43, 2), 2)</f>
        <v>377.78</v>
      </c>
      <c r="R72">
        <f>Source!X43</f>
        <v>377.78</v>
      </c>
      <c r="S72">
        <f>ROUND((Source!CA43/100)*ROUND((Source!AF43*Source!AV43)*Source!I43, 2), 2)</f>
        <v>53.97</v>
      </c>
      <c r="T72">
        <f>Source!Y43</f>
        <v>53.97</v>
      </c>
      <c r="U72">
        <f>ROUND((175/100)*ROUND((Source!AE43*Source!AV43)*Source!I43, 2), 2)</f>
        <v>0</v>
      </c>
      <c r="V72">
        <f>ROUND((108/100)*ROUND(Source!CS43*Source!I43, 2), 2)</f>
        <v>0</v>
      </c>
    </row>
    <row r="73" spans="1:22" ht="14.25" x14ac:dyDescent="0.2">
      <c r="A73" s="20"/>
      <c r="B73" s="20"/>
      <c r="C73" s="20" t="s">
        <v>1115</v>
      </c>
      <c r="D73" s="21"/>
      <c r="E73" s="9"/>
      <c r="F73" s="23">
        <f>Source!AO43</f>
        <v>134.91999999999999</v>
      </c>
      <c r="G73" s="22" t="str">
        <f>Source!DG43</f>
        <v/>
      </c>
      <c r="H73" s="9">
        <f>Source!AV43</f>
        <v>1</v>
      </c>
      <c r="I73" s="9">
        <f>IF(Source!BA43&lt;&gt; 0, Source!BA43, 1)</f>
        <v>1</v>
      </c>
      <c r="J73" s="23">
        <f>Source!S43</f>
        <v>539.67999999999995</v>
      </c>
      <c r="K73" s="23"/>
    </row>
    <row r="74" spans="1:22" ht="14.25" x14ac:dyDescent="0.2">
      <c r="A74" s="20"/>
      <c r="B74" s="20"/>
      <c r="C74" s="20" t="s">
        <v>1118</v>
      </c>
      <c r="D74" s="21"/>
      <c r="E74" s="9"/>
      <c r="F74" s="23">
        <f>Source!AL43</f>
        <v>0.63</v>
      </c>
      <c r="G74" s="22" t="str">
        <f>Source!DD43</f>
        <v/>
      </c>
      <c r="H74" s="9">
        <f>Source!AW43</f>
        <v>1</v>
      </c>
      <c r="I74" s="9">
        <f>IF(Source!BC43&lt;&gt; 0, Source!BC43, 1)</f>
        <v>1</v>
      </c>
      <c r="J74" s="23">
        <f>Source!P43</f>
        <v>2.52</v>
      </c>
      <c r="K74" s="23"/>
    </row>
    <row r="75" spans="1:22" ht="14.25" x14ac:dyDescent="0.2">
      <c r="A75" s="20"/>
      <c r="B75" s="20"/>
      <c r="C75" s="20" t="s">
        <v>1119</v>
      </c>
      <c r="D75" s="21" t="s">
        <v>1120</v>
      </c>
      <c r="E75" s="9">
        <f>Source!AT43</f>
        <v>70</v>
      </c>
      <c r="F75" s="23"/>
      <c r="G75" s="22"/>
      <c r="H75" s="9"/>
      <c r="I75" s="9"/>
      <c r="J75" s="23">
        <f>SUM(R72:R74)</f>
        <v>377.78</v>
      </c>
      <c r="K75" s="23"/>
    </row>
    <row r="76" spans="1:22" ht="14.25" x14ac:dyDescent="0.2">
      <c r="A76" s="20"/>
      <c r="B76" s="20"/>
      <c r="C76" s="20" t="s">
        <v>1121</v>
      </c>
      <c r="D76" s="21" t="s">
        <v>1120</v>
      </c>
      <c r="E76" s="9">
        <f>Source!AU43</f>
        <v>10</v>
      </c>
      <c r="F76" s="23"/>
      <c r="G76" s="22"/>
      <c r="H76" s="9"/>
      <c r="I76" s="9"/>
      <c r="J76" s="23">
        <f>SUM(T72:T75)</f>
        <v>53.97</v>
      </c>
      <c r="K76" s="23"/>
    </row>
    <row r="77" spans="1:22" ht="14.25" x14ac:dyDescent="0.2">
      <c r="A77" s="20"/>
      <c r="B77" s="20"/>
      <c r="C77" s="20" t="s">
        <v>1123</v>
      </c>
      <c r="D77" s="21" t="s">
        <v>1124</v>
      </c>
      <c r="E77" s="9">
        <f>Source!AQ43</f>
        <v>0.24</v>
      </c>
      <c r="F77" s="23"/>
      <c r="G77" s="22" t="str">
        <f>Source!DI43</f>
        <v/>
      </c>
      <c r="H77" s="9">
        <f>Source!AV43</f>
        <v>1</v>
      </c>
      <c r="I77" s="9"/>
      <c r="J77" s="23"/>
      <c r="K77" s="23">
        <f>Source!U43</f>
        <v>0.96</v>
      </c>
    </row>
    <row r="78" spans="1:22" ht="15" x14ac:dyDescent="0.25">
      <c r="A78" s="26"/>
      <c r="B78" s="26"/>
      <c r="C78" s="26"/>
      <c r="D78" s="26"/>
      <c r="E78" s="26"/>
      <c r="F78" s="26"/>
      <c r="G78" s="26"/>
      <c r="H78" s="26"/>
      <c r="I78" s="48">
        <f>J73+J74+J75+J76</f>
        <v>973.94999999999993</v>
      </c>
      <c r="J78" s="48"/>
      <c r="K78" s="27">
        <f>IF(Source!I43&lt;&gt;0, ROUND(I78/Source!I43, 2), 0)</f>
        <v>243.49</v>
      </c>
      <c r="P78" s="25">
        <f>I78</f>
        <v>973.94999999999993</v>
      </c>
    </row>
    <row r="79" spans="1:22" ht="42.75" x14ac:dyDescent="0.2">
      <c r="A79" s="20">
        <v>6</v>
      </c>
      <c r="B79" s="20" t="str">
        <f>Source!F44</f>
        <v>1.15-2203-7-1/1</v>
      </c>
      <c r="C79" s="20" t="str">
        <f>Source!G44</f>
        <v>Техническое обслуживание крана шарового латунного никелированного диаметром до 25 мм</v>
      </c>
      <c r="D79" s="21" t="str">
        <f>Source!H44</f>
        <v>10 шт.</v>
      </c>
      <c r="E79" s="9">
        <f>Source!I44</f>
        <v>4.7</v>
      </c>
      <c r="F79" s="23"/>
      <c r="G79" s="22"/>
      <c r="H79" s="9"/>
      <c r="I79" s="9"/>
      <c r="J79" s="23"/>
      <c r="K79" s="23"/>
      <c r="Q79">
        <f>ROUND((Source!BZ44/100)*ROUND((Source!AF44*Source!AV44)*Source!I44, 2), 2)</f>
        <v>914.19</v>
      </c>
      <c r="R79">
        <f>Source!X44</f>
        <v>914.19</v>
      </c>
      <c r="S79">
        <f>ROUND((Source!CA44/100)*ROUND((Source!AF44*Source!AV44)*Source!I44, 2), 2)</f>
        <v>130.6</v>
      </c>
      <c r="T79">
        <f>Source!Y44</f>
        <v>130.6</v>
      </c>
      <c r="U79">
        <f>ROUND((175/100)*ROUND((Source!AE44*Source!AV44)*Source!I44, 2), 2)</f>
        <v>0</v>
      </c>
      <c r="V79">
        <f>ROUND((108/100)*ROUND(Source!CS44*Source!I44, 2), 2)</f>
        <v>0</v>
      </c>
    </row>
    <row r="80" spans="1:22" x14ac:dyDescent="0.2">
      <c r="C80" s="28" t="str">
        <f>"Объем: "&amp;Source!I44&amp;"=(34+"&amp;"13)/"&amp;"10"</f>
        <v>Объем: 4,7=(34+13)/10</v>
      </c>
    </row>
    <row r="81" spans="1:22" ht="14.25" x14ac:dyDescent="0.2">
      <c r="A81" s="20"/>
      <c r="B81" s="20"/>
      <c r="C81" s="20" t="s">
        <v>1115</v>
      </c>
      <c r="D81" s="21"/>
      <c r="E81" s="9"/>
      <c r="F81" s="23">
        <f>Source!AO44</f>
        <v>277.87</v>
      </c>
      <c r="G81" s="22" t="str">
        <f>Source!DG44</f>
        <v/>
      </c>
      <c r="H81" s="9">
        <f>Source!AV44</f>
        <v>1</v>
      </c>
      <c r="I81" s="9">
        <f>IF(Source!BA44&lt;&gt; 0, Source!BA44, 1)</f>
        <v>1</v>
      </c>
      <c r="J81" s="23">
        <f>Source!S44</f>
        <v>1305.99</v>
      </c>
      <c r="K81" s="23"/>
    </row>
    <row r="82" spans="1:22" ht="14.25" x14ac:dyDescent="0.2">
      <c r="A82" s="20"/>
      <c r="B82" s="20"/>
      <c r="C82" s="20" t="s">
        <v>1119</v>
      </c>
      <c r="D82" s="21" t="s">
        <v>1120</v>
      </c>
      <c r="E82" s="9">
        <f>Source!AT44</f>
        <v>70</v>
      </c>
      <c r="F82" s="23"/>
      <c r="G82" s="22"/>
      <c r="H82" s="9"/>
      <c r="I82" s="9"/>
      <c r="J82" s="23">
        <f>SUM(R79:R81)</f>
        <v>914.19</v>
      </c>
      <c r="K82" s="23"/>
    </row>
    <row r="83" spans="1:22" ht="14.25" x14ac:dyDescent="0.2">
      <c r="A83" s="20"/>
      <c r="B83" s="20"/>
      <c r="C83" s="20" t="s">
        <v>1121</v>
      </c>
      <c r="D83" s="21" t="s">
        <v>1120</v>
      </c>
      <c r="E83" s="9">
        <f>Source!AU44</f>
        <v>10</v>
      </c>
      <c r="F83" s="23"/>
      <c r="G83" s="22"/>
      <c r="H83" s="9"/>
      <c r="I83" s="9"/>
      <c r="J83" s="23">
        <f>SUM(T79:T82)</f>
        <v>130.6</v>
      </c>
      <c r="K83" s="23"/>
    </row>
    <row r="84" spans="1:22" ht="14.25" x14ac:dyDescent="0.2">
      <c r="A84" s="20"/>
      <c r="B84" s="20"/>
      <c r="C84" s="20" t="s">
        <v>1123</v>
      </c>
      <c r="D84" s="21" t="s">
        <v>1124</v>
      </c>
      <c r="E84" s="9">
        <f>Source!AQ44</f>
        <v>0.45</v>
      </c>
      <c r="F84" s="23"/>
      <c r="G84" s="22" t="str">
        <f>Source!DI44</f>
        <v/>
      </c>
      <c r="H84" s="9">
        <f>Source!AV44</f>
        <v>1</v>
      </c>
      <c r="I84" s="9"/>
      <c r="J84" s="23"/>
      <c r="K84" s="23">
        <f>Source!U44</f>
        <v>2.1150000000000002</v>
      </c>
    </row>
    <row r="85" spans="1:22" ht="15" x14ac:dyDescent="0.25">
      <c r="A85" s="26"/>
      <c r="B85" s="26"/>
      <c r="C85" s="26"/>
      <c r="D85" s="26"/>
      <c r="E85" s="26"/>
      <c r="F85" s="26"/>
      <c r="G85" s="26"/>
      <c r="H85" s="26"/>
      <c r="I85" s="48">
        <f>J81+J82+J83</f>
        <v>2350.7800000000002</v>
      </c>
      <c r="J85" s="48"/>
      <c r="K85" s="27">
        <f>IF(Source!I44&lt;&gt;0, ROUND(I85/Source!I44, 2), 0)</f>
        <v>500.17</v>
      </c>
      <c r="P85" s="25">
        <f>I85</f>
        <v>2350.7800000000002</v>
      </c>
    </row>
    <row r="86" spans="1:22" ht="42.75" x14ac:dyDescent="0.2">
      <c r="A86" s="20">
        <v>7</v>
      </c>
      <c r="B86" s="20" t="str">
        <f>Source!F45</f>
        <v>1.15-2203-7-2/1</v>
      </c>
      <c r="C86" s="20" t="str">
        <f>Source!G45</f>
        <v>Техническое обслуживание крана шарового латунного никелированного диаметром до 50 мм</v>
      </c>
      <c r="D86" s="21" t="str">
        <f>Source!H45</f>
        <v>10 шт.</v>
      </c>
      <c r="E86" s="9">
        <f>Source!I45</f>
        <v>0.2</v>
      </c>
      <c r="F86" s="23"/>
      <c r="G86" s="22"/>
      <c r="H86" s="9"/>
      <c r="I86" s="9"/>
      <c r="J86" s="23"/>
      <c r="K86" s="23"/>
      <c r="Q86">
        <f>ROUND((Source!BZ45/100)*ROUND((Source!AF45*Source!AV45)*Source!I45, 2), 2)</f>
        <v>52.73</v>
      </c>
      <c r="R86">
        <f>Source!X45</f>
        <v>52.73</v>
      </c>
      <c r="S86">
        <f>ROUND((Source!CA45/100)*ROUND((Source!AF45*Source!AV45)*Source!I45, 2), 2)</f>
        <v>7.53</v>
      </c>
      <c r="T86">
        <f>Source!Y45</f>
        <v>7.53</v>
      </c>
      <c r="U86">
        <f>ROUND((175/100)*ROUND((Source!AE45*Source!AV45)*Source!I45, 2), 2)</f>
        <v>0</v>
      </c>
      <c r="V86">
        <f>ROUND((108/100)*ROUND(Source!CS45*Source!I45, 2), 2)</f>
        <v>0</v>
      </c>
    </row>
    <row r="87" spans="1:22" x14ac:dyDescent="0.2">
      <c r="C87" s="28" t="str">
        <f>"Объем: "&amp;Source!I45&amp;"=(1+"&amp;"1)/"&amp;"10"</f>
        <v>Объем: 0,2=(1+1)/10</v>
      </c>
    </row>
    <row r="88" spans="1:22" ht="14.25" x14ac:dyDescent="0.2">
      <c r="A88" s="20"/>
      <c r="B88" s="20"/>
      <c r="C88" s="20" t="s">
        <v>1115</v>
      </c>
      <c r="D88" s="21"/>
      <c r="E88" s="9"/>
      <c r="F88" s="23">
        <f>Source!AO45</f>
        <v>376.67</v>
      </c>
      <c r="G88" s="22" t="str">
        <f>Source!DG45</f>
        <v/>
      </c>
      <c r="H88" s="9">
        <f>Source!AV45</f>
        <v>1</v>
      </c>
      <c r="I88" s="9">
        <f>IF(Source!BA45&lt;&gt; 0, Source!BA45, 1)</f>
        <v>1</v>
      </c>
      <c r="J88" s="23">
        <f>Source!S45</f>
        <v>75.33</v>
      </c>
      <c r="K88" s="23"/>
    </row>
    <row r="89" spans="1:22" ht="14.25" x14ac:dyDescent="0.2">
      <c r="A89" s="20"/>
      <c r="B89" s="20"/>
      <c r="C89" s="20" t="s">
        <v>1119</v>
      </c>
      <c r="D89" s="21" t="s">
        <v>1120</v>
      </c>
      <c r="E89" s="9">
        <f>Source!AT45</f>
        <v>70</v>
      </c>
      <c r="F89" s="23"/>
      <c r="G89" s="22"/>
      <c r="H89" s="9"/>
      <c r="I89" s="9"/>
      <c r="J89" s="23">
        <f>SUM(R86:R88)</f>
        <v>52.73</v>
      </c>
      <c r="K89" s="23"/>
    </row>
    <row r="90" spans="1:22" ht="14.25" x14ac:dyDescent="0.2">
      <c r="A90" s="20"/>
      <c r="B90" s="20"/>
      <c r="C90" s="20" t="s">
        <v>1121</v>
      </c>
      <c r="D90" s="21" t="s">
        <v>1120</v>
      </c>
      <c r="E90" s="9">
        <f>Source!AU45</f>
        <v>10</v>
      </c>
      <c r="F90" s="23"/>
      <c r="G90" s="22"/>
      <c r="H90" s="9"/>
      <c r="I90" s="9"/>
      <c r="J90" s="23">
        <f>SUM(T86:T89)</f>
        <v>7.53</v>
      </c>
      <c r="K90" s="23"/>
    </row>
    <row r="91" spans="1:22" ht="14.25" x14ac:dyDescent="0.2">
      <c r="A91" s="20"/>
      <c r="B91" s="20"/>
      <c r="C91" s="20" t="s">
        <v>1123</v>
      </c>
      <c r="D91" s="21" t="s">
        <v>1124</v>
      </c>
      <c r="E91" s="9">
        <f>Source!AQ45</f>
        <v>0.61</v>
      </c>
      <c r="F91" s="23"/>
      <c r="G91" s="22" t="str">
        <f>Source!DI45</f>
        <v/>
      </c>
      <c r="H91" s="9">
        <f>Source!AV45</f>
        <v>1</v>
      </c>
      <c r="I91" s="9"/>
      <c r="J91" s="23"/>
      <c r="K91" s="23">
        <f>Source!U45</f>
        <v>0.122</v>
      </c>
    </row>
    <row r="92" spans="1:22" ht="15" x14ac:dyDescent="0.25">
      <c r="A92" s="26"/>
      <c r="B92" s="26"/>
      <c r="C92" s="26"/>
      <c r="D92" s="26"/>
      <c r="E92" s="26"/>
      <c r="F92" s="26"/>
      <c r="G92" s="26"/>
      <c r="H92" s="26"/>
      <c r="I92" s="48">
        <f>J88+J89+J90</f>
        <v>135.59</v>
      </c>
      <c r="J92" s="48"/>
      <c r="K92" s="27">
        <f>IF(Source!I45&lt;&gt;0, ROUND(I92/Source!I45, 2), 0)</f>
        <v>677.95</v>
      </c>
      <c r="P92" s="25">
        <f>I92</f>
        <v>135.59</v>
      </c>
    </row>
    <row r="93" spans="1:22" ht="42.75" x14ac:dyDescent="0.2">
      <c r="A93" s="20">
        <v>8</v>
      </c>
      <c r="B93" s="20" t="str">
        <f>Source!F46</f>
        <v>1.15-2203-9-1/1</v>
      </c>
      <c r="C93" s="20" t="str">
        <f>Source!G46</f>
        <v>Техническое обслуживание клапанов обратных фланцевых диаметром 50 мм</v>
      </c>
      <c r="D93" s="21" t="str">
        <f>Source!H46</f>
        <v>шт.</v>
      </c>
      <c r="E93" s="9">
        <f>Source!I46</f>
        <v>1</v>
      </c>
      <c r="F93" s="23"/>
      <c r="G93" s="22"/>
      <c r="H93" s="9"/>
      <c r="I93" s="9"/>
      <c r="J93" s="23"/>
      <c r="K93" s="23"/>
      <c r="Q93">
        <f>ROUND((Source!BZ46/100)*ROUND((Source!AF46*Source!AV46)*Source!I46, 2), 2)</f>
        <v>55.09</v>
      </c>
      <c r="R93">
        <f>Source!X46</f>
        <v>55.09</v>
      </c>
      <c r="S93">
        <f>ROUND((Source!CA46/100)*ROUND((Source!AF46*Source!AV46)*Source!I46, 2), 2)</f>
        <v>7.87</v>
      </c>
      <c r="T93">
        <f>Source!Y46</f>
        <v>7.87</v>
      </c>
      <c r="U93">
        <f>ROUND((175/100)*ROUND((Source!AE46*Source!AV46)*Source!I46, 2), 2)</f>
        <v>0</v>
      </c>
      <c r="V93">
        <f>ROUND((108/100)*ROUND(Source!CS46*Source!I46, 2), 2)</f>
        <v>0</v>
      </c>
    </row>
    <row r="94" spans="1:22" ht="14.25" x14ac:dyDescent="0.2">
      <c r="A94" s="20"/>
      <c r="B94" s="20"/>
      <c r="C94" s="20" t="s">
        <v>1115</v>
      </c>
      <c r="D94" s="21"/>
      <c r="E94" s="9"/>
      <c r="F94" s="23">
        <f>Source!AO46</f>
        <v>78.7</v>
      </c>
      <c r="G94" s="22" t="str">
        <f>Source!DG46</f>
        <v/>
      </c>
      <c r="H94" s="9">
        <f>Source!AV46</f>
        <v>1</v>
      </c>
      <c r="I94" s="9">
        <f>IF(Source!BA46&lt;&gt; 0, Source!BA46, 1)</f>
        <v>1</v>
      </c>
      <c r="J94" s="23">
        <f>Source!S46</f>
        <v>78.7</v>
      </c>
      <c r="K94" s="23"/>
    </row>
    <row r="95" spans="1:22" ht="14.25" x14ac:dyDescent="0.2">
      <c r="A95" s="20"/>
      <c r="B95" s="20"/>
      <c r="C95" s="20" t="s">
        <v>1118</v>
      </c>
      <c r="D95" s="21"/>
      <c r="E95" s="9"/>
      <c r="F95" s="23">
        <f>Source!AL46</f>
        <v>0.31</v>
      </c>
      <c r="G95" s="22" t="str">
        <f>Source!DD46</f>
        <v/>
      </c>
      <c r="H95" s="9">
        <f>Source!AW46</f>
        <v>1</v>
      </c>
      <c r="I95" s="9">
        <f>IF(Source!BC46&lt;&gt; 0, Source!BC46, 1)</f>
        <v>1</v>
      </c>
      <c r="J95" s="23">
        <f>Source!P46</f>
        <v>0.31</v>
      </c>
      <c r="K95" s="23"/>
    </row>
    <row r="96" spans="1:22" ht="14.25" x14ac:dyDescent="0.2">
      <c r="A96" s="20"/>
      <c r="B96" s="20"/>
      <c r="C96" s="20" t="s">
        <v>1119</v>
      </c>
      <c r="D96" s="21" t="s">
        <v>1120</v>
      </c>
      <c r="E96" s="9">
        <f>Source!AT46</f>
        <v>70</v>
      </c>
      <c r="F96" s="23"/>
      <c r="G96" s="22"/>
      <c r="H96" s="9"/>
      <c r="I96" s="9"/>
      <c r="J96" s="23">
        <f>SUM(R93:R95)</f>
        <v>55.09</v>
      </c>
      <c r="K96" s="23"/>
    </row>
    <row r="97" spans="1:22" ht="14.25" x14ac:dyDescent="0.2">
      <c r="A97" s="20"/>
      <c r="B97" s="20"/>
      <c r="C97" s="20" t="s">
        <v>1121</v>
      </c>
      <c r="D97" s="21" t="s">
        <v>1120</v>
      </c>
      <c r="E97" s="9">
        <f>Source!AU46</f>
        <v>10</v>
      </c>
      <c r="F97" s="23"/>
      <c r="G97" s="22"/>
      <c r="H97" s="9"/>
      <c r="I97" s="9"/>
      <c r="J97" s="23">
        <f>SUM(T93:T96)</f>
        <v>7.87</v>
      </c>
      <c r="K97" s="23"/>
    </row>
    <row r="98" spans="1:22" ht="14.25" x14ac:dyDescent="0.2">
      <c r="A98" s="20"/>
      <c r="B98" s="20"/>
      <c r="C98" s="20" t="s">
        <v>1123</v>
      </c>
      <c r="D98" s="21" t="s">
        <v>1124</v>
      </c>
      <c r="E98" s="9">
        <f>Source!AQ46</f>
        <v>0.14000000000000001</v>
      </c>
      <c r="F98" s="23"/>
      <c r="G98" s="22" t="str">
        <f>Source!DI46</f>
        <v/>
      </c>
      <c r="H98" s="9">
        <f>Source!AV46</f>
        <v>1</v>
      </c>
      <c r="I98" s="9"/>
      <c r="J98" s="23"/>
      <c r="K98" s="23">
        <f>Source!U46</f>
        <v>0.14000000000000001</v>
      </c>
    </row>
    <row r="99" spans="1:22" ht="15" x14ac:dyDescent="0.25">
      <c r="A99" s="26"/>
      <c r="B99" s="26"/>
      <c r="C99" s="26"/>
      <c r="D99" s="26"/>
      <c r="E99" s="26"/>
      <c r="F99" s="26"/>
      <c r="G99" s="26"/>
      <c r="H99" s="26"/>
      <c r="I99" s="48">
        <f>J94+J95+J96+J97</f>
        <v>141.97000000000003</v>
      </c>
      <c r="J99" s="48"/>
      <c r="K99" s="27">
        <f>IF(Source!I46&lt;&gt;0, ROUND(I99/Source!I46, 2), 0)</f>
        <v>141.97</v>
      </c>
      <c r="P99" s="25">
        <f>I99</f>
        <v>141.97000000000003</v>
      </c>
    </row>
    <row r="100" spans="1:22" ht="28.5" x14ac:dyDescent="0.2">
      <c r="A100" s="20">
        <v>9</v>
      </c>
      <c r="B100" s="20" t="str">
        <f>Source!F47</f>
        <v>1.23-2103-41-1/1</v>
      </c>
      <c r="C100" s="20" t="str">
        <f>Source!G47</f>
        <v>Техническое обслуживание регулирующего клапана</v>
      </c>
      <c r="D100" s="21" t="str">
        <f>Source!H47</f>
        <v>шт.</v>
      </c>
      <c r="E100" s="9">
        <f>Source!I47</f>
        <v>49</v>
      </c>
      <c r="F100" s="23"/>
      <c r="G100" s="22"/>
      <c r="H100" s="9"/>
      <c r="I100" s="9"/>
      <c r="J100" s="23"/>
      <c r="K100" s="23"/>
      <c r="Q100">
        <f>ROUND((Source!BZ47/100)*ROUND((Source!AF47*Source!AV47)*Source!I47, 2), 2)</f>
        <v>7134.4</v>
      </c>
      <c r="R100">
        <f>Source!X47</f>
        <v>7134.4</v>
      </c>
      <c r="S100">
        <f>ROUND((Source!CA47/100)*ROUND((Source!AF47*Source!AV47)*Source!I47, 2), 2)</f>
        <v>1019.2</v>
      </c>
      <c r="T100">
        <f>Source!Y47</f>
        <v>1019.2</v>
      </c>
      <c r="U100">
        <f>ROUND((175/100)*ROUND((Source!AE47*Source!AV47)*Source!I47, 2), 2)</f>
        <v>4250.63</v>
      </c>
      <c r="V100">
        <f>ROUND((108/100)*ROUND(Source!CS47*Source!I47, 2), 2)</f>
        <v>2623.24</v>
      </c>
    </row>
    <row r="101" spans="1:22" x14ac:dyDescent="0.2">
      <c r="C101" s="28" t="str">
        <f>"Объем: "&amp;Source!I47&amp;"=35+"&amp;"14"</f>
        <v>Объем: 49=35+14</v>
      </c>
    </row>
    <row r="102" spans="1:22" ht="14.25" x14ac:dyDescent="0.2">
      <c r="A102" s="20"/>
      <c r="B102" s="20"/>
      <c r="C102" s="20" t="s">
        <v>1115</v>
      </c>
      <c r="D102" s="21"/>
      <c r="E102" s="9"/>
      <c r="F102" s="23">
        <f>Source!AO47</f>
        <v>208</v>
      </c>
      <c r="G102" s="22" t="str">
        <f>Source!DG47</f>
        <v/>
      </c>
      <c r="H102" s="9">
        <f>Source!AV47</f>
        <v>1</v>
      </c>
      <c r="I102" s="9">
        <f>IF(Source!BA47&lt;&gt; 0, Source!BA47, 1)</f>
        <v>1</v>
      </c>
      <c r="J102" s="23">
        <f>Source!S47</f>
        <v>10192</v>
      </c>
      <c r="K102" s="23"/>
    </row>
    <row r="103" spans="1:22" ht="14.25" x14ac:dyDescent="0.2">
      <c r="A103" s="20"/>
      <c r="B103" s="20"/>
      <c r="C103" s="20" t="s">
        <v>1116</v>
      </c>
      <c r="D103" s="21"/>
      <c r="E103" s="9"/>
      <c r="F103" s="23">
        <f>Source!AM47</f>
        <v>78.180000000000007</v>
      </c>
      <c r="G103" s="22" t="str">
        <f>Source!DE47</f>
        <v/>
      </c>
      <c r="H103" s="9">
        <f>Source!AV47</f>
        <v>1</v>
      </c>
      <c r="I103" s="9">
        <f>IF(Source!BB47&lt;&gt; 0, Source!BB47, 1)</f>
        <v>1</v>
      </c>
      <c r="J103" s="23">
        <f>Source!Q47</f>
        <v>3830.82</v>
      </c>
      <c r="K103" s="23"/>
    </row>
    <row r="104" spans="1:22" ht="14.25" x14ac:dyDescent="0.2">
      <c r="A104" s="20"/>
      <c r="B104" s="20"/>
      <c r="C104" s="20" t="s">
        <v>1117</v>
      </c>
      <c r="D104" s="21"/>
      <c r="E104" s="9"/>
      <c r="F104" s="23">
        <f>Source!AN47</f>
        <v>49.57</v>
      </c>
      <c r="G104" s="22" t="str">
        <f>Source!DF47</f>
        <v/>
      </c>
      <c r="H104" s="9">
        <f>Source!AV47</f>
        <v>1</v>
      </c>
      <c r="I104" s="9">
        <f>IF(Source!BS47&lt;&gt; 0, Source!BS47, 1)</f>
        <v>1</v>
      </c>
      <c r="J104" s="24">
        <f>Source!R47</f>
        <v>2428.9299999999998</v>
      </c>
      <c r="K104" s="23"/>
    </row>
    <row r="105" spans="1:22" ht="14.25" x14ac:dyDescent="0.2">
      <c r="A105" s="20"/>
      <c r="B105" s="20"/>
      <c r="C105" s="20" t="s">
        <v>1119</v>
      </c>
      <c r="D105" s="21" t="s">
        <v>1120</v>
      </c>
      <c r="E105" s="9">
        <f>Source!AT47</f>
        <v>70</v>
      </c>
      <c r="F105" s="23"/>
      <c r="G105" s="22"/>
      <c r="H105" s="9"/>
      <c r="I105" s="9"/>
      <c r="J105" s="23">
        <f>SUM(R100:R104)</f>
        <v>7134.4</v>
      </c>
      <c r="K105" s="23"/>
    </row>
    <row r="106" spans="1:22" ht="14.25" x14ac:dyDescent="0.2">
      <c r="A106" s="20"/>
      <c r="B106" s="20"/>
      <c r="C106" s="20" t="s">
        <v>1121</v>
      </c>
      <c r="D106" s="21" t="s">
        <v>1120</v>
      </c>
      <c r="E106" s="9">
        <f>Source!AU47</f>
        <v>10</v>
      </c>
      <c r="F106" s="23"/>
      <c r="G106" s="22"/>
      <c r="H106" s="9"/>
      <c r="I106" s="9"/>
      <c r="J106" s="23">
        <f>SUM(T100:T105)</f>
        <v>1019.2</v>
      </c>
      <c r="K106" s="23"/>
    </row>
    <row r="107" spans="1:22" ht="14.25" x14ac:dyDescent="0.2">
      <c r="A107" s="20"/>
      <c r="B107" s="20"/>
      <c r="C107" s="20" t="s">
        <v>1122</v>
      </c>
      <c r="D107" s="21" t="s">
        <v>1120</v>
      </c>
      <c r="E107" s="9">
        <f>108</f>
        <v>108</v>
      </c>
      <c r="F107" s="23"/>
      <c r="G107" s="22"/>
      <c r="H107" s="9"/>
      <c r="I107" s="9"/>
      <c r="J107" s="23">
        <f>SUM(V100:V106)</f>
        <v>2623.24</v>
      </c>
      <c r="K107" s="23"/>
    </row>
    <row r="108" spans="1:22" ht="14.25" x14ac:dyDescent="0.2">
      <c r="A108" s="20"/>
      <c r="B108" s="20"/>
      <c r="C108" s="20" t="s">
        <v>1123</v>
      </c>
      <c r="D108" s="21" t="s">
        <v>1124</v>
      </c>
      <c r="E108" s="9">
        <f>Source!AQ47</f>
        <v>0.37</v>
      </c>
      <c r="F108" s="23"/>
      <c r="G108" s="22" t="str">
        <f>Source!DI47</f>
        <v/>
      </c>
      <c r="H108" s="9">
        <f>Source!AV47</f>
        <v>1</v>
      </c>
      <c r="I108" s="9"/>
      <c r="J108" s="23"/>
      <c r="K108" s="23">
        <f>Source!U47</f>
        <v>18.13</v>
      </c>
    </row>
    <row r="109" spans="1:22" ht="15" x14ac:dyDescent="0.25">
      <c r="A109" s="26"/>
      <c r="B109" s="26"/>
      <c r="C109" s="26"/>
      <c r="D109" s="26"/>
      <c r="E109" s="26"/>
      <c r="F109" s="26"/>
      <c r="G109" s="26"/>
      <c r="H109" s="26"/>
      <c r="I109" s="48">
        <f>J102+J103+J105+J106+J107</f>
        <v>24799.660000000003</v>
      </c>
      <c r="J109" s="48"/>
      <c r="K109" s="27">
        <f>IF(Source!I47&lt;&gt;0, ROUND(I109/Source!I47, 2), 0)</f>
        <v>506.12</v>
      </c>
      <c r="P109" s="25">
        <f>I109</f>
        <v>24799.660000000003</v>
      </c>
    </row>
    <row r="110" spans="1:22" ht="45.75" customHeight="1" x14ac:dyDescent="0.2">
      <c r="A110" s="20">
        <v>10</v>
      </c>
      <c r="B110" s="20" t="str">
        <f>Source!F51</f>
        <v>1.16-3201-2-1/1</v>
      </c>
      <c r="C110" s="20" t="str">
        <f>Source!G51</f>
        <v>Укрепление расшатавшихся санитарно-технических приборов - умывальники</v>
      </c>
      <c r="D110" s="21" t="str">
        <f>Source!H51</f>
        <v>100 шт.</v>
      </c>
      <c r="E110" s="9">
        <f>Source!I51</f>
        <v>0.35</v>
      </c>
      <c r="F110" s="23"/>
      <c r="G110" s="22"/>
      <c r="H110" s="9"/>
      <c r="I110" s="9"/>
      <c r="J110" s="23"/>
      <c r="K110" s="23"/>
      <c r="Q110">
        <f>ROUND((Source!BZ51/100)*ROUND((Source!AF51*Source!AV51)*Source!I51, 2), 2)</f>
        <v>12969.17</v>
      </c>
      <c r="R110">
        <f>Source!X51</f>
        <v>12969.17</v>
      </c>
      <c r="S110">
        <f>ROUND((Source!CA51/100)*ROUND((Source!AF51*Source!AV51)*Source!I51, 2), 2)</f>
        <v>1852.74</v>
      </c>
      <c r="T110">
        <f>Source!Y51</f>
        <v>1852.74</v>
      </c>
      <c r="U110">
        <f>ROUND((175/100)*ROUND((Source!AE51*Source!AV51)*Source!I51, 2), 2)</f>
        <v>0.44</v>
      </c>
      <c r="V110">
        <f>ROUND((108/100)*ROUND(Source!CS51*Source!I51, 2), 2)</f>
        <v>0.27</v>
      </c>
    </row>
    <row r="111" spans="1:22" x14ac:dyDescent="0.2">
      <c r="C111" s="28" t="str">
        <f>"Объем: "&amp;Source!I51&amp;"=35/"&amp;"100"</f>
        <v>Объем: 0,35=35/100</v>
      </c>
    </row>
    <row r="112" spans="1:22" ht="14.25" x14ac:dyDescent="0.2">
      <c r="A112" s="20"/>
      <c r="B112" s="20"/>
      <c r="C112" s="20" t="s">
        <v>1115</v>
      </c>
      <c r="D112" s="21"/>
      <c r="E112" s="9"/>
      <c r="F112" s="23">
        <f>Source!AO51</f>
        <v>52935.41</v>
      </c>
      <c r="G112" s="22" t="str">
        <f>Source!DG51</f>
        <v/>
      </c>
      <c r="H112" s="9">
        <f>Source!AV51</f>
        <v>1</v>
      </c>
      <c r="I112" s="9">
        <f>IF(Source!BA51&lt;&gt; 0, Source!BA51, 1)</f>
        <v>1</v>
      </c>
      <c r="J112" s="23">
        <f>Source!S51</f>
        <v>18527.39</v>
      </c>
      <c r="K112" s="23"/>
    </row>
    <row r="113" spans="1:22" ht="14.25" x14ac:dyDescent="0.2">
      <c r="A113" s="20"/>
      <c r="B113" s="20"/>
      <c r="C113" s="20" t="s">
        <v>1116</v>
      </c>
      <c r="D113" s="21"/>
      <c r="E113" s="9"/>
      <c r="F113" s="23">
        <f>Source!AM51</f>
        <v>61.83</v>
      </c>
      <c r="G113" s="22" t="str">
        <f>Source!DE51</f>
        <v/>
      </c>
      <c r="H113" s="9">
        <f>Source!AV51</f>
        <v>1</v>
      </c>
      <c r="I113" s="9">
        <f>IF(Source!BB51&lt;&gt; 0, Source!BB51, 1)</f>
        <v>1</v>
      </c>
      <c r="J113" s="23">
        <f>Source!Q51</f>
        <v>21.64</v>
      </c>
      <c r="K113" s="23"/>
    </row>
    <row r="114" spans="1:22" ht="14.25" x14ac:dyDescent="0.2">
      <c r="A114" s="20"/>
      <c r="B114" s="20"/>
      <c r="C114" s="20" t="s">
        <v>1117</v>
      </c>
      <c r="D114" s="21"/>
      <c r="E114" s="9"/>
      <c r="F114" s="23">
        <f>Source!AN51</f>
        <v>0.7</v>
      </c>
      <c r="G114" s="22" t="str">
        <f>Source!DF51</f>
        <v/>
      </c>
      <c r="H114" s="9">
        <f>Source!AV51</f>
        <v>1</v>
      </c>
      <c r="I114" s="9">
        <f>IF(Source!BS51&lt;&gt; 0, Source!BS51, 1)</f>
        <v>1</v>
      </c>
      <c r="J114" s="24">
        <f>Source!R51</f>
        <v>0.25</v>
      </c>
      <c r="K114" s="23"/>
    </row>
    <row r="115" spans="1:22" ht="14.25" x14ac:dyDescent="0.2">
      <c r="A115" s="20"/>
      <c r="B115" s="20"/>
      <c r="C115" s="20" t="s">
        <v>1118</v>
      </c>
      <c r="D115" s="21"/>
      <c r="E115" s="9"/>
      <c r="F115" s="23">
        <f>Source!AL51</f>
        <v>776.55</v>
      </c>
      <c r="G115" s="22" t="str">
        <f>Source!DD51</f>
        <v/>
      </c>
      <c r="H115" s="9">
        <f>Source!AW51</f>
        <v>1</v>
      </c>
      <c r="I115" s="9">
        <f>IF(Source!BC51&lt;&gt; 0, Source!BC51, 1)</f>
        <v>1</v>
      </c>
      <c r="J115" s="23">
        <f>Source!P51</f>
        <v>271.79000000000002</v>
      </c>
      <c r="K115" s="23"/>
    </row>
    <row r="116" spans="1:22" ht="14.25" x14ac:dyDescent="0.2">
      <c r="A116" s="20"/>
      <c r="B116" s="20"/>
      <c r="C116" s="20" t="s">
        <v>1119</v>
      </c>
      <c r="D116" s="21" t="s">
        <v>1120</v>
      </c>
      <c r="E116" s="9">
        <f>Source!AT51</f>
        <v>70</v>
      </c>
      <c r="F116" s="23"/>
      <c r="G116" s="22"/>
      <c r="H116" s="9"/>
      <c r="I116" s="9"/>
      <c r="J116" s="23">
        <f>SUM(R110:R115)</f>
        <v>12969.17</v>
      </c>
      <c r="K116" s="23"/>
    </row>
    <row r="117" spans="1:22" ht="14.25" x14ac:dyDescent="0.2">
      <c r="A117" s="20"/>
      <c r="B117" s="20"/>
      <c r="C117" s="20" t="s">
        <v>1121</v>
      </c>
      <c r="D117" s="21" t="s">
        <v>1120</v>
      </c>
      <c r="E117" s="9">
        <f>Source!AU51</f>
        <v>10</v>
      </c>
      <c r="F117" s="23"/>
      <c r="G117" s="22"/>
      <c r="H117" s="9"/>
      <c r="I117" s="9"/>
      <c r="J117" s="23">
        <f>SUM(T110:T116)</f>
        <v>1852.74</v>
      </c>
      <c r="K117" s="23"/>
    </row>
    <row r="118" spans="1:22" ht="14.25" x14ac:dyDescent="0.2">
      <c r="A118" s="20"/>
      <c r="B118" s="20"/>
      <c r="C118" s="20" t="s">
        <v>1122</v>
      </c>
      <c r="D118" s="21" t="s">
        <v>1120</v>
      </c>
      <c r="E118" s="9">
        <f>108</f>
        <v>108</v>
      </c>
      <c r="F118" s="23"/>
      <c r="G118" s="22"/>
      <c r="H118" s="9"/>
      <c r="I118" s="9"/>
      <c r="J118" s="23">
        <f>SUM(V110:V117)</f>
        <v>0.27</v>
      </c>
      <c r="K118" s="23"/>
    </row>
    <row r="119" spans="1:22" ht="14.25" x14ac:dyDescent="0.2">
      <c r="A119" s="20"/>
      <c r="B119" s="20"/>
      <c r="C119" s="20" t="s">
        <v>1123</v>
      </c>
      <c r="D119" s="21" t="s">
        <v>1124</v>
      </c>
      <c r="E119" s="9">
        <f>Source!AQ51</f>
        <v>104.44</v>
      </c>
      <c r="F119" s="23"/>
      <c r="G119" s="22" t="str">
        <f>Source!DI51</f>
        <v/>
      </c>
      <c r="H119" s="9">
        <f>Source!AV51</f>
        <v>1</v>
      </c>
      <c r="I119" s="9"/>
      <c r="J119" s="23"/>
      <c r="K119" s="23">
        <f>Source!U51</f>
        <v>36.553999999999995</v>
      </c>
    </row>
    <row r="120" spans="1:22" ht="15" x14ac:dyDescent="0.25">
      <c r="A120" s="26"/>
      <c r="B120" s="26"/>
      <c r="C120" s="26"/>
      <c r="D120" s="26"/>
      <c r="E120" s="26"/>
      <c r="F120" s="26"/>
      <c r="G120" s="26"/>
      <c r="H120" s="26"/>
      <c r="I120" s="48">
        <f>J112+J113+J115+J116+J117+J118</f>
        <v>33642.999999999993</v>
      </c>
      <c r="J120" s="48"/>
      <c r="K120" s="27">
        <f>IF(Source!I51&lt;&gt;0, ROUND(I120/Source!I51, 2), 0)</f>
        <v>96122.86</v>
      </c>
      <c r="P120" s="25">
        <f>I120</f>
        <v>33642.999999999993</v>
      </c>
    </row>
    <row r="121" spans="1:22" ht="42.75" x14ac:dyDescent="0.2">
      <c r="A121" s="20">
        <v>11</v>
      </c>
      <c r="B121" s="20" t="str">
        <f>Source!F52</f>
        <v>1.16-3201-2-2/1</v>
      </c>
      <c r="C121" s="20" t="str">
        <f>Source!G52</f>
        <v>Укрепление расшатавшихся санитарно-технических приборов - унитазы и биде</v>
      </c>
      <c r="D121" s="21" t="str">
        <f>Source!H52</f>
        <v>100 шт.</v>
      </c>
      <c r="E121" s="9">
        <f>Source!I52</f>
        <v>0.15</v>
      </c>
      <c r="F121" s="23"/>
      <c r="G121" s="22"/>
      <c r="H121" s="9"/>
      <c r="I121" s="9"/>
      <c r="J121" s="23"/>
      <c r="K121" s="23"/>
      <c r="Q121">
        <f>ROUND((Source!BZ52/100)*ROUND((Source!AF52*Source!AV52)*Source!I52, 2), 2)</f>
        <v>8085.6</v>
      </c>
      <c r="R121">
        <f>Source!X52</f>
        <v>8085.6</v>
      </c>
      <c r="S121">
        <f>ROUND((Source!CA52/100)*ROUND((Source!AF52*Source!AV52)*Source!I52, 2), 2)</f>
        <v>1155.0899999999999</v>
      </c>
      <c r="T121">
        <f>Source!Y52</f>
        <v>1155.0899999999999</v>
      </c>
      <c r="U121">
        <f>ROUND((175/100)*ROUND((Source!AE52*Source!AV52)*Source!I52, 2), 2)</f>
        <v>0.19</v>
      </c>
      <c r="V121">
        <f>ROUND((108/100)*ROUND(Source!CS52*Source!I52, 2), 2)</f>
        <v>0.12</v>
      </c>
    </row>
    <row r="122" spans="1:22" x14ac:dyDescent="0.2">
      <c r="C122" s="28" t="str">
        <f>"Объем: "&amp;Source!I52&amp;"=15/"&amp;"100"</f>
        <v>Объем: 0,15=15/100</v>
      </c>
    </row>
    <row r="123" spans="1:22" ht="14.25" x14ac:dyDescent="0.2">
      <c r="A123" s="20"/>
      <c r="B123" s="20"/>
      <c r="C123" s="20" t="s">
        <v>1115</v>
      </c>
      <c r="D123" s="21"/>
      <c r="E123" s="9"/>
      <c r="F123" s="23">
        <f>Source!AO52</f>
        <v>77005.72</v>
      </c>
      <c r="G123" s="22" t="str">
        <f>Source!DG52</f>
        <v/>
      </c>
      <c r="H123" s="9">
        <f>Source!AV52</f>
        <v>1</v>
      </c>
      <c r="I123" s="9">
        <f>IF(Source!BA52&lt;&gt; 0, Source!BA52, 1)</f>
        <v>1</v>
      </c>
      <c r="J123" s="23">
        <f>Source!S52</f>
        <v>11550.86</v>
      </c>
      <c r="K123" s="23"/>
    </row>
    <row r="124" spans="1:22" ht="14.25" x14ac:dyDescent="0.2">
      <c r="A124" s="20"/>
      <c r="B124" s="20"/>
      <c r="C124" s="20" t="s">
        <v>1116</v>
      </c>
      <c r="D124" s="21"/>
      <c r="E124" s="9"/>
      <c r="F124" s="23">
        <f>Source!AM52</f>
        <v>61.83</v>
      </c>
      <c r="G124" s="22" t="str">
        <f>Source!DE52</f>
        <v/>
      </c>
      <c r="H124" s="9">
        <f>Source!AV52</f>
        <v>1</v>
      </c>
      <c r="I124" s="9">
        <f>IF(Source!BB52&lt;&gt; 0, Source!BB52, 1)</f>
        <v>1</v>
      </c>
      <c r="J124" s="23">
        <f>Source!Q52</f>
        <v>9.27</v>
      </c>
      <c r="K124" s="23"/>
    </row>
    <row r="125" spans="1:22" ht="14.25" x14ac:dyDescent="0.2">
      <c r="A125" s="20"/>
      <c r="B125" s="20"/>
      <c r="C125" s="20" t="s">
        <v>1117</v>
      </c>
      <c r="D125" s="21"/>
      <c r="E125" s="9"/>
      <c r="F125" s="23">
        <f>Source!AN52</f>
        <v>0.7</v>
      </c>
      <c r="G125" s="22" t="str">
        <f>Source!DF52</f>
        <v/>
      </c>
      <c r="H125" s="9">
        <f>Source!AV52</f>
        <v>1</v>
      </c>
      <c r="I125" s="9">
        <f>IF(Source!BS52&lt;&gt; 0, Source!BS52, 1)</f>
        <v>1</v>
      </c>
      <c r="J125" s="24">
        <f>Source!R52</f>
        <v>0.11</v>
      </c>
      <c r="K125" s="23"/>
    </row>
    <row r="126" spans="1:22" ht="14.25" x14ac:dyDescent="0.2">
      <c r="A126" s="20"/>
      <c r="B126" s="20"/>
      <c r="C126" s="20" t="s">
        <v>1118</v>
      </c>
      <c r="D126" s="21"/>
      <c r="E126" s="9"/>
      <c r="F126" s="23">
        <f>Source!AL52</f>
        <v>776.55</v>
      </c>
      <c r="G126" s="22" t="str">
        <f>Source!DD52</f>
        <v/>
      </c>
      <c r="H126" s="9">
        <f>Source!AW52</f>
        <v>1</v>
      </c>
      <c r="I126" s="9">
        <f>IF(Source!BC52&lt;&gt; 0, Source!BC52, 1)</f>
        <v>1</v>
      </c>
      <c r="J126" s="23">
        <f>Source!P52</f>
        <v>116.48</v>
      </c>
      <c r="K126" s="23"/>
    </row>
    <row r="127" spans="1:22" ht="14.25" x14ac:dyDescent="0.2">
      <c r="A127" s="20"/>
      <c r="B127" s="20"/>
      <c r="C127" s="20" t="s">
        <v>1119</v>
      </c>
      <c r="D127" s="21" t="s">
        <v>1120</v>
      </c>
      <c r="E127" s="9">
        <f>Source!AT52</f>
        <v>70</v>
      </c>
      <c r="F127" s="23"/>
      <c r="G127" s="22"/>
      <c r="H127" s="9"/>
      <c r="I127" s="9"/>
      <c r="J127" s="23">
        <f>SUM(R121:R126)</f>
        <v>8085.6</v>
      </c>
      <c r="K127" s="23"/>
    </row>
    <row r="128" spans="1:22" ht="14.25" x14ac:dyDescent="0.2">
      <c r="A128" s="20"/>
      <c r="B128" s="20"/>
      <c r="C128" s="20" t="s">
        <v>1121</v>
      </c>
      <c r="D128" s="21" t="s">
        <v>1120</v>
      </c>
      <c r="E128" s="9">
        <f>Source!AU52</f>
        <v>10</v>
      </c>
      <c r="F128" s="23"/>
      <c r="G128" s="22"/>
      <c r="H128" s="9"/>
      <c r="I128" s="9"/>
      <c r="J128" s="23">
        <f>SUM(T121:T127)</f>
        <v>1155.0899999999999</v>
      </c>
      <c r="K128" s="23"/>
    </row>
    <row r="129" spans="1:22" ht="14.25" x14ac:dyDescent="0.2">
      <c r="A129" s="20"/>
      <c r="B129" s="20"/>
      <c r="C129" s="20" t="s">
        <v>1122</v>
      </c>
      <c r="D129" s="21" t="s">
        <v>1120</v>
      </c>
      <c r="E129" s="9">
        <f>108</f>
        <v>108</v>
      </c>
      <c r="F129" s="23"/>
      <c r="G129" s="22"/>
      <c r="H129" s="9"/>
      <c r="I129" s="9"/>
      <c r="J129" s="23">
        <f>SUM(V121:V128)</f>
        <v>0.12</v>
      </c>
      <c r="K129" s="23"/>
    </row>
    <row r="130" spans="1:22" ht="14.25" x14ac:dyDescent="0.2">
      <c r="A130" s="20"/>
      <c r="B130" s="20"/>
      <c r="C130" s="20" t="s">
        <v>1123</v>
      </c>
      <c r="D130" s="21" t="s">
        <v>1124</v>
      </c>
      <c r="E130" s="9">
        <f>Source!AQ52</f>
        <v>151.93</v>
      </c>
      <c r="F130" s="23"/>
      <c r="G130" s="22" t="str">
        <f>Source!DI52</f>
        <v/>
      </c>
      <c r="H130" s="9">
        <f>Source!AV52</f>
        <v>1</v>
      </c>
      <c r="I130" s="9"/>
      <c r="J130" s="23"/>
      <c r="K130" s="23">
        <f>Source!U52</f>
        <v>22.7895</v>
      </c>
    </row>
    <row r="131" spans="1:22" ht="15" x14ac:dyDescent="0.25">
      <c r="A131" s="26"/>
      <c r="B131" s="26"/>
      <c r="C131" s="26"/>
      <c r="D131" s="26"/>
      <c r="E131" s="26"/>
      <c r="F131" s="26"/>
      <c r="G131" s="26"/>
      <c r="H131" s="26"/>
      <c r="I131" s="48">
        <f>J123+J124+J126+J127+J128+J129</f>
        <v>20917.419999999998</v>
      </c>
      <c r="J131" s="48"/>
      <c r="K131" s="27">
        <f>IF(Source!I52&lt;&gt;0, ROUND(I131/Source!I52, 2), 0)</f>
        <v>139449.47</v>
      </c>
      <c r="P131" s="25">
        <f>I131</f>
        <v>20917.419999999998</v>
      </c>
    </row>
    <row r="132" spans="1:22" ht="28.5" x14ac:dyDescent="0.2">
      <c r="A132" s="20">
        <v>12</v>
      </c>
      <c r="B132" s="20" t="str">
        <f>Source!F53</f>
        <v>1.16-3201-1-1/1</v>
      </c>
      <c r="C132" s="20" t="str">
        <f>Source!G53</f>
        <v>Регулировка смывного бачка</v>
      </c>
      <c r="D132" s="21" t="str">
        <f>Source!H53</f>
        <v>100 приборов</v>
      </c>
      <c r="E132" s="9">
        <f>Source!I53</f>
        <v>0.15</v>
      </c>
      <c r="F132" s="23"/>
      <c r="G132" s="22"/>
      <c r="H132" s="9"/>
      <c r="I132" s="9"/>
      <c r="J132" s="23"/>
      <c r="K132" s="23"/>
      <c r="Q132">
        <f>ROUND((Source!BZ53/100)*ROUND((Source!AF53*Source!AV53)*Source!I53, 2), 2)</f>
        <v>1669.09</v>
      </c>
      <c r="R132">
        <f>Source!X53</f>
        <v>1669.09</v>
      </c>
      <c r="S132">
        <f>ROUND((Source!CA53/100)*ROUND((Source!AF53*Source!AV53)*Source!I53, 2), 2)</f>
        <v>238.44</v>
      </c>
      <c r="T132">
        <f>Source!Y53</f>
        <v>238.44</v>
      </c>
      <c r="U132">
        <f>ROUND((175/100)*ROUND((Source!AE53*Source!AV53)*Source!I53, 2), 2)</f>
        <v>0</v>
      </c>
      <c r="V132">
        <f>ROUND((108/100)*ROUND(Source!CS53*Source!I53, 2), 2)</f>
        <v>0</v>
      </c>
    </row>
    <row r="133" spans="1:22" x14ac:dyDescent="0.2">
      <c r="C133" s="28" t="str">
        <f>"Объем: "&amp;Source!I53&amp;"=15/"&amp;"100"</f>
        <v>Объем: 0,15=15/100</v>
      </c>
    </row>
    <row r="134" spans="1:22" ht="14.25" x14ac:dyDescent="0.2">
      <c r="A134" s="20"/>
      <c r="B134" s="20"/>
      <c r="C134" s="20" t="s">
        <v>1115</v>
      </c>
      <c r="D134" s="21"/>
      <c r="E134" s="9"/>
      <c r="F134" s="23">
        <f>Source!AO53</f>
        <v>15896.11</v>
      </c>
      <c r="G134" s="22" t="str">
        <f>Source!DG53</f>
        <v/>
      </c>
      <c r="H134" s="9">
        <f>Source!AV53</f>
        <v>1</v>
      </c>
      <c r="I134" s="9">
        <f>IF(Source!BA53&lt;&gt; 0, Source!BA53, 1)</f>
        <v>1</v>
      </c>
      <c r="J134" s="23">
        <f>Source!S53</f>
        <v>2384.42</v>
      </c>
      <c r="K134" s="23"/>
    </row>
    <row r="135" spans="1:22" ht="14.25" x14ac:dyDescent="0.2">
      <c r="A135" s="20"/>
      <c r="B135" s="20"/>
      <c r="C135" s="20" t="s">
        <v>1119</v>
      </c>
      <c r="D135" s="21" t="s">
        <v>1120</v>
      </c>
      <c r="E135" s="9">
        <f>Source!AT53</f>
        <v>70</v>
      </c>
      <c r="F135" s="23"/>
      <c r="G135" s="22"/>
      <c r="H135" s="9"/>
      <c r="I135" s="9"/>
      <c r="J135" s="23">
        <f>SUM(R132:R134)</f>
        <v>1669.09</v>
      </c>
      <c r="K135" s="23"/>
    </row>
    <row r="136" spans="1:22" ht="14.25" x14ac:dyDescent="0.2">
      <c r="A136" s="20"/>
      <c r="B136" s="20"/>
      <c r="C136" s="20" t="s">
        <v>1121</v>
      </c>
      <c r="D136" s="21" t="s">
        <v>1120</v>
      </c>
      <c r="E136" s="9">
        <f>Source!AU53</f>
        <v>10</v>
      </c>
      <c r="F136" s="23"/>
      <c r="G136" s="22"/>
      <c r="H136" s="9"/>
      <c r="I136" s="9"/>
      <c r="J136" s="23">
        <f>SUM(T132:T135)</f>
        <v>238.44</v>
      </c>
      <c r="K136" s="23"/>
    </row>
    <row r="137" spans="1:22" ht="14.25" x14ac:dyDescent="0.2">
      <c r="A137" s="20"/>
      <c r="B137" s="20"/>
      <c r="C137" s="20" t="s">
        <v>1123</v>
      </c>
      <c r="D137" s="21" t="s">
        <v>1124</v>
      </c>
      <c r="E137" s="9">
        <f>Source!AQ53</f>
        <v>26.7</v>
      </c>
      <c r="F137" s="23"/>
      <c r="G137" s="22" t="str">
        <f>Source!DI53</f>
        <v/>
      </c>
      <c r="H137" s="9">
        <f>Source!AV53</f>
        <v>1</v>
      </c>
      <c r="I137" s="9"/>
      <c r="J137" s="23"/>
      <c r="K137" s="23">
        <f>Source!U53</f>
        <v>4.0049999999999999</v>
      </c>
    </row>
    <row r="138" spans="1:22" ht="15" x14ac:dyDescent="0.25">
      <c r="A138" s="26"/>
      <c r="B138" s="26"/>
      <c r="C138" s="26"/>
      <c r="D138" s="26"/>
      <c r="E138" s="26"/>
      <c r="F138" s="26"/>
      <c r="G138" s="26"/>
      <c r="H138" s="26"/>
      <c r="I138" s="48">
        <f>J134+J135+J136</f>
        <v>4291.95</v>
      </c>
      <c r="J138" s="48"/>
      <c r="K138" s="27">
        <f>IF(Source!I53&lt;&gt;0, ROUND(I138/Source!I53, 2), 0)</f>
        <v>28613</v>
      </c>
      <c r="P138" s="25">
        <f>I138</f>
        <v>4291.95</v>
      </c>
    </row>
    <row r="139" spans="1:22" ht="42.75" x14ac:dyDescent="0.2">
      <c r="A139" s="20">
        <v>13</v>
      </c>
      <c r="B139" s="20" t="str">
        <f>Source!F54</f>
        <v>1.23-2103-41-1/1</v>
      </c>
      <c r="C139" s="20" t="str">
        <f>Source!G54</f>
        <v>Техническое обслуживание регулирующего клапана / Поливочный кран</v>
      </c>
      <c r="D139" s="21" t="str">
        <f>Source!H54</f>
        <v>шт.</v>
      </c>
      <c r="E139" s="9">
        <f>Source!I54</f>
        <v>5</v>
      </c>
      <c r="F139" s="23"/>
      <c r="G139" s="22"/>
      <c r="H139" s="9"/>
      <c r="I139" s="9"/>
      <c r="J139" s="23"/>
      <c r="K139" s="23"/>
      <c r="Q139">
        <f>ROUND((Source!BZ54/100)*ROUND((Source!AF54*Source!AV54)*Source!I54, 2), 2)</f>
        <v>728</v>
      </c>
      <c r="R139">
        <f>Source!X54</f>
        <v>728</v>
      </c>
      <c r="S139">
        <f>ROUND((Source!CA54/100)*ROUND((Source!AF54*Source!AV54)*Source!I54, 2), 2)</f>
        <v>104</v>
      </c>
      <c r="T139">
        <f>Source!Y54</f>
        <v>104</v>
      </c>
      <c r="U139">
        <f>ROUND((175/100)*ROUND((Source!AE54*Source!AV54)*Source!I54, 2), 2)</f>
        <v>433.74</v>
      </c>
      <c r="V139">
        <f>ROUND((108/100)*ROUND(Source!CS54*Source!I54, 2), 2)</f>
        <v>267.68</v>
      </c>
    </row>
    <row r="140" spans="1:22" x14ac:dyDescent="0.2">
      <c r="C140" s="28" t="str">
        <f>"Объем: "&amp;Source!I54&amp;"=2+"&amp;"3"</f>
        <v>Объем: 5=2+3</v>
      </c>
    </row>
    <row r="141" spans="1:22" ht="14.25" x14ac:dyDescent="0.2">
      <c r="A141" s="20"/>
      <c r="B141" s="20"/>
      <c r="C141" s="20" t="s">
        <v>1115</v>
      </c>
      <c r="D141" s="21"/>
      <c r="E141" s="9"/>
      <c r="F141" s="23">
        <f>Source!AO54</f>
        <v>208</v>
      </c>
      <c r="G141" s="22" t="str">
        <f>Source!DG54</f>
        <v/>
      </c>
      <c r="H141" s="9">
        <f>Source!AV54</f>
        <v>1</v>
      </c>
      <c r="I141" s="9">
        <f>IF(Source!BA54&lt;&gt; 0, Source!BA54, 1)</f>
        <v>1</v>
      </c>
      <c r="J141" s="23">
        <f>Source!S54</f>
        <v>1040</v>
      </c>
      <c r="K141" s="23"/>
    </row>
    <row r="142" spans="1:22" ht="14.25" x14ac:dyDescent="0.2">
      <c r="A142" s="20"/>
      <c r="B142" s="20"/>
      <c r="C142" s="20" t="s">
        <v>1116</v>
      </c>
      <c r="D142" s="21"/>
      <c r="E142" s="9"/>
      <c r="F142" s="23">
        <f>Source!AM54</f>
        <v>78.180000000000007</v>
      </c>
      <c r="G142" s="22" t="str">
        <f>Source!DE54</f>
        <v/>
      </c>
      <c r="H142" s="9">
        <f>Source!AV54</f>
        <v>1</v>
      </c>
      <c r="I142" s="9">
        <f>IF(Source!BB54&lt;&gt; 0, Source!BB54, 1)</f>
        <v>1</v>
      </c>
      <c r="J142" s="23">
        <f>Source!Q54</f>
        <v>390.9</v>
      </c>
      <c r="K142" s="23"/>
    </row>
    <row r="143" spans="1:22" ht="14.25" x14ac:dyDescent="0.2">
      <c r="A143" s="20"/>
      <c r="B143" s="20"/>
      <c r="C143" s="20" t="s">
        <v>1117</v>
      </c>
      <c r="D143" s="21"/>
      <c r="E143" s="9"/>
      <c r="F143" s="23">
        <f>Source!AN54</f>
        <v>49.57</v>
      </c>
      <c r="G143" s="22" t="str">
        <f>Source!DF54</f>
        <v/>
      </c>
      <c r="H143" s="9">
        <f>Source!AV54</f>
        <v>1</v>
      </c>
      <c r="I143" s="9">
        <f>IF(Source!BS54&lt;&gt; 0, Source!BS54, 1)</f>
        <v>1</v>
      </c>
      <c r="J143" s="24">
        <f>Source!R54</f>
        <v>247.85</v>
      </c>
      <c r="K143" s="23"/>
    </row>
    <row r="144" spans="1:22" ht="14.25" x14ac:dyDescent="0.2">
      <c r="A144" s="20"/>
      <c r="B144" s="20"/>
      <c r="C144" s="20" t="s">
        <v>1119</v>
      </c>
      <c r="D144" s="21" t="s">
        <v>1120</v>
      </c>
      <c r="E144" s="9">
        <f>Source!AT54</f>
        <v>70</v>
      </c>
      <c r="F144" s="23"/>
      <c r="G144" s="22"/>
      <c r="H144" s="9"/>
      <c r="I144" s="9"/>
      <c r="J144" s="23">
        <f>SUM(R139:R143)</f>
        <v>728</v>
      </c>
      <c r="K144" s="23"/>
    </row>
    <row r="145" spans="1:22" ht="14.25" x14ac:dyDescent="0.2">
      <c r="A145" s="20"/>
      <c r="B145" s="20"/>
      <c r="C145" s="20" t="s">
        <v>1121</v>
      </c>
      <c r="D145" s="21" t="s">
        <v>1120</v>
      </c>
      <c r="E145" s="9">
        <f>Source!AU54</f>
        <v>10</v>
      </c>
      <c r="F145" s="23"/>
      <c r="G145" s="22"/>
      <c r="H145" s="9"/>
      <c r="I145" s="9"/>
      <c r="J145" s="23">
        <f>SUM(T139:T144)</f>
        <v>104</v>
      </c>
      <c r="K145" s="23"/>
    </row>
    <row r="146" spans="1:22" ht="14.25" x14ac:dyDescent="0.2">
      <c r="A146" s="20"/>
      <c r="B146" s="20"/>
      <c r="C146" s="20" t="s">
        <v>1122</v>
      </c>
      <c r="D146" s="21" t="s">
        <v>1120</v>
      </c>
      <c r="E146" s="9">
        <f>108</f>
        <v>108</v>
      </c>
      <c r="F146" s="23"/>
      <c r="G146" s="22"/>
      <c r="H146" s="9"/>
      <c r="I146" s="9"/>
      <c r="J146" s="23">
        <f>SUM(V139:V145)</f>
        <v>267.68</v>
      </c>
      <c r="K146" s="23"/>
    </row>
    <row r="147" spans="1:22" ht="14.25" x14ac:dyDescent="0.2">
      <c r="A147" s="20"/>
      <c r="B147" s="20"/>
      <c r="C147" s="20" t="s">
        <v>1123</v>
      </c>
      <c r="D147" s="21" t="s">
        <v>1124</v>
      </c>
      <c r="E147" s="9">
        <f>Source!AQ54</f>
        <v>0.37</v>
      </c>
      <c r="F147" s="23"/>
      <c r="G147" s="22" t="str">
        <f>Source!DI54</f>
        <v/>
      </c>
      <c r="H147" s="9">
        <f>Source!AV54</f>
        <v>1</v>
      </c>
      <c r="I147" s="9"/>
      <c r="J147" s="23"/>
      <c r="K147" s="23">
        <f>Source!U54</f>
        <v>1.85</v>
      </c>
    </row>
    <row r="148" spans="1:22" ht="15" x14ac:dyDescent="0.25">
      <c r="A148" s="26"/>
      <c r="B148" s="26"/>
      <c r="C148" s="26"/>
      <c r="D148" s="26"/>
      <c r="E148" s="26"/>
      <c r="F148" s="26"/>
      <c r="G148" s="26"/>
      <c r="H148" s="26"/>
      <c r="I148" s="48">
        <f>J141+J142+J144+J145+J146</f>
        <v>2530.58</v>
      </c>
      <c r="J148" s="48"/>
      <c r="K148" s="27">
        <f>IF(Source!I54&lt;&gt;0, ROUND(I148/Source!I54, 2), 0)</f>
        <v>506.12</v>
      </c>
      <c r="P148" s="25">
        <f>I148</f>
        <v>2530.58</v>
      </c>
    </row>
    <row r="149" spans="1:22" ht="14.25" x14ac:dyDescent="0.2">
      <c r="A149" s="20">
        <v>14</v>
      </c>
      <c r="B149" s="20" t="str">
        <f>Source!F55</f>
        <v>1.16-2203-1-1/1</v>
      </c>
      <c r="C149" s="20" t="str">
        <f>Source!G55</f>
        <v>Прочистка сифонов</v>
      </c>
      <c r="D149" s="21" t="str">
        <f>Source!H55</f>
        <v>100 шт.</v>
      </c>
      <c r="E149" s="9">
        <f>Source!I55</f>
        <v>0.52</v>
      </c>
      <c r="F149" s="23"/>
      <c r="G149" s="22"/>
      <c r="H149" s="9"/>
      <c r="I149" s="9"/>
      <c r="J149" s="23"/>
      <c r="K149" s="23"/>
      <c r="Q149">
        <f>ROUND((Source!BZ55/100)*ROUND((Source!AF55*Source!AV55)*Source!I55, 2), 2)</f>
        <v>5169.51</v>
      </c>
      <c r="R149">
        <f>Source!X55</f>
        <v>5169.51</v>
      </c>
      <c r="S149">
        <f>ROUND((Source!CA55/100)*ROUND((Source!AF55*Source!AV55)*Source!I55, 2), 2)</f>
        <v>738.5</v>
      </c>
      <c r="T149">
        <f>Source!Y55</f>
        <v>738.5</v>
      </c>
      <c r="U149">
        <f>ROUND((175/100)*ROUND((Source!AE55*Source!AV55)*Source!I55, 2), 2)</f>
        <v>0</v>
      </c>
      <c r="V149">
        <f>ROUND((108/100)*ROUND(Source!CS55*Source!I55, 2), 2)</f>
        <v>0</v>
      </c>
    </row>
    <row r="150" spans="1:22" x14ac:dyDescent="0.2">
      <c r="C150" s="28" t="str">
        <f>"Объем: "&amp;Source!I55&amp;"=(35+"&amp;"14+"&amp;"3)/"&amp;"100"</f>
        <v>Объем: 0,52=(35+14+3)/100</v>
      </c>
    </row>
    <row r="151" spans="1:22" ht="14.25" x14ac:dyDescent="0.2">
      <c r="A151" s="20"/>
      <c r="B151" s="20"/>
      <c r="C151" s="20" t="s">
        <v>1115</v>
      </c>
      <c r="D151" s="21"/>
      <c r="E151" s="9"/>
      <c r="F151" s="23">
        <f>Source!AO55</f>
        <v>14201.94</v>
      </c>
      <c r="G151" s="22" t="str">
        <f>Source!DG55</f>
        <v/>
      </c>
      <c r="H151" s="9">
        <f>Source!AV55</f>
        <v>1</v>
      </c>
      <c r="I151" s="9">
        <f>IF(Source!BA55&lt;&gt; 0, Source!BA55, 1)</f>
        <v>1</v>
      </c>
      <c r="J151" s="23">
        <f>Source!S55</f>
        <v>7385.01</v>
      </c>
      <c r="K151" s="23"/>
    </row>
    <row r="152" spans="1:22" ht="14.25" x14ac:dyDescent="0.2">
      <c r="A152" s="20"/>
      <c r="B152" s="20"/>
      <c r="C152" s="20" t="s">
        <v>1118</v>
      </c>
      <c r="D152" s="21"/>
      <c r="E152" s="9"/>
      <c r="F152" s="23">
        <f>Source!AL55</f>
        <v>243.57</v>
      </c>
      <c r="G152" s="22" t="str">
        <f>Source!DD55</f>
        <v/>
      </c>
      <c r="H152" s="9">
        <f>Source!AW55</f>
        <v>1</v>
      </c>
      <c r="I152" s="9">
        <f>IF(Source!BC55&lt;&gt; 0, Source!BC55, 1)</f>
        <v>1</v>
      </c>
      <c r="J152" s="23">
        <f>Source!P55</f>
        <v>126.66</v>
      </c>
      <c r="K152" s="23"/>
    </row>
    <row r="153" spans="1:22" ht="14.25" x14ac:dyDescent="0.2">
      <c r="A153" s="20"/>
      <c r="B153" s="20"/>
      <c r="C153" s="20" t="s">
        <v>1119</v>
      </c>
      <c r="D153" s="21" t="s">
        <v>1120</v>
      </c>
      <c r="E153" s="9">
        <f>Source!AT55</f>
        <v>70</v>
      </c>
      <c r="F153" s="23"/>
      <c r="G153" s="22"/>
      <c r="H153" s="9"/>
      <c r="I153" s="9"/>
      <c r="J153" s="23">
        <f>SUM(R149:R152)</f>
        <v>5169.51</v>
      </c>
      <c r="K153" s="23"/>
    </row>
    <row r="154" spans="1:22" ht="14.25" x14ac:dyDescent="0.2">
      <c r="A154" s="20"/>
      <c r="B154" s="20"/>
      <c r="C154" s="20" t="s">
        <v>1121</v>
      </c>
      <c r="D154" s="21" t="s">
        <v>1120</v>
      </c>
      <c r="E154" s="9">
        <f>Source!AU55</f>
        <v>10</v>
      </c>
      <c r="F154" s="23"/>
      <c r="G154" s="22"/>
      <c r="H154" s="9"/>
      <c r="I154" s="9"/>
      <c r="J154" s="23">
        <f>SUM(T149:T153)</f>
        <v>738.5</v>
      </c>
      <c r="K154" s="23"/>
    </row>
    <row r="155" spans="1:22" ht="14.25" x14ac:dyDescent="0.2">
      <c r="A155" s="20"/>
      <c r="B155" s="20"/>
      <c r="C155" s="20" t="s">
        <v>1123</v>
      </c>
      <c r="D155" s="21" t="s">
        <v>1124</v>
      </c>
      <c r="E155" s="9">
        <f>Source!AQ55</f>
        <v>28.02</v>
      </c>
      <c r="F155" s="23"/>
      <c r="G155" s="22" t="str">
        <f>Source!DI55</f>
        <v/>
      </c>
      <c r="H155" s="9">
        <f>Source!AV55</f>
        <v>1</v>
      </c>
      <c r="I155" s="9"/>
      <c r="J155" s="23"/>
      <c r="K155" s="23">
        <f>Source!U55</f>
        <v>14.570400000000001</v>
      </c>
    </row>
    <row r="156" spans="1:22" ht="15" x14ac:dyDescent="0.25">
      <c r="A156" s="26"/>
      <c r="B156" s="26"/>
      <c r="C156" s="26"/>
      <c r="D156" s="26"/>
      <c r="E156" s="26"/>
      <c r="F156" s="26"/>
      <c r="G156" s="26"/>
      <c r="H156" s="26"/>
      <c r="I156" s="48">
        <f>J151+J152+J153+J154</f>
        <v>13419.68</v>
      </c>
      <c r="J156" s="48"/>
      <c r="K156" s="27">
        <f>IF(Source!I55&lt;&gt;0, ROUND(I156/Source!I55, 2), 0)</f>
        <v>25807.08</v>
      </c>
      <c r="P156" s="25">
        <f>I156</f>
        <v>13419.68</v>
      </c>
    </row>
    <row r="158" spans="1:22" ht="15" x14ac:dyDescent="0.25">
      <c r="A158" s="46" t="str">
        <f>CONCATENATE("Итого по подразделу: ",IF(Source!G57&lt;&gt;"Новый подраздел", Source!G57, ""))</f>
        <v>Итого по подразделу: 1.1  Хозяйственно-питьевой водопровод В1</v>
      </c>
      <c r="B158" s="46"/>
      <c r="C158" s="46"/>
      <c r="D158" s="46"/>
      <c r="E158" s="46"/>
      <c r="F158" s="46"/>
      <c r="G158" s="46"/>
      <c r="H158" s="46"/>
      <c r="I158" s="44">
        <f>SUM(P36:P157)</f>
        <v>108240.51000000001</v>
      </c>
      <c r="J158" s="45"/>
      <c r="K158" s="19"/>
    </row>
    <row r="161" spans="1:22" ht="16.5" x14ac:dyDescent="0.25">
      <c r="A161" s="47" t="str">
        <f>CONCATENATE("Подраздел: ",IF(Source!G87&lt;&gt;"Новый подраздел", Source!G87, ""))</f>
        <v>Подраздел: 1.2 Водопровод горячей воды Т3, Т4</v>
      </c>
      <c r="B161" s="47"/>
      <c r="C161" s="47"/>
      <c r="D161" s="47"/>
      <c r="E161" s="47"/>
      <c r="F161" s="47"/>
      <c r="G161" s="47"/>
      <c r="H161" s="47"/>
      <c r="I161" s="47"/>
      <c r="J161" s="47"/>
      <c r="K161" s="47"/>
    </row>
    <row r="162" spans="1:22" ht="42.75" x14ac:dyDescent="0.2">
      <c r="A162" s="20">
        <v>15</v>
      </c>
      <c r="B162" s="20" t="str">
        <f>Source!F91</f>
        <v>1.21-2303-24-1/1</v>
      </c>
      <c r="C162" s="20" t="str">
        <f>Source!G91</f>
        <v>Техническое обслуживание электроводонагревателей объемом до 80 литров</v>
      </c>
      <c r="D162" s="21" t="str">
        <f>Source!H91</f>
        <v>шт.</v>
      </c>
      <c r="E162" s="9">
        <f>Source!I91</f>
        <v>2</v>
      </c>
      <c r="F162" s="23"/>
      <c r="G162" s="22"/>
      <c r="H162" s="9"/>
      <c r="I162" s="9"/>
      <c r="J162" s="23"/>
      <c r="K162" s="23"/>
      <c r="Q162">
        <f>ROUND((Source!BZ91/100)*ROUND((Source!AF91*Source!AV91)*Source!I91, 2), 2)</f>
        <v>1741.64</v>
      </c>
      <c r="R162">
        <f>Source!X91</f>
        <v>1741.64</v>
      </c>
      <c r="S162">
        <f>ROUND((Source!CA91/100)*ROUND((Source!AF91*Source!AV91)*Source!I91, 2), 2)</f>
        <v>248.81</v>
      </c>
      <c r="T162">
        <f>Source!Y91</f>
        <v>248.81</v>
      </c>
      <c r="U162">
        <f>ROUND((175/100)*ROUND((Source!AE91*Source!AV91)*Source!I91, 2), 2)</f>
        <v>3131.7</v>
      </c>
      <c r="V162">
        <f>ROUND((108/100)*ROUND(Source!CS91*Source!I91, 2), 2)</f>
        <v>1932.7</v>
      </c>
    </row>
    <row r="163" spans="1:22" ht="14.25" x14ac:dyDescent="0.2">
      <c r="A163" s="20"/>
      <c r="B163" s="20"/>
      <c r="C163" s="20" t="s">
        <v>1115</v>
      </c>
      <c r="D163" s="21"/>
      <c r="E163" s="9"/>
      <c r="F163" s="23">
        <f>Source!AO91</f>
        <v>1244.03</v>
      </c>
      <c r="G163" s="22" t="str">
        <f>Source!DG91</f>
        <v/>
      </c>
      <c r="H163" s="9">
        <f>Source!AV91</f>
        <v>1</v>
      </c>
      <c r="I163" s="9">
        <f>IF(Source!BA91&lt;&gt; 0, Source!BA91, 1)</f>
        <v>1</v>
      </c>
      <c r="J163" s="23">
        <f>Source!S91</f>
        <v>2488.06</v>
      </c>
      <c r="K163" s="23"/>
    </row>
    <row r="164" spans="1:22" ht="14.25" x14ac:dyDescent="0.2">
      <c r="A164" s="20"/>
      <c r="B164" s="20"/>
      <c r="C164" s="20" t="s">
        <v>1116</v>
      </c>
      <c r="D164" s="21"/>
      <c r="E164" s="9"/>
      <c r="F164" s="23">
        <f>Source!AM91</f>
        <v>1411.16</v>
      </c>
      <c r="G164" s="22" t="str">
        <f>Source!DE91</f>
        <v/>
      </c>
      <c r="H164" s="9">
        <f>Source!AV91</f>
        <v>1</v>
      </c>
      <c r="I164" s="9">
        <f>IF(Source!BB91&lt;&gt; 0, Source!BB91, 1)</f>
        <v>1</v>
      </c>
      <c r="J164" s="23">
        <f>Source!Q91</f>
        <v>2822.32</v>
      </c>
      <c r="K164" s="23"/>
    </row>
    <row r="165" spans="1:22" ht="14.25" x14ac:dyDescent="0.2">
      <c r="A165" s="20"/>
      <c r="B165" s="20"/>
      <c r="C165" s="20" t="s">
        <v>1117</v>
      </c>
      <c r="D165" s="21"/>
      <c r="E165" s="9"/>
      <c r="F165" s="23">
        <f>Source!AN91</f>
        <v>894.77</v>
      </c>
      <c r="G165" s="22" t="str">
        <f>Source!DF91</f>
        <v/>
      </c>
      <c r="H165" s="9">
        <f>Source!AV91</f>
        <v>1</v>
      </c>
      <c r="I165" s="9">
        <f>IF(Source!BS91&lt;&gt; 0, Source!BS91, 1)</f>
        <v>1</v>
      </c>
      <c r="J165" s="24">
        <f>Source!R91</f>
        <v>1789.54</v>
      </c>
      <c r="K165" s="23"/>
    </row>
    <row r="166" spans="1:22" ht="14.25" x14ac:dyDescent="0.2">
      <c r="A166" s="20"/>
      <c r="B166" s="20"/>
      <c r="C166" s="20" t="s">
        <v>1118</v>
      </c>
      <c r="D166" s="21"/>
      <c r="E166" s="9"/>
      <c r="F166" s="23">
        <f>Source!AL91</f>
        <v>0.63</v>
      </c>
      <c r="G166" s="22" t="str">
        <f>Source!DD91</f>
        <v/>
      </c>
      <c r="H166" s="9">
        <f>Source!AW91</f>
        <v>1</v>
      </c>
      <c r="I166" s="9">
        <f>IF(Source!BC91&lt;&gt; 0, Source!BC91, 1)</f>
        <v>1</v>
      </c>
      <c r="J166" s="23">
        <f>Source!P91</f>
        <v>1.26</v>
      </c>
      <c r="K166" s="23"/>
    </row>
    <row r="167" spans="1:22" ht="14.25" x14ac:dyDescent="0.2">
      <c r="A167" s="20"/>
      <c r="B167" s="20"/>
      <c r="C167" s="20" t="s">
        <v>1119</v>
      </c>
      <c r="D167" s="21" t="s">
        <v>1120</v>
      </c>
      <c r="E167" s="9">
        <f>Source!AT91</f>
        <v>70</v>
      </c>
      <c r="F167" s="23"/>
      <c r="G167" s="22"/>
      <c r="H167" s="9"/>
      <c r="I167" s="9"/>
      <c r="J167" s="23">
        <f>SUM(R162:R166)</f>
        <v>1741.64</v>
      </c>
      <c r="K167" s="23"/>
    </row>
    <row r="168" spans="1:22" ht="14.25" x14ac:dyDescent="0.2">
      <c r="A168" s="20"/>
      <c r="B168" s="20"/>
      <c r="C168" s="20" t="s">
        <v>1121</v>
      </c>
      <c r="D168" s="21" t="s">
        <v>1120</v>
      </c>
      <c r="E168" s="9">
        <f>Source!AU91</f>
        <v>10</v>
      </c>
      <c r="F168" s="23"/>
      <c r="G168" s="22"/>
      <c r="H168" s="9"/>
      <c r="I168" s="9"/>
      <c r="J168" s="23">
        <f>SUM(T162:T167)</f>
        <v>248.81</v>
      </c>
      <c r="K168" s="23"/>
    </row>
    <row r="169" spans="1:22" ht="14.25" x14ac:dyDescent="0.2">
      <c r="A169" s="20"/>
      <c r="B169" s="20"/>
      <c r="C169" s="20" t="s">
        <v>1122</v>
      </c>
      <c r="D169" s="21" t="s">
        <v>1120</v>
      </c>
      <c r="E169" s="9">
        <f>108</f>
        <v>108</v>
      </c>
      <c r="F169" s="23"/>
      <c r="G169" s="22"/>
      <c r="H169" s="9"/>
      <c r="I169" s="9"/>
      <c r="J169" s="23">
        <f>SUM(V162:V168)</f>
        <v>1932.7</v>
      </c>
      <c r="K169" s="23"/>
    </row>
    <row r="170" spans="1:22" ht="14.25" x14ac:dyDescent="0.2">
      <c r="A170" s="20"/>
      <c r="B170" s="20"/>
      <c r="C170" s="20" t="s">
        <v>1123</v>
      </c>
      <c r="D170" s="21" t="s">
        <v>1124</v>
      </c>
      <c r="E170" s="9">
        <f>Source!AQ91</f>
        <v>1.75</v>
      </c>
      <c r="F170" s="23"/>
      <c r="G170" s="22" t="str">
        <f>Source!DI91</f>
        <v/>
      </c>
      <c r="H170" s="9">
        <f>Source!AV91</f>
        <v>1</v>
      </c>
      <c r="I170" s="9"/>
      <c r="J170" s="23"/>
      <c r="K170" s="23">
        <f>Source!U91</f>
        <v>3.5</v>
      </c>
    </row>
    <row r="171" spans="1:22" ht="15" x14ac:dyDescent="0.25">
      <c r="A171" s="26"/>
      <c r="B171" s="26"/>
      <c r="C171" s="26"/>
      <c r="D171" s="26"/>
      <c r="E171" s="26"/>
      <c r="F171" s="26"/>
      <c r="G171" s="26"/>
      <c r="H171" s="26"/>
      <c r="I171" s="48">
        <f>J163+J164+J166+J167+J168+J169</f>
        <v>9234.7900000000009</v>
      </c>
      <c r="J171" s="48"/>
      <c r="K171" s="27">
        <f>IF(Source!I91&lt;&gt;0, ROUND(I171/Source!I91, 2), 0)</f>
        <v>4617.3999999999996</v>
      </c>
      <c r="P171" s="25">
        <f>I171</f>
        <v>9234.7900000000009</v>
      </c>
    </row>
    <row r="172" spans="1:22" ht="42.75" x14ac:dyDescent="0.2">
      <c r="A172" s="20">
        <v>16</v>
      </c>
      <c r="B172" s="20" t="str">
        <f>Source!F94</f>
        <v>1.17-2103-14-1/1</v>
      </c>
      <c r="C172" s="20" t="str">
        <f>Source!G94</f>
        <v>Техническое обслуживание мембранного расширительного бака объемом 100 л</v>
      </c>
      <c r="D172" s="21" t="str">
        <f>Source!H94</f>
        <v>шт.</v>
      </c>
      <c r="E172" s="9">
        <f>Source!I94</f>
        <v>2</v>
      </c>
      <c r="F172" s="23"/>
      <c r="G172" s="22"/>
      <c r="H172" s="9"/>
      <c r="I172" s="9"/>
      <c r="J172" s="23"/>
      <c r="K172" s="23"/>
      <c r="Q172">
        <f>ROUND((Source!BZ94/100)*ROUND((Source!AF94*Source!AV94)*Source!I94, 2), 2)</f>
        <v>1002.79</v>
      </c>
      <c r="R172">
        <f>Source!X94</f>
        <v>1002.79</v>
      </c>
      <c r="S172">
        <f>ROUND((Source!CA94/100)*ROUND((Source!AF94*Source!AV94)*Source!I94, 2), 2)</f>
        <v>143.26</v>
      </c>
      <c r="T172">
        <f>Source!Y94</f>
        <v>143.26</v>
      </c>
      <c r="U172">
        <f>ROUND((175/100)*ROUND((Source!AE94*Source!AV94)*Source!I94, 2), 2)</f>
        <v>0</v>
      </c>
      <c r="V172">
        <f>ROUND((108/100)*ROUND(Source!CS94*Source!I94, 2), 2)</f>
        <v>0</v>
      </c>
    </row>
    <row r="173" spans="1:22" ht="14.25" x14ac:dyDescent="0.2">
      <c r="A173" s="20"/>
      <c r="B173" s="20"/>
      <c r="C173" s="20" t="s">
        <v>1115</v>
      </c>
      <c r="D173" s="21"/>
      <c r="E173" s="9"/>
      <c r="F173" s="23">
        <f>Source!AO94</f>
        <v>358.14</v>
      </c>
      <c r="G173" s="22" t="str">
        <f>Source!DG94</f>
        <v>)*2</v>
      </c>
      <c r="H173" s="9">
        <f>Source!AV94</f>
        <v>1</v>
      </c>
      <c r="I173" s="9">
        <f>IF(Source!BA94&lt;&gt; 0, Source!BA94, 1)</f>
        <v>1</v>
      </c>
      <c r="J173" s="23">
        <f>Source!S94</f>
        <v>1432.56</v>
      </c>
      <c r="K173" s="23"/>
    </row>
    <row r="174" spans="1:22" ht="14.25" x14ac:dyDescent="0.2">
      <c r="A174" s="20"/>
      <c r="B174" s="20"/>
      <c r="C174" s="20" t="s">
        <v>1118</v>
      </c>
      <c r="D174" s="21"/>
      <c r="E174" s="9"/>
      <c r="F174" s="23">
        <f>Source!AL94</f>
        <v>0.63</v>
      </c>
      <c r="G174" s="22" t="str">
        <f>Source!DD94</f>
        <v>)*2</v>
      </c>
      <c r="H174" s="9">
        <f>Source!AW94</f>
        <v>1</v>
      </c>
      <c r="I174" s="9">
        <f>IF(Source!BC94&lt;&gt; 0, Source!BC94, 1)</f>
        <v>1</v>
      </c>
      <c r="J174" s="23">
        <f>Source!P94</f>
        <v>2.52</v>
      </c>
      <c r="K174" s="23"/>
    </row>
    <row r="175" spans="1:22" ht="14.25" x14ac:dyDescent="0.2">
      <c r="A175" s="20"/>
      <c r="B175" s="20"/>
      <c r="C175" s="20" t="s">
        <v>1119</v>
      </c>
      <c r="D175" s="21" t="s">
        <v>1120</v>
      </c>
      <c r="E175" s="9">
        <f>Source!AT94</f>
        <v>70</v>
      </c>
      <c r="F175" s="23"/>
      <c r="G175" s="22"/>
      <c r="H175" s="9"/>
      <c r="I175" s="9"/>
      <c r="J175" s="23">
        <f>SUM(R172:R174)</f>
        <v>1002.79</v>
      </c>
      <c r="K175" s="23"/>
    </row>
    <row r="176" spans="1:22" ht="14.25" x14ac:dyDescent="0.2">
      <c r="A176" s="20"/>
      <c r="B176" s="20"/>
      <c r="C176" s="20" t="s">
        <v>1121</v>
      </c>
      <c r="D176" s="21" t="s">
        <v>1120</v>
      </c>
      <c r="E176" s="9">
        <f>Source!AU94</f>
        <v>10</v>
      </c>
      <c r="F176" s="23"/>
      <c r="G176" s="22"/>
      <c r="H176" s="9"/>
      <c r="I176" s="9"/>
      <c r="J176" s="23">
        <f>SUM(T172:T175)</f>
        <v>143.26</v>
      </c>
      <c r="K176" s="23"/>
    </row>
    <row r="177" spans="1:22" ht="14.25" x14ac:dyDescent="0.2">
      <c r="A177" s="20"/>
      <c r="B177" s="20"/>
      <c r="C177" s="20" t="s">
        <v>1123</v>
      </c>
      <c r="D177" s="21" t="s">
        <v>1124</v>
      </c>
      <c r="E177" s="9">
        <f>Source!AQ94</f>
        <v>0.57999999999999996</v>
      </c>
      <c r="F177" s="23"/>
      <c r="G177" s="22" t="str">
        <f>Source!DI94</f>
        <v>)*2</v>
      </c>
      <c r="H177" s="9">
        <f>Source!AV94</f>
        <v>1</v>
      </c>
      <c r="I177" s="9"/>
      <c r="J177" s="23"/>
      <c r="K177" s="23">
        <f>Source!U94</f>
        <v>2.3199999999999998</v>
      </c>
    </row>
    <row r="178" spans="1:22" ht="15" x14ac:dyDescent="0.25">
      <c r="A178" s="26"/>
      <c r="B178" s="26"/>
      <c r="C178" s="26"/>
      <c r="D178" s="26"/>
      <c r="E178" s="26"/>
      <c r="F178" s="26"/>
      <c r="G178" s="26"/>
      <c r="H178" s="26"/>
      <c r="I178" s="48">
        <f>J173+J174+J175+J176</f>
        <v>2581.13</v>
      </c>
      <c r="J178" s="48"/>
      <c r="K178" s="27">
        <f>IF(Source!I94&lt;&gt;0, ROUND(I178/Source!I94, 2), 0)</f>
        <v>1290.57</v>
      </c>
      <c r="P178" s="25">
        <f>I178</f>
        <v>2581.13</v>
      </c>
    </row>
    <row r="179" spans="1:22" ht="111" customHeight="1" x14ac:dyDescent="0.2">
      <c r="A179" s="20">
        <v>17</v>
      </c>
      <c r="B179" s="20" t="str">
        <f>Source!F95</f>
        <v>1.23-2303-5-1/1</v>
      </c>
      <c r="C179" s="20" t="str">
        <f>Source!G95</f>
        <v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 / Щит управления</v>
      </c>
      <c r="D179" s="21" t="str">
        <f>Source!H95</f>
        <v>шт.</v>
      </c>
      <c r="E179" s="9">
        <f>Source!I95</f>
        <v>2</v>
      </c>
      <c r="F179" s="23"/>
      <c r="G179" s="22"/>
      <c r="H179" s="9"/>
      <c r="I179" s="9"/>
      <c r="J179" s="23"/>
      <c r="K179" s="23"/>
      <c r="Q179">
        <f>ROUND((Source!BZ95/100)*ROUND((Source!AF95*Source!AV95)*Source!I95, 2), 2)</f>
        <v>2284.0700000000002</v>
      </c>
      <c r="R179">
        <f>Source!X95</f>
        <v>2284.0700000000002</v>
      </c>
      <c r="S179">
        <f>ROUND((Source!CA95/100)*ROUND((Source!AF95*Source!AV95)*Source!I95, 2), 2)</f>
        <v>326.3</v>
      </c>
      <c r="T179">
        <f>Source!Y95</f>
        <v>326.3</v>
      </c>
      <c r="U179">
        <f>ROUND((175/100)*ROUND((Source!AE95*Source!AV95)*Source!I95, 2), 2)</f>
        <v>0</v>
      </c>
      <c r="V179">
        <f>ROUND((108/100)*ROUND(Source!CS95*Source!I95, 2), 2)</f>
        <v>0</v>
      </c>
    </row>
    <row r="180" spans="1:22" ht="14.25" x14ac:dyDescent="0.2">
      <c r="A180" s="20"/>
      <c r="B180" s="20"/>
      <c r="C180" s="20" t="s">
        <v>1115</v>
      </c>
      <c r="D180" s="21"/>
      <c r="E180" s="9"/>
      <c r="F180" s="23">
        <f>Source!AO95</f>
        <v>815.74</v>
      </c>
      <c r="G180" s="22" t="str">
        <f>Source!DG95</f>
        <v>)*2</v>
      </c>
      <c r="H180" s="9">
        <f>Source!AV95</f>
        <v>1</v>
      </c>
      <c r="I180" s="9">
        <f>IF(Source!BA95&lt;&gt; 0, Source!BA95, 1)</f>
        <v>1</v>
      </c>
      <c r="J180" s="23">
        <f>Source!S95</f>
        <v>3262.96</v>
      </c>
      <c r="K180" s="23"/>
    </row>
    <row r="181" spans="1:22" ht="14.25" x14ac:dyDescent="0.2">
      <c r="A181" s="20"/>
      <c r="B181" s="20"/>
      <c r="C181" s="20" t="s">
        <v>1119</v>
      </c>
      <c r="D181" s="21" t="s">
        <v>1120</v>
      </c>
      <c r="E181" s="9">
        <f>Source!AT95</f>
        <v>70</v>
      </c>
      <c r="F181" s="23"/>
      <c r="G181" s="22"/>
      <c r="H181" s="9"/>
      <c r="I181" s="9"/>
      <c r="J181" s="23">
        <f>SUM(R179:R180)</f>
        <v>2284.0700000000002</v>
      </c>
      <c r="K181" s="23"/>
    </row>
    <row r="182" spans="1:22" ht="14.25" x14ac:dyDescent="0.2">
      <c r="A182" s="20"/>
      <c r="B182" s="20"/>
      <c r="C182" s="20" t="s">
        <v>1121</v>
      </c>
      <c r="D182" s="21" t="s">
        <v>1120</v>
      </c>
      <c r="E182" s="9">
        <f>Source!AU95</f>
        <v>10</v>
      </c>
      <c r="F182" s="23"/>
      <c r="G182" s="22"/>
      <c r="H182" s="9"/>
      <c r="I182" s="9"/>
      <c r="J182" s="23">
        <f>SUM(T179:T181)</f>
        <v>326.3</v>
      </c>
      <c r="K182" s="23"/>
    </row>
    <row r="183" spans="1:22" ht="14.25" x14ac:dyDescent="0.2">
      <c r="A183" s="20"/>
      <c r="B183" s="20"/>
      <c r="C183" s="20" t="s">
        <v>1123</v>
      </c>
      <c r="D183" s="21" t="s">
        <v>1124</v>
      </c>
      <c r="E183" s="9">
        <f>Source!AQ95</f>
        <v>1.06</v>
      </c>
      <c r="F183" s="23"/>
      <c r="G183" s="22" t="str">
        <f>Source!DI95</f>
        <v>)*2</v>
      </c>
      <c r="H183" s="9">
        <f>Source!AV95</f>
        <v>1</v>
      </c>
      <c r="I183" s="9"/>
      <c r="J183" s="23"/>
      <c r="K183" s="23">
        <f>Source!U95</f>
        <v>4.24</v>
      </c>
    </row>
    <row r="184" spans="1:22" ht="15" x14ac:dyDescent="0.25">
      <c r="A184" s="26"/>
      <c r="B184" s="26"/>
      <c r="C184" s="26"/>
      <c r="D184" s="26"/>
      <c r="E184" s="26"/>
      <c r="F184" s="26"/>
      <c r="G184" s="26"/>
      <c r="H184" s="26"/>
      <c r="I184" s="48">
        <f>J180+J181+J182</f>
        <v>5873.3300000000008</v>
      </c>
      <c r="J184" s="48"/>
      <c r="K184" s="27">
        <f>IF(Source!I95&lt;&gt;0, ROUND(I184/Source!I95, 2), 0)</f>
        <v>2936.67</v>
      </c>
      <c r="P184" s="25">
        <f>I184</f>
        <v>5873.3300000000008</v>
      </c>
    </row>
    <row r="185" spans="1:22" ht="57" x14ac:dyDescent="0.2">
      <c r="A185" s="20">
        <v>18</v>
      </c>
      <c r="B185" s="20" t="str">
        <f>Source!F98</f>
        <v>1.15-2203-8-1/1</v>
      </c>
      <c r="C185" s="20" t="str">
        <f>Source!G98</f>
        <v>Техническое обслуживание затворов дисковых поворотных межфланцевых с ручным управлением диаметром 50 мм</v>
      </c>
      <c r="D185" s="21" t="str">
        <f>Source!H98</f>
        <v>шт.</v>
      </c>
      <c r="E185" s="9">
        <f>Source!I98</f>
        <v>5</v>
      </c>
      <c r="F185" s="23"/>
      <c r="G185" s="22"/>
      <c r="H185" s="9"/>
      <c r="I185" s="9"/>
      <c r="J185" s="23"/>
      <c r="K185" s="23"/>
      <c r="Q185">
        <f>ROUND((Source!BZ98/100)*ROUND((Source!AF98*Source!AV98)*Source!I98, 2), 2)</f>
        <v>354.17</v>
      </c>
      <c r="R185">
        <f>Source!X98</f>
        <v>354.17</v>
      </c>
      <c r="S185">
        <f>ROUND((Source!CA98/100)*ROUND((Source!AF98*Source!AV98)*Source!I98, 2), 2)</f>
        <v>50.6</v>
      </c>
      <c r="T185">
        <f>Source!Y98</f>
        <v>50.6</v>
      </c>
      <c r="U185">
        <f>ROUND((175/100)*ROUND((Source!AE98*Source!AV98)*Source!I98, 2), 2)</f>
        <v>0</v>
      </c>
      <c r="V185">
        <f>ROUND((108/100)*ROUND(Source!CS98*Source!I98, 2), 2)</f>
        <v>0</v>
      </c>
    </row>
    <row r="186" spans="1:22" ht="14.25" x14ac:dyDescent="0.2">
      <c r="A186" s="20"/>
      <c r="B186" s="20"/>
      <c r="C186" s="20" t="s">
        <v>1115</v>
      </c>
      <c r="D186" s="21"/>
      <c r="E186" s="9"/>
      <c r="F186" s="23">
        <f>Source!AO98</f>
        <v>101.19</v>
      </c>
      <c r="G186" s="22" t="str">
        <f>Source!DG98</f>
        <v/>
      </c>
      <c r="H186" s="9">
        <f>Source!AV98</f>
        <v>1</v>
      </c>
      <c r="I186" s="9">
        <f>IF(Source!BA98&lt;&gt; 0, Source!BA98, 1)</f>
        <v>1</v>
      </c>
      <c r="J186" s="23">
        <f>Source!S98</f>
        <v>505.95</v>
      </c>
      <c r="K186" s="23"/>
    </row>
    <row r="187" spans="1:22" ht="14.25" x14ac:dyDescent="0.2">
      <c r="A187" s="20"/>
      <c r="B187" s="20"/>
      <c r="C187" s="20" t="s">
        <v>1118</v>
      </c>
      <c r="D187" s="21"/>
      <c r="E187" s="9"/>
      <c r="F187" s="23">
        <f>Source!AL98</f>
        <v>0.31</v>
      </c>
      <c r="G187" s="22" t="str">
        <f>Source!DD98</f>
        <v/>
      </c>
      <c r="H187" s="9">
        <f>Source!AW98</f>
        <v>1</v>
      </c>
      <c r="I187" s="9">
        <f>IF(Source!BC98&lt;&gt; 0, Source!BC98, 1)</f>
        <v>1</v>
      </c>
      <c r="J187" s="23">
        <f>Source!P98</f>
        <v>1.55</v>
      </c>
      <c r="K187" s="23"/>
    </row>
    <row r="188" spans="1:22" ht="14.25" x14ac:dyDescent="0.2">
      <c r="A188" s="20"/>
      <c r="B188" s="20"/>
      <c r="C188" s="20" t="s">
        <v>1119</v>
      </c>
      <c r="D188" s="21" t="s">
        <v>1120</v>
      </c>
      <c r="E188" s="9">
        <f>Source!AT98</f>
        <v>70</v>
      </c>
      <c r="F188" s="23"/>
      <c r="G188" s="22"/>
      <c r="H188" s="9"/>
      <c r="I188" s="9"/>
      <c r="J188" s="23">
        <f>SUM(R185:R187)</f>
        <v>354.17</v>
      </c>
      <c r="K188" s="23"/>
    </row>
    <row r="189" spans="1:22" ht="14.25" x14ac:dyDescent="0.2">
      <c r="A189" s="20"/>
      <c r="B189" s="20"/>
      <c r="C189" s="20" t="s">
        <v>1121</v>
      </c>
      <c r="D189" s="21" t="s">
        <v>1120</v>
      </c>
      <c r="E189" s="9">
        <f>Source!AU98</f>
        <v>10</v>
      </c>
      <c r="F189" s="23"/>
      <c r="G189" s="22"/>
      <c r="H189" s="9"/>
      <c r="I189" s="9"/>
      <c r="J189" s="23">
        <f>SUM(T185:T188)</f>
        <v>50.6</v>
      </c>
      <c r="K189" s="23"/>
    </row>
    <row r="190" spans="1:22" ht="14.25" x14ac:dyDescent="0.2">
      <c r="A190" s="20"/>
      <c r="B190" s="20"/>
      <c r="C190" s="20" t="s">
        <v>1123</v>
      </c>
      <c r="D190" s="21" t="s">
        <v>1124</v>
      </c>
      <c r="E190" s="9">
        <f>Source!AQ98</f>
        <v>0.18</v>
      </c>
      <c r="F190" s="23"/>
      <c r="G190" s="22" t="str">
        <f>Source!DI98</f>
        <v/>
      </c>
      <c r="H190" s="9">
        <f>Source!AV98</f>
        <v>1</v>
      </c>
      <c r="I190" s="9"/>
      <c r="J190" s="23"/>
      <c r="K190" s="23">
        <f>Source!U98</f>
        <v>0.89999999999999991</v>
      </c>
    </row>
    <row r="191" spans="1:22" ht="15" x14ac:dyDescent="0.25">
      <c r="A191" s="26"/>
      <c r="B191" s="26"/>
      <c r="C191" s="26"/>
      <c r="D191" s="26"/>
      <c r="E191" s="26"/>
      <c r="F191" s="26"/>
      <c r="G191" s="26"/>
      <c r="H191" s="26"/>
      <c r="I191" s="48">
        <f>J186+J187+J188+J189</f>
        <v>912.2700000000001</v>
      </c>
      <c r="J191" s="48"/>
      <c r="K191" s="27">
        <f>IF(Source!I98&lt;&gt;0, ROUND(I191/Source!I98, 2), 0)</f>
        <v>182.45</v>
      </c>
      <c r="P191" s="25">
        <f>I191</f>
        <v>912.2700000000001</v>
      </c>
    </row>
    <row r="192" spans="1:22" ht="57" x14ac:dyDescent="0.2">
      <c r="A192" s="20">
        <v>19</v>
      </c>
      <c r="B192" s="20" t="str">
        <f>Source!F99</f>
        <v>1.15-2203-8-2/1</v>
      </c>
      <c r="C192" s="20" t="str">
        <f>Source!G99</f>
        <v>Техническое обслуживание затворов дисковых поворотных межфланцевых с ручным управлением диаметром 100-150 мм</v>
      </c>
      <c r="D192" s="21" t="str">
        <f>Source!H99</f>
        <v>шт.</v>
      </c>
      <c r="E192" s="9">
        <f>Source!I99</f>
        <v>1</v>
      </c>
      <c r="F192" s="23"/>
      <c r="G192" s="22"/>
      <c r="H192" s="9"/>
      <c r="I192" s="9"/>
      <c r="J192" s="23"/>
      <c r="K192" s="23"/>
      <c r="Q192">
        <f>ROUND((Source!BZ99/100)*ROUND((Source!AF99*Source!AV99)*Source!I99, 2), 2)</f>
        <v>94.44</v>
      </c>
      <c r="R192">
        <f>Source!X99</f>
        <v>94.44</v>
      </c>
      <c r="S192">
        <f>ROUND((Source!CA99/100)*ROUND((Source!AF99*Source!AV99)*Source!I99, 2), 2)</f>
        <v>13.49</v>
      </c>
      <c r="T192">
        <f>Source!Y99</f>
        <v>13.49</v>
      </c>
      <c r="U192">
        <f>ROUND((175/100)*ROUND((Source!AE99*Source!AV99)*Source!I99, 2), 2)</f>
        <v>0</v>
      </c>
      <c r="V192">
        <f>ROUND((108/100)*ROUND(Source!CS99*Source!I99, 2), 2)</f>
        <v>0</v>
      </c>
    </row>
    <row r="193" spans="1:22" ht="14.25" x14ac:dyDescent="0.2">
      <c r="A193" s="20"/>
      <c r="B193" s="20"/>
      <c r="C193" s="20" t="s">
        <v>1115</v>
      </c>
      <c r="D193" s="21"/>
      <c r="E193" s="9"/>
      <c r="F193" s="23">
        <f>Source!AO99</f>
        <v>134.91999999999999</v>
      </c>
      <c r="G193" s="22" t="str">
        <f>Source!DG99</f>
        <v/>
      </c>
      <c r="H193" s="9">
        <f>Source!AV99</f>
        <v>1</v>
      </c>
      <c r="I193" s="9">
        <f>IF(Source!BA99&lt;&gt; 0, Source!BA99, 1)</f>
        <v>1</v>
      </c>
      <c r="J193" s="23">
        <f>Source!S99</f>
        <v>134.91999999999999</v>
      </c>
      <c r="K193" s="23"/>
    </row>
    <row r="194" spans="1:22" ht="14.25" x14ac:dyDescent="0.2">
      <c r="A194" s="20"/>
      <c r="B194" s="20"/>
      <c r="C194" s="20" t="s">
        <v>1118</v>
      </c>
      <c r="D194" s="21"/>
      <c r="E194" s="9"/>
      <c r="F194" s="23">
        <f>Source!AL99</f>
        <v>0.63</v>
      </c>
      <c r="G194" s="22" t="str">
        <f>Source!DD99</f>
        <v/>
      </c>
      <c r="H194" s="9">
        <f>Source!AW99</f>
        <v>1</v>
      </c>
      <c r="I194" s="9">
        <f>IF(Source!BC99&lt;&gt; 0, Source!BC99, 1)</f>
        <v>1</v>
      </c>
      <c r="J194" s="23">
        <f>Source!P99</f>
        <v>0.63</v>
      </c>
      <c r="K194" s="23"/>
    </row>
    <row r="195" spans="1:22" ht="14.25" x14ac:dyDescent="0.2">
      <c r="A195" s="20"/>
      <c r="B195" s="20"/>
      <c r="C195" s="20" t="s">
        <v>1119</v>
      </c>
      <c r="D195" s="21" t="s">
        <v>1120</v>
      </c>
      <c r="E195" s="9">
        <f>Source!AT99</f>
        <v>70</v>
      </c>
      <c r="F195" s="23"/>
      <c r="G195" s="22"/>
      <c r="H195" s="9"/>
      <c r="I195" s="9"/>
      <c r="J195" s="23">
        <f>SUM(R192:R194)</f>
        <v>94.44</v>
      </c>
      <c r="K195" s="23"/>
    </row>
    <row r="196" spans="1:22" ht="14.25" x14ac:dyDescent="0.2">
      <c r="A196" s="20"/>
      <c r="B196" s="20"/>
      <c r="C196" s="20" t="s">
        <v>1121</v>
      </c>
      <c r="D196" s="21" t="s">
        <v>1120</v>
      </c>
      <c r="E196" s="9">
        <f>Source!AU99</f>
        <v>10</v>
      </c>
      <c r="F196" s="23"/>
      <c r="G196" s="22"/>
      <c r="H196" s="9"/>
      <c r="I196" s="9"/>
      <c r="J196" s="23">
        <f>SUM(T192:T195)</f>
        <v>13.49</v>
      </c>
      <c r="K196" s="23"/>
    </row>
    <row r="197" spans="1:22" ht="14.25" x14ac:dyDescent="0.2">
      <c r="A197" s="20"/>
      <c r="B197" s="20"/>
      <c r="C197" s="20" t="s">
        <v>1123</v>
      </c>
      <c r="D197" s="21" t="s">
        <v>1124</v>
      </c>
      <c r="E197" s="9">
        <f>Source!AQ99</f>
        <v>0.24</v>
      </c>
      <c r="F197" s="23"/>
      <c r="G197" s="22" t="str">
        <f>Source!DI99</f>
        <v/>
      </c>
      <c r="H197" s="9">
        <f>Source!AV99</f>
        <v>1</v>
      </c>
      <c r="I197" s="9"/>
      <c r="J197" s="23"/>
      <c r="K197" s="23">
        <f>Source!U99</f>
        <v>0.24</v>
      </c>
    </row>
    <row r="198" spans="1:22" ht="15" x14ac:dyDescent="0.25">
      <c r="A198" s="26"/>
      <c r="B198" s="26"/>
      <c r="C198" s="26"/>
      <c r="D198" s="26"/>
      <c r="E198" s="26"/>
      <c r="F198" s="26"/>
      <c r="G198" s="26"/>
      <c r="H198" s="26"/>
      <c r="I198" s="48">
        <f>J193+J194+J195+J196</f>
        <v>243.48</v>
      </c>
      <c r="J198" s="48"/>
      <c r="K198" s="27">
        <f>IF(Source!I99&lt;&gt;0, ROUND(I198/Source!I99, 2), 0)</f>
        <v>243.48</v>
      </c>
      <c r="P198" s="25">
        <f>I198</f>
        <v>243.48</v>
      </c>
    </row>
    <row r="199" spans="1:22" ht="42.75" x14ac:dyDescent="0.2">
      <c r="A199" s="20">
        <v>20</v>
      </c>
      <c r="B199" s="20" t="str">
        <f>Source!F100</f>
        <v>1.15-2203-7-1/1</v>
      </c>
      <c r="C199" s="20" t="str">
        <f>Source!G100</f>
        <v>Техническое обслуживание крана шарового латунного никелированного диаметром до 25 мм</v>
      </c>
      <c r="D199" s="21" t="str">
        <f>Source!H100</f>
        <v>10 шт.</v>
      </c>
      <c r="E199" s="9">
        <f>Source!I100</f>
        <v>4.7</v>
      </c>
      <c r="F199" s="23"/>
      <c r="G199" s="22"/>
      <c r="H199" s="9"/>
      <c r="I199" s="9"/>
      <c r="J199" s="23"/>
      <c r="K199" s="23"/>
      <c r="Q199">
        <f>ROUND((Source!BZ100/100)*ROUND((Source!AF100*Source!AV100)*Source!I100, 2), 2)</f>
        <v>914.19</v>
      </c>
      <c r="R199">
        <f>Source!X100</f>
        <v>914.19</v>
      </c>
      <c r="S199">
        <f>ROUND((Source!CA100/100)*ROUND((Source!AF100*Source!AV100)*Source!I100, 2), 2)</f>
        <v>130.6</v>
      </c>
      <c r="T199">
        <f>Source!Y100</f>
        <v>130.6</v>
      </c>
      <c r="U199">
        <f>ROUND((175/100)*ROUND((Source!AE100*Source!AV100)*Source!I100, 2), 2)</f>
        <v>0</v>
      </c>
      <c r="V199">
        <f>ROUND((108/100)*ROUND(Source!CS100*Source!I100, 2), 2)</f>
        <v>0</v>
      </c>
    </row>
    <row r="200" spans="1:22" x14ac:dyDescent="0.2">
      <c r="C200" s="28" t="str">
        <f>"Объем: "&amp;Source!I100&amp;"=(23+"&amp;"19+"&amp;"5)/"&amp;"10"</f>
        <v>Объем: 4,7=(23+19+5)/10</v>
      </c>
    </row>
    <row r="201" spans="1:22" ht="14.25" x14ac:dyDescent="0.2">
      <c r="A201" s="20"/>
      <c r="B201" s="20"/>
      <c r="C201" s="20" t="s">
        <v>1115</v>
      </c>
      <c r="D201" s="21"/>
      <c r="E201" s="9"/>
      <c r="F201" s="23">
        <f>Source!AO100</f>
        <v>277.87</v>
      </c>
      <c r="G201" s="22" t="str">
        <f>Source!DG100</f>
        <v/>
      </c>
      <c r="H201" s="9">
        <f>Source!AV100</f>
        <v>1</v>
      </c>
      <c r="I201" s="9">
        <f>IF(Source!BA100&lt;&gt; 0, Source!BA100, 1)</f>
        <v>1</v>
      </c>
      <c r="J201" s="23">
        <f>Source!S100</f>
        <v>1305.99</v>
      </c>
      <c r="K201" s="23"/>
    </row>
    <row r="202" spans="1:22" ht="14.25" x14ac:dyDescent="0.2">
      <c r="A202" s="20"/>
      <c r="B202" s="20"/>
      <c r="C202" s="20" t="s">
        <v>1119</v>
      </c>
      <c r="D202" s="21" t="s">
        <v>1120</v>
      </c>
      <c r="E202" s="9">
        <f>Source!AT100</f>
        <v>70</v>
      </c>
      <c r="F202" s="23"/>
      <c r="G202" s="22"/>
      <c r="H202" s="9"/>
      <c r="I202" s="9"/>
      <c r="J202" s="23">
        <f>SUM(R199:R201)</f>
        <v>914.19</v>
      </c>
      <c r="K202" s="23"/>
    </row>
    <row r="203" spans="1:22" ht="14.25" x14ac:dyDescent="0.2">
      <c r="A203" s="20"/>
      <c r="B203" s="20"/>
      <c r="C203" s="20" t="s">
        <v>1121</v>
      </c>
      <c r="D203" s="21" t="s">
        <v>1120</v>
      </c>
      <c r="E203" s="9">
        <f>Source!AU100</f>
        <v>10</v>
      </c>
      <c r="F203" s="23"/>
      <c r="G203" s="22"/>
      <c r="H203" s="9"/>
      <c r="I203" s="9"/>
      <c r="J203" s="23">
        <f>SUM(T199:T202)</f>
        <v>130.6</v>
      </c>
      <c r="K203" s="23"/>
    </row>
    <row r="204" spans="1:22" ht="14.25" x14ac:dyDescent="0.2">
      <c r="A204" s="20"/>
      <c r="B204" s="20"/>
      <c r="C204" s="20" t="s">
        <v>1123</v>
      </c>
      <c r="D204" s="21" t="s">
        <v>1124</v>
      </c>
      <c r="E204" s="9">
        <f>Source!AQ100</f>
        <v>0.45</v>
      </c>
      <c r="F204" s="23"/>
      <c r="G204" s="22" t="str">
        <f>Source!DI100</f>
        <v/>
      </c>
      <c r="H204" s="9">
        <f>Source!AV100</f>
        <v>1</v>
      </c>
      <c r="I204" s="9"/>
      <c r="J204" s="23"/>
      <c r="K204" s="23">
        <f>Source!U100</f>
        <v>2.1150000000000002</v>
      </c>
    </row>
    <row r="205" spans="1:22" ht="15" x14ac:dyDescent="0.25">
      <c r="A205" s="26"/>
      <c r="B205" s="26"/>
      <c r="C205" s="26"/>
      <c r="D205" s="26"/>
      <c r="E205" s="26"/>
      <c r="F205" s="26"/>
      <c r="G205" s="26"/>
      <c r="H205" s="26"/>
      <c r="I205" s="48">
        <f>J201+J202+J203</f>
        <v>2350.7800000000002</v>
      </c>
      <c r="J205" s="48"/>
      <c r="K205" s="27">
        <f>IF(Source!I100&lt;&gt;0, ROUND(I205/Source!I100, 2), 0)</f>
        <v>500.17</v>
      </c>
      <c r="P205" s="25">
        <f>I205</f>
        <v>2350.7800000000002</v>
      </c>
    </row>
    <row r="206" spans="1:22" ht="42.75" x14ac:dyDescent="0.2">
      <c r="A206" s="20">
        <v>21</v>
      </c>
      <c r="B206" s="20" t="str">
        <f>Source!F101</f>
        <v>1.15-2203-7-2/1</v>
      </c>
      <c r="C206" s="20" t="str">
        <f>Source!G101</f>
        <v>Техническое обслуживание крана шарового латунного никелированного диаметром до 50 мм</v>
      </c>
      <c r="D206" s="21" t="str">
        <f>Source!H101</f>
        <v>10 шт.</v>
      </c>
      <c r="E206" s="9">
        <f>Source!I101</f>
        <v>0.6</v>
      </c>
      <c r="F206" s="23"/>
      <c r="G206" s="22"/>
      <c r="H206" s="9"/>
      <c r="I206" s="9"/>
      <c r="J206" s="23"/>
      <c r="K206" s="23"/>
      <c r="Q206">
        <f>ROUND((Source!BZ101/100)*ROUND((Source!AF101*Source!AV101)*Source!I101, 2), 2)</f>
        <v>158.19999999999999</v>
      </c>
      <c r="R206">
        <f>Source!X101</f>
        <v>158.19999999999999</v>
      </c>
      <c r="S206">
        <f>ROUND((Source!CA101/100)*ROUND((Source!AF101*Source!AV101)*Source!I101, 2), 2)</f>
        <v>22.6</v>
      </c>
      <c r="T206">
        <f>Source!Y101</f>
        <v>22.6</v>
      </c>
      <c r="U206">
        <f>ROUND((175/100)*ROUND((Source!AE101*Source!AV101)*Source!I101, 2), 2)</f>
        <v>0</v>
      </c>
      <c r="V206">
        <f>ROUND((108/100)*ROUND(Source!CS101*Source!I101, 2), 2)</f>
        <v>0</v>
      </c>
    </row>
    <row r="207" spans="1:22" x14ac:dyDescent="0.2">
      <c r="C207" s="28" t="str">
        <f>"Объем: "&amp;Source!I101&amp;"=(5+"&amp;"1)/"&amp;"10"</f>
        <v>Объем: 0,6=(5+1)/10</v>
      </c>
    </row>
    <row r="208" spans="1:22" ht="14.25" x14ac:dyDescent="0.2">
      <c r="A208" s="20"/>
      <c r="B208" s="20"/>
      <c r="C208" s="20" t="s">
        <v>1115</v>
      </c>
      <c r="D208" s="21"/>
      <c r="E208" s="9"/>
      <c r="F208" s="23">
        <f>Source!AO101</f>
        <v>376.67</v>
      </c>
      <c r="G208" s="22" t="str">
        <f>Source!DG101</f>
        <v/>
      </c>
      <c r="H208" s="9">
        <f>Source!AV101</f>
        <v>1</v>
      </c>
      <c r="I208" s="9">
        <f>IF(Source!BA101&lt;&gt; 0, Source!BA101, 1)</f>
        <v>1</v>
      </c>
      <c r="J208" s="23">
        <f>Source!S101</f>
        <v>226</v>
      </c>
      <c r="K208" s="23"/>
    </row>
    <row r="209" spans="1:22" ht="14.25" x14ac:dyDescent="0.2">
      <c r="A209" s="20"/>
      <c r="B209" s="20"/>
      <c r="C209" s="20" t="s">
        <v>1119</v>
      </c>
      <c r="D209" s="21" t="s">
        <v>1120</v>
      </c>
      <c r="E209" s="9">
        <f>Source!AT101</f>
        <v>70</v>
      </c>
      <c r="F209" s="23"/>
      <c r="G209" s="22"/>
      <c r="H209" s="9"/>
      <c r="I209" s="9"/>
      <c r="J209" s="23">
        <f>SUM(R206:R208)</f>
        <v>158.19999999999999</v>
      </c>
      <c r="K209" s="23"/>
    </row>
    <row r="210" spans="1:22" ht="14.25" x14ac:dyDescent="0.2">
      <c r="A210" s="20"/>
      <c r="B210" s="20"/>
      <c r="C210" s="20" t="s">
        <v>1121</v>
      </c>
      <c r="D210" s="21" t="s">
        <v>1120</v>
      </c>
      <c r="E210" s="9">
        <f>Source!AU101</f>
        <v>10</v>
      </c>
      <c r="F210" s="23"/>
      <c r="G210" s="22"/>
      <c r="H210" s="9"/>
      <c r="I210" s="9"/>
      <c r="J210" s="23">
        <f>SUM(T206:T209)</f>
        <v>22.6</v>
      </c>
      <c r="K210" s="23"/>
    </row>
    <row r="211" spans="1:22" ht="14.25" x14ac:dyDescent="0.2">
      <c r="A211" s="20"/>
      <c r="B211" s="20"/>
      <c r="C211" s="20" t="s">
        <v>1123</v>
      </c>
      <c r="D211" s="21" t="s">
        <v>1124</v>
      </c>
      <c r="E211" s="9">
        <f>Source!AQ101</f>
        <v>0.61</v>
      </c>
      <c r="F211" s="23"/>
      <c r="G211" s="22" t="str">
        <f>Source!DI101</f>
        <v/>
      </c>
      <c r="H211" s="9">
        <f>Source!AV101</f>
        <v>1</v>
      </c>
      <c r="I211" s="9"/>
      <c r="J211" s="23"/>
      <c r="K211" s="23">
        <f>Source!U101</f>
        <v>0.36599999999999999</v>
      </c>
    </row>
    <row r="212" spans="1:22" ht="15" x14ac:dyDescent="0.25">
      <c r="A212" s="26"/>
      <c r="B212" s="26"/>
      <c r="C212" s="26"/>
      <c r="D212" s="26"/>
      <c r="E212" s="26"/>
      <c r="F212" s="26"/>
      <c r="G212" s="26"/>
      <c r="H212" s="26"/>
      <c r="I212" s="48">
        <f>J208+J209+J210</f>
        <v>406.8</v>
      </c>
      <c r="J212" s="48"/>
      <c r="K212" s="27">
        <f>IF(Source!I101&lt;&gt;0, ROUND(I212/Source!I101, 2), 0)</f>
        <v>678</v>
      </c>
      <c r="P212" s="25">
        <f>I212</f>
        <v>406.8</v>
      </c>
    </row>
    <row r="213" spans="1:22" ht="42.75" x14ac:dyDescent="0.2">
      <c r="A213" s="20">
        <v>22</v>
      </c>
      <c r="B213" s="20" t="str">
        <f>Source!F102</f>
        <v>1.15-2203-9-1/1</v>
      </c>
      <c r="C213" s="20" t="str">
        <f>Source!G102</f>
        <v>Техническое обслуживание клапанов обратных фланцевых диаметром 50 мм</v>
      </c>
      <c r="D213" s="21" t="str">
        <f>Source!H102</f>
        <v>шт.</v>
      </c>
      <c r="E213" s="9">
        <f>Source!I102</f>
        <v>3</v>
      </c>
      <c r="F213" s="23"/>
      <c r="G213" s="22"/>
      <c r="H213" s="9"/>
      <c r="I213" s="9"/>
      <c r="J213" s="23"/>
      <c r="K213" s="23"/>
      <c r="Q213">
        <f>ROUND((Source!BZ102/100)*ROUND((Source!AF102*Source!AV102)*Source!I102, 2), 2)</f>
        <v>165.27</v>
      </c>
      <c r="R213">
        <f>Source!X102</f>
        <v>165.27</v>
      </c>
      <c r="S213">
        <f>ROUND((Source!CA102/100)*ROUND((Source!AF102*Source!AV102)*Source!I102, 2), 2)</f>
        <v>23.61</v>
      </c>
      <c r="T213">
        <f>Source!Y102</f>
        <v>23.61</v>
      </c>
      <c r="U213">
        <f>ROUND((175/100)*ROUND((Source!AE102*Source!AV102)*Source!I102, 2), 2)</f>
        <v>0</v>
      </c>
      <c r="V213">
        <f>ROUND((108/100)*ROUND(Source!CS102*Source!I102, 2), 2)</f>
        <v>0</v>
      </c>
    </row>
    <row r="214" spans="1:22" x14ac:dyDescent="0.2">
      <c r="C214" s="28" t="str">
        <f>"Объем: "&amp;Source!I102&amp;"=1+"&amp;"2"</f>
        <v>Объем: 3=1+2</v>
      </c>
    </row>
    <row r="215" spans="1:22" ht="14.25" x14ac:dyDescent="0.2">
      <c r="A215" s="20"/>
      <c r="B215" s="20"/>
      <c r="C215" s="20" t="s">
        <v>1115</v>
      </c>
      <c r="D215" s="21"/>
      <c r="E215" s="9"/>
      <c r="F215" s="23">
        <f>Source!AO102</f>
        <v>78.7</v>
      </c>
      <c r="G215" s="22" t="str">
        <f>Source!DG102</f>
        <v/>
      </c>
      <c r="H215" s="9">
        <f>Source!AV102</f>
        <v>1</v>
      </c>
      <c r="I215" s="9">
        <f>IF(Source!BA102&lt;&gt; 0, Source!BA102, 1)</f>
        <v>1</v>
      </c>
      <c r="J215" s="23">
        <f>Source!S102</f>
        <v>236.1</v>
      </c>
      <c r="K215" s="23"/>
    </row>
    <row r="216" spans="1:22" ht="14.25" x14ac:dyDescent="0.2">
      <c r="A216" s="20"/>
      <c r="B216" s="20"/>
      <c r="C216" s="20" t="s">
        <v>1118</v>
      </c>
      <c r="D216" s="21"/>
      <c r="E216" s="9"/>
      <c r="F216" s="23">
        <f>Source!AL102</f>
        <v>0.31</v>
      </c>
      <c r="G216" s="22" t="str">
        <f>Source!DD102</f>
        <v/>
      </c>
      <c r="H216" s="9">
        <f>Source!AW102</f>
        <v>1</v>
      </c>
      <c r="I216" s="9">
        <f>IF(Source!BC102&lt;&gt; 0, Source!BC102, 1)</f>
        <v>1</v>
      </c>
      <c r="J216" s="23">
        <f>Source!P102</f>
        <v>0.93</v>
      </c>
      <c r="K216" s="23"/>
    </row>
    <row r="217" spans="1:22" ht="14.25" x14ac:dyDescent="0.2">
      <c r="A217" s="20"/>
      <c r="B217" s="20"/>
      <c r="C217" s="20" t="s">
        <v>1119</v>
      </c>
      <c r="D217" s="21" t="s">
        <v>1120</v>
      </c>
      <c r="E217" s="9">
        <f>Source!AT102</f>
        <v>70</v>
      </c>
      <c r="F217" s="23"/>
      <c r="G217" s="22"/>
      <c r="H217" s="9"/>
      <c r="I217" s="9"/>
      <c r="J217" s="23">
        <f>SUM(R213:R216)</f>
        <v>165.27</v>
      </c>
      <c r="K217" s="23"/>
    </row>
    <row r="218" spans="1:22" ht="14.25" x14ac:dyDescent="0.2">
      <c r="A218" s="20"/>
      <c r="B218" s="20"/>
      <c r="C218" s="20" t="s">
        <v>1121</v>
      </c>
      <c r="D218" s="21" t="s">
        <v>1120</v>
      </c>
      <c r="E218" s="9">
        <f>Source!AU102</f>
        <v>10</v>
      </c>
      <c r="F218" s="23"/>
      <c r="G218" s="22"/>
      <c r="H218" s="9"/>
      <c r="I218" s="9"/>
      <c r="J218" s="23">
        <f>SUM(T213:T217)</f>
        <v>23.61</v>
      </c>
      <c r="K218" s="23"/>
    </row>
    <row r="219" spans="1:22" ht="14.25" x14ac:dyDescent="0.2">
      <c r="A219" s="20"/>
      <c r="B219" s="20"/>
      <c r="C219" s="20" t="s">
        <v>1123</v>
      </c>
      <c r="D219" s="21" t="s">
        <v>1124</v>
      </c>
      <c r="E219" s="9">
        <f>Source!AQ102</f>
        <v>0.14000000000000001</v>
      </c>
      <c r="F219" s="23"/>
      <c r="G219" s="22" t="str">
        <f>Source!DI102</f>
        <v/>
      </c>
      <c r="H219" s="9">
        <f>Source!AV102</f>
        <v>1</v>
      </c>
      <c r="I219" s="9"/>
      <c r="J219" s="23"/>
      <c r="K219" s="23">
        <f>Source!U102</f>
        <v>0.42000000000000004</v>
      </c>
    </row>
    <row r="220" spans="1:22" ht="15" x14ac:dyDescent="0.25">
      <c r="A220" s="26"/>
      <c r="B220" s="26"/>
      <c r="C220" s="26"/>
      <c r="D220" s="26"/>
      <c r="E220" s="26"/>
      <c r="F220" s="26"/>
      <c r="G220" s="26"/>
      <c r="H220" s="26"/>
      <c r="I220" s="48">
        <f>J215+J216+J217+J218</f>
        <v>425.91</v>
      </c>
      <c r="J220" s="48"/>
      <c r="K220" s="27">
        <f>IF(Source!I102&lt;&gt;0, ROUND(I220/Source!I102, 2), 0)</f>
        <v>141.97</v>
      </c>
      <c r="P220" s="25">
        <f>I220</f>
        <v>425.91</v>
      </c>
    </row>
    <row r="221" spans="1:22" ht="42.75" x14ac:dyDescent="0.2">
      <c r="A221" s="20">
        <v>23</v>
      </c>
      <c r="B221" s="20" t="str">
        <f>Source!F103</f>
        <v>1.23-2103-41-1/1</v>
      </c>
      <c r="C221" s="20" t="str">
        <f>Source!G103</f>
        <v>Техническое обслуживание регулирующего клапана / Вентиль прямоточный латунный</v>
      </c>
      <c r="D221" s="21" t="str">
        <f>Source!H103</f>
        <v>шт.</v>
      </c>
      <c r="E221" s="9">
        <f>Source!I103</f>
        <v>10</v>
      </c>
      <c r="F221" s="23"/>
      <c r="G221" s="22"/>
      <c r="H221" s="9"/>
      <c r="I221" s="9"/>
      <c r="J221" s="23"/>
      <c r="K221" s="23"/>
      <c r="Q221">
        <f>ROUND((Source!BZ103/100)*ROUND((Source!AF103*Source!AV103)*Source!I103, 2), 2)</f>
        <v>1456</v>
      </c>
      <c r="R221">
        <f>Source!X103</f>
        <v>1456</v>
      </c>
      <c r="S221">
        <f>ROUND((Source!CA103/100)*ROUND((Source!AF103*Source!AV103)*Source!I103, 2), 2)</f>
        <v>208</v>
      </c>
      <c r="T221">
        <f>Source!Y103</f>
        <v>208</v>
      </c>
      <c r="U221">
        <f>ROUND((175/100)*ROUND((Source!AE103*Source!AV103)*Source!I103, 2), 2)</f>
        <v>867.48</v>
      </c>
      <c r="V221">
        <f>ROUND((108/100)*ROUND(Source!CS103*Source!I103, 2), 2)</f>
        <v>535.36</v>
      </c>
    </row>
    <row r="222" spans="1:22" x14ac:dyDescent="0.2">
      <c r="C222" s="28" t="str">
        <f>"Объем: "&amp;Source!I103&amp;"=8+"&amp;"2"</f>
        <v>Объем: 10=8+2</v>
      </c>
    </row>
    <row r="223" spans="1:22" ht="14.25" x14ac:dyDescent="0.2">
      <c r="A223" s="20"/>
      <c r="B223" s="20"/>
      <c r="C223" s="20" t="s">
        <v>1115</v>
      </c>
      <c r="D223" s="21"/>
      <c r="E223" s="9"/>
      <c r="F223" s="23">
        <f>Source!AO103</f>
        <v>208</v>
      </c>
      <c r="G223" s="22" t="str">
        <f>Source!DG103</f>
        <v/>
      </c>
      <c r="H223" s="9">
        <f>Source!AV103</f>
        <v>1</v>
      </c>
      <c r="I223" s="9">
        <f>IF(Source!BA103&lt;&gt; 0, Source!BA103, 1)</f>
        <v>1</v>
      </c>
      <c r="J223" s="23">
        <f>Source!S103</f>
        <v>2080</v>
      </c>
      <c r="K223" s="23"/>
    </row>
    <row r="224" spans="1:22" ht="14.25" x14ac:dyDescent="0.2">
      <c r="A224" s="20"/>
      <c r="B224" s="20"/>
      <c r="C224" s="20" t="s">
        <v>1116</v>
      </c>
      <c r="D224" s="21"/>
      <c r="E224" s="9"/>
      <c r="F224" s="23">
        <f>Source!AM103</f>
        <v>78.180000000000007</v>
      </c>
      <c r="G224" s="22" t="str">
        <f>Source!DE103</f>
        <v/>
      </c>
      <c r="H224" s="9">
        <f>Source!AV103</f>
        <v>1</v>
      </c>
      <c r="I224" s="9">
        <f>IF(Source!BB103&lt;&gt; 0, Source!BB103, 1)</f>
        <v>1</v>
      </c>
      <c r="J224" s="23">
        <f>Source!Q103</f>
        <v>781.8</v>
      </c>
      <c r="K224" s="23"/>
    </row>
    <row r="225" spans="1:22" ht="14.25" x14ac:dyDescent="0.2">
      <c r="A225" s="20"/>
      <c r="B225" s="20"/>
      <c r="C225" s="20" t="s">
        <v>1117</v>
      </c>
      <c r="D225" s="21"/>
      <c r="E225" s="9"/>
      <c r="F225" s="23">
        <f>Source!AN103</f>
        <v>49.57</v>
      </c>
      <c r="G225" s="22" t="str">
        <f>Source!DF103</f>
        <v/>
      </c>
      <c r="H225" s="9">
        <f>Source!AV103</f>
        <v>1</v>
      </c>
      <c r="I225" s="9">
        <f>IF(Source!BS103&lt;&gt; 0, Source!BS103, 1)</f>
        <v>1</v>
      </c>
      <c r="J225" s="24">
        <f>Source!R103</f>
        <v>495.7</v>
      </c>
      <c r="K225" s="23"/>
    </row>
    <row r="226" spans="1:22" ht="14.25" x14ac:dyDescent="0.2">
      <c r="A226" s="20"/>
      <c r="B226" s="20"/>
      <c r="C226" s="20" t="s">
        <v>1119</v>
      </c>
      <c r="D226" s="21" t="s">
        <v>1120</v>
      </c>
      <c r="E226" s="9">
        <f>Source!AT103</f>
        <v>70</v>
      </c>
      <c r="F226" s="23"/>
      <c r="G226" s="22"/>
      <c r="H226" s="9"/>
      <c r="I226" s="9"/>
      <c r="J226" s="23">
        <f>SUM(R221:R225)</f>
        <v>1456</v>
      </c>
      <c r="K226" s="23"/>
    </row>
    <row r="227" spans="1:22" ht="14.25" x14ac:dyDescent="0.2">
      <c r="A227" s="20"/>
      <c r="B227" s="20"/>
      <c r="C227" s="20" t="s">
        <v>1121</v>
      </c>
      <c r="D227" s="21" t="s">
        <v>1120</v>
      </c>
      <c r="E227" s="9">
        <f>Source!AU103</f>
        <v>10</v>
      </c>
      <c r="F227" s="23"/>
      <c r="G227" s="22"/>
      <c r="H227" s="9"/>
      <c r="I227" s="9"/>
      <c r="J227" s="23">
        <f>SUM(T221:T226)</f>
        <v>208</v>
      </c>
      <c r="K227" s="23"/>
    </row>
    <row r="228" spans="1:22" ht="14.25" x14ac:dyDescent="0.2">
      <c r="A228" s="20"/>
      <c r="B228" s="20"/>
      <c r="C228" s="20" t="s">
        <v>1122</v>
      </c>
      <c r="D228" s="21" t="s">
        <v>1120</v>
      </c>
      <c r="E228" s="9">
        <f>108</f>
        <v>108</v>
      </c>
      <c r="F228" s="23"/>
      <c r="G228" s="22"/>
      <c r="H228" s="9"/>
      <c r="I228" s="9"/>
      <c r="J228" s="23">
        <f>SUM(V221:V227)</f>
        <v>535.36</v>
      </c>
      <c r="K228" s="23"/>
    </row>
    <row r="229" spans="1:22" ht="14.25" x14ac:dyDescent="0.2">
      <c r="A229" s="20"/>
      <c r="B229" s="20"/>
      <c r="C229" s="20" t="s">
        <v>1123</v>
      </c>
      <c r="D229" s="21" t="s">
        <v>1124</v>
      </c>
      <c r="E229" s="9">
        <f>Source!AQ103</f>
        <v>0.37</v>
      </c>
      <c r="F229" s="23"/>
      <c r="G229" s="22" t="str">
        <f>Source!DI103</f>
        <v/>
      </c>
      <c r="H229" s="9">
        <f>Source!AV103</f>
        <v>1</v>
      </c>
      <c r="I229" s="9"/>
      <c r="J229" s="23"/>
      <c r="K229" s="23">
        <f>Source!U103</f>
        <v>3.7</v>
      </c>
    </row>
    <row r="230" spans="1:22" ht="15" x14ac:dyDescent="0.25">
      <c r="A230" s="26"/>
      <c r="B230" s="26"/>
      <c r="C230" s="26"/>
      <c r="D230" s="26"/>
      <c r="E230" s="26"/>
      <c r="F230" s="26"/>
      <c r="G230" s="26"/>
      <c r="H230" s="26"/>
      <c r="I230" s="48">
        <f>J223+J224+J226+J227+J228</f>
        <v>5061.16</v>
      </c>
      <c r="J230" s="48"/>
      <c r="K230" s="27">
        <f>IF(Source!I103&lt;&gt;0, ROUND(I230/Source!I103, 2), 0)</f>
        <v>506.12</v>
      </c>
      <c r="P230" s="25">
        <f>I230</f>
        <v>5061.16</v>
      </c>
    </row>
    <row r="231" spans="1:22" ht="42.75" x14ac:dyDescent="0.2">
      <c r="A231" s="20">
        <v>24</v>
      </c>
      <c r="B231" s="20" t="str">
        <f>Source!F104</f>
        <v>1.23-2103-41-1/1</v>
      </c>
      <c r="C231" s="20" t="str">
        <f>Source!G104</f>
        <v>Техническое обслуживание регулирующего клапана / Предохранительный клапан</v>
      </c>
      <c r="D231" s="21" t="str">
        <f>Source!H104</f>
        <v>шт.</v>
      </c>
      <c r="E231" s="9">
        <f>Source!I104</f>
        <v>41</v>
      </c>
      <c r="F231" s="23"/>
      <c r="G231" s="22"/>
      <c r="H231" s="9"/>
      <c r="I231" s="9"/>
      <c r="J231" s="23"/>
      <c r="K231" s="23"/>
      <c r="Q231">
        <f>ROUND((Source!BZ104/100)*ROUND((Source!AF104*Source!AV104)*Source!I104, 2), 2)</f>
        <v>5969.6</v>
      </c>
      <c r="R231">
        <f>Source!X104</f>
        <v>5969.6</v>
      </c>
      <c r="S231">
        <f>ROUND((Source!CA104/100)*ROUND((Source!AF104*Source!AV104)*Source!I104, 2), 2)</f>
        <v>852.8</v>
      </c>
      <c r="T231">
        <f>Source!Y104</f>
        <v>852.8</v>
      </c>
      <c r="U231">
        <f>ROUND((175/100)*ROUND((Source!AE104*Source!AV104)*Source!I104, 2), 2)</f>
        <v>3556.65</v>
      </c>
      <c r="V231">
        <f>ROUND((108/100)*ROUND(Source!CS104*Source!I104, 2), 2)</f>
        <v>2194.96</v>
      </c>
    </row>
    <row r="232" spans="1:22" x14ac:dyDescent="0.2">
      <c r="C232" s="28" t="str">
        <f>"Объем: "&amp;Source!I104&amp;"=6+"&amp;"35"</f>
        <v>Объем: 41=6+35</v>
      </c>
    </row>
    <row r="233" spans="1:22" ht="14.25" x14ac:dyDescent="0.2">
      <c r="A233" s="20"/>
      <c r="B233" s="20"/>
      <c r="C233" s="20" t="s">
        <v>1115</v>
      </c>
      <c r="D233" s="21"/>
      <c r="E233" s="9"/>
      <c r="F233" s="23">
        <f>Source!AO104</f>
        <v>208</v>
      </c>
      <c r="G233" s="22" t="str">
        <f>Source!DG104</f>
        <v/>
      </c>
      <c r="H233" s="9">
        <f>Source!AV104</f>
        <v>1</v>
      </c>
      <c r="I233" s="9">
        <f>IF(Source!BA104&lt;&gt; 0, Source!BA104, 1)</f>
        <v>1</v>
      </c>
      <c r="J233" s="23">
        <f>Source!S104</f>
        <v>8528</v>
      </c>
      <c r="K233" s="23"/>
    </row>
    <row r="234" spans="1:22" ht="14.25" x14ac:dyDescent="0.2">
      <c r="A234" s="20"/>
      <c r="B234" s="20"/>
      <c r="C234" s="20" t="s">
        <v>1116</v>
      </c>
      <c r="D234" s="21"/>
      <c r="E234" s="9"/>
      <c r="F234" s="23">
        <f>Source!AM104</f>
        <v>78.180000000000007</v>
      </c>
      <c r="G234" s="22" t="str">
        <f>Source!DE104</f>
        <v/>
      </c>
      <c r="H234" s="9">
        <f>Source!AV104</f>
        <v>1</v>
      </c>
      <c r="I234" s="9">
        <f>IF(Source!BB104&lt;&gt; 0, Source!BB104, 1)</f>
        <v>1</v>
      </c>
      <c r="J234" s="23">
        <f>Source!Q104</f>
        <v>3205.38</v>
      </c>
      <c r="K234" s="23"/>
    </row>
    <row r="235" spans="1:22" ht="14.25" x14ac:dyDescent="0.2">
      <c r="A235" s="20"/>
      <c r="B235" s="20"/>
      <c r="C235" s="20" t="s">
        <v>1117</v>
      </c>
      <c r="D235" s="21"/>
      <c r="E235" s="9"/>
      <c r="F235" s="23">
        <f>Source!AN104</f>
        <v>49.57</v>
      </c>
      <c r="G235" s="22" t="str">
        <f>Source!DF104</f>
        <v/>
      </c>
      <c r="H235" s="9">
        <f>Source!AV104</f>
        <v>1</v>
      </c>
      <c r="I235" s="9">
        <f>IF(Source!BS104&lt;&gt; 0, Source!BS104, 1)</f>
        <v>1</v>
      </c>
      <c r="J235" s="24">
        <f>Source!R104</f>
        <v>2032.37</v>
      </c>
      <c r="K235" s="23"/>
    </row>
    <row r="236" spans="1:22" ht="14.25" x14ac:dyDescent="0.2">
      <c r="A236" s="20"/>
      <c r="B236" s="20"/>
      <c r="C236" s="20" t="s">
        <v>1119</v>
      </c>
      <c r="D236" s="21" t="s">
        <v>1120</v>
      </c>
      <c r="E236" s="9">
        <f>Source!AT104</f>
        <v>70</v>
      </c>
      <c r="F236" s="23"/>
      <c r="G236" s="22"/>
      <c r="H236" s="9"/>
      <c r="I236" s="9"/>
      <c r="J236" s="23">
        <f>SUM(R231:R235)</f>
        <v>5969.6</v>
      </c>
      <c r="K236" s="23"/>
    </row>
    <row r="237" spans="1:22" ht="14.25" x14ac:dyDescent="0.2">
      <c r="A237" s="20"/>
      <c r="B237" s="20"/>
      <c r="C237" s="20" t="s">
        <v>1121</v>
      </c>
      <c r="D237" s="21" t="s">
        <v>1120</v>
      </c>
      <c r="E237" s="9">
        <f>Source!AU104</f>
        <v>10</v>
      </c>
      <c r="F237" s="23"/>
      <c r="G237" s="22"/>
      <c r="H237" s="9"/>
      <c r="I237" s="9"/>
      <c r="J237" s="23">
        <f>SUM(T231:T236)</f>
        <v>852.8</v>
      </c>
      <c r="K237" s="23"/>
    </row>
    <row r="238" spans="1:22" ht="14.25" x14ac:dyDescent="0.2">
      <c r="A238" s="20"/>
      <c r="B238" s="20"/>
      <c r="C238" s="20" t="s">
        <v>1122</v>
      </c>
      <c r="D238" s="21" t="s">
        <v>1120</v>
      </c>
      <c r="E238" s="9">
        <f>108</f>
        <v>108</v>
      </c>
      <c r="F238" s="23"/>
      <c r="G238" s="22"/>
      <c r="H238" s="9"/>
      <c r="I238" s="9"/>
      <c r="J238" s="23">
        <f>SUM(V231:V237)</f>
        <v>2194.96</v>
      </c>
      <c r="K238" s="23"/>
    </row>
    <row r="239" spans="1:22" ht="14.25" x14ac:dyDescent="0.2">
      <c r="A239" s="20"/>
      <c r="B239" s="20"/>
      <c r="C239" s="20" t="s">
        <v>1123</v>
      </c>
      <c r="D239" s="21" t="s">
        <v>1124</v>
      </c>
      <c r="E239" s="9">
        <f>Source!AQ104</f>
        <v>0.37</v>
      </c>
      <c r="F239" s="23"/>
      <c r="G239" s="22" t="str">
        <f>Source!DI104</f>
        <v/>
      </c>
      <c r="H239" s="9">
        <f>Source!AV104</f>
        <v>1</v>
      </c>
      <c r="I239" s="9"/>
      <c r="J239" s="23"/>
      <c r="K239" s="23">
        <f>Source!U104</f>
        <v>15.17</v>
      </c>
    </row>
    <row r="240" spans="1:22" ht="15" x14ac:dyDescent="0.25">
      <c r="A240" s="26"/>
      <c r="B240" s="26"/>
      <c r="C240" s="26"/>
      <c r="D240" s="26"/>
      <c r="E240" s="26"/>
      <c r="F240" s="26"/>
      <c r="G240" s="26"/>
      <c r="H240" s="26"/>
      <c r="I240" s="48">
        <f>J233+J234+J236+J237+J238</f>
        <v>20750.740000000002</v>
      </c>
      <c r="J240" s="48"/>
      <c r="K240" s="27">
        <f>IF(Source!I104&lt;&gt;0, ROUND(I240/Source!I104, 2), 0)</f>
        <v>506.12</v>
      </c>
      <c r="P240" s="25">
        <f>I240</f>
        <v>20750.740000000002</v>
      </c>
    </row>
    <row r="241" spans="1:22" ht="28.5" x14ac:dyDescent="0.2">
      <c r="A241" s="20">
        <v>25</v>
      </c>
      <c r="B241" s="20" t="str">
        <f>Source!F105</f>
        <v>1.17-2103-17-1/1</v>
      </c>
      <c r="C241" s="20" t="str">
        <f>Source!G105</f>
        <v>Техническое обслуживание автоматического воздухоотводчика</v>
      </c>
      <c r="D241" s="21" t="str">
        <f>Source!H105</f>
        <v>10 шт.</v>
      </c>
      <c r="E241" s="9">
        <f>Source!I105</f>
        <v>0.7</v>
      </c>
      <c r="F241" s="23"/>
      <c r="G241" s="22"/>
      <c r="H241" s="9"/>
      <c r="I241" s="9"/>
      <c r="J241" s="23"/>
      <c r="K241" s="23"/>
      <c r="Q241">
        <f>ROUND((Source!BZ105/100)*ROUND((Source!AF105*Source!AV105)*Source!I105, 2), 2)</f>
        <v>459.91</v>
      </c>
      <c r="R241">
        <f>Source!X105</f>
        <v>459.91</v>
      </c>
      <c r="S241">
        <f>ROUND((Source!CA105/100)*ROUND((Source!AF105*Source!AV105)*Source!I105, 2), 2)</f>
        <v>65.7</v>
      </c>
      <c r="T241">
        <f>Source!Y105</f>
        <v>65.7</v>
      </c>
      <c r="U241">
        <f>ROUND((175/100)*ROUND((Source!AE105*Source!AV105)*Source!I105, 2), 2)</f>
        <v>0</v>
      </c>
      <c r="V241">
        <f>ROUND((108/100)*ROUND(Source!CS105*Source!I105, 2), 2)</f>
        <v>0</v>
      </c>
    </row>
    <row r="242" spans="1:22" x14ac:dyDescent="0.2">
      <c r="C242" s="28" t="str">
        <f>"Объем: "&amp;Source!I105&amp;"=7/"&amp;"10"</f>
        <v>Объем: 0,7=7/10</v>
      </c>
    </row>
    <row r="243" spans="1:22" ht="14.25" x14ac:dyDescent="0.2">
      <c r="A243" s="20"/>
      <c r="B243" s="20"/>
      <c r="C243" s="20" t="s">
        <v>1115</v>
      </c>
      <c r="D243" s="21"/>
      <c r="E243" s="9"/>
      <c r="F243" s="23">
        <f>Source!AO105</f>
        <v>938.58</v>
      </c>
      <c r="G243" s="22" t="str">
        <f>Source!DG105</f>
        <v/>
      </c>
      <c r="H243" s="9">
        <f>Source!AV105</f>
        <v>1</v>
      </c>
      <c r="I243" s="9">
        <f>IF(Source!BA105&lt;&gt; 0, Source!BA105, 1)</f>
        <v>1</v>
      </c>
      <c r="J243" s="23">
        <f>Source!S105</f>
        <v>657.01</v>
      </c>
      <c r="K243" s="23"/>
    </row>
    <row r="244" spans="1:22" ht="14.25" x14ac:dyDescent="0.2">
      <c r="A244" s="20"/>
      <c r="B244" s="20"/>
      <c r="C244" s="20" t="s">
        <v>1118</v>
      </c>
      <c r="D244" s="21"/>
      <c r="E244" s="9"/>
      <c r="F244" s="23">
        <f>Source!AL105</f>
        <v>0.63</v>
      </c>
      <c r="G244" s="22" t="str">
        <f>Source!DD105</f>
        <v/>
      </c>
      <c r="H244" s="9">
        <f>Source!AW105</f>
        <v>1</v>
      </c>
      <c r="I244" s="9">
        <f>IF(Source!BC105&lt;&gt; 0, Source!BC105, 1)</f>
        <v>1</v>
      </c>
      <c r="J244" s="23">
        <f>Source!P105</f>
        <v>0.44</v>
      </c>
      <c r="K244" s="23"/>
    </row>
    <row r="245" spans="1:22" ht="14.25" x14ac:dyDescent="0.2">
      <c r="A245" s="20"/>
      <c r="B245" s="20"/>
      <c r="C245" s="20" t="s">
        <v>1119</v>
      </c>
      <c r="D245" s="21" t="s">
        <v>1120</v>
      </c>
      <c r="E245" s="9">
        <f>Source!AT105</f>
        <v>70</v>
      </c>
      <c r="F245" s="23"/>
      <c r="G245" s="22"/>
      <c r="H245" s="9"/>
      <c r="I245" s="9"/>
      <c r="J245" s="23">
        <f>SUM(R241:R244)</f>
        <v>459.91</v>
      </c>
      <c r="K245" s="23"/>
    </row>
    <row r="246" spans="1:22" ht="14.25" x14ac:dyDescent="0.2">
      <c r="A246" s="20"/>
      <c r="B246" s="20"/>
      <c r="C246" s="20" t="s">
        <v>1121</v>
      </c>
      <c r="D246" s="21" t="s">
        <v>1120</v>
      </c>
      <c r="E246" s="9">
        <f>Source!AU105</f>
        <v>10</v>
      </c>
      <c r="F246" s="23"/>
      <c r="G246" s="22"/>
      <c r="H246" s="9"/>
      <c r="I246" s="9"/>
      <c r="J246" s="23">
        <f>SUM(T241:T245)</f>
        <v>65.7</v>
      </c>
      <c r="K246" s="23"/>
    </row>
    <row r="247" spans="1:22" ht="14.25" x14ac:dyDescent="0.2">
      <c r="A247" s="20"/>
      <c r="B247" s="20"/>
      <c r="C247" s="20" t="s">
        <v>1123</v>
      </c>
      <c r="D247" s="21" t="s">
        <v>1124</v>
      </c>
      <c r="E247" s="9">
        <f>Source!AQ105</f>
        <v>1.52</v>
      </c>
      <c r="F247" s="23"/>
      <c r="G247" s="22" t="str">
        <f>Source!DI105</f>
        <v/>
      </c>
      <c r="H247" s="9">
        <f>Source!AV105</f>
        <v>1</v>
      </c>
      <c r="I247" s="9"/>
      <c r="J247" s="23"/>
      <c r="K247" s="23">
        <f>Source!U105</f>
        <v>1.0639999999999998</v>
      </c>
    </row>
    <row r="248" spans="1:22" ht="15" x14ac:dyDescent="0.25">
      <c r="A248" s="26"/>
      <c r="B248" s="26"/>
      <c r="C248" s="26"/>
      <c r="D248" s="26"/>
      <c r="E248" s="26"/>
      <c r="F248" s="26"/>
      <c r="G248" s="26"/>
      <c r="H248" s="26"/>
      <c r="I248" s="48">
        <f>J243+J244+J245+J246</f>
        <v>1183.0600000000002</v>
      </c>
      <c r="J248" s="48"/>
      <c r="K248" s="27">
        <f>IF(Source!I105&lt;&gt;0, ROUND(I248/Source!I105, 2), 0)</f>
        <v>1690.09</v>
      </c>
      <c r="P248" s="25">
        <f>I248</f>
        <v>1183.0600000000002</v>
      </c>
    </row>
    <row r="250" spans="1:22" ht="15" x14ac:dyDescent="0.25">
      <c r="A250" s="46" t="str">
        <f>CONCATENATE("Итого по подразделу: ",IF(Source!G108&lt;&gt;"Новый подраздел", Source!G108, ""))</f>
        <v>Итого по подразделу: 1.2 Водопровод горячей воды Т3, Т4</v>
      </c>
      <c r="B250" s="46"/>
      <c r="C250" s="46"/>
      <c r="D250" s="46"/>
      <c r="E250" s="46"/>
      <c r="F250" s="46"/>
      <c r="G250" s="46"/>
      <c r="H250" s="46"/>
      <c r="I250" s="44">
        <f>SUM(P161:P249)</f>
        <v>49023.45</v>
      </c>
      <c r="J250" s="45"/>
      <c r="K250" s="19"/>
    </row>
    <row r="253" spans="1:22" ht="16.5" x14ac:dyDescent="0.25">
      <c r="A253" s="47" t="str">
        <f>CONCATENATE("Подраздел: ",IF(Source!G138&lt;&gt;"Новый подраздел", Source!G138, ""))</f>
        <v>Подраздел: 1.3 Хозяйственно-бытовая канализация К1</v>
      </c>
      <c r="B253" s="47"/>
      <c r="C253" s="47"/>
      <c r="D253" s="47"/>
      <c r="E253" s="47"/>
      <c r="F253" s="47"/>
      <c r="G253" s="47"/>
      <c r="H253" s="47"/>
      <c r="I253" s="47"/>
      <c r="J253" s="47"/>
      <c r="K253" s="47"/>
    </row>
    <row r="254" spans="1:22" ht="14.25" x14ac:dyDescent="0.2">
      <c r="A254" s="20">
        <v>26</v>
      </c>
      <c r="B254" s="20" t="str">
        <f>Source!F148</f>
        <v>1.16-2203-1-1/1</v>
      </c>
      <c r="C254" s="20" t="str">
        <f>Source!G148</f>
        <v>Прочистка сифонов</v>
      </c>
      <c r="D254" s="21" t="str">
        <f>Source!H148</f>
        <v>100 шт.</v>
      </c>
      <c r="E254" s="9">
        <f>Source!I148</f>
        <v>0.11</v>
      </c>
      <c r="F254" s="23"/>
      <c r="G254" s="22"/>
      <c r="H254" s="9"/>
      <c r="I254" s="9"/>
      <c r="J254" s="23"/>
      <c r="K254" s="23"/>
      <c r="Q254">
        <f>ROUND((Source!BZ148/100)*ROUND((Source!AF148*Source!AV148)*Source!I148, 2), 2)</f>
        <v>1093.55</v>
      </c>
      <c r="R254">
        <f>Source!X148</f>
        <v>1093.55</v>
      </c>
      <c r="S254">
        <f>ROUND((Source!CA148/100)*ROUND((Source!AF148*Source!AV148)*Source!I148, 2), 2)</f>
        <v>156.22</v>
      </c>
      <c r="T254">
        <f>Source!Y148</f>
        <v>156.22</v>
      </c>
      <c r="U254">
        <f>ROUND((175/100)*ROUND((Source!AE148*Source!AV148)*Source!I148, 2), 2)</f>
        <v>0</v>
      </c>
      <c r="V254">
        <f>ROUND((108/100)*ROUND(Source!CS148*Source!I148, 2), 2)</f>
        <v>0</v>
      </c>
    </row>
    <row r="255" spans="1:22" x14ac:dyDescent="0.2">
      <c r="C255" s="28" t="str">
        <f>"Объем: "&amp;Source!I148&amp;"=11/"&amp;"100"</f>
        <v>Объем: 0,11=11/100</v>
      </c>
    </row>
    <row r="256" spans="1:22" ht="14.25" x14ac:dyDescent="0.2">
      <c r="A256" s="20"/>
      <c r="B256" s="20"/>
      <c r="C256" s="20" t="s">
        <v>1115</v>
      </c>
      <c r="D256" s="21"/>
      <c r="E256" s="9"/>
      <c r="F256" s="23">
        <f>Source!AO148</f>
        <v>14201.94</v>
      </c>
      <c r="G256" s="22" t="str">
        <f>Source!DG148</f>
        <v/>
      </c>
      <c r="H256" s="9">
        <f>Source!AV148</f>
        <v>1</v>
      </c>
      <c r="I256" s="9">
        <f>IF(Source!BA148&lt;&gt; 0, Source!BA148, 1)</f>
        <v>1</v>
      </c>
      <c r="J256" s="23">
        <f>Source!S148</f>
        <v>1562.21</v>
      </c>
      <c r="K256" s="23"/>
    </row>
    <row r="257" spans="1:22" ht="14.25" x14ac:dyDescent="0.2">
      <c r="A257" s="20"/>
      <c r="B257" s="20"/>
      <c r="C257" s="20" t="s">
        <v>1118</v>
      </c>
      <c r="D257" s="21"/>
      <c r="E257" s="9"/>
      <c r="F257" s="23">
        <f>Source!AL148</f>
        <v>243.57</v>
      </c>
      <c r="G257" s="22" t="str">
        <f>Source!DD148</f>
        <v/>
      </c>
      <c r="H257" s="9">
        <f>Source!AW148</f>
        <v>1</v>
      </c>
      <c r="I257" s="9">
        <f>IF(Source!BC148&lt;&gt; 0, Source!BC148, 1)</f>
        <v>1</v>
      </c>
      <c r="J257" s="23">
        <f>Source!P148</f>
        <v>26.79</v>
      </c>
      <c r="K257" s="23"/>
    </row>
    <row r="258" spans="1:22" ht="14.25" x14ac:dyDescent="0.2">
      <c r="A258" s="20"/>
      <c r="B258" s="20"/>
      <c r="C258" s="20" t="s">
        <v>1119</v>
      </c>
      <c r="D258" s="21" t="s">
        <v>1120</v>
      </c>
      <c r="E258" s="9">
        <f>Source!AT148</f>
        <v>70</v>
      </c>
      <c r="F258" s="23"/>
      <c r="G258" s="22"/>
      <c r="H258" s="9"/>
      <c r="I258" s="9"/>
      <c r="J258" s="23">
        <f>SUM(R254:R257)</f>
        <v>1093.55</v>
      </c>
      <c r="K258" s="23"/>
    </row>
    <row r="259" spans="1:22" ht="14.25" x14ac:dyDescent="0.2">
      <c r="A259" s="20"/>
      <c r="B259" s="20"/>
      <c r="C259" s="20" t="s">
        <v>1121</v>
      </c>
      <c r="D259" s="21" t="s">
        <v>1120</v>
      </c>
      <c r="E259" s="9">
        <f>Source!AU148</f>
        <v>10</v>
      </c>
      <c r="F259" s="23"/>
      <c r="G259" s="22"/>
      <c r="H259" s="9"/>
      <c r="I259" s="9"/>
      <c r="J259" s="23">
        <f>SUM(T254:T258)</f>
        <v>156.22</v>
      </c>
      <c r="K259" s="23"/>
    </row>
    <row r="260" spans="1:22" ht="14.25" x14ac:dyDescent="0.2">
      <c r="A260" s="20"/>
      <c r="B260" s="20"/>
      <c r="C260" s="20" t="s">
        <v>1123</v>
      </c>
      <c r="D260" s="21" t="s">
        <v>1124</v>
      </c>
      <c r="E260" s="9">
        <f>Source!AQ148</f>
        <v>28.02</v>
      </c>
      <c r="F260" s="23"/>
      <c r="G260" s="22" t="str">
        <f>Source!DI148</f>
        <v/>
      </c>
      <c r="H260" s="9">
        <f>Source!AV148</f>
        <v>1</v>
      </c>
      <c r="I260" s="9"/>
      <c r="J260" s="23"/>
      <c r="K260" s="23">
        <f>Source!U148</f>
        <v>3.0821999999999998</v>
      </c>
    </row>
    <row r="261" spans="1:22" ht="15" x14ac:dyDescent="0.25">
      <c r="A261" s="26"/>
      <c r="B261" s="26"/>
      <c r="C261" s="26"/>
      <c r="D261" s="26"/>
      <c r="E261" s="26"/>
      <c r="F261" s="26"/>
      <c r="G261" s="26"/>
      <c r="H261" s="26"/>
      <c r="I261" s="48">
        <f>J256+J257+J258+J259</f>
        <v>2838.77</v>
      </c>
      <c r="J261" s="48"/>
      <c r="K261" s="27">
        <f>IF(Source!I148&lt;&gt;0, ROUND(I261/Source!I148, 2), 0)</f>
        <v>25807</v>
      </c>
      <c r="P261" s="25">
        <f>I261</f>
        <v>2838.77</v>
      </c>
    </row>
    <row r="263" spans="1:22" ht="15" x14ac:dyDescent="0.25">
      <c r="A263" s="46" t="str">
        <f>CONCATENATE("Итого по подразделу: ",IF(Source!G150&lt;&gt;"Новый подраздел", Source!G150, ""))</f>
        <v>Итого по подразделу: 1.3 Хозяйственно-бытовая канализация К1</v>
      </c>
      <c r="B263" s="46"/>
      <c r="C263" s="46"/>
      <c r="D263" s="46"/>
      <c r="E263" s="46"/>
      <c r="F263" s="46"/>
      <c r="G263" s="46"/>
      <c r="H263" s="46"/>
      <c r="I263" s="44">
        <f>SUM(P253:P262)</f>
        <v>2838.77</v>
      </c>
      <c r="J263" s="45"/>
      <c r="K263" s="19"/>
    </row>
    <row r="266" spans="1:22" ht="16.5" x14ac:dyDescent="0.25">
      <c r="A266" s="47" t="str">
        <f>CONCATENATE("Подраздел: ",IF(Source!G180&lt;&gt;"Новый подраздел", Source!G180, ""))</f>
        <v>Подраздел: 1.4 Трубопровод дренажных вод системы кондиционирования воздуха К13</v>
      </c>
      <c r="B266" s="47"/>
      <c r="C266" s="47"/>
      <c r="D266" s="47"/>
      <c r="E266" s="47"/>
      <c r="F266" s="47"/>
      <c r="G266" s="47"/>
      <c r="H266" s="47"/>
      <c r="I266" s="47"/>
      <c r="J266" s="47"/>
      <c r="K266" s="47"/>
    </row>
    <row r="267" spans="1:22" ht="42.75" x14ac:dyDescent="0.2">
      <c r="A267" s="20">
        <v>27</v>
      </c>
      <c r="B267" s="20" t="str">
        <f>Source!F187</f>
        <v>1.15-2203-7-1/1</v>
      </c>
      <c r="C267" s="20" t="str">
        <f>Source!G187</f>
        <v>Техническое обслуживание крана шарового латунного никелированного диаметром до 25 мм</v>
      </c>
      <c r="D267" s="21" t="str">
        <f>Source!H187</f>
        <v>10 шт.</v>
      </c>
      <c r="E267" s="9">
        <f>Source!I187</f>
        <v>3.6</v>
      </c>
      <c r="F267" s="23"/>
      <c r="G267" s="22"/>
      <c r="H267" s="9"/>
      <c r="I267" s="9"/>
      <c r="J267" s="23"/>
      <c r="K267" s="23"/>
      <c r="Q267">
        <f>ROUND((Source!BZ187/100)*ROUND((Source!AF187*Source!AV187)*Source!I187, 2), 2)</f>
        <v>700.23</v>
      </c>
      <c r="R267">
        <f>Source!X187</f>
        <v>700.23</v>
      </c>
      <c r="S267">
        <f>ROUND((Source!CA187/100)*ROUND((Source!AF187*Source!AV187)*Source!I187, 2), 2)</f>
        <v>100.03</v>
      </c>
      <c r="T267">
        <f>Source!Y187</f>
        <v>100.03</v>
      </c>
      <c r="U267">
        <f>ROUND((175/100)*ROUND((Source!AE187*Source!AV187)*Source!I187, 2), 2)</f>
        <v>0</v>
      </c>
      <c r="V267">
        <f>ROUND((108/100)*ROUND(Source!CS187*Source!I187, 2), 2)</f>
        <v>0</v>
      </c>
    </row>
    <row r="268" spans="1:22" x14ac:dyDescent="0.2">
      <c r="C268" s="28" t="str">
        <f>"Объем: "&amp;Source!I187&amp;"=(36)/"&amp;"10"</f>
        <v>Объем: 3,6=(36)/10</v>
      </c>
    </row>
    <row r="269" spans="1:22" ht="14.25" x14ac:dyDescent="0.2">
      <c r="A269" s="20"/>
      <c r="B269" s="20"/>
      <c r="C269" s="20" t="s">
        <v>1115</v>
      </c>
      <c r="D269" s="21"/>
      <c r="E269" s="9"/>
      <c r="F269" s="23">
        <f>Source!AO187</f>
        <v>277.87</v>
      </c>
      <c r="G269" s="22" t="str">
        <f>Source!DG187</f>
        <v/>
      </c>
      <c r="H269" s="9">
        <f>Source!AV187</f>
        <v>1</v>
      </c>
      <c r="I269" s="9">
        <f>IF(Source!BA187&lt;&gt; 0, Source!BA187, 1)</f>
        <v>1</v>
      </c>
      <c r="J269" s="23">
        <f>Source!S187</f>
        <v>1000.33</v>
      </c>
      <c r="K269" s="23"/>
    </row>
    <row r="270" spans="1:22" ht="14.25" x14ac:dyDescent="0.2">
      <c r="A270" s="20"/>
      <c r="B270" s="20"/>
      <c r="C270" s="20" t="s">
        <v>1119</v>
      </c>
      <c r="D270" s="21" t="s">
        <v>1120</v>
      </c>
      <c r="E270" s="9">
        <f>Source!AT187</f>
        <v>70</v>
      </c>
      <c r="F270" s="23"/>
      <c r="G270" s="22"/>
      <c r="H270" s="9"/>
      <c r="I270" s="9"/>
      <c r="J270" s="23">
        <f>SUM(R267:R269)</f>
        <v>700.23</v>
      </c>
      <c r="K270" s="23"/>
    </row>
    <row r="271" spans="1:22" ht="14.25" x14ac:dyDescent="0.2">
      <c r="A271" s="20"/>
      <c r="B271" s="20"/>
      <c r="C271" s="20" t="s">
        <v>1121</v>
      </c>
      <c r="D271" s="21" t="s">
        <v>1120</v>
      </c>
      <c r="E271" s="9">
        <f>Source!AU187</f>
        <v>10</v>
      </c>
      <c r="F271" s="23"/>
      <c r="G271" s="22"/>
      <c r="H271" s="9"/>
      <c r="I271" s="9"/>
      <c r="J271" s="23">
        <f>SUM(T267:T270)</f>
        <v>100.03</v>
      </c>
      <c r="K271" s="23"/>
    </row>
    <row r="272" spans="1:22" ht="14.25" x14ac:dyDescent="0.2">
      <c r="A272" s="20"/>
      <c r="B272" s="20"/>
      <c r="C272" s="20" t="s">
        <v>1123</v>
      </c>
      <c r="D272" s="21" t="s">
        <v>1124</v>
      </c>
      <c r="E272" s="9">
        <f>Source!AQ187</f>
        <v>0.45</v>
      </c>
      <c r="F272" s="23"/>
      <c r="G272" s="22" t="str">
        <f>Source!DI187</f>
        <v/>
      </c>
      <c r="H272" s="9">
        <f>Source!AV187</f>
        <v>1</v>
      </c>
      <c r="I272" s="9"/>
      <c r="J272" s="23"/>
      <c r="K272" s="23">
        <f>Source!U187</f>
        <v>1.62</v>
      </c>
    </row>
    <row r="273" spans="1:32" ht="15" x14ac:dyDescent="0.25">
      <c r="A273" s="26"/>
      <c r="B273" s="26"/>
      <c r="C273" s="26"/>
      <c r="D273" s="26"/>
      <c r="E273" s="26"/>
      <c r="F273" s="26"/>
      <c r="G273" s="26"/>
      <c r="H273" s="26"/>
      <c r="I273" s="48">
        <f>J269+J270+J271</f>
        <v>1800.59</v>
      </c>
      <c r="J273" s="48"/>
      <c r="K273" s="27">
        <f>IF(Source!I187&lt;&gt;0, ROUND(I273/Source!I187, 2), 0)</f>
        <v>500.16</v>
      </c>
      <c r="P273" s="25">
        <f>I273</f>
        <v>1800.59</v>
      </c>
    </row>
    <row r="275" spans="1:32" ht="15" x14ac:dyDescent="0.25">
      <c r="A275" s="46" t="str">
        <f>CONCATENATE("Итого по подразделу: ",IF(Source!G190&lt;&gt;"Новый подраздел", Source!G190, ""))</f>
        <v>Итого по подразделу: 1.4 Трубопровод дренажных вод системы кондиционирования воздуха К13</v>
      </c>
      <c r="B275" s="46"/>
      <c r="C275" s="46"/>
      <c r="D275" s="46"/>
      <c r="E275" s="46"/>
      <c r="F275" s="46"/>
      <c r="G275" s="46"/>
      <c r="H275" s="46"/>
      <c r="I275" s="44">
        <f>SUM(P266:P274)</f>
        <v>1800.59</v>
      </c>
      <c r="J275" s="45"/>
      <c r="K275" s="19"/>
      <c r="AF275" s="29" t="str">
        <f>CONCATENATE("Итого по подразделу: ",IF(Source!G190&lt;&gt;"Новый подраздел", Source!G190, ""))</f>
        <v>Итого по подразделу: 1.4 Трубопровод дренажных вод системы кондиционирования воздуха К13</v>
      </c>
    </row>
    <row r="278" spans="1:32" ht="16.5" x14ac:dyDescent="0.25">
      <c r="A278" s="47" t="str">
        <f>CONCATENATE("Подраздел: ",IF(Source!G220&lt;&gt;"Новый подраздел", Source!G220, ""))</f>
        <v>Подраздел: 1.5 Напорный трубопровод канализации случайных вод Д1Н</v>
      </c>
      <c r="B278" s="47"/>
      <c r="C278" s="47"/>
      <c r="D278" s="47"/>
      <c r="E278" s="47"/>
      <c r="F278" s="47"/>
      <c r="G278" s="47"/>
      <c r="H278" s="47"/>
      <c r="I278" s="47"/>
      <c r="J278" s="47"/>
      <c r="K278" s="47"/>
    </row>
    <row r="279" spans="1:32" ht="42.75" x14ac:dyDescent="0.2">
      <c r="A279" s="20">
        <v>28</v>
      </c>
      <c r="B279" s="20" t="str">
        <f>Source!F228</f>
        <v>1.15-2203-9-1/1</v>
      </c>
      <c r="C279" s="20" t="str">
        <f>Source!G228</f>
        <v>Техническое обслуживание клапанов обратных фланцевых диаметром 50 мм</v>
      </c>
      <c r="D279" s="21" t="str">
        <f>Source!H228</f>
        <v>шт.</v>
      </c>
      <c r="E279" s="9">
        <f>Source!I228</f>
        <v>2</v>
      </c>
      <c r="F279" s="23"/>
      <c r="G279" s="22"/>
      <c r="H279" s="9"/>
      <c r="I279" s="9"/>
      <c r="J279" s="23"/>
      <c r="K279" s="23"/>
      <c r="Q279">
        <f>ROUND((Source!BZ228/100)*ROUND((Source!AF228*Source!AV228)*Source!I228, 2), 2)</f>
        <v>110.18</v>
      </c>
      <c r="R279">
        <f>Source!X228</f>
        <v>110.18</v>
      </c>
      <c r="S279">
        <f>ROUND((Source!CA228/100)*ROUND((Source!AF228*Source!AV228)*Source!I228, 2), 2)</f>
        <v>15.74</v>
      </c>
      <c r="T279">
        <f>Source!Y228</f>
        <v>15.74</v>
      </c>
      <c r="U279">
        <f>ROUND((175/100)*ROUND((Source!AE228*Source!AV228)*Source!I228, 2), 2)</f>
        <v>0</v>
      </c>
      <c r="V279">
        <f>ROUND((108/100)*ROUND(Source!CS228*Source!I228, 2), 2)</f>
        <v>0</v>
      </c>
    </row>
    <row r="280" spans="1:32" ht="14.25" x14ac:dyDescent="0.2">
      <c r="A280" s="20"/>
      <c r="B280" s="20"/>
      <c r="C280" s="20" t="s">
        <v>1115</v>
      </c>
      <c r="D280" s="21"/>
      <c r="E280" s="9"/>
      <c r="F280" s="23">
        <f>Source!AO228</f>
        <v>78.7</v>
      </c>
      <c r="G280" s="22" t="str">
        <f>Source!DG228</f>
        <v/>
      </c>
      <c r="H280" s="9">
        <f>Source!AV228</f>
        <v>1</v>
      </c>
      <c r="I280" s="9">
        <f>IF(Source!BA228&lt;&gt; 0, Source!BA228, 1)</f>
        <v>1</v>
      </c>
      <c r="J280" s="23">
        <f>Source!S228</f>
        <v>157.4</v>
      </c>
      <c r="K280" s="23"/>
    </row>
    <row r="281" spans="1:32" ht="14.25" x14ac:dyDescent="0.2">
      <c r="A281" s="20"/>
      <c r="B281" s="20"/>
      <c r="C281" s="20" t="s">
        <v>1118</v>
      </c>
      <c r="D281" s="21"/>
      <c r="E281" s="9"/>
      <c r="F281" s="23">
        <f>Source!AL228</f>
        <v>0.31</v>
      </c>
      <c r="G281" s="22" t="str">
        <f>Source!DD228</f>
        <v/>
      </c>
      <c r="H281" s="9">
        <f>Source!AW228</f>
        <v>1</v>
      </c>
      <c r="I281" s="9">
        <f>IF(Source!BC228&lt;&gt; 0, Source!BC228, 1)</f>
        <v>1</v>
      </c>
      <c r="J281" s="23">
        <f>Source!P228</f>
        <v>0.62</v>
      </c>
      <c r="K281" s="23"/>
    </row>
    <row r="282" spans="1:32" ht="14.25" x14ac:dyDescent="0.2">
      <c r="A282" s="20"/>
      <c r="B282" s="20"/>
      <c r="C282" s="20" t="s">
        <v>1119</v>
      </c>
      <c r="D282" s="21" t="s">
        <v>1120</v>
      </c>
      <c r="E282" s="9">
        <f>Source!AT228</f>
        <v>70</v>
      </c>
      <c r="F282" s="23"/>
      <c r="G282" s="22"/>
      <c r="H282" s="9"/>
      <c r="I282" s="9"/>
      <c r="J282" s="23">
        <f>SUM(R279:R281)</f>
        <v>110.18</v>
      </c>
      <c r="K282" s="23"/>
    </row>
    <row r="283" spans="1:32" ht="14.25" x14ac:dyDescent="0.2">
      <c r="A283" s="20"/>
      <c r="B283" s="20"/>
      <c r="C283" s="20" t="s">
        <v>1121</v>
      </c>
      <c r="D283" s="21" t="s">
        <v>1120</v>
      </c>
      <c r="E283" s="9">
        <f>Source!AU228</f>
        <v>10</v>
      </c>
      <c r="F283" s="23"/>
      <c r="G283" s="22"/>
      <c r="H283" s="9"/>
      <c r="I283" s="9"/>
      <c r="J283" s="23">
        <f>SUM(T279:T282)</f>
        <v>15.74</v>
      </c>
      <c r="K283" s="23"/>
    </row>
    <row r="284" spans="1:32" ht="14.25" x14ac:dyDescent="0.2">
      <c r="A284" s="20"/>
      <c r="B284" s="20"/>
      <c r="C284" s="20" t="s">
        <v>1123</v>
      </c>
      <c r="D284" s="21" t="s">
        <v>1124</v>
      </c>
      <c r="E284" s="9">
        <f>Source!AQ228</f>
        <v>0.14000000000000001</v>
      </c>
      <c r="F284" s="23"/>
      <c r="G284" s="22" t="str">
        <f>Source!DI228</f>
        <v/>
      </c>
      <c r="H284" s="9">
        <f>Source!AV228</f>
        <v>1</v>
      </c>
      <c r="I284" s="9"/>
      <c r="J284" s="23"/>
      <c r="K284" s="23">
        <f>Source!U228</f>
        <v>0.28000000000000003</v>
      </c>
    </row>
    <row r="285" spans="1:32" ht="15" x14ac:dyDescent="0.25">
      <c r="A285" s="26"/>
      <c r="B285" s="26"/>
      <c r="C285" s="26"/>
      <c r="D285" s="26"/>
      <c r="E285" s="26"/>
      <c r="F285" s="26"/>
      <c r="G285" s="26"/>
      <c r="H285" s="26"/>
      <c r="I285" s="48">
        <f>J280+J281+J282+J283</f>
        <v>283.94000000000005</v>
      </c>
      <c r="J285" s="48"/>
      <c r="K285" s="27">
        <f>IF(Source!I228&lt;&gt;0, ROUND(I285/Source!I228, 2), 0)</f>
        <v>141.97</v>
      </c>
      <c r="P285" s="25">
        <f>I285</f>
        <v>283.94000000000005</v>
      </c>
    </row>
    <row r="286" spans="1:32" ht="42.75" x14ac:dyDescent="0.2">
      <c r="A286" s="20">
        <v>29</v>
      </c>
      <c r="B286" s="20" t="str">
        <f>Source!F229</f>
        <v>1.15-2203-7-2/1</v>
      </c>
      <c r="C286" s="20" t="str">
        <f>Source!G229</f>
        <v>Техническое обслуживание крана шарового латунного никелированного диаметром до 50 мм</v>
      </c>
      <c r="D286" s="21" t="str">
        <f>Source!H229</f>
        <v>10 шт.</v>
      </c>
      <c r="E286" s="9">
        <f>Source!I229</f>
        <v>0.2</v>
      </c>
      <c r="F286" s="23"/>
      <c r="G286" s="22"/>
      <c r="H286" s="9"/>
      <c r="I286" s="9"/>
      <c r="J286" s="23"/>
      <c r="K286" s="23"/>
      <c r="Q286">
        <f>ROUND((Source!BZ229/100)*ROUND((Source!AF229*Source!AV229)*Source!I229, 2), 2)</f>
        <v>52.73</v>
      </c>
      <c r="R286">
        <f>Source!X229</f>
        <v>52.73</v>
      </c>
      <c r="S286">
        <f>ROUND((Source!CA229/100)*ROUND((Source!AF229*Source!AV229)*Source!I229, 2), 2)</f>
        <v>7.53</v>
      </c>
      <c r="T286">
        <f>Source!Y229</f>
        <v>7.53</v>
      </c>
      <c r="U286">
        <f>ROUND((175/100)*ROUND((Source!AE229*Source!AV229)*Source!I229, 2), 2)</f>
        <v>0</v>
      </c>
      <c r="V286">
        <f>ROUND((108/100)*ROUND(Source!CS229*Source!I229, 2), 2)</f>
        <v>0</v>
      </c>
    </row>
    <row r="287" spans="1:32" x14ac:dyDescent="0.2">
      <c r="C287" s="28" t="str">
        <f>"Объем: "&amp;Source!I229&amp;"=2/"&amp;"10"</f>
        <v>Объем: 0,2=2/10</v>
      </c>
    </row>
    <row r="288" spans="1:32" ht="14.25" x14ac:dyDescent="0.2">
      <c r="A288" s="20"/>
      <c r="B288" s="20"/>
      <c r="C288" s="20" t="s">
        <v>1115</v>
      </c>
      <c r="D288" s="21"/>
      <c r="E288" s="9"/>
      <c r="F288" s="23">
        <f>Source!AO229</f>
        <v>376.67</v>
      </c>
      <c r="G288" s="22" t="str">
        <f>Source!DG229</f>
        <v/>
      </c>
      <c r="H288" s="9">
        <f>Source!AV229</f>
        <v>1</v>
      </c>
      <c r="I288" s="9">
        <f>IF(Source!BA229&lt;&gt; 0, Source!BA229, 1)</f>
        <v>1</v>
      </c>
      <c r="J288" s="23">
        <f>Source!S229</f>
        <v>75.33</v>
      </c>
      <c r="K288" s="23"/>
    </row>
    <row r="289" spans="1:22" ht="14.25" x14ac:dyDescent="0.2">
      <c r="A289" s="20"/>
      <c r="B289" s="20"/>
      <c r="C289" s="20" t="s">
        <v>1119</v>
      </c>
      <c r="D289" s="21" t="s">
        <v>1120</v>
      </c>
      <c r="E289" s="9">
        <f>Source!AT229</f>
        <v>70</v>
      </c>
      <c r="F289" s="23"/>
      <c r="G289" s="22"/>
      <c r="H289" s="9"/>
      <c r="I289" s="9"/>
      <c r="J289" s="23">
        <f>SUM(R286:R288)</f>
        <v>52.73</v>
      </c>
      <c r="K289" s="23"/>
    </row>
    <row r="290" spans="1:22" ht="14.25" x14ac:dyDescent="0.2">
      <c r="A290" s="20"/>
      <c r="B290" s="20"/>
      <c r="C290" s="20" t="s">
        <v>1121</v>
      </c>
      <c r="D290" s="21" t="s">
        <v>1120</v>
      </c>
      <c r="E290" s="9">
        <f>Source!AU229</f>
        <v>10</v>
      </c>
      <c r="F290" s="23"/>
      <c r="G290" s="22"/>
      <c r="H290" s="9"/>
      <c r="I290" s="9"/>
      <c r="J290" s="23">
        <f>SUM(T286:T289)</f>
        <v>7.53</v>
      </c>
      <c r="K290" s="23"/>
    </row>
    <row r="291" spans="1:22" ht="14.25" x14ac:dyDescent="0.2">
      <c r="A291" s="20"/>
      <c r="B291" s="20"/>
      <c r="C291" s="20" t="s">
        <v>1123</v>
      </c>
      <c r="D291" s="21" t="s">
        <v>1124</v>
      </c>
      <c r="E291" s="9">
        <f>Source!AQ229</f>
        <v>0.61</v>
      </c>
      <c r="F291" s="23"/>
      <c r="G291" s="22" t="str">
        <f>Source!DI229</f>
        <v/>
      </c>
      <c r="H291" s="9">
        <f>Source!AV229</f>
        <v>1</v>
      </c>
      <c r="I291" s="9"/>
      <c r="J291" s="23"/>
      <c r="K291" s="23">
        <f>Source!U229</f>
        <v>0.122</v>
      </c>
    </row>
    <row r="292" spans="1:22" ht="15" x14ac:dyDescent="0.25">
      <c r="A292" s="26"/>
      <c r="B292" s="26"/>
      <c r="C292" s="26"/>
      <c r="D292" s="26"/>
      <c r="E292" s="26"/>
      <c r="F292" s="26"/>
      <c r="G292" s="26"/>
      <c r="H292" s="26"/>
      <c r="I292" s="48">
        <f>J288+J289+J290</f>
        <v>135.59</v>
      </c>
      <c r="J292" s="48"/>
      <c r="K292" s="27">
        <f>IF(Source!I229&lt;&gt;0, ROUND(I292/Source!I229, 2), 0)</f>
        <v>677.95</v>
      </c>
      <c r="P292" s="25">
        <f>I292</f>
        <v>135.59</v>
      </c>
    </row>
    <row r="294" spans="1:22" ht="15" x14ac:dyDescent="0.25">
      <c r="A294" s="46" t="str">
        <f>CONCATENATE("Итого по подразделу: ",IF(Source!G231&lt;&gt;"Новый подраздел", Source!G231, ""))</f>
        <v>Итого по подразделу: 1.5 Напорный трубопровод канализации случайных вод Д1Н</v>
      </c>
      <c r="B294" s="46"/>
      <c r="C294" s="46"/>
      <c r="D294" s="46"/>
      <c r="E294" s="46"/>
      <c r="F294" s="46"/>
      <c r="G294" s="46"/>
      <c r="H294" s="46"/>
      <c r="I294" s="44">
        <f>SUM(P278:P293)</f>
        <v>419.53000000000009</v>
      </c>
      <c r="J294" s="45"/>
      <c r="K294" s="19"/>
    </row>
    <row r="297" spans="1:22" ht="16.5" x14ac:dyDescent="0.25">
      <c r="A297" s="47" t="str">
        <f>CONCATENATE("Подраздел: ",IF(Source!G261&lt;&gt;"Новый подраздел", Source!G261, ""))</f>
        <v>Подраздел: 1.6 Дренаж вентиляционных машин</v>
      </c>
      <c r="B297" s="47"/>
      <c r="C297" s="47"/>
      <c r="D297" s="47"/>
      <c r="E297" s="47"/>
      <c r="F297" s="47"/>
      <c r="G297" s="47"/>
      <c r="H297" s="47"/>
      <c r="I297" s="47"/>
      <c r="J297" s="47"/>
      <c r="K297" s="47"/>
    </row>
    <row r="298" spans="1:22" ht="14.25" x14ac:dyDescent="0.2">
      <c r="A298" s="20">
        <v>30</v>
      </c>
      <c r="B298" s="20" t="str">
        <f>Source!F267</f>
        <v>1.16-2203-1-1/1</v>
      </c>
      <c r="C298" s="20" t="str">
        <f>Source!G267</f>
        <v>Прочистка сифонов</v>
      </c>
      <c r="D298" s="21" t="str">
        <f>Source!H267</f>
        <v>100 шт.</v>
      </c>
      <c r="E298" s="9">
        <f>Source!I267</f>
        <v>0.02</v>
      </c>
      <c r="F298" s="23"/>
      <c r="G298" s="22"/>
      <c r="H298" s="9"/>
      <c r="I298" s="9"/>
      <c r="J298" s="23"/>
      <c r="K298" s="23"/>
      <c r="Q298">
        <f>ROUND((Source!BZ267/100)*ROUND((Source!AF267*Source!AV267)*Source!I267, 2), 2)</f>
        <v>198.83</v>
      </c>
      <c r="R298">
        <f>Source!X267</f>
        <v>198.83</v>
      </c>
      <c r="S298">
        <f>ROUND((Source!CA267/100)*ROUND((Source!AF267*Source!AV267)*Source!I267, 2), 2)</f>
        <v>28.4</v>
      </c>
      <c r="T298">
        <f>Source!Y267</f>
        <v>28.4</v>
      </c>
      <c r="U298">
        <f>ROUND((175/100)*ROUND((Source!AE267*Source!AV267)*Source!I267, 2), 2)</f>
        <v>0</v>
      </c>
      <c r="V298">
        <f>ROUND((108/100)*ROUND(Source!CS267*Source!I267, 2), 2)</f>
        <v>0</v>
      </c>
    </row>
    <row r="299" spans="1:22" x14ac:dyDescent="0.2">
      <c r="C299" s="28" t="str">
        <f>"Объем: "&amp;Source!I267&amp;"=2/"&amp;"100"</f>
        <v>Объем: 0,02=2/100</v>
      </c>
    </row>
    <row r="300" spans="1:22" ht="14.25" x14ac:dyDescent="0.2">
      <c r="A300" s="20"/>
      <c r="B300" s="20"/>
      <c r="C300" s="20" t="s">
        <v>1115</v>
      </c>
      <c r="D300" s="21"/>
      <c r="E300" s="9"/>
      <c r="F300" s="23">
        <f>Source!AO267</f>
        <v>14201.94</v>
      </c>
      <c r="G300" s="22" t="str">
        <f>Source!DG267</f>
        <v/>
      </c>
      <c r="H300" s="9">
        <f>Source!AV267</f>
        <v>1</v>
      </c>
      <c r="I300" s="9">
        <f>IF(Source!BA267&lt;&gt; 0, Source!BA267, 1)</f>
        <v>1</v>
      </c>
      <c r="J300" s="23">
        <f>Source!S267</f>
        <v>284.04000000000002</v>
      </c>
      <c r="K300" s="23"/>
    </row>
    <row r="301" spans="1:22" ht="14.25" x14ac:dyDescent="0.2">
      <c r="A301" s="20"/>
      <c r="B301" s="20"/>
      <c r="C301" s="20" t="s">
        <v>1118</v>
      </c>
      <c r="D301" s="21"/>
      <c r="E301" s="9"/>
      <c r="F301" s="23">
        <f>Source!AL267</f>
        <v>243.57</v>
      </c>
      <c r="G301" s="22" t="str">
        <f>Source!DD267</f>
        <v/>
      </c>
      <c r="H301" s="9">
        <f>Source!AW267</f>
        <v>1</v>
      </c>
      <c r="I301" s="9">
        <f>IF(Source!BC267&lt;&gt; 0, Source!BC267, 1)</f>
        <v>1</v>
      </c>
      <c r="J301" s="23">
        <f>Source!P267</f>
        <v>4.87</v>
      </c>
      <c r="K301" s="23"/>
    </row>
    <row r="302" spans="1:22" ht="14.25" x14ac:dyDescent="0.2">
      <c r="A302" s="20"/>
      <c r="B302" s="20"/>
      <c r="C302" s="20" t="s">
        <v>1119</v>
      </c>
      <c r="D302" s="21" t="s">
        <v>1120</v>
      </c>
      <c r="E302" s="9">
        <f>Source!AT267</f>
        <v>70</v>
      </c>
      <c r="F302" s="23"/>
      <c r="G302" s="22"/>
      <c r="H302" s="9"/>
      <c r="I302" s="9"/>
      <c r="J302" s="23">
        <f>SUM(R298:R301)</f>
        <v>198.83</v>
      </c>
      <c r="K302" s="23"/>
    </row>
    <row r="303" spans="1:22" ht="14.25" x14ac:dyDescent="0.2">
      <c r="A303" s="20"/>
      <c r="B303" s="20"/>
      <c r="C303" s="20" t="s">
        <v>1121</v>
      </c>
      <c r="D303" s="21" t="s">
        <v>1120</v>
      </c>
      <c r="E303" s="9">
        <f>Source!AU267</f>
        <v>10</v>
      </c>
      <c r="F303" s="23"/>
      <c r="G303" s="22"/>
      <c r="H303" s="9"/>
      <c r="I303" s="9"/>
      <c r="J303" s="23">
        <f>SUM(T298:T302)</f>
        <v>28.4</v>
      </c>
      <c r="K303" s="23"/>
    </row>
    <row r="304" spans="1:22" ht="14.25" x14ac:dyDescent="0.2">
      <c r="A304" s="20"/>
      <c r="B304" s="20"/>
      <c r="C304" s="20" t="s">
        <v>1123</v>
      </c>
      <c r="D304" s="21" t="s">
        <v>1124</v>
      </c>
      <c r="E304" s="9">
        <f>Source!AQ267</f>
        <v>28.02</v>
      </c>
      <c r="F304" s="23"/>
      <c r="G304" s="22" t="str">
        <f>Source!DI267</f>
        <v/>
      </c>
      <c r="H304" s="9">
        <f>Source!AV267</f>
        <v>1</v>
      </c>
      <c r="I304" s="9"/>
      <c r="J304" s="23"/>
      <c r="K304" s="23">
        <f>Source!U267</f>
        <v>0.56040000000000001</v>
      </c>
    </row>
    <row r="305" spans="1:22" ht="15" x14ac:dyDescent="0.25">
      <c r="A305" s="26"/>
      <c r="B305" s="26"/>
      <c r="C305" s="26"/>
      <c r="D305" s="26"/>
      <c r="E305" s="26"/>
      <c r="F305" s="26"/>
      <c r="G305" s="26"/>
      <c r="H305" s="26"/>
      <c r="I305" s="48">
        <f>J300+J301+J302+J303</f>
        <v>516.14</v>
      </c>
      <c r="J305" s="48"/>
      <c r="K305" s="27">
        <f>IF(Source!I267&lt;&gt;0, ROUND(I305/Source!I267, 2), 0)</f>
        <v>25807</v>
      </c>
      <c r="P305" s="25">
        <f>I305</f>
        <v>516.14</v>
      </c>
    </row>
    <row r="307" spans="1:22" ht="15" x14ac:dyDescent="0.25">
      <c r="A307" s="46" t="str">
        <f>CONCATENATE("Итого по подразделу: ",IF(Source!G269&lt;&gt;"Новый подраздел", Source!G269, ""))</f>
        <v>Итого по подразделу: 1.6 Дренаж вентиляционных машин</v>
      </c>
      <c r="B307" s="46"/>
      <c r="C307" s="46"/>
      <c r="D307" s="46"/>
      <c r="E307" s="46"/>
      <c r="F307" s="46"/>
      <c r="G307" s="46"/>
      <c r="H307" s="46"/>
      <c r="I307" s="44">
        <f>SUM(P297:P306)</f>
        <v>516.14</v>
      </c>
      <c r="J307" s="45"/>
      <c r="K307" s="19"/>
    </row>
    <row r="310" spans="1:22" ht="15" x14ac:dyDescent="0.25">
      <c r="A310" s="46" t="str">
        <f>CONCATENATE("Итого по разделу: ",IF(Source!G299&lt;&gt;"Новый раздел", Source!G299, ""))</f>
        <v>Итого по разделу: 1. Внутреннее водоснабжение и водоотведение.</v>
      </c>
      <c r="B310" s="46"/>
      <c r="C310" s="46"/>
      <c r="D310" s="46"/>
      <c r="E310" s="46"/>
      <c r="F310" s="46"/>
      <c r="G310" s="46"/>
      <c r="H310" s="46"/>
      <c r="I310" s="44">
        <f>SUM(P34:P309)</f>
        <v>162838.99000000002</v>
      </c>
      <c r="J310" s="45"/>
      <c r="K310" s="19"/>
    </row>
    <row r="313" spans="1:22" ht="16.5" x14ac:dyDescent="0.25">
      <c r="A313" s="47" t="str">
        <f>CONCATENATE("Раздел: ",IF(Source!G329&lt;&gt;"Новый раздел", Source!G329, ""))</f>
        <v>Раздел: 2. Внутренние сети отопления и ИТП</v>
      </c>
      <c r="B313" s="47"/>
      <c r="C313" s="47"/>
      <c r="D313" s="47"/>
      <c r="E313" s="47"/>
      <c r="F313" s="47"/>
      <c r="G313" s="47"/>
      <c r="H313" s="47"/>
      <c r="I313" s="47"/>
      <c r="J313" s="47"/>
      <c r="K313" s="47"/>
    </row>
    <row r="315" spans="1:22" ht="16.5" x14ac:dyDescent="0.25">
      <c r="A315" s="47" t="str">
        <f>CONCATENATE("Подраздел: ",IF(Source!G333&lt;&gt;"Новый подраздел", Source!G333, ""))</f>
        <v>Подраздел: 2.1 Отопление</v>
      </c>
      <c r="B315" s="47"/>
      <c r="C315" s="47"/>
      <c r="D315" s="47"/>
      <c r="E315" s="47"/>
      <c r="F315" s="47"/>
      <c r="G315" s="47"/>
      <c r="H315" s="47"/>
      <c r="I315" s="47"/>
      <c r="J315" s="47"/>
      <c r="K315" s="47"/>
    </row>
    <row r="316" spans="1:22" ht="42.75" x14ac:dyDescent="0.2">
      <c r="A316" s="20">
        <v>31</v>
      </c>
      <c r="B316" s="20" t="str">
        <f>Source!F337</f>
        <v>1.17-2103-9-1/1</v>
      </c>
      <c r="C316" s="20" t="str">
        <f>Source!G337</f>
        <v>Техническое обслуживание напольных тепловентиляторов для систем на базе тепловых насосов</v>
      </c>
      <c r="D316" s="21" t="str">
        <f>Source!H337</f>
        <v>10 шт.</v>
      </c>
      <c r="E316" s="9">
        <f>Source!I337</f>
        <v>5.3</v>
      </c>
      <c r="F316" s="23"/>
      <c r="G316" s="22"/>
      <c r="H316" s="9"/>
      <c r="I316" s="9"/>
      <c r="J316" s="23"/>
      <c r="K316" s="23"/>
      <c r="Q316">
        <f>ROUND((Source!BZ337/100)*ROUND((Source!AF337*Source!AV337)*Source!I337, 2), 2)</f>
        <v>3572.81</v>
      </c>
      <c r="R316">
        <f>Source!X337</f>
        <v>3572.81</v>
      </c>
      <c r="S316">
        <f>ROUND((Source!CA337/100)*ROUND((Source!AF337*Source!AV337)*Source!I337, 2), 2)</f>
        <v>510.4</v>
      </c>
      <c r="T316">
        <f>Source!Y337</f>
        <v>510.4</v>
      </c>
      <c r="U316">
        <f>ROUND((175/100)*ROUND((Source!AE337*Source!AV337)*Source!I337, 2), 2)</f>
        <v>11341.28</v>
      </c>
      <c r="V316">
        <f>ROUND((108/100)*ROUND(Source!CS337*Source!I337, 2), 2)</f>
        <v>6999.19</v>
      </c>
    </row>
    <row r="317" spans="1:22" x14ac:dyDescent="0.2">
      <c r="C317" s="28" t="str">
        <f>"Объем: "&amp;Source!I337&amp;"=(6+"&amp;"47)/"&amp;"10"</f>
        <v>Объем: 5,3=(6+47)/10</v>
      </c>
    </row>
    <row r="318" spans="1:22" ht="14.25" x14ac:dyDescent="0.2">
      <c r="A318" s="20"/>
      <c r="B318" s="20"/>
      <c r="C318" s="20" t="s">
        <v>1115</v>
      </c>
      <c r="D318" s="21"/>
      <c r="E318" s="9"/>
      <c r="F318" s="23">
        <f>Source!AO337</f>
        <v>481.51</v>
      </c>
      <c r="G318" s="22" t="str">
        <f>Source!DG337</f>
        <v>)*2</v>
      </c>
      <c r="H318" s="9">
        <f>Source!AV337</f>
        <v>1</v>
      </c>
      <c r="I318" s="9">
        <f>IF(Source!BA337&lt;&gt; 0, Source!BA337, 1)</f>
        <v>1</v>
      </c>
      <c r="J318" s="23">
        <f>Source!S337</f>
        <v>5104.01</v>
      </c>
      <c r="K318" s="23"/>
    </row>
    <row r="319" spans="1:22" ht="14.25" x14ac:dyDescent="0.2">
      <c r="A319" s="20"/>
      <c r="B319" s="20"/>
      <c r="C319" s="20" t="s">
        <v>1116</v>
      </c>
      <c r="D319" s="21"/>
      <c r="E319" s="9"/>
      <c r="F319" s="23">
        <f>Source!AM337</f>
        <v>964.23</v>
      </c>
      <c r="G319" s="22" t="str">
        <f>Source!DE337</f>
        <v>)*2</v>
      </c>
      <c r="H319" s="9">
        <f>Source!AV337</f>
        <v>1</v>
      </c>
      <c r="I319" s="9">
        <f>IF(Source!BB337&lt;&gt; 0, Source!BB337, 1)</f>
        <v>1</v>
      </c>
      <c r="J319" s="23">
        <f>Source!Q337</f>
        <v>10220.84</v>
      </c>
      <c r="K319" s="23"/>
    </row>
    <row r="320" spans="1:22" ht="14.25" x14ac:dyDescent="0.2">
      <c r="A320" s="20"/>
      <c r="B320" s="20"/>
      <c r="C320" s="20" t="s">
        <v>1117</v>
      </c>
      <c r="D320" s="21"/>
      <c r="E320" s="9"/>
      <c r="F320" s="23">
        <f>Source!AN337</f>
        <v>611.39</v>
      </c>
      <c r="G320" s="22" t="str">
        <f>Source!DF337</f>
        <v>)*2</v>
      </c>
      <c r="H320" s="9">
        <f>Source!AV337</f>
        <v>1</v>
      </c>
      <c r="I320" s="9">
        <f>IF(Source!BS337&lt;&gt; 0, Source!BS337, 1)</f>
        <v>1</v>
      </c>
      <c r="J320" s="24">
        <f>Source!R337</f>
        <v>6480.73</v>
      </c>
      <c r="K320" s="23"/>
    </row>
    <row r="321" spans="1:22" ht="14.25" x14ac:dyDescent="0.2">
      <c r="A321" s="20"/>
      <c r="B321" s="20"/>
      <c r="C321" s="20" t="s">
        <v>1118</v>
      </c>
      <c r="D321" s="21"/>
      <c r="E321" s="9"/>
      <c r="F321" s="23">
        <f>Source!AL337</f>
        <v>3.15</v>
      </c>
      <c r="G321" s="22" t="str">
        <f>Source!DD337</f>
        <v>)*2</v>
      </c>
      <c r="H321" s="9">
        <f>Source!AW337</f>
        <v>1</v>
      </c>
      <c r="I321" s="9">
        <f>IF(Source!BC337&lt;&gt; 0, Source!BC337, 1)</f>
        <v>1</v>
      </c>
      <c r="J321" s="23">
        <f>Source!P337</f>
        <v>33.39</v>
      </c>
      <c r="K321" s="23"/>
    </row>
    <row r="322" spans="1:22" ht="14.25" x14ac:dyDescent="0.2">
      <c r="A322" s="20"/>
      <c r="B322" s="20"/>
      <c r="C322" s="20" t="s">
        <v>1119</v>
      </c>
      <c r="D322" s="21" t="s">
        <v>1120</v>
      </c>
      <c r="E322" s="9">
        <f>Source!AT337</f>
        <v>70</v>
      </c>
      <c r="F322" s="23"/>
      <c r="G322" s="22"/>
      <c r="H322" s="9"/>
      <c r="I322" s="9"/>
      <c r="J322" s="23">
        <f>SUM(R316:R321)</f>
        <v>3572.81</v>
      </c>
      <c r="K322" s="23"/>
    </row>
    <row r="323" spans="1:22" ht="14.25" x14ac:dyDescent="0.2">
      <c r="A323" s="20"/>
      <c r="B323" s="20"/>
      <c r="C323" s="20" t="s">
        <v>1121</v>
      </c>
      <c r="D323" s="21" t="s">
        <v>1120</v>
      </c>
      <c r="E323" s="9">
        <f>Source!AU337</f>
        <v>10</v>
      </c>
      <c r="F323" s="23"/>
      <c r="G323" s="22"/>
      <c r="H323" s="9"/>
      <c r="I323" s="9"/>
      <c r="J323" s="23">
        <f>SUM(T316:T322)</f>
        <v>510.4</v>
      </c>
      <c r="K323" s="23"/>
    </row>
    <row r="324" spans="1:22" ht="14.25" x14ac:dyDescent="0.2">
      <c r="A324" s="20"/>
      <c r="B324" s="20"/>
      <c r="C324" s="20" t="s">
        <v>1122</v>
      </c>
      <c r="D324" s="21" t="s">
        <v>1120</v>
      </c>
      <c r="E324" s="9">
        <f>108</f>
        <v>108</v>
      </c>
      <c r="F324" s="23"/>
      <c r="G324" s="22"/>
      <c r="H324" s="9"/>
      <c r="I324" s="9"/>
      <c r="J324" s="23">
        <f>SUM(V316:V323)</f>
        <v>6999.19</v>
      </c>
      <c r="K324" s="23"/>
    </row>
    <row r="325" spans="1:22" ht="14.25" x14ac:dyDescent="0.2">
      <c r="A325" s="20"/>
      <c r="B325" s="20"/>
      <c r="C325" s="20" t="s">
        <v>1123</v>
      </c>
      <c r="D325" s="21" t="s">
        <v>1124</v>
      </c>
      <c r="E325" s="9">
        <f>Source!AQ337</f>
        <v>0.95</v>
      </c>
      <c r="F325" s="23"/>
      <c r="G325" s="22" t="str">
        <f>Source!DI337</f>
        <v>)*2</v>
      </c>
      <c r="H325" s="9">
        <f>Source!AV337</f>
        <v>1</v>
      </c>
      <c r="I325" s="9"/>
      <c r="J325" s="23"/>
      <c r="K325" s="23">
        <f>Source!U337</f>
        <v>10.069999999999999</v>
      </c>
    </row>
    <row r="326" spans="1:22" ht="15" x14ac:dyDescent="0.25">
      <c r="A326" s="26"/>
      <c r="B326" s="26"/>
      <c r="C326" s="26"/>
      <c r="D326" s="26"/>
      <c r="E326" s="26"/>
      <c r="F326" s="26"/>
      <c r="G326" s="26"/>
      <c r="H326" s="26"/>
      <c r="I326" s="48">
        <f>J318+J319+J321+J322+J323+J324</f>
        <v>26440.639999999999</v>
      </c>
      <c r="J326" s="48"/>
      <c r="K326" s="27">
        <f>IF(Source!I337&lt;&gt;0, ROUND(I326/Source!I337, 2), 0)</f>
        <v>4988.8</v>
      </c>
      <c r="P326" s="25">
        <f>I326</f>
        <v>26440.639999999999</v>
      </c>
    </row>
    <row r="327" spans="1:22" ht="114.75" customHeight="1" x14ac:dyDescent="0.2">
      <c r="A327" s="20">
        <v>32</v>
      </c>
      <c r="B327" s="20" t="str">
        <f>Source!F338</f>
        <v>1.17-2103-13-21/1</v>
      </c>
      <c r="C327" s="20" t="str">
        <f>Source!G338</f>
        <v>Техническое обслуживание стальных панельных радиаторов типа 21 высотой 500 мм длиной до 1500 мм / Панельный радиатор Helton Plus с доковым подключением, в комплекте с термоголовкой и напольным креплением тип С 21 500x400 Heaton</v>
      </c>
      <c r="D327" s="21" t="str">
        <f>Source!H338</f>
        <v>шт.</v>
      </c>
      <c r="E327" s="9">
        <f>Source!I338</f>
        <v>5</v>
      </c>
      <c r="F327" s="23"/>
      <c r="G327" s="22"/>
      <c r="H327" s="9"/>
      <c r="I327" s="9"/>
      <c r="J327" s="23"/>
      <c r="K327" s="23"/>
      <c r="Q327">
        <f>ROUND((Source!BZ338/100)*ROUND((Source!AF338*Source!AV338)*Source!I338, 2), 2)</f>
        <v>983.78</v>
      </c>
      <c r="R327">
        <f>Source!X338</f>
        <v>983.78</v>
      </c>
      <c r="S327">
        <f>ROUND((Source!CA338/100)*ROUND((Source!AF338*Source!AV338)*Source!I338, 2), 2)</f>
        <v>140.54</v>
      </c>
      <c r="T327">
        <f>Source!Y338</f>
        <v>140.54</v>
      </c>
      <c r="U327">
        <f>ROUND((175/100)*ROUND((Source!AE338*Source!AV338)*Source!I338, 2), 2)</f>
        <v>0.09</v>
      </c>
      <c r="V327">
        <f>ROUND((108/100)*ROUND(Source!CS338*Source!I338, 2), 2)</f>
        <v>0.05</v>
      </c>
    </row>
    <row r="328" spans="1:22" ht="14.25" x14ac:dyDescent="0.2">
      <c r="A328" s="20"/>
      <c r="B328" s="20"/>
      <c r="C328" s="20" t="s">
        <v>1115</v>
      </c>
      <c r="D328" s="21"/>
      <c r="E328" s="9"/>
      <c r="F328" s="23">
        <f>Source!AO338</f>
        <v>281.08</v>
      </c>
      <c r="G328" s="22" t="str">
        <f>Source!DG338</f>
        <v/>
      </c>
      <c r="H328" s="9">
        <f>Source!AV338</f>
        <v>1</v>
      </c>
      <c r="I328" s="9">
        <f>IF(Source!BA338&lt;&gt; 0, Source!BA338, 1)</f>
        <v>1</v>
      </c>
      <c r="J328" s="23">
        <f>Source!S338</f>
        <v>1405.4</v>
      </c>
      <c r="K328" s="23"/>
    </row>
    <row r="329" spans="1:22" ht="14.25" x14ac:dyDescent="0.2">
      <c r="A329" s="20"/>
      <c r="B329" s="20"/>
      <c r="C329" s="20" t="s">
        <v>1116</v>
      </c>
      <c r="D329" s="21"/>
      <c r="E329" s="9"/>
      <c r="F329" s="23">
        <f>Source!AM338</f>
        <v>0.85</v>
      </c>
      <c r="G329" s="22" t="str">
        <f>Source!DE338</f>
        <v/>
      </c>
      <c r="H329" s="9">
        <f>Source!AV338</f>
        <v>1</v>
      </c>
      <c r="I329" s="9">
        <f>IF(Source!BB338&lt;&gt; 0, Source!BB338, 1)</f>
        <v>1</v>
      </c>
      <c r="J329" s="23">
        <f>Source!Q338</f>
        <v>4.25</v>
      </c>
      <c r="K329" s="23"/>
    </row>
    <row r="330" spans="1:22" ht="14.25" x14ac:dyDescent="0.2">
      <c r="A330" s="20"/>
      <c r="B330" s="20"/>
      <c r="C330" s="20" t="s">
        <v>1117</v>
      </c>
      <c r="D330" s="21"/>
      <c r="E330" s="9"/>
      <c r="F330" s="23">
        <f>Source!AN338</f>
        <v>0.01</v>
      </c>
      <c r="G330" s="22" t="str">
        <f>Source!DF338</f>
        <v/>
      </c>
      <c r="H330" s="9">
        <f>Source!AV338</f>
        <v>1</v>
      </c>
      <c r="I330" s="9">
        <f>IF(Source!BS338&lt;&gt; 0, Source!BS338, 1)</f>
        <v>1</v>
      </c>
      <c r="J330" s="24">
        <f>Source!R338</f>
        <v>0.05</v>
      </c>
      <c r="K330" s="23"/>
    </row>
    <row r="331" spans="1:22" ht="14.25" x14ac:dyDescent="0.2">
      <c r="A331" s="20"/>
      <c r="B331" s="20"/>
      <c r="C331" s="20" t="s">
        <v>1118</v>
      </c>
      <c r="D331" s="21"/>
      <c r="E331" s="9"/>
      <c r="F331" s="23">
        <f>Source!AL338</f>
        <v>0.47</v>
      </c>
      <c r="G331" s="22" t="str">
        <f>Source!DD338</f>
        <v/>
      </c>
      <c r="H331" s="9">
        <f>Source!AW338</f>
        <v>1</v>
      </c>
      <c r="I331" s="9">
        <f>IF(Source!BC338&lt;&gt; 0, Source!BC338, 1)</f>
        <v>1</v>
      </c>
      <c r="J331" s="23">
        <f>Source!P338</f>
        <v>2.35</v>
      </c>
      <c r="K331" s="23"/>
    </row>
    <row r="332" spans="1:22" ht="14.25" x14ac:dyDescent="0.2">
      <c r="A332" s="20"/>
      <c r="B332" s="20"/>
      <c r="C332" s="20" t="s">
        <v>1119</v>
      </c>
      <c r="D332" s="21" t="s">
        <v>1120</v>
      </c>
      <c r="E332" s="9">
        <f>Source!AT338</f>
        <v>70</v>
      </c>
      <c r="F332" s="23"/>
      <c r="G332" s="22"/>
      <c r="H332" s="9"/>
      <c r="I332" s="9"/>
      <c r="J332" s="23">
        <f>SUM(R327:R331)</f>
        <v>983.78</v>
      </c>
      <c r="K332" s="23"/>
    </row>
    <row r="333" spans="1:22" ht="14.25" x14ac:dyDescent="0.2">
      <c r="A333" s="20"/>
      <c r="B333" s="20"/>
      <c r="C333" s="20" t="s">
        <v>1121</v>
      </c>
      <c r="D333" s="21" t="s">
        <v>1120</v>
      </c>
      <c r="E333" s="9">
        <f>Source!AU338</f>
        <v>10</v>
      </c>
      <c r="F333" s="23"/>
      <c r="G333" s="22"/>
      <c r="H333" s="9"/>
      <c r="I333" s="9"/>
      <c r="J333" s="23">
        <f>SUM(T327:T332)</f>
        <v>140.54</v>
      </c>
      <c r="K333" s="23"/>
    </row>
    <row r="334" spans="1:22" ht="14.25" x14ac:dyDescent="0.2">
      <c r="A334" s="20"/>
      <c r="B334" s="20"/>
      <c r="C334" s="20" t="s">
        <v>1122</v>
      </c>
      <c r="D334" s="21" t="s">
        <v>1120</v>
      </c>
      <c r="E334" s="9">
        <f>108</f>
        <v>108</v>
      </c>
      <c r="F334" s="23"/>
      <c r="G334" s="22"/>
      <c r="H334" s="9"/>
      <c r="I334" s="9"/>
      <c r="J334" s="23">
        <f>SUM(V327:V333)</f>
        <v>0.05</v>
      </c>
      <c r="K334" s="23"/>
    </row>
    <row r="335" spans="1:22" ht="14.25" x14ac:dyDescent="0.2">
      <c r="A335" s="20"/>
      <c r="B335" s="20"/>
      <c r="C335" s="20" t="s">
        <v>1123</v>
      </c>
      <c r="D335" s="21" t="s">
        <v>1124</v>
      </c>
      <c r="E335" s="9">
        <f>Source!AQ338</f>
        <v>0.5</v>
      </c>
      <c r="F335" s="23"/>
      <c r="G335" s="22" t="str">
        <f>Source!DI338</f>
        <v/>
      </c>
      <c r="H335" s="9">
        <f>Source!AV338</f>
        <v>1</v>
      </c>
      <c r="I335" s="9"/>
      <c r="J335" s="23"/>
      <c r="K335" s="23">
        <f>Source!U338</f>
        <v>2.5</v>
      </c>
    </row>
    <row r="336" spans="1:22" ht="15" x14ac:dyDescent="0.25">
      <c r="A336" s="26"/>
      <c r="B336" s="26"/>
      <c r="C336" s="26"/>
      <c r="D336" s="26"/>
      <c r="E336" s="26"/>
      <c r="F336" s="26"/>
      <c r="G336" s="26"/>
      <c r="H336" s="26"/>
      <c r="I336" s="48">
        <f>J328+J329+J331+J332+J333+J334</f>
        <v>2536.37</v>
      </c>
      <c r="J336" s="48"/>
      <c r="K336" s="27">
        <f>IF(Source!I338&lt;&gt;0, ROUND(I336/Source!I338, 2), 0)</f>
        <v>507.27</v>
      </c>
      <c r="P336" s="25">
        <f>I336</f>
        <v>2536.37</v>
      </c>
    </row>
    <row r="337" spans="1:22" ht="99.75" x14ac:dyDescent="0.2">
      <c r="A337" s="20">
        <v>33</v>
      </c>
      <c r="B337" s="20" t="str">
        <f>Source!F339</f>
        <v>1.17-2103-13-23/1</v>
      </c>
      <c r="C337" s="20" t="str">
        <f>Source!G339</f>
        <v>Техническое обслуживание стальных панельных радиаторов типа 22 высотой 500 мм длиной до 1500 мм / Панельный радиатор Helton Plus с доковым подключением, в комплекте с термоголовкой и напольным креплением тип С 22 800х400 Heaton</v>
      </c>
      <c r="D337" s="21" t="str">
        <f>Source!H339</f>
        <v>шт.</v>
      </c>
      <c r="E337" s="9">
        <f>Source!I339</f>
        <v>52</v>
      </c>
      <c r="F337" s="23"/>
      <c r="G337" s="22"/>
      <c r="H337" s="9"/>
      <c r="I337" s="9"/>
      <c r="J337" s="23"/>
      <c r="K337" s="23"/>
      <c r="Q337">
        <f>ROUND((Source!BZ339/100)*ROUND((Source!AF339*Source!AV339)*Source!I339, 2), 2)</f>
        <v>11049.95</v>
      </c>
      <c r="R337">
        <f>Source!X339</f>
        <v>11049.95</v>
      </c>
      <c r="S337">
        <f>ROUND((Source!CA339/100)*ROUND((Source!AF339*Source!AV339)*Source!I339, 2), 2)</f>
        <v>1578.56</v>
      </c>
      <c r="T337">
        <f>Source!Y339</f>
        <v>1578.56</v>
      </c>
      <c r="U337">
        <f>ROUND((175/100)*ROUND((Source!AE339*Source!AV339)*Source!I339, 2), 2)</f>
        <v>1.82</v>
      </c>
      <c r="V337">
        <f>ROUND((108/100)*ROUND(Source!CS339*Source!I339, 2), 2)</f>
        <v>1.1200000000000001</v>
      </c>
    </row>
    <row r="338" spans="1:22" ht="14.25" x14ac:dyDescent="0.2">
      <c r="A338" s="20"/>
      <c r="B338" s="20"/>
      <c r="C338" s="20" t="s">
        <v>1115</v>
      </c>
      <c r="D338" s="21"/>
      <c r="E338" s="9"/>
      <c r="F338" s="23">
        <f>Source!AO339</f>
        <v>303.57</v>
      </c>
      <c r="G338" s="22" t="str">
        <f>Source!DG339</f>
        <v/>
      </c>
      <c r="H338" s="9">
        <f>Source!AV339</f>
        <v>1</v>
      </c>
      <c r="I338" s="9">
        <f>IF(Source!BA339&lt;&gt; 0, Source!BA339, 1)</f>
        <v>1</v>
      </c>
      <c r="J338" s="23">
        <f>Source!S339</f>
        <v>15785.64</v>
      </c>
      <c r="K338" s="23"/>
    </row>
    <row r="339" spans="1:22" ht="14.25" x14ac:dyDescent="0.2">
      <c r="A339" s="20"/>
      <c r="B339" s="20"/>
      <c r="C339" s="20" t="s">
        <v>1116</v>
      </c>
      <c r="D339" s="21"/>
      <c r="E339" s="9"/>
      <c r="F339" s="23">
        <f>Source!AM339</f>
        <v>1.68</v>
      </c>
      <c r="G339" s="22" t="str">
        <f>Source!DE339</f>
        <v/>
      </c>
      <c r="H339" s="9">
        <f>Source!AV339</f>
        <v>1</v>
      </c>
      <c r="I339" s="9">
        <f>IF(Source!BB339&lt;&gt; 0, Source!BB339, 1)</f>
        <v>1</v>
      </c>
      <c r="J339" s="23">
        <f>Source!Q339</f>
        <v>87.36</v>
      </c>
      <c r="K339" s="23"/>
    </row>
    <row r="340" spans="1:22" ht="14.25" x14ac:dyDescent="0.2">
      <c r="A340" s="20"/>
      <c r="B340" s="20"/>
      <c r="C340" s="20" t="s">
        <v>1117</v>
      </c>
      <c r="D340" s="21"/>
      <c r="E340" s="9"/>
      <c r="F340" s="23">
        <f>Source!AN339</f>
        <v>0.02</v>
      </c>
      <c r="G340" s="22" t="str">
        <f>Source!DF339</f>
        <v/>
      </c>
      <c r="H340" s="9">
        <f>Source!AV339</f>
        <v>1</v>
      </c>
      <c r="I340" s="9">
        <f>IF(Source!BS339&lt;&gt; 0, Source!BS339, 1)</f>
        <v>1</v>
      </c>
      <c r="J340" s="24">
        <f>Source!R339</f>
        <v>1.04</v>
      </c>
      <c r="K340" s="23"/>
    </row>
    <row r="341" spans="1:22" ht="14.25" x14ac:dyDescent="0.2">
      <c r="A341" s="20"/>
      <c r="B341" s="20"/>
      <c r="C341" s="20" t="s">
        <v>1118</v>
      </c>
      <c r="D341" s="21"/>
      <c r="E341" s="9"/>
      <c r="F341" s="23">
        <f>Source!AL339</f>
        <v>0.47</v>
      </c>
      <c r="G341" s="22" t="str">
        <f>Source!DD339</f>
        <v/>
      </c>
      <c r="H341" s="9">
        <f>Source!AW339</f>
        <v>1</v>
      </c>
      <c r="I341" s="9">
        <f>IF(Source!BC339&lt;&gt; 0, Source!BC339, 1)</f>
        <v>1</v>
      </c>
      <c r="J341" s="23">
        <f>Source!P339</f>
        <v>24.44</v>
      </c>
      <c r="K341" s="23"/>
    </row>
    <row r="342" spans="1:22" ht="14.25" x14ac:dyDescent="0.2">
      <c r="A342" s="20"/>
      <c r="B342" s="20"/>
      <c r="C342" s="20" t="s">
        <v>1119</v>
      </c>
      <c r="D342" s="21" t="s">
        <v>1120</v>
      </c>
      <c r="E342" s="9">
        <f>Source!AT339</f>
        <v>70</v>
      </c>
      <c r="F342" s="23"/>
      <c r="G342" s="22"/>
      <c r="H342" s="9"/>
      <c r="I342" s="9"/>
      <c r="J342" s="23">
        <f>SUM(R337:R341)</f>
        <v>11049.95</v>
      </c>
      <c r="K342" s="23"/>
    </row>
    <row r="343" spans="1:22" ht="14.25" x14ac:dyDescent="0.2">
      <c r="A343" s="20"/>
      <c r="B343" s="20"/>
      <c r="C343" s="20" t="s">
        <v>1121</v>
      </c>
      <c r="D343" s="21" t="s">
        <v>1120</v>
      </c>
      <c r="E343" s="9">
        <f>Source!AU339</f>
        <v>10</v>
      </c>
      <c r="F343" s="23"/>
      <c r="G343" s="22"/>
      <c r="H343" s="9"/>
      <c r="I343" s="9"/>
      <c r="J343" s="23">
        <f>SUM(T337:T342)</f>
        <v>1578.56</v>
      </c>
      <c r="K343" s="23"/>
    </row>
    <row r="344" spans="1:22" ht="14.25" x14ac:dyDescent="0.2">
      <c r="A344" s="20"/>
      <c r="B344" s="20"/>
      <c r="C344" s="20" t="s">
        <v>1122</v>
      </c>
      <c r="D344" s="21" t="s">
        <v>1120</v>
      </c>
      <c r="E344" s="9">
        <f>108</f>
        <v>108</v>
      </c>
      <c r="F344" s="23"/>
      <c r="G344" s="22"/>
      <c r="H344" s="9"/>
      <c r="I344" s="9"/>
      <c r="J344" s="23">
        <f>SUM(V337:V343)</f>
        <v>1.1200000000000001</v>
      </c>
      <c r="K344" s="23"/>
    </row>
    <row r="345" spans="1:22" ht="14.25" x14ac:dyDescent="0.2">
      <c r="A345" s="20"/>
      <c r="B345" s="20"/>
      <c r="C345" s="20" t="s">
        <v>1123</v>
      </c>
      <c r="D345" s="21" t="s">
        <v>1124</v>
      </c>
      <c r="E345" s="9">
        <f>Source!AQ339</f>
        <v>0.54</v>
      </c>
      <c r="F345" s="23"/>
      <c r="G345" s="22" t="str">
        <f>Source!DI339</f>
        <v/>
      </c>
      <c r="H345" s="9">
        <f>Source!AV339</f>
        <v>1</v>
      </c>
      <c r="I345" s="9"/>
      <c r="J345" s="23"/>
      <c r="K345" s="23">
        <f>Source!U339</f>
        <v>28.080000000000002</v>
      </c>
    </row>
    <row r="346" spans="1:22" ht="15" x14ac:dyDescent="0.25">
      <c r="A346" s="26"/>
      <c r="B346" s="26"/>
      <c r="C346" s="26"/>
      <c r="D346" s="26"/>
      <c r="E346" s="26"/>
      <c r="F346" s="26"/>
      <c r="G346" s="26"/>
      <c r="H346" s="26"/>
      <c r="I346" s="48">
        <f>J338+J339+J341+J342+J343+J344</f>
        <v>28527.07</v>
      </c>
      <c r="J346" s="48"/>
      <c r="K346" s="27">
        <f>IF(Source!I339&lt;&gt;0, ROUND(I346/Source!I339, 2), 0)</f>
        <v>548.6</v>
      </c>
      <c r="P346" s="25">
        <f>I346</f>
        <v>28527.07</v>
      </c>
    </row>
    <row r="347" spans="1:22" ht="71.25" x14ac:dyDescent="0.2">
      <c r="A347" s="20">
        <v>34</v>
      </c>
      <c r="B347" s="20" t="str">
        <f>Source!F340</f>
        <v>1.23-2103-41-1/1</v>
      </c>
      <c r="C347" s="20" t="str">
        <f>Source!G340</f>
        <v>Техническое обслуживание регулирующего клапана / Клапан балансировочный ручной, Ручной балансировочный, Ручной запорный клапан</v>
      </c>
      <c r="D347" s="21" t="str">
        <f>Source!H340</f>
        <v>шт.</v>
      </c>
      <c r="E347" s="9">
        <f>Source!I340</f>
        <v>112</v>
      </c>
      <c r="F347" s="23"/>
      <c r="G347" s="22"/>
      <c r="H347" s="9"/>
      <c r="I347" s="9"/>
      <c r="J347" s="23"/>
      <c r="K347" s="23"/>
      <c r="Q347">
        <f>ROUND((Source!BZ340/100)*ROUND((Source!AF340*Source!AV340)*Source!I340, 2), 2)</f>
        <v>16307.2</v>
      </c>
      <c r="R347">
        <f>Source!X340</f>
        <v>16307.2</v>
      </c>
      <c r="S347">
        <f>ROUND((Source!CA340/100)*ROUND((Source!AF340*Source!AV340)*Source!I340, 2), 2)</f>
        <v>2329.6</v>
      </c>
      <c r="T347">
        <f>Source!Y340</f>
        <v>2329.6</v>
      </c>
      <c r="U347">
        <f>ROUND((175/100)*ROUND((Source!AE340*Source!AV340)*Source!I340, 2), 2)</f>
        <v>9715.7199999999993</v>
      </c>
      <c r="V347">
        <f>ROUND((108/100)*ROUND(Source!CS340*Source!I340, 2), 2)</f>
        <v>5995.99</v>
      </c>
    </row>
    <row r="348" spans="1:22" x14ac:dyDescent="0.2">
      <c r="C348" s="28" t="str">
        <f>"Объем: "&amp;Source!I340&amp;"=4+"&amp;"1+"&amp;"1+"&amp;"6+"&amp;"6+"&amp;"47+"&amp;"47"</f>
        <v>Объем: 112=4+1+1+6+6+47+47</v>
      </c>
    </row>
    <row r="349" spans="1:22" ht="14.25" x14ac:dyDescent="0.2">
      <c r="A349" s="20"/>
      <c r="B349" s="20"/>
      <c r="C349" s="20" t="s">
        <v>1115</v>
      </c>
      <c r="D349" s="21"/>
      <c r="E349" s="9"/>
      <c r="F349" s="23">
        <f>Source!AO340</f>
        <v>208</v>
      </c>
      <c r="G349" s="22" t="str">
        <f>Source!DG340</f>
        <v/>
      </c>
      <c r="H349" s="9">
        <f>Source!AV340</f>
        <v>1</v>
      </c>
      <c r="I349" s="9">
        <f>IF(Source!BA340&lt;&gt; 0, Source!BA340, 1)</f>
        <v>1</v>
      </c>
      <c r="J349" s="23">
        <f>Source!S340</f>
        <v>23296</v>
      </c>
      <c r="K349" s="23"/>
    </row>
    <row r="350" spans="1:22" ht="14.25" x14ac:dyDescent="0.2">
      <c r="A350" s="20"/>
      <c r="B350" s="20"/>
      <c r="C350" s="20" t="s">
        <v>1116</v>
      </c>
      <c r="D350" s="21"/>
      <c r="E350" s="9"/>
      <c r="F350" s="23">
        <f>Source!AM340</f>
        <v>78.180000000000007</v>
      </c>
      <c r="G350" s="22" t="str">
        <f>Source!DE340</f>
        <v/>
      </c>
      <c r="H350" s="9">
        <f>Source!AV340</f>
        <v>1</v>
      </c>
      <c r="I350" s="9">
        <f>IF(Source!BB340&lt;&gt; 0, Source!BB340, 1)</f>
        <v>1</v>
      </c>
      <c r="J350" s="23">
        <f>Source!Q340</f>
        <v>8756.16</v>
      </c>
      <c r="K350" s="23"/>
    </row>
    <row r="351" spans="1:22" ht="14.25" x14ac:dyDescent="0.2">
      <c r="A351" s="20"/>
      <c r="B351" s="20"/>
      <c r="C351" s="20" t="s">
        <v>1117</v>
      </c>
      <c r="D351" s="21"/>
      <c r="E351" s="9"/>
      <c r="F351" s="23">
        <f>Source!AN340</f>
        <v>49.57</v>
      </c>
      <c r="G351" s="22" t="str">
        <f>Source!DF340</f>
        <v/>
      </c>
      <c r="H351" s="9">
        <f>Source!AV340</f>
        <v>1</v>
      </c>
      <c r="I351" s="9">
        <f>IF(Source!BS340&lt;&gt; 0, Source!BS340, 1)</f>
        <v>1</v>
      </c>
      <c r="J351" s="24">
        <f>Source!R340</f>
        <v>5551.84</v>
      </c>
      <c r="K351" s="23"/>
    </row>
    <row r="352" spans="1:22" ht="14.25" x14ac:dyDescent="0.2">
      <c r="A352" s="20"/>
      <c r="B352" s="20"/>
      <c r="C352" s="20" t="s">
        <v>1119</v>
      </c>
      <c r="D352" s="21" t="s">
        <v>1120</v>
      </c>
      <c r="E352" s="9">
        <f>Source!AT340</f>
        <v>70</v>
      </c>
      <c r="F352" s="23"/>
      <c r="G352" s="22"/>
      <c r="H352" s="9"/>
      <c r="I352" s="9"/>
      <c r="J352" s="23">
        <f>SUM(R347:R351)</f>
        <v>16307.2</v>
      </c>
      <c r="K352" s="23"/>
    </row>
    <row r="353" spans="1:22" ht="14.25" x14ac:dyDescent="0.2">
      <c r="A353" s="20"/>
      <c r="B353" s="20"/>
      <c r="C353" s="20" t="s">
        <v>1121</v>
      </c>
      <c r="D353" s="21" t="s">
        <v>1120</v>
      </c>
      <c r="E353" s="9">
        <f>Source!AU340</f>
        <v>10</v>
      </c>
      <c r="F353" s="23"/>
      <c r="G353" s="22"/>
      <c r="H353" s="9"/>
      <c r="I353" s="9"/>
      <c r="J353" s="23">
        <f>SUM(T347:T352)</f>
        <v>2329.6</v>
      </c>
      <c r="K353" s="23"/>
    </row>
    <row r="354" spans="1:22" ht="14.25" x14ac:dyDescent="0.2">
      <c r="A354" s="20"/>
      <c r="B354" s="20"/>
      <c r="C354" s="20" t="s">
        <v>1122</v>
      </c>
      <c r="D354" s="21" t="s">
        <v>1120</v>
      </c>
      <c r="E354" s="9">
        <f>108</f>
        <v>108</v>
      </c>
      <c r="F354" s="23"/>
      <c r="G354" s="22"/>
      <c r="H354" s="9"/>
      <c r="I354" s="9"/>
      <c r="J354" s="23">
        <f>SUM(V347:V353)</f>
        <v>5995.99</v>
      </c>
      <c r="K354" s="23"/>
    </row>
    <row r="355" spans="1:22" ht="14.25" x14ac:dyDescent="0.2">
      <c r="A355" s="20"/>
      <c r="B355" s="20"/>
      <c r="C355" s="20" t="s">
        <v>1123</v>
      </c>
      <c r="D355" s="21" t="s">
        <v>1124</v>
      </c>
      <c r="E355" s="9">
        <f>Source!AQ340</f>
        <v>0.37</v>
      </c>
      <c r="F355" s="23"/>
      <c r="G355" s="22" t="str">
        <f>Source!DI340</f>
        <v/>
      </c>
      <c r="H355" s="9">
        <f>Source!AV340</f>
        <v>1</v>
      </c>
      <c r="I355" s="9"/>
      <c r="J355" s="23"/>
      <c r="K355" s="23">
        <f>Source!U340</f>
        <v>41.44</v>
      </c>
    </row>
    <row r="356" spans="1:22" ht="15" x14ac:dyDescent="0.25">
      <c r="A356" s="26"/>
      <c r="B356" s="26"/>
      <c r="C356" s="26"/>
      <c r="D356" s="26"/>
      <c r="E356" s="26"/>
      <c r="F356" s="26"/>
      <c r="G356" s="26"/>
      <c r="H356" s="26"/>
      <c r="I356" s="48">
        <f>J349+J350+J352+J353+J354</f>
        <v>56684.95</v>
      </c>
      <c r="J356" s="48"/>
      <c r="K356" s="27">
        <f>IF(Source!I340&lt;&gt;0, ROUND(I356/Source!I340, 2), 0)</f>
        <v>506.12</v>
      </c>
      <c r="P356" s="25">
        <f>I356</f>
        <v>56684.95</v>
      </c>
    </row>
    <row r="357" spans="1:22" ht="42.75" x14ac:dyDescent="0.2">
      <c r="A357" s="20">
        <v>35</v>
      </c>
      <c r="B357" s="20" t="str">
        <f>Source!F341</f>
        <v>1.15-2203-7-2/1</v>
      </c>
      <c r="C357" s="20" t="str">
        <f>Source!G341</f>
        <v>Техническое обслуживание крана шарового латунного никелированного диаметром до 50 мм</v>
      </c>
      <c r="D357" s="21" t="str">
        <f>Source!H341</f>
        <v>10 шт.</v>
      </c>
      <c r="E357" s="9">
        <f>Source!I341</f>
        <v>0.4</v>
      </c>
      <c r="F357" s="23"/>
      <c r="G357" s="22"/>
      <c r="H357" s="9"/>
      <c r="I357" s="9"/>
      <c r="J357" s="23"/>
      <c r="K357" s="23"/>
      <c r="Q357">
        <f>ROUND((Source!BZ341/100)*ROUND((Source!AF341*Source!AV341)*Source!I341, 2), 2)</f>
        <v>105.47</v>
      </c>
      <c r="R357">
        <f>Source!X341</f>
        <v>105.47</v>
      </c>
      <c r="S357">
        <f>ROUND((Source!CA341/100)*ROUND((Source!AF341*Source!AV341)*Source!I341, 2), 2)</f>
        <v>15.07</v>
      </c>
      <c r="T357">
        <f>Source!Y341</f>
        <v>15.07</v>
      </c>
      <c r="U357">
        <f>ROUND((175/100)*ROUND((Source!AE341*Source!AV341)*Source!I341, 2), 2)</f>
        <v>0</v>
      </c>
      <c r="V357">
        <f>ROUND((108/100)*ROUND(Source!CS341*Source!I341, 2), 2)</f>
        <v>0</v>
      </c>
    </row>
    <row r="358" spans="1:22" x14ac:dyDescent="0.2">
      <c r="C358" s="28" t="str">
        <f>"Объем: "&amp;Source!I341&amp;"=4/"&amp;"10"</f>
        <v>Объем: 0,4=4/10</v>
      </c>
    </row>
    <row r="359" spans="1:22" ht="14.25" x14ac:dyDescent="0.2">
      <c r="A359" s="20"/>
      <c r="B359" s="20"/>
      <c r="C359" s="20" t="s">
        <v>1115</v>
      </c>
      <c r="D359" s="21"/>
      <c r="E359" s="9"/>
      <c r="F359" s="23">
        <f>Source!AO341</f>
        <v>376.67</v>
      </c>
      <c r="G359" s="22" t="str">
        <f>Source!DG341</f>
        <v/>
      </c>
      <c r="H359" s="9">
        <f>Source!AV341</f>
        <v>1</v>
      </c>
      <c r="I359" s="9">
        <f>IF(Source!BA341&lt;&gt; 0, Source!BA341, 1)</f>
        <v>1</v>
      </c>
      <c r="J359" s="23">
        <f>Source!S341</f>
        <v>150.66999999999999</v>
      </c>
      <c r="K359" s="23"/>
    </row>
    <row r="360" spans="1:22" ht="14.25" x14ac:dyDescent="0.2">
      <c r="A360" s="20"/>
      <c r="B360" s="20"/>
      <c r="C360" s="20" t="s">
        <v>1119</v>
      </c>
      <c r="D360" s="21" t="s">
        <v>1120</v>
      </c>
      <c r="E360" s="9">
        <f>Source!AT341</f>
        <v>70</v>
      </c>
      <c r="F360" s="23"/>
      <c r="G360" s="22"/>
      <c r="H360" s="9"/>
      <c r="I360" s="9"/>
      <c r="J360" s="23">
        <f>SUM(R357:R359)</f>
        <v>105.47</v>
      </c>
      <c r="K360" s="23"/>
    </row>
    <row r="361" spans="1:22" ht="14.25" x14ac:dyDescent="0.2">
      <c r="A361" s="20"/>
      <c r="B361" s="20"/>
      <c r="C361" s="20" t="s">
        <v>1121</v>
      </c>
      <c r="D361" s="21" t="s">
        <v>1120</v>
      </c>
      <c r="E361" s="9">
        <f>Source!AU341</f>
        <v>10</v>
      </c>
      <c r="F361" s="23"/>
      <c r="G361" s="22"/>
      <c r="H361" s="9"/>
      <c r="I361" s="9"/>
      <c r="J361" s="23">
        <f>SUM(T357:T360)</f>
        <v>15.07</v>
      </c>
      <c r="K361" s="23"/>
    </row>
    <row r="362" spans="1:22" ht="14.25" x14ac:dyDescent="0.2">
      <c r="A362" s="20"/>
      <c r="B362" s="20"/>
      <c r="C362" s="20" t="s">
        <v>1123</v>
      </c>
      <c r="D362" s="21" t="s">
        <v>1124</v>
      </c>
      <c r="E362" s="9">
        <f>Source!AQ341</f>
        <v>0.61</v>
      </c>
      <c r="F362" s="23"/>
      <c r="G362" s="22" t="str">
        <f>Source!DI341</f>
        <v/>
      </c>
      <c r="H362" s="9">
        <f>Source!AV341</f>
        <v>1</v>
      </c>
      <c r="I362" s="9"/>
      <c r="J362" s="23"/>
      <c r="K362" s="23">
        <f>Source!U341</f>
        <v>0.24399999999999999</v>
      </c>
    </row>
    <row r="363" spans="1:22" ht="15" x14ac:dyDescent="0.25">
      <c r="A363" s="26"/>
      <c r="B363" s="26"/>
      <c r="C363" s="26"/>
      <c r="D363" s="26"/>
      <c r="E363" s="26"/>
      <c r="F363" s="26"/>
      <c r="G363" s="26"/>
      <c r="H363" s="26"/>
      <c r="I363" s="48">
        <f>J359+J360+J361</f>
        <v>271.20999999999998</v>
      </c>
      <c r="J363" s="48"/>
      <c r="K363" s="27">
        <f>IF(Source!I341&lt;&gt;0, ROUND(I363/Source!I341, 2), 0)</f>
        <v>678.03</v>
      </c>
      <c r="P363" s="25">
        <f>I363</f>
        <v>271.20999999999998</v>
      </c>
    </row>
    <row r="364" spans="1:22" ht="57" x14ac:dyDescent="0.2">
      <c r="A364" s="20">
        <v>36</v>
      </c>
      <c r="B364" s="20" t="str">
        <f>Source!F342</f>
        <v>1.23-2103-9-1/1</v>
      </c>
      <c r="C364" s="20" t="str">
        <f>Source!G342</f>
        <v>Техническое обслуживание приборов для измерения температуры, термометры манометрические, тип ТПП-СК</v>
      </c>
      <c r="D364" s="21" t="str">
        <f>Source!H342</f>
        <v>шт.</v>
      </c>
      <c r="E364" s="9">
        <f>Source!I342</f>
        <v>8</v>
      </c>
      <c r="F364" s="23"/>
      <c r="G364" s="22"/>
      <c r="H364" s="9"/>
      <c r="I364" s="9"/>
      <c r="J364" s="23"/>
      <c r="K364" s="23"/>
      <c r="Q364">
        <f>ROUND((Source!BZ342/100)*ROUND((Source!AF342*Source!AV342)*Source!I342, 2), 2)</f>
        <v>7538.27</v>
      </c>
      <c r="R364">
        <f>Source!X342</f>
        <v>7538.27</v>
      </c>
      <c r="S364">
        <f>ROUND((Source!CA342/100)*ROUND((Source!AF342*Source!AV342)*Source!I342, 2), 2)</f>
        <v>1076.9000000000001</v>
      </c>
      <c r="T364">
        <f>Source!Y342</f>
        <v>1076.9000000000001</v>
      </c>
      <c r="U364">
        <f>ROUND((175/100)*ROUND((Source!AE342*Source!AV342)*Source!I342, 2), 2)</f>
        <v>0</v>
      </c>
      <c r="V364">
        <f>ROUND((108/100)*ROUND(Source!CS342*Source!I342, 2), 2)</f>
        <v>0</v>
      </c>
    </row>
    <row r="365" spans="1:22" ht="14.25" x14ac:dyDescent="0.2">
      <c r="A365" s="20"/>
      <c r="B365" s="20"/>
      <c r="C365" s="20" t="s">
        <v>1115</v>
      </c>
      <c r="D365" s="21"/>
      <c r="E365" s="9"/>
      <c r="F365" s="23">
        <f>Source!AO342</f>
        <v>673.06</v>
      </c>
      <c r="G365" s="22" t="str">
        <f>Source!DG342</f>
        <v>)*2</v>
      </c>
      <c r="H365" s="9">
        <f>Source!AV342</f>
        <v>1</v>
      </c>
      <c r="I365" s="9">
        <f>IF(Source!BA342&lt;&gt; 0, Source!BA342, 1)</f>
        <v>1</v>
      </c>
      <c r="J365" s="23">
        <f>Source!S342</f>
        <v>10768.96</v>
      </c>
      <c r="K365" s="23"/>
    </row>
    <row r="366" spans="1:22" ht="14.25" x14ac:dyDescent="0.2">
      <c r="A366" s="20"/>
      <c r="B366" s="20"/>
      <c r="C366" s="20" t="s">
        <v>1119</v>
      </c>
      <c r="D366" s="21" t="s">
        <v>1120</v>
      </c>
      <c r="E366" s="9">
        <f>Source!AT342</f>
        <v>70</v>
      </c>
      <c r="F366" s="23"/>
      <c r="G366" s="22"/>
      <c r="H366" s="9"/>
      <c r="I366" s="9"/>
      <c r="J366" s="23">
        <f>SUM(R364:R365)</f>
        <v>7538.27</v>
      </c>
      <c r="K366" s="23"/>
    </row>
    <row r="367" spans="1:22" ht="14.25" x14ac:dyDescent="0.2">
      <c r="A367" s="20"/>
      <c r="B367" s="20"/>
      <c r="C367" s="20" t="s">
        <v>1121</v>
      </c>
      <c r="D367" s="21" t="s">
        <v>1120</v>
      </c>
      <c r="E367" s="9">
        <f>Source!AU342</f>
        <v>10</v>
      </c>
      <c r="F367" s="23"/>
      <c r="G367" s="22"/>
      <c r="H367" s="9"/>
      <c r="I367" s="9"/>
      <c r="J367" s="23">
        <f>SUM(T364:T366)</f>
        <v>1076.9000000000001</v>
      </c>
      <c r="K367" s="23"/>
    </row>
    <row r="368" spans="1:22" ht="14.25" x14ac:dyDescent="0.2">
      <c r="A368" s="20"/>
      <c r="B368" s="20"/>
      <c r="C368" s="20" t="s">
        <v>1123</v>
      </c>
      <c r="D368" s="21" t="s">
        <v>1124</v>
      </c>
      <c r="E368" s="9">
        <f>Source!AQ342</f>
        <v>1.0900000000000001</v>
      </c>
      <c r="F368" s="23"/>
      <c r="G368" s="22" t="str">
        <f>Source!DI342</f>
        <v>)*2</v>
      </c>
      <c r="H368" s="9">
        <f>Source!AV342</f>
        <v>1</v>
      </c>
      <c r="I368" s="9"/>
      <c r="J368" s="23"/>
      <c r="K368" s="23">
        <f>Source!U342</f>
        <v>17.440000000000001</v>
      </c>
    </row>
    <row r="369" spans="1:22" ht="15" x14ac:dyDescent="0.25">
      <c r="A369" s="26"/>
      <c r="B369" s="26"/>
      <c r="C369" s="26"/>
      <c r="D369" s="26"/>
      <c r="E369" s="26"/>
      <c r="F369" s="26"/>
      <c r="G369" s="26"/>
      <c r="H369" s="26"/>
      <c r="I369" s="48">
        <f>J365+J366+J367</f>
        <v>19384.13</v>
      </c>
      <c r="J369" s="48"/>
      <c r="K369" s="27">
        <f>IF(Source!I342&lt;&gt;0, ROUND(I369/Source!I342, 2), 0)</f>
        <v>2423.02</v>
      </c>
      <c r="P369" s="25">
        <f>I369</f>
        <v>19384.13</v>
      </c>
    </row>
    <row r="370" spans="1:22" ht="42.75" x14ac:dyDescent="0.2">
      <c r="A370" s="20">
        <v>37</v>
      </c>
      <c r="B370" s="20" t="str">
        <f>Source!F343</f>
        <v>1.15-2203-7-1/1</v>
      </c>
      <c r="C370" s="20" t="str">
        <f>Source!G343</f>
        <v>Техническое обслуживание крана шарового латунного никелированного диаметром до 25 мм</v>
      </c>
      <c r="D370" s="21" t="str">
        <f>Source!H343</f>
        <v>10 шт.</v>
      </c>
      <c r="E370" s="9">
        <f>Source!I343</f>
        <v>5.5</v>
      </c>
      <c r="F370" s="23"/>
      <c r="G370" s="22"/>
      <c r="H370" s="9"/>
      <c r="I370" s="9"/>
      <c r="J370" s="23"/>
      <c r="K370" s="23"/>
      <c r="Q370">
        <f>ROUND((Source!BZ343/100)*ROUND((Source!AF343*Source!AV343)*Source!I343, 2), 2)</f>
        <v>1069.8</v>
      </c>
      <c r="R370">
        <f>Source!X343</f>
        <v>1069.8</v>
      </c>
      <c r="S370">
        <f>ROUND((Source!CA343/100)*ROUND((Source!AF343*Source!AV343)*Source!I343, 2), 2)</f>
        <v>152.83000000000001</v>
      </c>
      <c r="T370">
        <f>Source!Y343</f>
        <v>152.83000000000001</v>
      </c>
      <c r="U370">
        <f>ROUND((175/100)*ROUND((Source!AE343*Source!AV343)*Source!I343, 2), 2)</f>
        <v>0</v>
      </c>
      <c r="V370">
        <f>ROUND((108/100)*ROUND(Source!CS343*Source!I343, 2), 2)</f>
        <v>0</v>
      </c>
    </row>
    <row r="371" spans="1:22" x14ac:dyDescent="0.2">
      <c r="C371" s="28" t="str">
        <f>"Объем: "&amp;Source!I343&amp;"=(21+"&amp;"34)/"&amp;"10"</f>
        <v>Объем: 5,5=(21+34)/10</v>
      </c>
    </row>
    <row r="372" spans="1:22" ht="14.25" x14ac:dyDescent="0.2">
      <c r="A372" s="20"/>
      <c r="B372" s="20"/>
      <c r="C372" s="20" t="s">
        <v>1115</v>
      </c>
      <c r="D372" s="21"/>
      <c r="E372" s="9"/>
      <c r="F372" s="23">
        <f>Source!AO343</f>
        <v>277.87</v>
      </c>
      <c r="G372" s="22" t="str">
        <f>Source!DG343</f>
        <v/>
      </c>
      <c r="H372" s="9">
        <f>Source!AV343</f>
        <v>1</v>
      </c>
      <c r="I372" s="9">
        <f>IF(Source!BA343&lt;&gt; 0, Source!BA343, 1)</f>
        <v>1</v>
      </c>
      <c r="J372" s="23">
        <f>Source!S343</f>
        <v>1528.29</v>
      </c>
      <c r="K372" s="23"/>
    </row>
    <row r="373" spans="1:22" ht="14.25" x14ac:dyDescent="0.2">
      <c r="A373" s="20"/>
      <c r="B373" s="20"/>
      <c r="C373" s="20" t="s">
        <v>1119</v>
      </c>
      <c r="D373" s="21" t="s">
        <v>1120</v>
      </c>
      <c r="E373" s="9">
        <f>Source!AT343</f>
        <v>70</v>
      </c>
      <c r="F373" s="23"/>
      <c r="G373" s="22"/>
      <c r="H373" s="9"/>
      <c r="I373" s="9"/>
      <c r="J373" s="23">
        <f>SUM(R370:R372)</f>
        <v>1069.8</v>
      </c>
      <c r="K373" s="23"/>
    </row>
    <row r="374" spans="1:22" ht="14.25" x14ac:dyDescent="0.2">
      <c r="A374" s="20"/>
      <c r="B374" s="20"/>
      <c r="C374" s="20" t="s">
        <v>1121</v>
      </c>
      <c r="D374" s="21" t="s">
        <v>1120</v>
      </c>
      <c r="E374" s="9">
        <f>Source!AU343</f>
        <v>10</v>
      </c>
      <c r="F374" s="23"/>
      <c r="G374" s="22"/>
      <c r="H374" s="9"/>
      <c r="I374" s="9"/>
      <c r="J374" s="23">
        <f>SUM(T370:T373)</f>
        <v>152.83000000000001</v>
      </c>
      <c r="K374" s="23"/>
    </row>
    <row r="375" spans="1:22" ht="14.25" x14ac:dyDescent="0.2">
      <c r="A375" s="20"/>
      <c r="B375" s="20"/>
      <c r="C375" s="20" t="s">
        <v>1123</v>
      </c>
      <c r="D375" s="21" t="s">
        <v>1124</v>
      </c>
      <c r="E375" s="9">
        <f>Source!AQ343</f>
        <v>0.45</v>
      </c>
      <c r="F375" s="23"/>
      <c r="G375" s="22" t="str">
        <f>Source!DI343</f>
        <v/>
      </c>
      <c r="H375" s="9">
        <f>Source!AV343</f>
        <v>1</v>
      </c>
      <c r="I375" s="9"/>
      <c r="J375" s="23"/>
      <c r="K375" s="23">
        <f>Source!U343</f>
        <v>2.4750000000000001</v>
      </c>
    </row>
    <row r="376" spans="1:22" ht="15" x14ac:dyDescent="0.25">
      <c r="A376" s="26"/>
      <c r="B376" s="26"/>
      <c r="C376" s="26"/>
      <c r="D376" s="26"/>
      <c r="E376" s="26"/>
      <c r="F376" s="26"/>
      <c r="G376" s="26"/>
      <c r="H376" s="26"/>
      <c r="I376" s="48">
        <f>J372+J373+J374</f>
        <v>2750.92</v>
      </c>
      <c r="J376" s="48"/>
      <c r="K376" s="27">
        <f>IF(Source!I343&lt;&gt;0, ROUND(I376/Source!I343, 2), 0)</f>
        <v>500.17</v>
      </c>
      <c r="P376" s="25">
        <f>I376</f>
        <v>2750.92</v>
      </c>
    </row>
    <row r="377" spans="1:22" ht="28.5" x14ac:dyDescent="0.2">
      <c r="A377" s="20">
        <v>38</v>
      </c>
      <c r="B377" s="20" t="str">
        <f>Source!F344</f>
        <v>1.17-2103-17-1/1</v>
      </c>
      <c r="C377" s="20" t="str">
        <f>Source!G344</f>
        <v>Техническое обслуживание автоматического воздухоотводчика</v>
      </c>
      <c r="D377" s="21" t="str">
        <f>Source!H344</f>
        <v>10 шт.</v>
      </c>
      <c r="E377" s="9">
        <f>Source!I344</f>
        <v>5.8</v>
      </c>
      <c r="F377" s="23"/>
      <c r="G377" s="22"/>
      <c r="H377" s="9"/>
      <c r="I377" s="9"/>
      <c r="J377" s="23"/>
      <c r="K377" s="23"/>
      <c r="Q377">
        <f>ROUND((Source!BZ344/100)*ROUND((Source!AF344*Source!AV344)*Source!I344, 2), 2)</f>
        <v>3810.63</v>
      </c>
      <c r="R377">
        <f>Source!X344</f>
        <v>3810.63</v>
      </c>
      <c r="S377">
        <f>ROUND((Source!CA344/100)*ROUND((Source!AF344*Source!AV344)*Source!I344, 2), 2)</f>
        <v>544.38</v>
      </c>
      <c r="T377">
        <f>Source!Y344</f>
        <v>544.38</v>
      </c>
      <c r="U377">
        <f>ROUND((175/100)*ROUND((Source!AE344*Source!AV344)*Source!I344, 2), 2)</f>
        <v>0</v>
      </c>
      <c r="V377">
        <f>ROUND((108/100)*ROUND(Source!CS344*Source!I344, 2), 2)</f>
        <v>0</v>
      </c>
    </row>
    <row r="378" spans="1:22" x14ac:dyDescent="0.2">
      <c r="C378" s="28" t="str">
        <f>"Объем: "&amp;Source!I344&amp;"=58/"&amp;"10"</f>
        <v>Объем: 5,8=58/10</v>
      </c>
    </row>
    <row r="379" spans="1:22" ht="14.25" x14ac:dyDescent="0.2">
      <c r="A379" s="20"/>
      <c r="B379" s="20"/>
      <c r="C379" s="20" t="s">
        <v>1115</v>
      </c>
      <c r="D379" s="21"/>
      <c r="E379" s="9"/>
      <c r="F379" s="23">
        <f>Source!AO344</f>
        <v>938.58</v>
      </c>
      <c r="G379" s="22" t="str">
        <f>Source!DG344</f>
        <v/>
      </c>
      <c r="H379" s="9">
        <f>Source!AV344</f>
        <v>1</v>
      </c>
      <c r="I379" s="9">
        <f>IF(Source!BA344&lt;&gt; 0, Source!BA344, 1)</f>
        <v>1</v>
      </c>
      <c r="J379" s="23">
        <f>Source!S344</f>
        <v>5443.76</v>
      </c>
      <c r="K379" s="23"/>
    </row>
    <row r="380" spans="1:22" ht="14.25" x14ac:dyDescent="0.2">
      <c r="A380" s="20"/>
      <c r="B380" s="20"/>
      <c r="C380" s="20" t="s">
        <v>1118</v>
      </c>
      <c r="D380" s="21"/>
      <c r="E380" s="9"/>
      <c r="F380" s="23">
        <f>Source!AL344</f>
        <v>0.63</v>
      </c>
      <c r="G380" s="22" t="str">
        <f>Source!DD344</f>
        <v/>
      </c>
      <c r="H380" s="9">
        <f>Source!AW344</f>
        <v>1</v>
      </c>
      <c r="I380" s="9">
        <f>IF(Source!BC344&lt;&gt; 0, Source!BC344, 1)</f>
        <v>1</v>
      </c>
      <c r="J380" s="23">
        <f>Source!P344</f>
        <v>3.65</v>
      </c>
      <c r="K380" s="23"/>
    </row>
    <row r="381" spans="1:22" ht="14.25" x14ac:dyDescent="0.2">
      <c r="A381" s="20"/>
      <c r="B381" s="20"/>
      <c r="C381" s="20" t="s">
        <v>1119</v>
      </c>
      <c r="D381" s="21" t="s">
        <v>1120</v>
      </c>
      <c r="E381" s="9">
        <f>Source!AT344</f>
        <v>70</v>
      </c>
      <c r="F381" s="23"/>
      <c r="G381" s="22"/>
      <c r="H381" s="9"/>
      <c r="I381" s="9"/>
      <c r="J381" s="23">
        <f>SUM(R377:R380)</f>
        <v>3810.63</v>
      </c>
      <c r="K381" s="23"/>
    </row>
    <row r="382" spans="1:22" ht="14.25" x14ac:dyDescent="0.2">
      <c r="A382" s="20"/>
      <c r="B382" s="20"/>
      <c r="C382" s="20" t="s">
        <v>1121</v>
      </c>
      <c r="D382" s="21" t="s">
        <v>1120</v>
      </c>
      <c r="E382" s="9">
        <f>Source!AU344</f>
        <v>10</v>
      </c>
      <c r="F382" s="23"/>
      <c r="G382" s="22"/>
      <c r="H382" s="9"/>
      <c r="I382" s="9"/>
      <c r="J382" s="23">
        <f>SUM(T377:T381)</f>
        <v>544.38</v>
      </c>
      <c r="K382" s="23"/>
    </row>
    <row r="383" spans="1:22" ht="14.25" x14ac:dyDescent="0.2">
      <c r="A383" s="20"/>
      <c r="B383" s="20"/>
      <c r="C383" s="20" t="s">
        <v>1123</v>
      </c>
      <c r="D383" s="21" t="s">
        <v>1124</v>
      </c>
      <c r="E383" s="9">
        <f>Source!AQ344</f>
        <v>1.52</v>
      </c>
      <c r="F383" s="23"/>
      <c r="G383" s="22" t="str">
        <f>Source!DI344</f>
        <v/>
      </c>
      <c r="H383" s="9">
        <f>Source!AV344</f>
        <v>1</v>
      </c>
      <c r="I383" s="9"/>
      <c r="J383" s="23"/>
      <c r="K383" s="23">
        <f>Source!U344</f>
        <v>8.8159999999999989</v>
      </c>
    </row>
    <row r="384" spans="1:22" ht="15" x14ac:dyDescent="0.25">
      <c r="A384" s="26"/>
      <c r="B384" s="26"/>
      <c r="C384" s="26"/>
      <c r="D384" s="26"/>
      <c r="E384" s="26"/>
      <c r="F384" s="26"/>
      <c r="G384" s="26"/>
      <c r="H384" s="26"/>
      <c r="I384" s="48">
        <f>J379+J380+J381+J382</f>
        <v>9802.42</v>
      </c>
      <c r="J384" s="48"/>
      <c r="K384" s="27">
        <f>IF(Source!I344&lt;&gt;0, ROUND(I384/Source!I344, 2), 0)</f>
        <v>1690.07</v>
      </c>
      <c r="P384" s="25">
        <f>I384</f>
        <v>9802.42</v>
      </c>
    </row>
    <row r="386" spans="1:22" ht="15" x14ac:dyDescent="0.25">
      <c r="A386" s="46" t="str">
        <f>CONCATENATE("Итого по подразделу: ",IF(Source!G350&lt;&gt;"Новый подраздел", Source!G350, ""))</f>
        <v>Итого по подразделу: 2.1 Отопление</v>
      </c>
      <c r="B386" s="46"/>
      <c r="C386" s="46"/>
      <c r="D386" s="46"/>
      <c r="E386" s="46"/>
      <c r="F386" s="46"/>
      <c r="G386" s="46"/>
      <c r="H386" s="46"/>
      <c r="I386" s="44">
        <f>SUM(P315:P385)</f>
        <v>146397.71000000002</v>
      </c>
      <c r="J386" s="45"/>
      <c r="K386" s="19"/>
    </row>
    <row r="389" spans="1:22" ht="16.5" x14ac:dyDescent="0.25">
      <c r="A389" s="47" t="str">
        <f>CONCATENATE("Подраздел: ",IF(Source!G380&lt;&gt;"Новый подраздел", Source!G380, ""))</f>
        <v>Подраздел: 2.2 Индивидуальный тепловой пункт</v>
      </c>
      <c r="B389" s="47"/>
      <c r="C389" s="47"/>
      <c r="D389" s="47"/>
      <c r="E389" s="47"/>
      <c r="F389" s="47"/>
      <c r="G389" s="47"/>
      <c r="H389" s="47"/>
      <c r="I389" s="47"/>
      <c r="J389" s="47"/>
      <c r="K389" s="47"/>
    </row>
    <row r="391" spans="1:22" ht="15" x14ac:dyDescent="0.25">
      <c r="B391" s="49" t="str">
        <f>Source!G384</f>
        <v>Индивидуальный тепловой пункт Автоматизация узла учета тепла</v>
      </c>
      <c r="C391" s="49"/>
      <c r="D391" s="49"/>
      <c r="E391" s="49"/>
      <c r="F391" s="49"/>
      <c r="G391" s="49"/>
      <c r="H391" s="49"/>
      <c r="I391" s="49"/>
      <c r="J391" s="49"/>
    </row>
    <row r="392" spans="1:22" ht="99.75" x14ac:dyDescent="0.2">
      <c r="A392" s="20">
        <v>39</v>
      </c>
      <c r="B392" s="20" t="str">
        <f>Source!F385</f>
        <v>1.23-2303-5-1/1</v>
      </c>
      <c r="C392" s="20" t="str">
        <f>Source!G385</f>
        <v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 / Щит узла учета тепловой энергии</v>
      </c>
      <c r="D392" s="21" t="str">
        <f>Source!H385</f>
        <v>шт.</v>
      </c>
      <c r="E392" s="9">
        <f>Source!I385</f>
        <v>1</v>
      </c>
      <c r="F392" s="23"/>
      <c r="G392" s="22"/>
      <c r="H392" s="9"/>
      <c r="I392" s="9"/>
      <c r="J392" s="23"/>
      <c r="K392" s="23"/>
      <c r="Q392">
        <f>ROUND((Source!BZ385/100)*ROUND((Source!AF385*Source!AV385)*Source!I385, 2), 2)</f>
        <v>1142.04</v>
      </c>
      <c r="R392">
        <f>Source!X385</f>
        <v>1142.04</v>
      </c>
      <c r="S392">
        <f>ROUND((Source!CA385/100)*ROUND((Source!AF385*Source!AV385)*Source!I385, 2), 2)</f>
        <v>163.15</v>
      </c>
      <c r="T392">
        <f>Source!Y385</f>
        <v>163.15</v>
      </c>
      <c r="U392">
        <f>ROUND((175/100)*ROUND((Source!AE385*Source!AV385)*Source!I385, 2), 2)</f>
        <v>0</v>
      </c>
      <c r="V392">
        <f>ROUND((108/100)*ROUND(Source!CS385*Source!I385, 2), 2)</f>
        <v>0</v>
      </c>
    </row>
    <row r="393" spans="1:22" ht="14.25" x14ac:dyDescent="0.2">
      <c r="A393" s="20"/>
      <c r="B393" s="20"/>
      <c r="C393" s="20" t="s">
        <v>1115</v>
      </c>
      <c r="D393" s="21"/>
      <c r="E393" s="9"/>
      <c r="F393" s="23">
        <f>Source!AO385</f>
        <v>815.74</v>
      </c>
      <c r="G393" s="22" t="str">
        <f>Source!DG385</f>
        <v>)*2</v>
      </c>
      <c r="H393" s="9">
        <f>Source!AV385</f>
        <v>1</v>
      </c>
      <c r="I393" s="9">
        <f>IF(Source!BA385&lt;&gt; 0, Source!BA385, 1)</f>
        <v>1</v>
      </c>
      <c r="J393" s="23">
        <f>Source!S385</f>
        <v>1631.48</v>
      </c>
      <c r="K393" s="23"/>
    </row>
    <row r="394" spans="1:22" ht="14.25" x14ac:dyDescent="0.2">
      <c r="A394" s="20"/>
      <c r="B394" s="20"/>
      <c r="C394" s="20" t="s">
        <v>1119</v>
      </c>
      <c r="D394" s="21" t="s">
        <v>1120</v>
      </c>
      <c r="E394" s="9">
        <f>Source!AT385</f>
        <v>70</v>
      </c>
      <c r="F394" s="23"/>
      <c r="G394" s="22"/>
      <c r="H394" s="9"/>
      <c r="I394" s="9"/>
      <c r="J394" s="23">
        <f>SUM(R392:R393)</f>
        <v>1142.04</v>
      </c>
      <c r="K394" s="23"/>
    </row>
    <row r="395" spans="1:22" ht="14.25" x14ac:dyDescent="0.2">
      <c r="A395" s="20"/>
      <c r="B395" s="20"/>
      <c r="C395" s="20" t="s">
        <v>1121</v>
      </c>
      <c r="D395" s="21" t="s">
        <v>1120</v>
      </c>
      <c r="E395" s="9">
        <f>Source!AU385</f>
        <v>10</v>
      </c>
      <c r="F395" s="23"/>
      <c r="G395" s="22"/>
      <c r="H395" s="9"/>
      <c r="I395" s="9"/>
      <c r="J395" s="23">
        <f>SUM(T392:T394)</f>
        <v>163.15</v>
      </c>
      <c r="K395" s="23"/>
    </row>
    <row r="396" spans="1:22" ht="14.25" x14ac:dyDescent="0.2">
      <c r="A396" s="20"/>
      <c r="B396" s="20"/>
      <c r="C396" s="20" t="s">
        <v>1123</v>
      </c>
      <c r="D396" s="21" t="s">
        <v>1124</v>
      </c>
      <c r="E396" s="9">
        <f>Source!AQ385</f>
        <v>1.06</v>
      </c>
      <c r="F396" s="23"/>
      <c r="G396" s="22" t="str">
        <f>Source!DI385</f>
        <v>)*2</v>
      </c>
      <c r="H396" s="9">
        <f>Source!AV385</f>
        <v>1</v>
      </c>
      <c r="I396" s="9"/>
      <c r="J396" s="23"/>
      <c r="K396" s="23">
        <f>Source!U385</f>
        <v>2.12</v>
      </c>
    </row>
    <row r="397" spans="1:22" ht="15" x14ac:dyDescent="0.25">
      <c r="A397" s="26"/>
      <c r="B397" s="26"/>
      <c r="C397" s="26"/>
      <c r="D397" s="26"/>
      <c r="E397" s="26"/>
      <c r="F397" s="26"/>
      <c r="G397" s="26"/>
      <c r="H397" s="26"/>
      <c r="I397" s="48">
        <f>J393+J394+J395</f>
        <v>2936.67</v>
      </c>
      <c r="J397" s="48"/>
      <c r="K397" s="27">
        <f>IF(Source!I385&lt;&gt;0, ROUND(I397/Source!I385, 2), 0)</f>
        <v>2936.67</v>
      </c>
      <c r="P397" s="25">
        <f>I397</f>
        <v>2936.67</v>
      </c>
    </row>
    <row r="398" spans="1:22" ht="28.5" x14ac:dyDescent="0.2">
      <c r="A398" s="20">
        <v>40</v>
      </c>
      <c r="B398" s="20" t="str">
        <f>Source!F386</f>
        <v>1.22-2103-2-1/1</v>
      </c>
      <c r="C398" s="20" t="str">
        <f>Source!G386</f>
        <v>Техническое обслуживание сетевой линии связи</v>
      </c>
      <c r="D398" s="21" t="str">
        <f>Source!H386</f>
        <v>100 м</v>
      </c>
      <c r="E398" s="9">
        <f>Source!I386</f>
        <v>0.06</v>
      </c>
      <c r="F398" s="23"/>
      <c r="G398" s="22"/>
      <c r="H398" s="9"/>
      <c r="I398" s="9"/>
      <c r="J398" s="23"/>
      <c r="K398" s="23"/>
      <c r="Q398">
        <f>ROUND((Source!BZ386/100)*ROUND((Source!AF386*Source!AV386)*Source!I386, 2), 2)</f>
        <v>20.87</v>
      </c>
      <c r="R398">
        <f>Source!X386</f>
        <v>20.87</v>
      </c>
      <c r="S398">
        <f>ROUND((Source!CA386/100)*ROUND((Source!AF386*Source!AV386)*Source!I386, 2), 2)</f>
        <v>2.98</v>
      </c>
      <c r="T398">
        <f>Source!Y386</f>
        <v>2.98</v>
      </c>
      <c r="U398">
        <f>ROUND((175/100)*ROUND((Source!AE386*Source!AV386)*Source!I386, 2), 2)</f>
        <v>0</v>
      </c>
      <c r="V398">
        <f>ROUND((108/100)*ROUND(Source!CS386*Source!I386, 2), 2)</f>
        <v>0</v>
      </c>
    </row>
    <row r="399" spans="1:22" x14ac:dyDescent="0.2">
      <c r="C399" s="28" t="str">
        <f>"Объем: "&amp;Source!I386&amp;"=(40+"&amp;"20)*"&amp;"0,1/"&amp;"100"</f>
        <v>Объем: 0,06=(40+20)*0,1/100</v>
      </c>
    </row>
    <row r="400" spans="1:22" ht="14.25" x14ac:dyDescent="0.2">
      <c r="A400" s="20"/>
      <c r="B400" s="20"/>
      <c r="C400" s="20" t="s">
        <v>1115</v>
      </c>
      <c r="D400" s="21"/>
      <c r="E400" s="9"/>
      <c r="F400" s="23">
        <f>Source!AO386</f>
        <v>496.76</v>
      </c>
      <c r="G400" s="22" t="str">
        <f>Source!DG386</f>
        <v/>
      </c>
      <c r="H400" s="9">
        <f>Source!AV386</f>
        <v>1</v>
      </c>
      <c r="I400" s="9">
        <f>IF(Source!BA386&lt;&gt; 0, Source!BA386, 1)</f>
        <v>1</v>
      </c>
      <c r="J400" s="23">
        <f>Source!S386</f>
        <v>29.81</v>
      </c>
      <c r="K400" s="23"/>
    </row>
    <row r="401" spans="1:22" ht="14.25" x14ac:dyDescent="0.2">
      <c r="A401" s="20"/>
      <c r="B401" s="20"/>
      <c r="C401" s="20" t="s">
        <v>1119</v>
      </c>
      <c r="D401" s="21" t="s">
        <v>1120</v>
      </c>
      <c r="E401" s="9">
        <f>Source!AT386</f>
        <v>70</v>
      </c>
      <c r="F401" s="23"/>
      <c r="G401" s="22"/>
      <c r="H401" s="9"/>
      <c r="I401" s="9"/>
      <c r="J401" s="23">
        <f>SUM(R398:R400)</f>
        <v>20.87</v>
      </c>
      <c r="K401" s="23"/>
    </row>
    <row r="402" spans="1:22" ht="14.25" x14ac:dyDescent="0.2">
      <c r="A402" s="20"/>
      <c r="B402" s="20"/>
      <c r="C402" s="20" t="s">
        <v>1121</v>
      </c>
      <c r="D402" s="21" t="s">
        <v>1120</v>
      </c>
      <c r="E402" s="9">
        <f>Source!AU386</f>
        <v>10</v>
      </c>
      <c r="F402" s="23"/>
      <c r="G402" s="22"/>
      <c r="H402" s="9"/>
      <c r="I402" s="9"/>
      <c r="J402" s="23">
        <f>SUM(T398:T401)</f>
        <v>2.98</v>
      </c>
      <c r="K402" s="23"/>
    </row>
    <row r="403" spans="1:22" ht="14.25" x14ac:dyDescent="0.2">
      <c r="A403" s="20"/>
      <c r="B403" s="20"/>
      <c r="C403" s="20" t="s">
        <v>1123</v>
      </c>
      <c r="D403" s="21" t="s">
        <v>1124</v>
      </c>
      <c r="E403" s="9">
        <f>Source!AQ386</f>
        <v>0.7</v>
      </c>
      <c r="F403" s="23"/>
      <c r="G403" s="22" t="str">
        <f>Source!DI386</f>
        <v/>
      </c>
      <c r="H403" s="9">
        <f>Source!AV386</f>
        <v>1</v>
      </c>
      <c r="I403" s="9"/>
      <c r="J403" s="23"/>
      <c r="K403" s="23">
        <f>Source!U386</f>
        <v>4.1999999999999996E-2</v>
      </c>
    </row>
    <row r="404" spans="1:22" ht="15" x14ac:dyDescent="0.25">
      <c r="A404" s="26"/>
      <c r="B404" s="26"/>
      <c r="C404" s="26"/>
      <c r="D404" s="26"/>
      <c r="E404" s="26"/>
      <c r="F404" s="26"/>
      <c r="G404" s="26"/>
      <c r="H404" s="26"/>
      <c r="I404" s="48">
        <f>J400+J401+J402</f>
        <v>53.66</v>
      </c>
      <c r="J404" s="48"/>
      <c r="K404" s="27">
        <f>IF(Source!I386&lt;&gt;0, ROUND(I404/Source!I386, 2), 0)</f>
        <v>894.33</v>
      </c>
      <c r="P404" s="25">
        <f>I404</f>
        <v>53.66</v>
      </c>
    </row>
    <row r="406" spans="1:22" ht="15" x14ac:dyDescent="0.25">
      <c r="B406" s="49" t="str">
        <f>Source!G387</f>
        <v>Индивидуальный тепловой пункт. Тепломеханические решения.</v>
      </c>
      <c r="C406" s="49"/>
      <c r="D406" s="49"/>
      <c r="E406" s="49"/>
      <c r="F406" s="49"/>
      <c r="G406" s="49"/>
      <c r="H406" s="49"/>
      <c r="I406" s="49"/>
      <c r="J406" s="49"/>
    </row>
    <row r="407" spans="1:22" ht="42.75" x14ac:dyDescent="0.2">
      <c r="A407" s="20">
        <v>41</v>
      </c>
      <c r="B407" s="20" t="str">
        <f>Source!F388</f>
        <v>1.15-2203-7-3/1</v>
      </c>
      <c r="C407" s="20" t="str">
        <f>Source!G388</f>
        <v>Техническое обслуживание крана шарового латунного никелированного диаметром до 100 мм</v>
      </c>
      <c r="D407" s="21" t="str">
        <f>Source!H388</f>
        <v>10 шт.</v>
      </c>
      <c r="E407" s="9">
        <f>Source!I388</f>
        <v>0.2</v>
      </c>
      <c r="F407" s="23"/>
      <c r="G407" s="22"/>
      <c r="H407" s="9"/>
      <c r="I407" s="9"/>
      <c r="J407" s="23"/>
      <c r="K407" s="23"/>
      <c r="Q407">
        <f>ROUND((Source!BZ388/100)*ROUND((Source!AF388*Source!AV388)*Source!I388, 2), 2)</f>
        <v>79.53</v>
      </c>
      <c r="R407">
        <f>Source!X388</f>
        <v>79.53</v>
      </c>
      <c r="S407">
        <f>ROUND((Source!CA388/100)*ROUND((Source!AF388*Source!AV388)*Source!I388, 2), 2)</f>
        <v>11.36</v>
      </c>
      <c r="T407">
        <f>Source!Y388</f>
        <v>11.36</v>
      </c>
      <c r="U407">
        <f>ROUND((175/100)*ROUND((Source!AE388*Source!AV388)*Source!I388, 2), 2)</f>
        <v>0</v>
      </c>
      <c r="V407">
        <f>ROUND((108/100)*ROUND(Source!CS388*Source!I388, 2), 2)</f>
        <v>0</v>
      </c>
    </row>
    <row r="408" spans="1:22" x14ac:dyDescent="0.2">
      <c r="C408" s="28" t="str">
        <f>"Объем: "&amp;Source!I388&amp;"=2/"&amp;"10"</f>
        <v>Объем: 0,2=2/10</v>
      </c>
    </row>
    <row r="409" spans="1:22" ht="14.25" x14ac:dyDescent="0.2">
      <c r="A409" s="20"/>
      <c r="B409" s="20"/>
      <c r="C409" s="20" t="s">
        <v>1115</v>
      </c>
      <c r="D409" s="21"/>
      <c r="E409" s="9"/>
      <c r="F409" s="23">
        <f>Source!AO388</f>
        <v>568.09</v>
      </c>
      <c r="G409" s="22" t="str">
        <f>Source!DG388</f>
        <v/>
      </c>
      <c r="H409" s="9">
        <f>Source!AV388</f>
        <v>1</v>
      </c>
      <c r="I409" s="9">
        <f>IF(Source!BA388&lt;&gt; 0, Source!BA388, 1)</f>
        <v>1</v>
      </c>
      <c r="J409" s="23">
        <f>Source!S388</f>
        <v>113.62</v>
      </c>
      <c r="K409" s="23"/>
    </row>
    <row r="410" spans="1:22" ht="14.25" x14ac:dyDescent="0.2">
      <c r="A410" s="20"/>
      <c r="B410" s="20"/>
      <c r="C410" s="20" t="s">
        <v>1119</v>
      </c>
      <c r="D410" s="21" t="s">
        <v>1120</v>
      </c>
      <c r="E410" s="9">
        <f>Source!AT388</f>
        <v>70</v>
      </c>
      <c r="F410" s="23"/>
      <c r="G410" s="22"/>
      <c r="H410" s="9"/>
      <c r="I410" s="9"/>
      <c r="J410" s="23">
        <f>SUM(R407:R409)</f>
        <v>79.53</v>
      </c>
      <c r="K410" s="23"/>
    </row>
    <row r="411" spans="1:22" ht="14.25" x14ac:dyDescent="0.2">
      <c r="A411" s="20"/>
      <c r="B411" s="20"/>
      <c r="C411" s="20" t="s">
        <v>1121</v>
      </c>
      <c r="D411" s="21" t="s">
        <v>1120</v>
      </c>
      <c r="E411" s="9">
        <f>Source!AU388</f>
        <v>10</v>
      </c>
      <c r="F411" s="23"/>
      <c r="G411" s="22"/>
      <c r="H411" s="9"/>
      <c r="I411" s="9"/>
      <c r="J411" s="23">
        <f>SUM(T407:T410)</f>
        <v>11.36</v>
      </c>
      <c r="K411" s="23"/>
    </row>
    <row r="412" spans="1:22" ht="14.25" x14ac:dyDescent="0.2">
      <c r="A412" s="20"/>
      <c r="B412" s="20"/>
      <c r="C412" s="20" t="s">
        <v>1123</v>
      </c>
      <c r="D412" s="21" t="s">
        <v>1124</v>
      </c>
      <c r="E412" s="9">
        <f>Source!AQ388</f>
        <v>0.92</v>
      </c>
      <c r="F412" s="23"/>
      <c r="G412" s="22" t="str">
        <f>Source!DI388</f>
        <v/>
      </c>
      <c r="H412" s="9">
        <f>Source!AV388</f>
        <v>1</v>
      </c>
      <c r="I412" s="9"/>
      <c r="J412" s="23"/>
      <c r="K412" s="23">
        <f>Source!U388</f>
        <v>0.18400000000000002</v>
      </c>
    </row>
    <row r="413" spans="1:22" ht="15" x14ac:dyDescent="0.25">
      <c r="A413" s="26"/>
      <c r="B413" s="26"/>
      <c r="C413" s="26"/>
      <c r="D413" s="26"/>
      <c r="E413" s="26"/>
      <c r="F413" s="26"/>
      <c r="G413" s="26"/>
      <c r="H413" s="26"/>
      <c r="I413" s="48">
        <f>J409+J410+J411</f>
        <v>204.51</v>
      </c>
      <c r="J413" s="48"/>
      <c r="K413" s="27">
        <f>IF(Source!I388&lt;&gt;0, ROUND(I413/Source!I388, 2), 0)</f>
        <v>1022.55</v>
      </c>
      <c r="P413" s="25">
        <f>I413</f>
        <v>204.51</v>
      </c>
    </row>
    <row r="414" spans="1:22" ht="42.75" x14ac:dyDescent="0.2">
      <c r="A414" s="20">
        <v>42</v>
      </c>
      <c r="B414" s="20" t="str">
        <f>Source!F389</f>
        <v>1.23-2103-18-1/1</v>
      </c>
      <c r="C414" s="20" t="str">
        <f>Source!G389</f>
        <v>Техническое обслуживание термометра биметаллического, дилатометрического</v>
      </c>
      <c r="D414" s="21" t="str">
        <f>Source!H389</f>
        <v>шт.</v>
      </c>
      <c r="E414" s="9">
        <f>Source!I389</f>
        <v>2</v>
      </c>
      <c r="F414" s="23"/>
      <c r="G414" s="22"/>
      <c r="H414" s="9"/>
      <c r="I414" s="9"/>
      <c r="J414" s="23"/>
      <c r="K414" s="23"/>
      <c r="Q414">
        <f>ROUND((Source!BZ389/100)*ROUND((Source!AF389*Source!AV389)*Source!I389, 2), 2)</f>
        <v>615.97</v>
      </c>
      <c r="R414">
        <f>Source!X389</f>
        <v>615.97</v>
      </c>
      <c r="S414">
        <f>ROUND((Source!CA389/100)*ROUND((Source!AF389*Source!AV389)*Source!I389, 2), 2)</f>
        <v>88</v>
      </c>
      <c r="T414">
        <f>Source!Y389</f>
        <v>88</v>
      </c>
      <c r="U414">
        <f>ROUND((175/100)*ROUND((Source!AE389*Source!AV389)*Source!I389, 2), 2)</f>
        <v>0</v>
      </c>
      <c r="V414">
        <f>ROUND((108/100)*ROUND(Source!CS389*Source!I389, 2), 2)</f>
        <v>0</v>
      </c>
    </row>
    <row r="415" spans="1:22" ht="14.25" x14ac:dyDescent="0.2">
      <c r="A415" s="20"/>
      <c r="B415" s="20"/>
      <c r="C415" s="20" t="s">
        <v>1115</v>
      </c>
      <c r="D415" s="21"/>
      <c r="E415" s="9"/>
      <c r="F415" s="23">
        <f>Source!AO389</f>
        <v>219.99</v>
      </c>
      <c r="G415" s="22" t="str">
        <f>Source!DG389</f>
        <v>)*2</v>
      </c>
      <c r="H415" s="9">
        <f>Source!AV389</f>
        <v>1</v>
      </c>
      <c r="I415" s="9">
        <f>IF(Source!BA389&lt;&gt; 0, Source!BA389, 1)</f>
        <v>1</v>
      </c>
      <c r="J415" s="23">
        <f>Source!S389</f>
        <v>879.96</v>
      </c>
      <c r="K415" s="23"/>
    </row>
    <row r="416" spans="1:22" ht="14.25" x14ac:dyDescent="0.2">
      <c r="A416" s="20"/>
      <c r="B416" s="20"/>
      <c r="C416" s="20" t="s">
        <v>1118</v>
      </c>
      <c r="D416" s="21"/>
      <c r="E416" s="9"/>
      <c r="F416" s="23">
        <f>Source!AL389</f>
        <v>19.14</v>
      </c>
      <c r="G416" s="22" t="str">
        <f>Source!DD389</f>
        <v>)*2</v>
      </c>
      <c r="H416" s="9">
        <f>Source!AW389</f>
        <v>1</v>
      </c>
      <c r="I416" s="9">
        <f>IF(Source!BC389&lt;&gt; 0, Source!BC389, 1)</f>
        <v>1</v>
      </c>
      <c r="J416" s="23">
        <f>Source!P389</f>
        <v>76.56</v>
      </c>
      <c r="K416" s="23"/>
    </row>
    <row r="417" spans="1:22" ht="14.25" x14ac:dyDescent="0.2">
      <c r="A417" s="20"/>
      <c r="B417" s="20"/>
      <c r="C417" s="20" t="s">
        <v>1119</v>
      </c>
      <c r="D417" s="21" t="s">
        <v>1120</v>
      </c>
      <c r="E417" s="9">
        <f>Source!AT389</f>
        <v>70</v>
      </c>
      <c r="F417" s="23"/>
      <c r="G417" s="22"/>
      <c r="H417" s="9"/>
      <c r="I417" s="9"/>
      <c r="J417" s="23">
        <f>SUM(R414:R416)</f>
        <v>615.97</v>
      </c>
      <c r="K417" s="23"/>
    </row>
    <row r="418" spans="1:22" ht="14.25" x14ac:dyDescent="0.2">
      <c r="A418" s="20"/>
      <c r="B418" s="20"/>
      <c r="C418" s="20" t="s">
        <v>1121</v>
      </c>
      <c r="D418" s="21" t="s">
        <v>1120</v>
      </c>
      <c r="E418" s="9">
        <f>Source!AU389</f>
        <v>10</v>
      </c>
      <c r="F418" s="23"/>
      <c r="G418" s="22"/>
      <c r="H418" s="9"/>
      <c r="I418" s="9"/>
      <c r="J418" s="23">
        <f>SUM(T414:T417)</f>
        <v>88</v>
      </c>
      <c r="K418" s="23"/>
    </row>
    <row r="419" spans="1:22" ht="14.25" x14ac:dyDescent="0.2">
      <c r="A419" s="20"/>
      <c r="B419" s="20"/>
      <c r="C419" s="20" t="s">
        <v>1123</v>
      </c>
      <c r="D419" s="21" t="s">
        <v>1124</v>
      </c>
      <c r="E419" s="9">
        <f>Source!AQ389</f>
        <v>0.31</v>
      </c>
      <c r="F419" s="23"/>
      <c r="G419" s="22" t="str">
        <f>Source!DI389</f>
        <v>)*2</v>
      </c>
      <c r="H419" s="9">
        <f>Source!AV389</f>
        <v>1</v>
      </c>
      <c r="I419" s="9"/>
      <c r="J419" s="23"/>
      <c r="K419" s="23">
        <f>Source!U389</f>
        <v>1.24</v>
      </c>
    </row>
    <row r="420" spans="1:22" ht="15" x14ac:dyDescent="0.25">
      <c r="A420" s="26"/>
      <c r="B420" s="26"/>
      <c r="C420" s="26"/>
      <c r="D420" s="26"/>
      <c r="E420" s="26"/>
      <c r="F420" s="26"/>
      <c r="G420" s="26"/>
      <c r="H420" s="26"/>
      <c r="I420" s="48">
        <f>J415+J416+J417+J418</f>
        <v>1660.49</v>
      </c>
      <c r="J420" s="48"/>
      <c r="K420" s="27">
        <f>IF(Source!I389&lt;&gt;0, ROUND(I420/Source!I389, 2), 0)</f>
        <v>830.25</v>
      </c>
      <c r="P420" s="25">
        <f>I420</f>
        <v>1660.49</v>
      </c>
    </row>
    <row r="421" spans="1:22" ht="28.5" x14ac:dyDescent="0.2">
      <c r="A421" s="20">
        <v>43</v>
      </c>
      <c r="B421" s="20" t="str">
        <f>Source!F393</f>
        <v>1.17-2103-17-1/1</v>
      </c>
      <c r="C421" s="20" t="str">
        <f>Source!G393</f>
        <v>Техническое обслуживание автоматического воздухоотводчика</v>
      </c>
      <c r="D421" s="21" t="str">
        <f>Source!H393</f>
        <v>10 шт.</v>
      </c>
      <c r="E421" s="9">
        <f>Source!I393</f>
        <v>0.1</v>
      </c>
      <c r="F421" s="23"/>
      <c r="G421" s="22"/>
      <c r="H421" s="9"/>
      <c r="I421" s="9"/>
      <c r="J421" s="23"/>
      <c r="K421" s="23"/>
      <c r="Q421">
        <f>ROUND((Source!BZ393/100)*ROUND((Source!AF393*Source!AV393)*Source!I393, 2), 2)</f>
        <v>65.7</v>
      </c>
      <c r="R421">
        <f>Source!X393</f>
        <v>65.7</v>
      </c>
      <c r="S421">
        <f>ROUND((Source!CA393/100)*ROUND((Source!AF393*Source!AV393)*Source!I393, 2), 2)</f>
        <v>9.39</v>
      </c>
      <c r="T421">
        <f>Source!Y393</f>
        <v>9.39</v>
      </c>
      <c r="U421">
        <f>ROUND((175/100)*ROUND((Source!AE393*Source!AV393)*Source!I393, 2), 2)</f>
        <v>0</v>
      </c>
      <c r="V421">
        <f>ROUND((108/100)*ROUND(Source!CS393*Source!I393, 2), 2)</f>
        <v>0</v>
      </c>
    </row>
    <row r="422" spans="1:22" x14ac:dyDescent="0.2">
      <c r="C422" s="28" t="str">
        <f>"Объем: "&amp;Source!I393&amp;"=1/"&amp;"10"</f>
        <v>Объем: 0,1=1/10</v>
      </c>
    </row>
    <row r="423" spans="1:22" ht="14.25" x14ac:dyDescent="0.2">
      <c r="A423" s="20"/>
      <c r="B423" s="20"/>
      <c r="C423" s="20" t="s">
        <v>1115</v>
      </c>
      <c r="D423" s="21"/>
      <c r="E423" s="9"/>
      <c r="F423" s="23">
        <f>Source!AO393</f>
        <v>938.58</v>
      </c>
      <c r="G423" s="22" t="str">
        <f>Source!DG393</f>
        <v/>
      </c>
      <c r="H423" s="9">
        <f>Source!AV393</f>
        <v>1</v>
      </c>
      <c r="I423" s="9">
        <f>IF(Source!BA393&lt;&gt; 0, Source!BA393, 1)</f>
        <v>1</v>
      </c>
      <c r="J423" s="23">
        <f>Source!S393</f>
        <v>93.86</v>
      </c>
      <c r="K423" s="23"/>
    </row>
    <row r="424" spans="1:22" ht="14.25" x14ac:dyDescent="0.2">
      <c r="A424" s="20"/>
      <c r="B424" s="20"/>
      <c r="C424" s="20" t="s">
        <v>1118</v>
      </c>
      <c r="D424" s="21"/>
      <c r="E424" s="9"/>
      <c r="F424" s="23">
        <f>Source!AL393</f>
        <v>0.63</v>
      </c>
      <c r="G424" s="22" t="str">
        <f>Source!DD393</f>
        <v/>
      </c>
      <c r="H424" s="9">
        <f>Source!AW393</f>
        <v>1</v>
      </c>
      <c r="I424" s="9">
        <f>IF(Source!BC393&lt;&gt; 0, Source!BC393, 1)</f>
        <v>1</v>
      </c>
      <c r="J424" s="23">
        <f>Source!P393</f>
        <v>0.06</v>
      </c>
      <c r="K424" s="23"/>
    </row>
    <row r="425" spans="1:22" ht="14.25" x14ac:dyDescent="0.2">
      <c r="A425" s="20"/>
      <c r="B425" s="20"/>
      <c r="C425" s="20" t="s">
        <v>1119</v>
      </c>
      <c r="D425" s="21" t="s">
        <v>1120</v>
      </c>
      <c r="E425" s="9">
        <f>Source!AT393</f>
        <v>70</v>
      </c>
      <c r="F425" s="23"/>
      <c r="G425" s="22"/>
      <c r="H425" s="9"/>
      <c r="I425" s="9"/>
      <c r="J425" s="23">
        <f>SUM(R421:R424)</f>
        <v>65.7</v>
      </c>
      <c r="K425" s="23"/>
    </row>
    <row r="426" spans="1:22" ht="14.25" x14ac:dyDescent="0.2">
      <c r="A426" s="20"/>
      <c r="B426" s="20"/>
      <c r="C426" s="20" t="s">
        <v>1121</v>
      </c>
      <c r="D426" s="21" t="s">
        <v>1120</v>
      </c>
      <c r="E426" s="9">
        <f>Source!AU393</f>
        <v>10</v>
      </c>
      <c r="F426" s="23"/>
      <c r="G426" s="22"/>
      <c r="H426" s="9"/>
      <c r="I426" s="9"/>
      <c r="J426" s="23">
        <f>SUM(T421:T425)</f>
        <v>9.39</v>
      </c>
      <c r="K426" s="23"/>
    </row>
    <row r="427" spans="1:22" ht="14.25" x14ac:dyDescent="0.2">
      <c r="A427" s="20"/>
      <c r="B427" s="20"/>
      <c r="C427" s="20" t="s">
        <v>1123</v>
      </c>
      <c r="D427" s="21" t="s">
        <v>1124</v>
      </c>
      <c r="E427" s="9">
        <f>Source!AQ393</f>
        <v>1.52</v>
      </c>
      <c r="F427" s="23"/>
      <c r="G427" s="22" t="str">
        <f>Source!DI393</f>
        <v/>
      </c>
      <c r="H427" s="9">
        <f>Source!AV393</f>
        <v>1</v>
      </c>
      <c r="I427" s="9"/>
      <c r="J427" s="23"/>
      <c r="K427" s="23">
        <f>Source!U393</f>
        <v>0.15200000000000002</v>
      </c>
    </row>
    <row r="428" spans="1:22" ht="15" x14ac:dyDescent="0.25">
      <c r="A428" s="26"/>
      <c r="B428" s="26"/>
      <c r="C428" s="26"/>
      <c r="D428" s="26"/>
      <c r="E428" s="26"/>
      <c r="F428" s="26"/>
      <c r="G428" s="26"/>
      <c r="H428" s="26"/>
      <c r="I428" s="48">
        <f>J423+J424+J425+J426</f>
        <v>169.01</v>
      </c>
      <c r="J428" s="48"/>
      <c r="K428" s="27">
        <f>IF(Source!I393&lt;&gt;0, ROUND(I428/Source!I393, 2), 0)</f>
        <v>1690.1</v>
      </c>
      <c r="P428" s="25">
        <f>I428</f>
        <v>169.01</v>
      </c>
    </row>
    <row r="429" spans="1:22" ht="42.75" x14ac:dyDescent="0.2">
      <c r="A429" s="20">
        <v>44</v>
      </c>
      <c r="B429" s="20" t="str">
        <f>Source!F395</f>
        <v>1.15-2203-7-1/1</v>
      </c>
      <c r="C429" s="20" t="str">
        <f>Source!G395</f>
        <v>Техническое обслуживание крана шарового латунного никелированного диаметром до 25 мм</v>
      </c>
      <c r="D429" s="21" t="str">
        <f>Source!H395</f>
        <v>10 шт.</v>
      </c>
      <c r="E429" s="9">
        <f>Source!I395</f>
        <v>0.4</v>
      </c>
      <c r="F429" s="23"/>
      <c r="G429" s="22"/>
      <c r="H429" s="9"/>
      <c r="I429" s="9"/>
      <c r="J429" s="23"/>
      <c r="K429" s="23"/>
      <c r="Q429">
        <f>ROUND((Source!BZ395/100)*ROUND((Source!AF395*Source!AV395)*Source!I395, 2), 2)</f>
        <v>77.81</v>
      </c>
      <c r="R429">
        <f>Source!X395</f>
        <v>77.81</v>
      </c>
      <c r="S429">
        <f>ROUND((Source!CA395/100)*ROUND((Source!AF395*Source!AV395)*Source!I395, 2), 2)</f>
        <v>11.12</v>
      </c>
      <c r="T429">
        <f>Source!Y395</f>
        <v>11.12</v>
      </c>
      <c r="U429">
        <f>ROUND((175/100)*ROUND((Source!AE395*Source!AV395)*Source!I395, 2), 2)</f>
        <v>0</v>
      </c>
      <c r="V429">
        <f>ROUND((108/100)*ROUND(Source!CS395*Source!I395, 2), 2)</f>
        <v>0</v>
      </c>
    </row>
    <row r="430" spans="1:22" x14ac:dyDescent="0.2">
      <c r="C430" s="28" t="str">
        <f>"Объем: "&amp;Source!I395&amp;"=(2+"&amp;"2)/"&amp;"10"</f>
        <v>Объем: 0,4=(2+2)/10</v>
      </c>
    </row>
    <row r="431" spans="1:22" ht="14.25" x14ac:dyDescent="0.2">
      <c r="A431" s="20"/>
      <c r="B431" s="20"/>
      <c r="C431" s="20" t="s">
        <v>1115</v>
      </c>
      <c r="D431" s="21"/>
      <c r="E431" s="9"/>
      <c r="F431" s="23">
        <f>Source!AO395</f>
        <v>277.87</v>
      </c>
      <c r="G431" s="22" t="str">
        <f>Source!DG395</f>
        <v/>
      </c>
      <c r="H431" s="9">
        <f>Source!AV395</f>
        <v>1</v>
      </c>
      <c r="I431" s="9">
        <f>IF(Source!BA395&lt;&gt; 0, Source!BA395, 1)</f>
        <v>1</v>
      </c>
      <c r="J431" s="23">
        <f>Source!S395</f>
        <v>111.15</v>
      </c>
      <c r="K431" s="23"/>
    </row>
    <row r="432" spans="1:22" ht="14.25" x14ac:dyDescent="0.2">
      <c r="A432" s="20"/>
      <c r="B432" s="20"/>
      <c r="C432" s="20" t="s">
        <v>1119</v>
      </c>
      <c r="D432" s="21" t="s">
        <v>1120</v>
      </c>
      <c r="E432" s="9">
        <f>Source!AT395</f>
        <v>70</v>
      </c>
      <c r="F432" s="23"/>
      <c r="G432" s="22"/>
      <c r="H432" s="9"/>
      <c r="I432" s="9"/>
      <c r="J432" s="23">
        <f>SUM(R429:R431)</f>
        <v>77.81</v>
      </c>
      <c r="K432" s="23"/>
    </row>
    <row r="433" spans="1:22" ht="14.25" x14ac:dyDescent="0.2">
      <c r="A433" s="20"/>
      <c r="B433" s="20"/>
      <c r="C433" s="20" t="s">
        <v>1121</v>
      </c>
      <c r="D433" s="21" t="s">
        <v>1120</v>
      </c>
      <c r="E433" s="9">
        <f>Source!AU395</f>
        <v>10</v>
      </c>
      <c r="F433" s="23"/>
      <c r="G433" s="22"/>
      <c r="H433" s="9"/>
      <c r="I433" s="9"/>
      <c r="J433" s="23">
        <f>SUM(T429:T432)</f>
        <v>11.12</v>
      </c>
      <c r="K433" s="23"/>
    </row>
    <row r="434" spans="1:22" ht="14.25" x14ac:dyDescent="0.2">
      <c r="A434" s="20"/>
      <c r="B434" s="20"/>
      <c r="C434" s="20" t="s">
        <v>1123</v>
      </c>
      <c r="D434" s="21" t="s">
        <v>1124</v>
      </c>
      <c r="E434" s="9">
        <f>Source!AQ395</f>
        <v>0.45</v>
      </c>
      <c r="F434" s="23"/>
      <c r="G434" s="22" t="str">
        <f>Source!DI395</f>
        <v/>
      </c>
      <c r="H434" s="9">
        <f>Source!AV395</f>
        <v>1</v>
      </c>
      <c r="I434" s="9"/>
      <c r="J434" s="23"/>
      <c r="K434" s="23">
        <f>Source!U395</f>
        <v>0.18000000000000002</v>
      </c>
    </row>
    <row r="435" spans="1:22" ht="15" x14ac:dyDescent="0.25">
      <c r="A435" s="26"/>
      <c r="B435" s="26"/>
      <c r="C435" s="26"/>
      <c r="D435" s="26"/>
      <c r="E435" s="26"/>
      <c r="F435" s="26"/>
      <c r="G435" s="26"/>
      <c r="H435" s="26"/>
      <c r="I435" s="48">
        <f>J431+J432+J433</f>
        <v>200.08</v>
      </c>
      <c r="J435" s="48"/>
      <c r="K435" s="27">
        <f>IF(Source!I395&lt;&gt;0, ROUND(I435/Source!I395, 2), 0)</f>
        <v>500.2</v>
      </c>
      <c r="P435" s="25">
        <f>I435</f>
        <v>200.08</v>
      </c>
    </row>
    <row r="436" spans="1:22" ht="42.75" x14ac:dyDescent="0.2">
      <c r="A436" s="20">
        <v>45</v>
      </c>
      <c r="B436" s="20" t="str">
        <f>Source!F396</f>
        <v>1.15-2303-5-3/1</v>
      </c>
      <c r="C436" s="20" t="str">
        <f>Source!G396</f>
        <v>Техническое обслуживание фильтров водяных фланцевых сетчатых диаметром до 150 мм</v>
      </c>
      <c r="D436" s="21" t="str">
        <f>Source!H396</f>
        <v>10 шт.</v>
      </c>
      <c r="E436" s="9">
        <f>Source!I396</f>
        <v>0.1</v>
      </c>
      <c r="F436" s="23"/>
      <c r="G436" s="22"/>
      <c r="H436" s="9"/>
      <c r="I436" s="9"/>
      <c r="J436" s="23"/>
      <c r="K436" s="23"/>
      <c r="Q436">
        <f>ROUND((Source!BZ396/100)*ROUND((Source!AF396*Source!AV396)*Source!I396, 2), 2)</f>
        <v>221.94</v>
      </c>
      <c r="R436">
        <f>Source!X396</f>
        <v>221.94</v>
      </c>
      <c r="S436">
        <f>ROUND((Source!CA396/100)*ROUND((Source!AF396*Source!AV396)*Source!I396, 2), 2)</f>
        <v>31.71</v>
      </c>
      <c r="T436">
        <f>Source!Y396</f>
        <v>31.71</v>
      </c>
      <c r="U436">
        <f>ROUND((175/100)*ROUND((Source!AE396*Source!AV396)*Source!I396, 2), 2)</f>
        <v>0</v>
      </c>
      <c r="V436">
        <f>ROUND((108/100)*ROUND(Source!CS396*Source!I396, 2), 2)</f>
        <v>0</v>
      </c>
    </row>
    <row r="437" spans="1:22" x14ac:dyDescent="0.2">
      <c r="C437" s="28" t="str">
        <f>"Объем: "&amp;Source!I396&amp;"=1/"&amp;"10"</f>
        <v>Объем: 0,1=1/10</v>
      </c>
    </row>
    <row r="438" spans="1:22" ht="14.25" x14ac:dyDescent="0.2">
      <c r="A438" s="20"/>
      <c r="B438" s="20"/>
      <c r="C438" s="20" t="s">
        <v>1115</v>
      </c>
      <c r="D438" s="21"/>
      <c r="E438" s="9"/>
      <c r="F438" s="23">
        <f>Source!AO396</f>
        <v>3170.64</v>
      </c>
      <c r="G438" s="22" t="str">
        <f>Source!DG396</f>
        <v/>
      </c>
      <c r="H438" s="9">
        <f>Source!AV396</f>
        <v>1</v>
      </c>
      <c r="I438" s="9">
        <f>IF(Source!BA396&lt;&gt; 0, Source!BA396, 1)</f>
        <v>1</v>
      </c>
      <c r="J438" s="23">
        <f>Source!S396</f>
        <v>317.06</v>
      </c>
      <c r="K438" s="23"/>
    </row>
    <row r="439" spans="1:22" ht="14.25" x14ac:dyDescent="0.2">
      <c r="A439" s="20"/>
      <c r="B439" s="20"/>
      <c r="C439" s="20" t="s">
        <v>1118</v>
      </c>
      <c r="D439" s="21"/>
      <c r="E439" s="9"/>
      <c r="F439" s="23">
        <f>Source!AL396</f>
        <v>1.57</v>
      </c>
      <c r="G439" s="22" t="str">
        <f>Source!DD396</f>
        <v/>
      </c>
      <c r="H439" s="9">
        <f>Source!AW396</f>
        <v>1</v>
      </c>
      <c r="I439" s="9">
        <f>IF(Source!BC396&lt;&gt; 0, Source!BC396, 1)</f>
        <v>1</v>
      </c>
      <c r="J439" s="23">
        <f>Source!P396</f>
        <v>0.16</v>
      </c>
      <c r="K439" s="23"/>
    </row>
    <row r="440" spans="1:22" ht="57" x14ac:dyDescent="0.2">
      <c r="A440" s="20" t="s">
        <v>275</v>
      </c>
      <c r="B440" s="20" t="str">
        <f>Source!F397</f>
        <v>21.26-1-113</v>
      </c>
      <c r="C440" s="20" t="str">
        <f>Source!G397</f>
        <v>Прокладки из терморасширенного графита для обслуживания фильтра сетчатого чугунного фланцевого диаметром 125 мм</v>
      </c>
      <c r="D440" s="21" t="str">
        <f>Source!H397</f>
        <v>шт.</v>
      </c>
      <c r="E440" s="9">
        <f>Source!I397</f>
        <v>4</v>
      </c>
      <c r="F440" s="23">
        <f>Source!AK397</f>
        <v>416.44</v>
      </c>
      <c r="G440" s="30" t="s">
        <v>3</v>
      </c>
      <c r="H440" s="9">
        <f>Source!AW397</f>
        <v>1</v>
      </c>
      <c r="I440" s="9">
        <f>IF(Source!BC397&lt;&gt; 0, Source!BC397, 1)</f>
        <v>1</v>
      </c>
      <c r="J440" s="23">
        <f>Source!O397</f>
        <v>1665.76</v>
      </c>
      <c r="K440" s="23"/>
      <c r="Q440">
        <f>ROUND((Source!BZ397/100)*ROUND((Source!AF397*Source!AV397)*Source!I397, 2), 2)</f>
        <v>0</v>
      </c>
      <c r="R440">
        <f>Source!X397</f>
        <v>0</v>
      </c>
      <c r="S440">
        <f>ROUND((Source!CA397/100)*ROUND((Source!AF397*Source!AV397)*Source!I397, 2), 2)</f>
        <v>0</v>
      </c>
      <c r="T440">
        <f>Source!Y397</f>
        <v>0</v>
      </c>
      <c r="U440">
        <f>ROUND((175/100)*ROUND((Source!AE397*Source!AV397)*Source!I397, 2), 2)</f>
        <v>0</v>
      </c>
      <c r="V440">
        <f>ROUND((108/100)*ROUND(Source!CS397*Source!I397, 2), 2)</f>
        <v>0</v>
      </c>
    </row>
    <row r="441" spans="1:22" ht="14.25" x14ac:dyDescent="0.2">
      <c r="A441" s="20"/>
      <c r="B441" s="20"/>
      <c r="C441" s="20" t="s">
        <v>1119</v>
      </c>
      <c r="D441" s="21" t="s">
        <v>1120</v>
      </c>
      <c r="E441" s="9">
        <f>Source!AT396</f>
        <v>70</v>
      </c>
      <c r="F441" s="23"/>
      <c r="G441" s="22"/>
      <c r="H441" s="9"/>
      <c r="I441" s="9"/>
      <c r="J441" s="23">
        <f>SUM(R436:R440)</f>
        <v>221.94</v>
      </c>
      <c r="K441" s="23"/>
    </row>
    <row r="442" spans="1:22" ht="14.25" x14ac:dyDescent="0.2">
      <c r="A442" s="20"/>
      <c r="B442" s="20"/>
      <c r="C442" s="20" t="s">
        <v>1121</v>
      </c>
      <c r="D442" s="21" t="s">
        <v>1120</v>
      </c>
      <c r="E442" s="9">
        <f>Source!AU396</f>
        <v>10</v>
      </c>
      <c r="F442" s="23"/>
      <c r="G442" s="22"/>
      <c r="H442" s="9"/>
      <c r="I442" s="9"/>
      <c r="J442" s="23">
        <f>SUM(T436:T441)</f>
        <v>31.71</v>
      </c>
      <c r="K442" s="23"/>
    </row>
    <row r="443" spans="1:22" ht="14.25" x14ac:dyDescent="0.2">
      <c r="A443" s="20"/>
      <c r="B443" s="20"/>
      <c r="C443" s="20" t="s">
        <v>1123</v>
      </c>
      <c r="D443" s="21" t="s">
        <v>1124</v>
      </c>
      <c r="E443" s="9">
        <f>Source!AQ396</f>
        <v>5.64</v>
      </c>
      <c r="F443" s="23"/>
      <c r="G443" s="22" t="str">
        <f>Source!DI396</f>
        <v/>
      </c>
      <c r="H443" s="9">
        <f>Source!AV396</f>
        <v>1</v>
      </c>
      <c r="I443" s="9"/>
      <c r="J443" s="23"/>
      <c r="K443" s="23">
        <f>Source!U396</f>
        <v>0.56399999999999995</v>
      </c>
    </row>
    <row r="444" spans="1:22" ht="15" x14ac:dyDescent="0.25">
      <c r="A444" s="26"/>
      <c r="B444" s="26"/>
      <c r="C444" s="26"/>
      <c r="D444" s="26"/>
      <c r="E444" s="26"/>
      <c r="F444" s="26"/>
      <c r="G444" s="26"/>
      <c r="H444" s="26"/>
      <c r="I444" s="48">
        <f>J438+J439+J441+J442+SUM(J440:J440)</f>
        <v>2236.63</v>
      </c>
      <c r="J444" s="48"/>
      <c r="K444" s="27">
        <f>IF(Source!I396&lt;&gt;0, ROUND(I444/Source!I396, 2), 0)</f>
        <v>22366.3</v>
      </c>
      <c r="P444" s="25">
        <f>I444</f>
        <v>2236.63</v>
      </c>
    </row>
    <row r="445" spans="1:22" ht="57" x14ac:dyDescent="0.2">
      <c r="A445" s="20">
        <v>46</v>
      </c>
      <c r="B445" s="20" t="str">
        <f>Source!F398</f>
        <v>1.23-2103-22-3/1</v>
      </c>
      <c r="C445" s="20" t="str">
        <f>Source!G398</f>
        <v>Техническое обслуживание расходомера электромагнитного / Тепловычислитель TB7-04 TB7-04 Данфосс</v>
      </c>
      <c r="D445" s="21" t="str">
        <f>Source!H398</f>
        <v>шт.</v>
      </c>
      <c r="E445" s="9">
        <f>Source!I398</f>
        <v>1</v>
      </c>
      <c r="F445" s="23"/>
      <c r="G445" s="22"/>
      <c r="H445" s="9"/>
      <c r="I445" s="9"/>
      <c r="J445" s="23"/>
      <c r="K445" s="23"/>
      <c r="Q445">
        <f>ROUND((Source!BZ398/100)*ROUND((Source!AF398*Source!AV398)*Source!I398, 2), 2)</f>
        <v>2090.27</v>
      </c>
      <c r="R445">
        <f>Source!X398</f>
        <v>2090.27</v>
      </c>
      <c r="S445">
        <f>ROUND((Source!CA398/100)*ROUND((Source!AF398*Source!AV398)*Source!I398, 2), 2)</f>
        <v>298.61</v>
      </c>
      <c r="T445">
        <f>Source!Y398</f>
        <v>298.61</v>
      </c>
      <c r="U445">
        <f>ROUND((175/100)*ROUND((Source!AE398*Source!AV398)*Source!I398, 2), 2)</f>
        <v>0</v>
      </c>
      <c r="V445">
        <f>ROUND((108/100)*ROUND(Source!CS398*Source!I398, 2), 2)</f>
        <v>0</v>
      </c>
    </row>
    <row r="446" spans="1:22" ht="14.25" x14ac:dyDescent="0.2">
      <c r="A446" s="20"/>
      <c r="B446" s="20"/>
      <c r="C446" s="20" t="s">
        <v>1115</v>
      </c>
      <c r="D446" s="21"/>
      <c r="E446" s="9"/>
      <c r="F446" s="23">
        <f>Source!AO398</f>
        <v>1493.05</v>
      </c>
      <c r="G446" s="22" t="str">
        <f>Source!DG398</f>
        <v>)*2</v>
      </c>
      <c r="H446" s="9">
        <f>Source!AV398</f>
        <v>1</v>
      </c>
      <c r="I446" s="9">
        <f>IF(Source!BA398&lt;&gt; 0, Source!BA398, 1)</f>
        <v>1</v>
      </c>
      <c r="J446" s="23">
        <f>Source!S398</f>
        <v>2986.1</v>
      </c>
      <c r="K446" s="23"/>
    </row>
    <row r="447" spans="1:22" ht="14.25" x14ac:dyDescent="0.2">
      <c r="A447" s="20"/>
      <c r="B447" s="20"/>
      <c r="C447" s="20" t="s">
        <v>1118</v>
      </c>
      <c r="D447" s="21"/>
      <c r="E447" s="9"/>
      <c r="F447" s="23">
        <f>Source!AL398</f>
        <v>19.14</v>
      </c>
      <c r="G447" s="22" t="str">
        <f>Source!DD398</f>
        <v>)*2</v>
      </c>
      <c r="H447" s="9">
        <f>Source!AW398</f>
        <v>1</v>
      </c>
      <c r="I447" s="9">
        <f>IF(Source!BC398&lt;&gt; 0, Source!BC398, 1)</f>
        <v>1</v>
      </c>
      <c r="J447" s="23">
        <f>Source!P398</f>
        <v>38.28</v>
      </c>
      <c r="K447" s="23"/>
    </row>
    <row r="448" spans="1:22" ht="14.25" x14ac:dyDescent="0.2">
      <c r="A448" s="20"/>
      <c r="B448" s="20"/>
      <c r="C448" s="20" t="s">
        <v>1119</v>
      </c>
      <c r="D448" s="21" t="s">
        <v>1120</v>
      </c>
      <c r="E448" s="9">
        <f>Source!AT398</f>
        <v>70</v>
      </c>
      <c r="F448" s="23"/>
      <c r="G448" s="22"/>
      <c r="H448" s="9"/>
      <c r="I448" s="9"/>
      <c r="J448" s="23">
        <f>SUM(R445:R447)</f>
        <v>2090.27</v>
      </c>
      <c r="K448" s="23"/>
    </row>
    <row r="449" spans="1:22" ht="14.25" x14ac:dyDescent="0.2">
      <c r="A449" s="20"/>
      <c r="B449" s="20"/>
      <c r="C449" s="20" t="s">
        <v>1121</v>
      </c>
      <c r="D449" s="21" t="s">
        <v>1120</v>
      </c>
      <c r="E449" s="9">
        <f>Source!AU398</f>
        <v>10</v>
      </c>
      <c r="F449" s="23"/>
      <c r="G449" s="22"/>
      <c r="H449" s="9"/>
      <c r="I449" s="9"/>
      <c r="J449" s="23">
        <f>SUM(T445:T448)</f>
        <v>298.61</v>
      </c>
      <c r="K449" s="23"/>
    </row>
    <row r="450" spans="1:22" ht="14.25" x14ac:dyDescent="0.2">
      <c r="A450" s="20"/>
      <c r="B450" s="20"/>
      <c r="C450" s="20" t="s">
        <v>1123</v>
      </c>
      <c r="D450" s="21" t="s">
        <v>1124</v>
      </c>
      <c r="E450" s="9">
        <f>Source!AQ398</f>
        <v>1.8</v>
      </c>
      <c r="F450" s="23"/>
      <c r="G450" s="22" t="str">
        <f>Source!DI398</f>
        <v>)*2</v>
      </c>
      <c r="H450" s="9">
        <f>Source!AV398</f>
        <v>1</v>
      </c>
      <c r="I450" s="9"/>
      <c r="J450" s="23"/>
      <c r="K450" s="23">
        <f>Source!U398</f>
        <v>3.6</v>
      </c>
    </row>
    <row r="451" spans="1:22" ht="15" x14ac:dyDescent="0.25">
      <c r="A451" s="26"/>
      <c r="B451" s="26"/>
      <c r="C451" s="26"/>
      <c r="D451" s="26"/>
      <c r="E451" s="26"/>
      <c r="F451" s="26"/>
      <c r="G451" s="26"/>
      <c r="H451" s="26"/>
      <c r="I451" s="48">
        <f>J446+J447+J448+J449</f>
        <v>5413.2599999999993</v>
      </c>
      <c r="J451" s="48"/>
      <c r="K451" s="27">
        <f>IF(Source!I398&lt;&gt;0, ROUND(I451/Source!I398, 2), 0)</f>
        <v>5413.26</v>
      </c>
      <c r="P451" s="25">
        <f>I451</f>
        <v>5413.2599999999993</v>
      </c>
    </row>
    <row r="452" spans="1:22" ht="99.75" x14ac:dyDescent="0.2">
      <c r="A452" s="20">
        <v>47</v>
      </c>
      <c r="B452" s="20" t="str">
        <f>Source!F399</f>
        <v>1.23-2103-8-1/1</v>
      </c>
      <c r="C452" s="20" t="str">
        <f>Source!G399</f>
        <v>Техническое обслуживание приборов для измерения и регулирования расхода и количества жидкостей и газов, преобразователь расхода электромагнитный, тип ИР-61 и аналоги / Расходомер SonoSensor30 SonoSensor30 Данфосс</v>
      </c>
      <c r="D452" s="21" t="str">
        <f>Source!H399</f>
        <v>шт.</v>
      </c>
      <c r="E452" s="9">
        <f>Source!I399</f>
        <v>2</v>
      </c>
      <c r="F452" s="23"/>
      <c r="G452" s="22"/>
      <c r="H452" s="9"/>
      <c r="I452" s="9"/>
      <c r="J452" s="23"/>
      <c r="K452" s="23"/>
      <c r="Q452">
        <f>ROUND((Source!BZ399/100)*ROUND((Source!AF399*Source!AV399)*Source!I399, 2), 2)</f>
        <v>2299.5300000000002</v>
      </c>
      <c r="R452">
        <f>Source!X399</f>
        <v>2299.5300000000002</v>
      </c>
      <c r="S452">
        <f>ROUND((Source!CA399/100)*ROUND((Source!AF399*Source!AV399)*Source!I399, 2), 2)</f>
        <v>328.5</v>
      </c>
      <c r="T452">
        <f>Source!Y399</f>
        <v>328.5</v>
      </c>
      <c r="U452">
        <f>ROUND((175/100)*ROUND((Source!AE399*Source!AV399)*Source!I399, 2), 2)</f>
        <v>0</v>
      </c>
      <c r="V452">
        <f>ROUND((108/100)*ROUND(Source!CS399*Source!I399, 2), 2)</f>
        <v>0</v>
      </c>
    </row>
    <row r="453" spans="1:22" ht="14.25" x14ac:dyDescent="0.2">
      <c r="A453" s="20"/>
      <c r="B453" s="20"/>
      <c r="C453" s="20" t="s">
        <v>1115</v>
      </c>
      <c r="D453" s="21"/>
      <c r="E453" s="9"/>
      <c r="F453" s="23">
        <f>Source!AO399</f>
        <v>821.26</v>
      </c>
      <c r="G453" s="22" t="str">
        <f>Source!DG399</f>
        <v>)*2</v>
      </c>
      <c r="H453" s="9">
        <f>Source!AV399</f>
        <v>1</v>
      </c>
      <c r="I453" s="9">
        <f>IF(Source!BA399&lt;&gt; 0, Source!BA399, 1)</f>
        <v>1</v>
      </c>
      <c r="J453" s="23">
        <f>Source!S399</f>
        <v>3285.04</v>
      </c>
      <c r="K453" s="23"/>
    </row>
    <row r="454" spans="1:22" ht="14.25" x14ac:dyDescent="0.2">
      <c r="A454" s="20"/>
      <c r="B454" s="20"/>
      <c r="C454" s="20" t="s">
        <v>1119</v>
      </c>
      <c r="D454" s="21" t="s">
        <v>1120</v>
      </c>
      <c r="E454" s="9">
        <f>Source!AT399</f>
        <v>70</v>
      </c>
      <c r="F454" s="23"/>
      <c r="G454" s="22"/>
      <c r="H454" s="9"/>
      <c r="I454" s="9"/>
      <c r="J454" s="23">
        <f>SUM(R452:R453)</f>
        <v>2299.5300000000002</v>
      </c>
      <c r="K454" s="23"/>
    </row>
    <row r="455" spans="1:22" ht="14.25" x14ac:dyDescent="0.2">
      <c r="A455" s="20"/>
      <c r="B455" s="20"/>
      <c r="C455" s="20" t="s">
        <v>1121</v>
      </c>
      <c r="D455" s="21" t="s">
        <v>1120</v>
      </c>
      <c r="E455" s="9">
        <f>Source!AU399</f>
        <v>10</v>
      </c>
      <c r="F455" s="23"/>
      <c r="G455" s="22"/>
      <c r="H455" s="9"/>
      <c r="I455" s="9"/>
      <c r="J455" s="23">
        <f>SUM(T452:T454)</f>
        <v>328.5</v>
      </c>
      <c r="K455" s="23"/>
    </row>
    <row r="456" spans="1:22" ht="14.25" x14ac:dyDescent="0.2">
      <c r="A456" s="20"/>
      <c r="B456" s="20"/>
      <c r="C456" s="20" t="s">
        <v>1123</v>
      </c>
      <c r="D456" s="21" t="s">
        <v>1124</v>
      </c>
      <c r="E456" s="9">
        <f>Source!AQ399</f>
        <v>1.33</v>
      </c>
      <c r="F456" s="23"/>
      <c r="G456" s="22" t="str">
        <f>Source!DI399</f>
        <v>)*2</v>
      </c>
      <c r="H456" s="9">
        <f>Source!AV399</f>
        <v>1</v>
      </c>
      <c r="I456" s="9"/>
      <c r="J456" s="23"/>
      <c r="K456" s="23">
        <f>Source!U399</f>
        <v>5.32</v>
      </c>
    </row>
    <row r="457" spans="1:22" ht="15" x14ac:dyDescent="0.25">
      <c r="A457" s="26"/>
      <c r="B457" s="26"/>
      <c r="C457" s="26"/>
      <c r="D457" s="26"/>
      <c r="E457" s="26"/>
      <c r="F457" s="26"/>
      <c r="G457" s="26"/>
      <c r="H457" s="26"/>
      <c r="I457" s="48">
        <f>J453+J454+J455</f>
        <v>5913.07</v>
      </c>
      <c r="J457" s="48"/>
      <c r="K457" s="27">
        <f>IF(Source!I399&lt;&gt;0, ROUND(I457/Source!I399, 2), 0)</f>
        <v>2956.54</v>
      </c>
      <c r="P457" s="25">
        <f>I457</f>
        <v>5913.07</v>
      </c>
    </row>
    <row r="458" spans="1:22" ht="71.25" x14ac:dyDescent="0.2">
      <c r="A458" s="20">
        <v>48</v>
      </c>
      <c r="B458" s="20" t="str">
        <f>Source!F400</f>
        <v>1.23-2303-6-1/1</v>
      </c>
      <c r="C458" s="20" t="str">
        <f>Source!G400</f>
        <v>Техническое обслуживание термопреобразователя сопротивления с унифицированным выходным сигналом / Термометр сопротивления КТС-Б КТС-Б Данфосс</v>
      </c>
      <c r="D458" s="21" t="str">
        <f>Source!H400</f>
        <v>шт.</v>
      </c>
      <c r="E458" s="9">
        <f>Source!I400</f>
        <v>2</v>
      </c>
      <c r="F458" s="23"/>
      <c r="G458" s="22"/>
      <c r="H458" s="9"/>
      <c r="I458" s="9"/>
      <c r="J458" s="23"/>
      <c r="K458" s="23"/>
      <c r="Q458">
        <f>ROUND((Source!BZ400/100)*ROUND((Source!AF400*Source!AV400)*Source!I400, 2), 2)</f>
        <v>933.91</v>
      </c>
      <c r="R458">
        <f>Source!X400</f>
        <v>933.91</v>
      </c>
      <c r="S458">
        <f>ROUND((Source!CA400/100)*ROUND((Source!AF400*Source!AV400)*Source!I400, 2), 2)</f>
        <v>133.41999999999999</v>
      </c>
      <c r="T458">
        <f>Source!Y400</f>
        <v>133.41999999999999</v>
      </c>
      <c r="U458">
        <f>ROUND((175/100)*ROUND((Source!AE400*Source!AV400)*Source!I400, 2), 2)</f>
        <v>0</v>
      </c>
      <c r="V458">
        <f>ROUND((108/100)*ROUND(Source!CS400*Source!I400, 2), 2)</f>
        <v>0</v>
      </c>
    </row>
    <row r="459" spans="1:22" ht="14.25" x14ac:dyDescent="0.2">
      <c r="A459" s="20"/>
      <c r="B459" s="20"/>
      <c r="C459" s="20" t="s">
        <v>1115</v>
      </c>
      <c r="D459" s="21"/>
      <c r="E459" s="9"/>
      <c r="F459" s="23">
        <f>Source!AO400</f>
        <v>333.54</v>
      </c>
      <c r="G459" s="22" t="str">
        <f>Source!DG400</f>
        <v>)*2</v>
      </c>
      <c r="H459" s="9">
        <f>Source!AV400</f>
        <v>1</v>
      </c>
      <c r="I459" s="9">
        <f>IF(Source!BA400&lt;&gt; 0, Source!BA400, 1)</f>
        <v>1</v>
      </c>
      <c r="J459" s="23">
        <f>Source!S400</f>
        <v>1334.16</v>
      </c>
      <c r="K459" s="23"/>
    </row>
    <row r="460" spans="1:22" ht="14.25" x14ac:dyDescent="0.2">
      <c r="A460" s="20"/>
      <c r="B460" s="20"/>
      <c r="C460" s="20" t="s">
        <v>1118</v>
      </c>
      <c r="D460" s="21"/>
      <c r="E460" s="9"/>
      <c r="F460" s="23">
        <f>Source!AL400</f>
        <v>20.239999999999998</v>
      </c>
      <c r="G460" s="22" t="str">
        <f>Source!DD400</f>
        <v>)*2</v>
      </c>
      <c r="H460" s="9">
        <f>Source!AW400</f>
        <v>1</v>
      </c>
      <c r="I460" s="9">
        <f>IF(Source!BC400&lt;&gt; 0, Source!BC400, 1)</f>
        <v>1</v>
      </c>
      <c r="J460" s="23">
        <f>Source!P400</f>
        <v>80.959999999999994</v>
      </c>
      <c r="K460" s="23"/>
    </row>
    <row r="461" spans="1:22" ht="14.25" x14ac:dyDescent="0.2">
      <c r="A461" s="20"/>
      <c r="B461" s="20"/>
      <c r="C461" s="20" t="s">
        <v>1119</v>
      </c>
      <c r="D461" s="21" t="s">
        <v>1120</v>
      </c>
      <c r="E461" s="9">
        <f>Source!AT400</f>
        <v>70</v>
      </c>
      <c r="F461" s="23"/>
      <c r="G461" s="22"/>
      <c r="H461" s="9"/>
      <c r="I461" s="9"/>
      <c r="J461" s="23">
        <f>SUM(R458:R460)</f>
        <v>933.91</v>
      </c>
      <c r="K461" s="23"/>
    </row>
    <row r="462" spans="1:22" ht="14.25" x14ac:dyDescent="0.2">
      <c r="A462" s="20"/>
      <c r="B462" s="20"/>
      <c r="C462" s="20" t="s">
        <v>1121</v>
      </c>
      <c r="D462" s="21" t="s">
        <v>1120</v>
      </c>
      <c r="E462" s="9">
        <f>Source!AU400</f>
        <v>10</v>
      </c>
      <c r="F462" s="23"/>
      <c r="G462" s="22"/>
      <c r="H462" s="9"/>
      <c r="I462" s="9"/>
      <c r="J462" s="23">
        <f>SUM(T458:T461)</f>
        <v>133.41999999999999</v>
      </c>
      <c r="K462" s="23"/>
    </row>
    <row r="463" spans="1:22" ht="14.25" x14ac:dyDescent="0.2">
      <c r="A463" s="20"/>
      <c r="B463" s="20"/>
      <c r="C463" s="20" t="s">
        <v>1123</v>
      </c>
      <c r="D463" s="21" t="s">
        <v>1124</v>
      </c>
      <c r="E463" s="9">
        <f>Source!AQ400</f>
        <v>0.47</v>
      </c>
      <c r="F463" s="23"/>
      <c r="G463" s="22" t="str">
        <f>Source!DI400</f>
        <v>)*2</v>
      </c>
      <c r="H463" s="9">
        <f>Source!AV400</f>
        <v>1</v>
      </c>
      <c r="I463" s="9"/>
      <c r="J463" s="23"/>
      <c r="K463" s="23">
        <f>Source!U400</f>
        <v>1.88</v>
      </c>
    </row>
    <row r="464" spans="1:22" ht="15" x14ac:dyDescent="0.25">
      <c r="A464" s="26"/>
      <c r="B464" s="26"/>
      <c r="C464" s="26"/>
      <c r="D464" s="26"/>
      <c r="E464" s="26"/>
      <c r="F464" s="26"/>
      <c r="G464" s="26"/>
      <c r="H464" s="26"/>
      <c r="I464" s="48">
        <f>J459+J460+J461+J462</f>
        <v>2482.4500000000003</v>
      </c>
      <c r="J464" s="48"/>
      <c r="K464" s="27">
        <f>IF(Source!I400&lt;&gt;0, ROUND(I464/Source!I400, 2), 0)</f>
        <v>1241.23</v>
      </c>
      <c r="P464" s="25">
        <f>I464</f>
        <v>2482.4500000000003</v>
      </c>
    </row>
    <row r="465" spans="1:22" ht="42.75" x14ac:dyDescent="0.2">
      <c r="A465" s="20">
        <v>49</v>
      </c>
      <c r="B465" s="20" t="str">
        <f>Source!F401</f>
        <v>1.23-2103-27-1/1</v>
      </c>
      <c r="C465" s="20" t="str">
        <f>Source!G401</f>
        <v>Техническое обслуживание преобразователя давления МТ100 и аналогов</v>
      </c>
      <c r="D465" s="21" t="str">
        <f>Source!H401</f>
        <v>10 шт.</v>
      </c>
      <c r="E465" s="9">
        <f>Source!I401</f>
        <v>0.2</v>
      </c>
      <c r="F465" s="23"/>
      <c r="G465" s="22"/>
      <c r="H465" s="9"/>
      <c r="I465" s="9"/>
      <c r="J465" s="23"/>
      <c r="K465" s="23"/>
      <c r="Q465">
        <f>ROUND((Source!BZ401/100)*ROUND((Source!AF401*Source!AV401)*Source!I401, 2), 2)</f>
        <v>2483.81</v>
      </c>
      <c r="R465">
        <f>Source!X401</f>
        <v>2483.81</v>
      </c>
      <c r="S465">
        <f>ROUND((Source!CA401/100)*ROUND((Source!AF401*Source!AV401)*Source!I401, 2), 2)</f>
        <v>354.83</v>
      </c>
      <c r="T465">
        <f>Source!Y401</f>
        <v>354.83</v>
      </c>
      <c r="U465">
        <f>ROUND((175/100)*ROUND((Source!AE401*Source!AV401)*Source!I401, 2), 2)</f>
        <v>0</v>
      </c>
      <c r="V465">
        <f>ROUND((108/100)*ROUND(Source!CS401*Source!I401, 2), 2)</f>
        <v>0</v>
      </c>
    </row>
    <row r="466" spans="1:22" x14ac:dyDescent="0.2">
      <c r="C466" s="28" t="str">
        <f>"Объем: "&amp;Source!I401&amp;"=2/"&amp;"10"</f>
        <v>Объем: 0,2=2/10</v>
      </c>
    </row>
    <row r="467" spans="1:22" ht="14.25" x14ac:dyDescent="0.2">
      <c r="A467" s="20"/>
      <c r="B467" s="20"/>
      <c r="C467" s="20" t="s">
        <v>1115</v>
      </c>
      <c r="D467" s="21"/>
      <c r="E467" s="9"/>
      <c r="F467" s="23">
        <f>Source!AO401</f>
        <v>8870.75</v>
      </c>
      <c r="G467" s="22" t="str">
        <f>Source!DG401</f>
        <v>)*2</v>
      </c>
      <c r="H467" s="9">
        <f>Source!AV401</f>
        <v>1</v>
      </c>
      <c r="I467" s="9">
        <f>IF(Source!BA401&lt;&gt; 0, Source!BA401, 1)</f>
        <v>1</v>
      </c>
      <c r="J467" s="23">
        <f>Source!S401</f>
        <v>3548.3</v>
      </c>
      <c r="K467" s="23"/>
    </row>
    <row r="468" spans="1:22" ht="14.25" x14ac:dyDescent="0.2">
      <c r="A468" s="20"/>
      <c r="B468" s="20"/>
      <c r="C468" s="20" t="s">
        <v>1118</v>
      </c>
      <c r="D468" s="21"/>
      <c r="E468" s="9"/>
      <c r="F468" s="23">
        <f>Source!AL401</f>
        <v>17.39</v>
      </c>
      <c r="G468" s="22" t="str">
        <f>Source!DD401</f>
        <v>)*2</v>
      </c>
      <c r="H468" s="9">
        <f>Source!AW401</f>
        <v>1</v>
      </c>
      <c r="I468" s="9">
        <f>IF(Source!BC401&lt;&gt; 0, Source!BC401, 1)</f>
        <v>1</v>
      </c>
      <c r="J468" s="23">
        <f>Source!P401</f>
        <v>6.96</v>
      </c>
      <c r="K468" s="23"/>
    </row>
    <row r="469" spans="1:22" ht="14.25" x14ac:dyDescent="0.2">
      <c r="A469" s="20"/>
      <c r="B469" s="20"/>
      <c r="C469" s="20" t="s">
        <v>1119</v>
      </c>
      <c r="D469" s="21" t="s">
        <v>1120</v>
      </c>
      <c r="E469" s="9">
        <f>Source!AT401</f>
        <v>70</v>
      </c>
      <c r="F469" s="23"/>
      <c r="G469" s="22"/>
      <c r="H469" s="9"/>
      <c r="I469" s="9"/>
      <c r="J469" s="23">
        <f>SUM(R465:R468)</f>
        <v>2483.81</v>
      </c>
      <c r="K469" s="23"/>
    </row>
    <row r="470" spans="1:22" ht="14.25" x14ac:dyDescent="0.2">
      <c r="A470" s="20"/>
      <c r="B470" s="20"/>
      <c r="C470" s="20" t="s">
        <v>1121</v>
      </c>
      <c r="D470" s="21" t="s">
        <v>1120</v>
      </c>
      <c r="E470" s="9">
        <f>Source!AU401</f>
        <v>10</v>
      </c>
      <c r="F470" s="23"/>
      <c r="G470" s="22"/>
      <c r="H470" s="9"/>
      <c r="I470" s="9"/>
      <c r="J470" s="23">
        <f>SUM(T465:T469)</f>
        <v>354.83</v>
      </c>
      <c r="K470" s="23"/>
    </row>
    <row r="471" spans="1:22" ht="14.25" x14ac:dyDescent="0.2">
      <c r="A471" s="20"/>
      <c r="B471" s="20"/>
      <c r="C471" s="20" t="s">
        <v>1123</v>
      </c>
      <c r="D471" s="21" t="s">
        <v>1124</v>
      </c>
      <c r="E471" s="9">
        <f>Source!AQ401</f>
        <v>12.5</v>
      </c>
      <c r="F471" s="23"/>
      <c r="G471" s="22" t="str">
        <f>Source!DI401</f>
        <v>)*2</v>
      </c>
      <c r="H471" s="9">
        <f>Source!AV401</f>
        <v>1</v>
      </c>
      <c r="I471" s="9"/>
      <c r="J471" s="23"/>
      <c r="K471" s="23">
        <f>Source!U401</f>
        <v>5</v>
      </c>
    </row>
    <row r="472" spans="1:22" ht="15" x14ac:dyDescent="0.25">
      <c r="A472" s="26"/>
      <c r="B472" s="26"/>
      <c r="C472" s="26"/>
      <c r="D472" s="26"/>
      <c r="E472" s="26"/>
      <c r="F472" s="26"/>
      <c r="G472" s="26"/>
      <c r="H472" s="26"/>
      <c r="I472" s="48">
        <f>J467+J468+J469+J470</f>
        <v>6393.9</v>
      </c>
      <c r="J472" s="48"/>
      <c r="K472" s="27">
        <f>IF(Source!I401&lt;&gt;0, ROUND(I472/Source!I401, 2), 0)</f>
        <v>31969.5</v>
      </c>
      <c r="P472" s="25">
        <f>I472</f>
        <v>6393.9</v>
      </c>
    </row>
    <row r="473" spans="1:22" ht="85.5" x14ac:dyDescent="0.2">
      <c r="A473" s="20">
        <v>50</v>
      </c>
      <c r="B473" s="20" t="str">
        <f>Source!F402</f>
        <v>1.23-2103-21-1/1</v>
      </c>
      <c r="C473" s="20" t="str">
        <f>Source!G402</f>
        <v>Техническое обслуживание преобразователей давления, перепада давления, тензорезисторных, дифференциальных (Сапфир) / Регулятор перепада давлений  Данфосс</v>
      </c>
      <c r="D473" s="21" t="str">
        <f>Source!H402</f>
        <v>шт.</v>
      </c>
      <c r="E473" s="9">
        <f>Source!I402</f>
        <v>1</v>
      </c>
      <c r="F473" s="23"/>
      <c r="G473" s="22"/>
      <c r="H473" s="9"/>
      <c r="I473" s="9"/>
      <c r="J473" s="23"/>
      <c r="K473" s="23"/>
      <c r="Q473">
        <f>ROUND((Source!BZ402/100)*ROUND((Source!AF402*Source!AV402)*Source!I402, 2), 2)</f>
        <v>894.17</v>
      </c>
      <c r="R473">
        <f>Source!X402</f>
        <v>894.17</v>
      </c>
      <c r="S473">
        <f>ROUND((Source!CA402/100)*ROUND((Source!AF402*Source!AV402)*Source!I402, 2), 2)</f>
        <v>127.74</v>
      </c>
      <c r="T473">
        <f>Source!Y402</f>
        <v>127.74</v>
      </c>
      <c r="U473">
        <f>ROUND((175/100)*ROUND((Source!AE402*Source!AV402)*Source!I402, 2), 2)</f>
        <v>0</v>
      </c>
      <c r="V473">
        <f>ROUND((108/100)*ROUND(Source!CS402*Source!I402, 2), 2)</f>
        <v>0</v>
      </c>
    </row>
    <row r="474" spans="1:22" ht="14.25" x14ac:dyDescent="0.2">
      <c r="A474" s="20"/>
      <c r="B474" s="20"/>
      <c r="C474" s="20" t="s">
        <v>1115</v>
      </c>
      <c r="D474" s="21"/>
      <c r="E474" s="9"/>
      <c r="F474" s="23">
        <f>Source!AO402</f>
        <v>638.69000000000005</v>
      </c>
      <c r="G474" s="22" t="str">
        <f>Source!DG402</f>
        <v>)*2</v>
      </c>
      <c r="H474" s="9">
        <f>Source!AV402</f>
        <v>1</v>
      </c>
      <c r="I474" s="9">
        <f>IF(Source!BA402&lt;&gt; 0, Source!BA402, 1)</f>
        <v>1</v>
      </c>
      <c r="J474" s="23">
        <f>Source!S402</f>
        <v>1277.3800000000001</v>
      </c>
      <c r="K474" s="23"/>
    </row>
    <row r="475" spans="1:22" ht="14.25" x14ac:dyDescent="0.2">
      <c r="A475" s="20"/>
      <c r="B475" s="20"/>
      <c r="C475" s="20" t="s">
        <v>1118</v>
      </c>
      <c r="D475" s="21"/>
      <c r="E475" s="9"/>
      <c r="F475" s="23">
        <f>Source!AL402</f>
        <v>19.14</v>
      </c>
      <c r="G475" s="22" t="str">
        <f>Source!DD402</f>
        <v>)*2</v>
      </c>
      <c r="H475" s="9">
        <f>Source!AW402</f>
        <v>1</v>
      </c>
      <c r="I475" s="9">
        <f>IF(Source!BC402&lt;&gt; 0, Source!BC402, 1)</f>
        <v>1</v>
      </c>
      <c r="J475" s="23">
        <f>Source!P402</f>
        <v>38.28</v>
      </c>
      <c r="K475" s="23"/>
    </row>
    <row r="476" spans="1:22" ht="14.25" x14ac:dyDescent="0.2">
      <c r="A476" s="20"/>
      <c r="B476" s="20"/>
      <c r="C476" s="20" t="s">
        <v>1119</v>
      </c>
      <c r="D476" s="21" t="s">
        <v>1120</v>
      </c>
      <c r="E476" s="9">
        <f>Source!AT402</f>
        <v>70</v>
      </c>
      <c r="F476" s="23"/>
      <c r="G476" s="22"/>
      <c r="H476" s="9"/>
      <c r="I476" s="9"/>
      <c r="J476" s="23">
        <f>SUM(R473:R475)</f>
        <v>894.17</v>
      </c>
      <c r="K476" s="23"/>
    </row>
    <row r="477" spans="1:22" ht="14.25" x14ac:dyDescent="0.2">
      <c r="A477" s="20"/>
      <c r="B477" s="20"/>
      <c r="C477" s="20" t="s">
        <v>1121</v>
      </c>
      <c r="D477" s="21" t="s">
        <v>1120</v>
      </c>
      <c r="E477" s="9">
        <f>Source!AU402</f>
        <v>10</v>
      </c>
      <c r="F477" s="23"/>
      <c r="G477" s="22"/>
      <c r="H477" s="9"/>
      <c r="I477" s="9"/>
      <c r="J477" s="23">
        <f>SUM(T473:T476)</f>
        <v>127.74</v>
      </c>
      <c r="K477" s="23"/>
    </row>
    <row r="478" spans="1:22" ht="14.25" x14ac:dyDescent="0.2">
      <c r="A478" s="20"/>
      <c r="B478" s="20"/>
      <c r="C478" s="20" t="s">
        <v>1123</v>
      </c>
      <c r="D478" s="21" t="s">
        <v>1124</v>
      </c>
      <c r="E478" s="9">
        <f>Source!AQ402</f>
        <v>0.77</v>
      </c>
      <c r="F478" s="23"/>
      <c r="G478" s="22" t="str">
        <f>Source!DI402</f>
        <v>)*2</v>
      </c>
      <c r="H478" s="9">
        <f>Source!AV402</f>
        <v>1</v>
      </c>
      <c r="I478" s="9"/>
      <c r="J478" s="23"/>
      <c r="K478" s="23">
        <f>Source!U402</f>
        <v>1.54</v>
      </c>
    </row>
    <row r="479" spans="1:22" ht="15" x14ac:dyDescent="0.25">
      <c r="A479" s="26"/>
      <c r="B479" s="26"/>
      <c r="C479" s="26"/>
      <c r="D479" s="26"/>
      <c r="E479" s="26"/>
      <c r="F479" s="26"/>
      <c r="G479" s="26"/>
      <c r="H479" s="26"/>
      <c r="I479" s="48">
        <f>J474+J475+J476+J477</f>
        <v>2337.5699999999997</v>
      </c>
      <c r="J479" s="48"/>
      <c r="K479" s="27">
        <f>IF(Source!I402&lt;&gt;0, ROUND(I479/Source!I402, 2), 0)</f>
        <v>2337.5700000000002</v>
      </c>
      <c r="P479" s="25">
        <f>I479</f>
        <v>2337.5699999999997</v>
      </c>
    </row>
    <row r="481" spans="1:22" ht="15" x14ac:dyDescent="0.25">
      <c r="B481" s="49" t="str">
        <f>Source!G403</f>
        <v>Стандартный насосный узел смешения серии АУ-С-125-125-С-Р-2</v>
      </c>
      <c r="C481" s="49"/>
      <c r="D481" s="49"/>
      <c r="E481" s="49"/>
      <c r="F481" s="49"/>
      <c r="G481" s="49"/>
      <c r="H481" s="49"/>
      <c r="I481" s="49"/>
      <c r="J481" s="49"/>
    </row>
    <row r="482" spans="1:22" ht="71.25" x14ac:dyDescent="0.2">
      <c r="A482" s="20">
        <v>51</v>
      </c>
      <c r="B482" s="20" t="str">
        <f>Source!F407</f>
        <v>1.23-2103-9-7/1</v>
      </c>
      <c r="C482" s="20" t="str">
        <f>Source!G407</f>
        <v>Техническое обслуживание приборов для измерения температуры, регулятор температуры дилатометрический, тип ТУДЭ / Датчик температуры ESMU ESMU Данфосс</v>
      </c>
      <c r="D482" s="21" t="str">
        <f>Source!H407</f>
        <v>шт.</v>
      </c>
      <c r="E482" s="9">
        <f>Source!I407</f>
        <v>3</v>
      </c>
      <c r="F482" s="23"/>
      <c r="G482" s="22"/>
      <c r="H482" s="9"/>
      <c r="I482" s="9"/>
      <c r="J482" s="23"/>
      <c r="K482" s="23"/>
      <c r="Q482">
        <f>ROUND((Source!BZ407/100)*ROUND((Source!AF407*Source!AV407)*Source!I407, 2), 2)</f>
        <v>2074.7600000000002</v>
      </c>
      <c r="R482">
        <f>Source!X407</f>
        <v>2074.7600000000002</v>
      </c>
      <c r="S482">
        <f>ROUND((Source!CA407/100)*ROUND((Source!AF407*Source!AV407)*Source!I407, 2), 2)</f>
        <v>296.39</v>
      </c>
      <c r="T482">
        <f>Source!Y407</f>
        <v>296.39</v>
      </c>
      <c r="U482">
        <f>ROUND((175/100)*ROUND((Source!AE407*Source!AV407)*Source!I407, 2), 2)</f>
        <v>0</v>
      </c>
      <c r="V482">
        <f>ROUND((108/100)*ROUND(Source!CS407*Source!I407, 2), 2)</f>
        <v>0</v>
      </c>
    </row>
    <row r="483" spans="1:22" x14ac:dyDescent="0.2">
      <c r="C483" s="28" t="str">
        <f>"Объем: "&amp;Source!I407&amp;"=2+"&amp;"1"</f>
        <v>Объем: 3=2+1</v>
      </c>
    </row>
    <row r="484" spans="1:22" ht="14.25" x14ac:dyDescent="0.2">
      <c r="A484" s="20"/>
      <c r="B484" s="20"/>
      <c r="C484" s="20" t="s">
        <v>1115</v>
      </c>
      <c r="D484" s="21"/>
      <c r="E484" s="9"/>
      <c r="F484" s="23">
        <f>Source!AO407</f>
        <v>493.99</v>
      </c>
      <c r="G484" s="22" t="str">
        <f>Source!DG407</f>
        <v>)*2</v>
      </c>
      <c r="H484" s="9">
        <f>Source!AV407</f>
        <v>1</v>
      </c>
      <c r="I484" s="9">
        <f>IF(Source!BA407&lt;&gt; 0, Source!BA407, 1)</f>
        <v>1</v>
      </c>
      <c r="J484" s="23">
        <f>Source!S407</f>
        <v>2963.94</v>
      </c>
      <c r="K484" s="23"/>
    </row>
    <row r="485" spans="1:22" ht="14.25" x14ac:dyDescent="0.2">
      <c r="A485" s="20"/>
      <c r="B485" s="20"/>
      <c r="C485" s="20" t="s">
        <v>1119</v>
      </c>
      <c r="D485" s="21" t="s">
        <v>1120</v>
      </c>
      <c r="E485" s="9">
        <f>Source!AT407</f>
        <v>70</v>
      </c>
      <c r="F485" s="23"/>
      <c r="G485" s="22"/>
      <c r="H485" s="9"/>
      <c r="I485" s="9"/>
      <c r="J485" s="23">
        <f>SUM(R482:R484)</f>
        <v>2074.7600000000002</v>
      </c>
      <c r="K485" s="23"/>
    </row>
    <row r="486" spans="1:22" ht="14.25" x14ac:dyDescent="0.2">
      <c r="A486" s="20"/>
      <c r="B486" s="20"/>
      <c r="C486" s="20" t="s">
        <v>1121</v>
      </c>
      <c r="D486" s="21" t="s">
        <v>1120</v>
      </c>
      <c r="E486" s="9">
        <f>Source!AU407</f>
        <v>10</v>
      </c>
      <c r="F486" s="23"/>
      <c r="G486" s="22"/>
      <c r="H486" s="9"/>
      <c r="I486" s="9"/>
      <c r="J486" s="23">
        <f>SUM(T482:T485)</f>
        <v>296.39</v>
      </c>
      <c r="K486" s="23"/>
    </row>
    <row r="487" spans="1:22" ht="14.25" x14ac:dyDescent="0.2">
      <c r="A487" s="20"/>
      <c r="B487" s="20"/>
      <c r="C487" s="20" t="s">
        <v>1123</v>
      </c>
      <c r="D487" s="21" t="s">
        <v>1124</v>
      </c>
      <c r="E487" s="9">
        <f>Source!AQ407</f>
        <v>0.8</v>
      </c>
      <c r="F487" s="23"/>
      <c r="G487" s="22" t="str">
        <f>Source!DI407</f>
        <v>)*2</v>
      </c>
      <c r="H487" s="9">
        <f>Source!AV407</f>
        <v>1</v>
      </c>
      <c r="I487" s="9"/>
      <c r="J487" s="23"/>
      <c r="K487" s="23">
        <f>Source!U407</f>
        <v>4.8000000000000007</v>
      </c>
    </row>
    <row r="488" spans="1:22" ht="15" x14ac:dyDescent="0.25">
      <c r="A488" s="26"/>
      <c r="B488" s="26"/>
      <c r="C488" s="26"/>
      <c r="D488" s="26"/>
      <c r="E488" s="26"/>
      <c r="F488" s="26"/>
      <c r="G488" s="26"/>
      <c r="H488" s="26"/>
      <c r="I488" s="48">
        <f>J484+J485+J486</f>
        <v>5335.0900000000011</v>
      </c>
      <c r="J488" s="48"/>
      <c r="K488" s="27">
        <f>IF(Source!I407&lt;&gt;0, ROUND(I488/Source!I407, 2), 0)</f>
        <v>1778.36</v>
      </c>
      <c r="P488" s="25">
        <f>I488</f>
        <v>5335.0900000000011</v>
      </c>
    </row>
    <row r="489" spans="1:22" ht="42.75" x14ac:dyDescent="0.2">
      <c r="A489" s="20">
        <v>52</v>
      </c>
      <c r="B489" s="20" t="str">
        <f>Source!F408</f>
        <v>1.15-2203-9-2/1</v>
      </c>
      <c r="C489" s="20" t="str">
        <f>Source!G408</f>
        <v>Техническое обслуживание клапанов обратных фланцевых диаметром 100-150 мм</v>
      </c>
      <c r="D489" s="21" t="str">
        <f>Source!H408</f>
        <v>шт.</v>
      </c>
      <c r="E489" s="9">
        <f>Source!I408</f>
        <v>3</v>
      </c>
      <c r="F489" s="23"/>
      <c r="G489" s="22"/>
      <c r="H489" s="9"/>
      <c r="I489" s="9"/>
      <c r="J489" s="23"/>
      <c r="K489" s="23"/>
      <c r="Q489">
        <f>ROUND((Source!BZ408/100)*ROUND((Source!AF408*Source!AV408)*Source!I408, 2), 2)</f>
        <v>259.70999999999998</v>
      </c>
      <c r="R489">
        <f>Source!X408</f>
        <v>259.70999999999998</v>
      </c>
      <c r="S489">
        <f>ROUND((Source!CA408/100)*ROUND((Source!AF408*Source!AV408)*Source!I408, 2), 2)</f>
        <v>37.1</v>
      </c>
      <c r="T489">
        <f>Source!Y408</f>
        <v>37.1</v>
      </c>
      <c r="U489">
        <f>ROUND((175/100)*ROUND((Source!AE408*Source!AV408)*Source!I408, 2), 2)</f>
        <v>0</v>
      </c>
      <c r="V489">
        <f>ROUND((108/100)*ROUND(Source!CS408*Source!I408, 2), 2)</f>
        <v>0</v>
      </c>
    </row>
    <row r="490" spans="1:22" x14ac:dyDescent="0.2">
      <c r="C490" s="28" t="str">
        <f>"Объем: "&amp;Source!I408&amp;"=1+"&amp;"2"</f>
        <v>Объем: 3=1+2</v>
      </c>
    </row>
    <row r="491" spans="1:22" ht="14.25" x14ac:dyDescent="0.2">
      <c r="A491" s="20"/>
      <c r="B491" s="20"/>
      <c r="C491" s="20" t="s">
        <v>1115</v>
      </c>
      <c r="D491" s="21"/>
      <c r="E491" s="9"/>
      <c r="F491" s="23">
        <f>Source!AO408</f>
        <v>123.67</v>
      </c>
      <c r="G491" s="22" t="str">
        <f>Source!DG408</f>
        <v/>
      </c>
      <c r="H491" s="9">
        <f>Source!AV408</f>
        <v>1</v>
      </c>
      <c r="I491" s="9">
        <f>IF(Source!BA408&lt;&gt; 0, Source!BA408, 1)</f>
        <v>1</v>
      </c>
      <c r="J491" s="23">
        <f>Source!S408</f>
        <v>371.01</v>
      </c>
      <c r="K491" s="23"/>
    </row>
    <row r="492" spans="1:22" ht="14.25" x14ac:dyDescent="0.2">
      <c r="A492" s="20"/>
      <c r="B492" s="20"/>
      <c r="C492" s="20" t="s">
        <v>1118</v>
      </c>
      <c r="D492" s="21"/>
      <c r="E492" s="9"/>
      <c r="F492" s="23">
        <f>Source!AL408</f>
        <v>0.63</v>
      </c>
      <c r="G492" s="22" t="str">
        <f>Source!DD408</f>
        <v/>
      </c>
      <c r="H492" s="9">
        <f>Source!AW408</f>
        <v>1</v>
      </c>
      <c r="I492" s="9">
        <f>IF(Source!BC408&lt;&gt; 0, Source!BC408, 1)</f>
        <v>1</v>
      </c>
      <c r="J492" s="23">
        <f>Source!P408</f>
        <v>1.89</v>
      </c>
      <c r="K492" s="23"/>
    </row>
    <row r="493" spans="1:22" ht="14.25" x14ac:dyDescent="0.2">
      <c r="A493" s="20"/>
      <c r="B493" s="20"/>
      <c r="C493" s="20" t="s">
        <v>1119</v>
      </c>
      <c r="D493" s="21" t="s">
        <v>1120</v>
      </c>
      <c r="E493" s="9">
        <f>Source!AT408</f>
        <v>70</v>
      </c>
      <c r="F493" s="23"/>
      <c r="G493" s="22"/>
      <c r="H493" s="9"/>
      <c r="I493" s="9"/>
      <c r="J493" s="23">
        <f>SUM(R489:R492)</f>
        <v>259.70999999999998</v>
      </c>
      <c r="K493" s="23"/>
    </row>
    <row r="494" spans="1:22" ht="14.25" x14ac:dyDescent="0.2">
      <c r="A494" s="20"/>
      <c r="B494" s="20"/>
      <c r="C494" s="20" t="s">
        <v>1121</v>
      </c>
      <c r="D494" s="21" t="s">
        <v>1120</v>
      </c>
      <c r="E494" s="9">
        <f>Source!AU408</f>
        <v>10</v>
      </c>
      <c r="F494" s="23"/>
      <c r="G494" s="22"/>
      <c r="H494" s="9"/>
      <c r="I494" s="9"/>
      <c r="J494" s="23">
        <f>SUM(T489:T493)</f>
        <v>37.1</v>
      </c>
      <c r="K494" s="23"/>
    </row>
    <row r="495" spans="1:22" ht="14.25" x14ac:dyDescent="0.2">
      <c r="A495" s="20"/>
      <c r="B495" s="20"/>
      <c r="C495" s="20" t="s">
        <v>1123</v>
      </c>
      <c r="D495" s="21" t="s">
        <v>1124</v>
      </c>
      <c r="E495" s="9">
        <f>Source!AQ408</f>
        <v>0.22</v>
      </c>
      <c r="F495" s="23"/>
      <c r="G495" s="22" t="str">
        <f>Source!DI408</f>
        <v/>
      </c>
      <c r="H495" s="9">
        <f>Source!AV408</f>
        <v>1</v>
      </c>
      <c r="I495" s="9"/>
      <c r="J495" s="23"/>
      <c r="K495" s="23">
        <f>Source!U408</f>
        <v>0.66</v>
      </c>
    </row>
    <row r="496" spans="1:22" ht="15" x14ac:dyDescent="0.25">
      <c r="A496" s="26"/>
      <c r="B496" s="26"/>
      <c r="C496" s="26"/>
      <c r="D496" s="26"/>
      <c r="E496" s="26"/>
      <c r="F496" s="26"/>
      <c r="G496" s="26"/>
      <c r="H496" s="26"/>
      <c r="I496" s="48">
        <f>J491+J492+J493+J494</f>
        <v>669.70999999999992</v>
      </c>
      <c r="J496" s="48"/>
      <c r="K496" s="27">
        <f>IF(Source!I408&lt;&gt;0, ROUND(I496/Source!I408, 2), 0)</f>
        <v>223.24</v>
      </c>
      <c r="P496" s="25">
        <f>I496</f>
        <v>669.70999999999992</v>
      </c>
    </row>
    <row r="497" spans="1:22" ht="42.75" x14ac:dyDescent="0.2">
      <c r="A497" s="20">
        <v>53</v>
      </c>
      <c r="B497" s="20" t="str">
        <f>Source!F409</f>
        <v>1.23-2103-41-1/1</v>
      </c>
      <c r="C497" s="20" t="str">
        <f>Source!G409</f>
        <v>Техническое обслуживание регулирующего клапана / Трехходовой регулирующий клапан  Данфосс</v>
      </c>
      <c r="D497" s="21" t="str">
        <f>Source!H409</f>
        <v>шт.</v>
      </c>
      <c r="E497" s="9">
        <f>Source!I409</f>
        <v>1</v>
      </c>
      <c r="F497" s="23"/>
      <c r="G497" s="22"/>
      <c r="H497" s="9"/>
      <c r="I497" s="9"/>
      <c r="J497" s="23"/>
      <c r="K497" s="23"/>
      <c r="Q497">
        <f>ROUND((Source!BZ409/100)*ROUND((Source!AF409*Source!AV409)*Source!I409, 2), 2)</f>
        <v>291.2</v>
      </c>
      <c r="R497">
        <f>Source!X409</f>
        <v>291.2</v>
      </c>
      <c r="S497">
        <f>ROUND((Source!CA409/100)*ROUND((Source!AF409*Source!AV409)*Source!I409, 2), 2)</f>
        <v>41.6</v>
      </c>
      <c r="T497">
        <f>Source!Y409</f>
        <v>41.6</v>
      </c>
      <c r="U497">
        <f>ROUND((175/100)*ROUND((Source!AE409*Source!AV409)*Source!I409, 2), 2)</f>
        <v>173.5</v>
      </c>
      <c r="V497">
        <f>ROUND((108/100)*ROUND(Source!CS409*Source!I409, 2), 2)</f>
        <v>107.07</v>
      </c>
    </row>
    <row r="498" spans="1:22" ht="14.25" x14ac:dyDescent="0.2">
      <c r="A498" s="20"/>
      <c r="B498" s="20"/>
      <c r="C498" s="20" t="s">
        <v>1115</v>
      </c>
      <c r="D498" s="21"/>
      <c r="E498" s="9"/>
      <c r="F498" s="23">
        <f>Source!AO409</f>
        <v>208</v>
      </c>
      <c r="G498" s="22" t="str">
        <f>Source!DG409</f>
        <v>)*2</v>
      </c>
      <c r="H498" s="9">
        <f>Source!AV409</f>
        <v>1</v>
      </c>
      <c r="I498" s="9">
        <f>IF(Source!BA409&lt;&gt; 0, Source!BA409, 1)</f>
        <v>1</v>
      </c>
      <c r="J498" s="23">
        <f>Source!S409</f>
        <v>416</v>
      </c>
      <c r="K498" s="23"/>
    </row>
    <row r="499" spans="1:22" ht="14.25" x14ac:dyDescent="0.2">
      <c r="A499" s="20"/>
      <c r="B499" s="20"/>
      <c r="C499" s="20" t="s">
        <v>1116</v>
      </c>
      <c r="D499" s="21"/>
      <c r="E499" s="9"/>
      <c r="F499" s="23">
        <f>Source!AM409</f>
        <v>78.180000000000007</v>
      </c>
      <c r="G499" s="22" t="str">
        <f>Source!DE409</f>
        <v>)*2</v>
      </c>
      <c r="H499" s="9">
        <f>Source!AV409</f>
        <v>1</v>
      </c>
      <c r="I499" s="9">
        <f>IF(Source!BB409&lt;&gt; 0, Source!BB409, 1)</f>
        <v>1</v>
      </c>
      <c r="J499" s="23">
        <f>Source!Q409</f>
        <v>156.36000000000001</v>
      </c>
      <c r="K499" s="23"/>
    </row>
    <row r="500" spans="1:22" ht="14.25" x14ac:dyDescent="0.2">
      <c r="A500" s="20"/>
      <c r="B500" s="20"/>
      <c r="C500" s="20" t="s">
        <v>1117</v>
      </c>
      <c r="D500" s="21"/>
      <c r="E500" s="9"/>
      <c r="F500" s="23">
        <f>Source!AN409</f>
        <v>49.57</v>
      </c>
      <c r="G500" s="22" t="str">
        <f>Source!DF409</f>
        <v>)*2</v>
      </c>
      <c r="H500" s="9">
        <f>Source!AV409</f>
        <v>1</v>
      </c>
      <c r="I500" s="9">
        <f>IF(Source!BS409&lt;&gt; 0, Source!BS409, 1)</f>
        <v>1</v>
      </c>
      <c r="J500" s="24">
        <f>Source!R409</f>
        <v>99.14</v>
      </c>
      <c r="K500" s="23"/>
    </row>
    <row r="501" spans="1:22" ht="14.25" x14ac:dyDescent="0.2">
      <c r="A501" s="20"/>
      <c r="B501" s="20"/>
      <c r="C501" s="20" t="s">
        <v>1119</v>
      </c>
      <c r="D501" s="21" t="s">
        <v>1120</v>
      </c>
      <c r="E501" s="9">
        <f>Source!AT409</f>
        <v>70</v>
      </c>
      <c r="F501" s="23"/>
      <c r="G501" s="22"/>
      <c r="H501" s="9"/>
      <c r="I501" s="9"/>
      <c r="J501" s="23">
        <f>SUM(R497:R500)</f>
        <v>291.2</v>
      </c>
      <c r="K501" s="23"/>
    </row>
    <row r="502" spans="1:22" ht="14.25" x14ac:dyDescent="0.2">
      <c r="A502" s="20"/>
      <c r="B502" s="20"/>
      <c r="C502" s="20" t="s">
        <v>1121</v>
      </c>
      <c r="D502" s="21" t="s">
        <v>1120</v>
      </c>
      <c r="E502" s="9">
        <f>Source!AU409</f>
        <v>10</v>
      </c>
      <c r="F502" s="23"/>
      <c r="G502" s="22"/>
      <c r="H502" s="9"/>
      <c r="I502" s="9"/>
      <c r="J502" s="23">
        <f>SUM(T497:T501)</f>
        <v>41.6</v>
      </c>
      <c r="K502" s="23"/>
    </row>
    <row r="503" spans="1:22" ht="14.25" x14ac:dyDescent="0.2">
      <c r="A503" s="20"/>
      <c r="B503" s="20"/>
      <c r="C503" s="20" t="s">
        <v>1122</v>
      </c>
      <c r="D503" s="21" t="s">
        <v>1120</v>
      </c>
      <c r="E503" s="9">
        <f>108</f>
        <v>108</v>
      </c>
      <c r="F503" s="23"/>
      <c r="G503" s="22"/>
      <c r="H503" s="9"/>
      <c r="I503" s="9"/>
      <c r="J503" s="23">
        <f>SUM(V497:V502)</f>
        <v>107.07</v>
      </c>
      <c r="K503" s="23"/>
    </row>
    <row r="504" spans="1:22" ht="14.25" x14ac:dyDescent="0.2">
      <c r="A504" s="20"/>
      <c r="B504" s="20"/>
      <c r="C504" s="20" t="s">
        <v>1123</v>
      </c>
      <c r="D504" s="21" t="s">
        <v>1124</v>
      </c>
      <c r="E504" s="9">
        <f>Source!AQ409</f>
        <v>0.37</v>
      </c>
      <c r="F504" s="23"/>
      <c r="G504" s="22" t="str">
        <f>Source!DI409</f>
        <v>)*2</v>
      </c>
      <c r="H504" s="9">
        <f>Source!AV409</f>
        <v>1</v>
      </c>
      <c r="I504" s="9"/>
      <c r="J504" s="23"/>
      <c r="K504" s="23">
        <f>Source!U409</f>
        <v>0.74</v>
      </c>
    </row>
    <row r="505" spans="1:22" ht="15" x14ac:dyDescent="0.25">
      <c r="A505" s="26"/>
      <c r="B505" s="26"/>
      <c r="C505" s="26"/>
      <c r="D505" s="26"/>
      <c r="E505" s="26"/>
      <c r="F505" s="26"/>
      <c r="G505" s="26"/>
      <c r="H505" s="26"/>
      <c r="I505" s="48">
        <f>J498+J499+J501+J502+J503</f>
        <v>1012.23</v>
      </c>
      <c r="J505" s="48"/>
      <c r="K505" s="27">
        <f>IF(Source!I409&lt;&gt;0, ROUND(I505/Source!I409, 2), 0)</f>
        <v>1012.23</v>
      </c>
      <c r="P505" s="25">
        <f>I505</f>
        <v>1012.23</v>
      </c>
    </row>
    <row r="506" spans="1:22" ht="57" x14ac:dyDescent="0.2">
      <c r="A506" s="20">
        <v>54</v>
      </c>
      <c r="B506" s="20" t="str">
        <f>Source!F410</f>
        <v>1.23-2303-4-4/1</v>
      </c>
      <c r="C506" s="20" t="str">
        <f>Source!G410</f>
        <v>Техническое обслуживание средств автоматизации, механизмы электрические однооборотные МЭО, ИМ</v>
      </c>
      <c r="D506" s="21" t="str">
        <f>Source!H410</f>
        <v>шт.</v>
      </c>
      <c r="E506" s="9">
        <f>Source!I410</f>
        <v>1</v>
      </c>
      <c r="F506" s="23"/>
      <c r="G506" s="22"/>
      <c r="H506" s="9"/>
      <c r="I506" s="9"/>
      <c r="J506" s="23"/>
      <c r="K506" s="23"/>
      <c r="Q506">
        <f>ROUND((Source!BZ410/100)*ROUND((Source!AF410*Source!AV410)*Source!I410, 2), 2)</f>
        <v>1881.24</v>
      </c>
      <c r="R506">
        <f>Source!X410</f>
        <v>1881.24</v>
      </c>
      <c r="S506">
        <f>ROUND((Source!CA410/100)*ROUND((Source!AF410*Source!AV410)*Source!I410, 2), 2)</f>
        <v>268.75</v>
      </c>
      <c r="T506">
        <f>Source!Y410</f>
        <v>268.75</v>
      </c>
      <c r="U506">
        <f>ROUND((175/100)*ROUND((Source!AE410*Source!AV410)*Source!I410, 2), 2)</f>
        <v>0</v>
      </c>
      <c r="V506">
        <f>ROUND((108/100)*ROUND(Source!CS410*Source!I410, 2), 2)</f>
        <v>0</v>
      </c>
    </row>
    <row r="507" spans="1:22" ht="14.25" x14ac:dyDescent="0.2">
      <c r="A507" s="20"/>
      <c r="B507" s="20"/>
      <c r="C507" s="20" t="s">
        <v>1115</v>
      </c>
      <c r="D507" s="21"/>
      <c r="E507" s="9"/>
      <c r="F507" s="23">
        <f>Source!AO410</f>
        <v>1343.74</v>
      </c>
      <c r="G507" s="22" t="str">
        <f>Source!DG410</f>
        <v>)*2</v>
      </c>
      <c r="H507" s="9">
        <f>Source!AV410</f>
        <v>1</v>
      </c>
      <c r="I507" s="9">
        <f>IF(Source!BA410&lt;&gt; 0, Source!BA410, 1)</f>
        <v>1</v>
      </c>
      <c r="J507" s="23">
        <f>Source!S410</f>
        <v>2687.48</v>
      </c>
      <c r="K507" s="23"/>
    </row>
    <row r="508" spans="1:22" ht="14.25" x14ac:dyDescent="0.2">
      <c r="A508" s="20"/>
      <c r="B508" s="20"/>
      <c r="C508" s="20" t="s">
        <v>1119</v>
      </c>
      <c r="D508" s="21" t="s">
        <v>1120</v>
      </c>
      <c r="E508" s="9">
        <f>Source!AT410</f>
        <v>70</v>
      </c>
      <c r="F508" s="23"/>
      <c r="G508" s="22"/>
      <c r="H508" s="9"/>
      <c r="I508" s="9"/>
      <c r="J508" s="23">
        <f>SUM(R506:R507)</f>
        <v>1881.24</v>
      </c>
      <c r="K508" s="23"/>
    </row>
    <row r="509" spans="1:22" ht="14.25" x14ac:dyDescent="0.2">
      <c r="A509" s="20"/>
      <c r="B509" s="20"/>
      <c r="C509" s="20" t="s">
        <v>1121</v>
      </c>
      <c r="D509" s="21" t="s">
        <v>1120</v>
      </c>
      <c r="E509" s="9">
        <f>Source!AU410</f>
        <v>10</v>
      </c>
      <c r="F509" s="23"/>
      <c r="G509" s="22"/>
      <c r="H509" s="9"/>
      <c r="I509" s="9"/>
      <c r="J509" s="23">
        <f>SUM(T506:T508)</f>
        <v>268.75</v>
      </c>
      <c r="K509" s="23"/>
    </row>
    <row r="510" spans="1:22" ht="14.25" x14ac:dyDescent="0.2">
      <c r="A510" s="20"/>
      <c r="B510" s="20"/>
      <c r="C510" s="20" t="s">
        <v>1123</v>
      </c>
      <c r="D510" s="21" t="s">
        <v>1124</v>
      </c>
      <c r="E510" s="9">
        <f>Source!AQ410</f>
        <v>1.62</v>
      </c>
      <c r="F510" s="23"/>
      <c r="G510" s="22" t="str">
        <f>Source!DI410</f>
        <v>)*2</v>
      </c>
      <c r="H510" s="9">
        <f>Source!AV410</f>
        <v>1</v>
      </c>
      <c r="I510" s="9"/>
      <c r="J510" s="23"/>
      <c r="K510" s="23">
        <f>Source!U410</f>
        <v>3.24</v>
      </c>
    </row>
    <row r="511" spans="1:22" ht="15" x14ac:dyDescent="0.25">
      <c r="A511" s="26"/>
      <c r="B511" s="26"/>
      <c r="C511" s="26"/>
      <c r="D511" s="26"/>
      <c r="E511" s="26"/>
      <c r="F511" s="26"/>
      <c r="G511" s="26"/>
      <c r="H511" s="26"/>
      <c r="I511" s="48">
        <f>J507+J508+J509</f>
        <v>4837.47</v>
      </c>
      <c r="J511" s="48"/>
      <c r="K511" s="27">
        <f>IF(Source!I410&lt;&gt;0, ROUND(I511/Source!I410, 2), 0)</f>
        <v>4837.47</v>
      </c>
      <c r="P511" s="25">
        <f>I511</f>
        <v>4837.47</v>
      </c>
    </row>
    <row r="512" spans="1:22" ht="57" x14ac:dyDescent="0.2">
      <c r="A512" s="20">
        <v>55</v>
      </c>
      <c r="B512" s="20" t="str">
        <f>Source!F411</f>
        <v>1.15-2203-8-2/1</v>
      </c>
      <c r="C512" s="20" t="str">
        <f>Source!G411</f>
        <v>Техническое обслуживание затворов дисковых поворотных межфланцевых с ручным управлением диаметром 100-150 мм</v>
      </c>
      <c r="D512" s="21" t="str">
        <f>Source!H411</f>
        <v>шт.</v>
      </c>
      <c r="E512" s="9">
        <f>Source!I411</f>
        <v>6</v>
      </c>
      <c r="F512" s="23"/>
      <c r="G512" s="22"/>
      <c r="H512" s="9"/>
      <c r="I512" s="9"/>
      <c r="J512" s="23"/>
      <c r="K512" s="23"/>
      <c r="Q512">
        <f>ROUND((Source!BZ411/100)*ROUND((Source!AF411*Source!AV411)*Source!I411, 2), 2)</f>
        <v>566.66</v>
      </c>
      <c r="R512">
        <f>Source!X411</f>
        <v>566.66</v>
      </c>
      <c r="S512">
        <f>ROUND((Source!CA411/100)*ROUND((Source!AF411*Source!AV411)*Source!I411, 2), 2)</f>
        <v>80.95</v>
      </c>
      <c r="T512">
        <f>Source!Y411</f>
        <v>80.95</v>
      </c>
      <c r="U512">
        <f>ROUND((175/100)*ROUND((Source!AE411*Source!AV411)*Source!I411, 2), 2)</f>
        <v>0</v>
      </c>
      <c r="V512">
        <f>ROUND((108/100)*ROUND(Source!CS411*Source!I411, 2), 2)</f>
        <v>0</v>
      </c>
    </row>
    <row r="513" spans="1:22" ht="14.25" x14ac:dyDescent="0.2">
      <c r="A513" s="20"/>
      <c r="B513" s="20"/>
      <c r="C513" s="20" t="s">
        <v>1115</v>
      </c>
      <c r="D513" s="21"/>
      <c r="E513" s="9"/>
      <c r="F513" s="23">
        <f>Source!AO411</f>
        <v>134.91999999999999</v>
      </c>
      <c r="G513" s="22" t="str">
        <f>Source!DG411</f>
        <v/>
      </c>
      <c r="H513" s="9">
        <f>Source!AV411</f>
        <v>1</v>
      </c>
      <c r="I513" s="9">
        <f>IF(Source!BA411&lt;&gt; 0, Source!BA411, 1)</f>
        <v>1</v>
      </c>
      <c r="J513" s="23">
        <f>Source!S411</f>
        <v>809.52</v>
      </c>
      <c r="K513" s="23"/>
    </row>
    <row r="514" spans="1:22" ht="14.25" x14ac:dyDescent="0.2">
      <c r="A514" s="20"/>
      <c r="B514" s="20"/>
      <c r="C514" s="20" t="s">
        <v>1118</v>
      </c>
      <c r="D514" s="21"/>
      <c r="E514" s="9"/>
      <c r="F514" s="23">
        <f>Source!AL411</f>
        <v>0.63</v>
      </c>
      <c r="G514" s="22" t="str">
        <f>Source!DD411</f>
        <v/>
      </c>
      <c r="H514" s="9">
        <f>Source!AW411</f>
        <v>1</v>
      </c>
      <c r="I514" s="9">
        <f>IF(Source!BC411&lt;&gt; 0, Source!BC411, 1)</f>
        <v>1</v>
      </c>
      <c r="J514" s="23">
        <f>Source!P411</f>
        <v>3.78</v>
      </c>
      <c r="K514" s="23"/>
    </row>
    <row r="515" spans="1:22" ht="14.25" x14ac:dyDescent="0.2">
      <c r="A515" s="20"/>
      <c r="B515" s="20"/>
      <c r="C515" s="20" t="s">
        <v>1119</v>
      </c>
      <c r="D515" s="21" t="s">
        <v>1120</v>
      </c>
      <c r="E515" s="9">
        <f>Source!AT411</f>
        <v>70</v>
      </c>
      <c r="F515" s="23"/>
      <c r="G515" s="22"/>
      <c r="H515" s="9"/>
      <c r="I515" s="9"/>
      <c r="J515" s="23">
        <f>SUM(R512:R514)</f>
        <v>566.66</v>
      </c>
      <c r="K515" s="23"/>
    </row>
    <row r="516" spans="1:22" ht="14.25" x14ac:dyDescent="0.2">
      <c r="A516" s="20"/>
      <c r="B516" s="20"/>
      <c r="C516" s="20" t="s">
        <v>1121</v>
      </c>
      <c r="D516" s="21" t="s">
        <v>1120</v>
      </c>
      <c r="E516" s="9">
        <f>Source!AU411</f>
        <v>10</v>
      </c>
      <c r="F516" s="23"/>
      <c r="G516" s="22"/>
      <c r="H516" s="9"/>
      <c r="I516" s="9"/>
      <c r="J516" s="23">
        <f>SUM(T512:T515)</f>
        <v>80.95</v>
      </c>
      <c r="K516" s="23"/>
    </row>
    <row r="517" spans="1:22" ht="14.25" x14ac:dyDescent="0.2">
      <c r="A517" s="20"/>
      <c r="B517" s="20"/>
      <c r="C517" s="20" t="s">
        <v>1123</v>
      </c>
      <c r="D517" s="21" t="s">
        <v>1124</v>
      </c>
      <c r="E517" s="9">
        <f>Source!AQ411</f>
        <v>0.24</v>
      </c>
      <c r="F517" s="23"/>
      <c r="G517" s="22" t="str">
        <f>Source!DI411</f>
        <v/>
      </c>
      <c r="H517" s="9">
        <f>Source!AV411</f>
        <v>1</v>
      </c>
      <c r="I517" s="9"/>
      <c r="J517" s="23"/>
      <c r="K517" s="23">
        <f>Source!U411</f>
        <v>1.44</v>
      </c>
    </row>
    <row r="518" spans="1:22" ht="15" x14ac:dyDescent="0.25">
      <c r="A518" s="26"/>
      <c r="B518" s="26"/>
      <c r="C518" s="26"/>
      <c r="D518" s="26"/>
      <c r="E518" s="26"/>
      <c r="F518" s="26"/>
      <c r="G518" s="26"/>
      <c r="H518" s="26"/>
      <c r="I518" s="48">
        <f>J513+J514+J515+J516</f>
        <v>1460.91</v>
      </c>
      <c r="J518" s="48"/>
      <c r="K518" s="27">
        <f>IF(Source!I411&lt;&gt;0, ROUND(I518/Source!I411, 2), 0)</f>
        <v>243.49</v>
      </c>
      <c r="P518" s="25">
        <f>I518</f>
        <v>1460.91</v>
      </c>
    </row>
    <row r="519" spans="1:22" ht="57" x14ac:dyDescent="0.2">
      <c r="A519" s="20">
        <v>56</v>
      </c>
      <c r="B519" s="20" t="str">
        <f>Source!F413</f>
        <v>1.24-2503-4-18/1</v>
      </c>
      <c r="C519" s="20" t="str">
        <f>Source!G413</f>
        <v>Техническое обслуживание циркуляционных насосов систем отопления с тепловыми насосами - ежемесячное</v>
      </c>
      <c r="D519" s="21" t="str">
        <f>Source!H413</f>
        <v>шт.</v>
      </c>
      <c r="E519" s="9">
        <f>Source!I413</f>
        <v>2</v>
      </c>
      <c r="F519" s="23"/>
      <c r="G519" s="22"/>
      <c r="H519" s="9"/>
      <c r="I519" s="9"/>
      <c r="J519" s="23"/>
      <c r="K519" s="23"/>
      <c r="Q519">
        <f>ROUND((Source!BZ413/100)*ROUND((Source!AF413*Source!AV413)*Source!I413, 2), 2)</f>
        <v>1649.26</v>
      </c>
      <c r="R519">
        <f>Source!X413</f>
        <v>1649.26</v>
      </c>
      <c r="S519">
        <f>ROUND((Source!CA413/100)*ROUND((Source!AF413*Source!AV413)*Source!I413, 2), 2)</f>
        <v>235.61</v>
      </c>
      <c r="T519">
        <f>Source!Y413</f>
        <v>235.61</v>
      </c>
      <c r="U519">
        <f>ROUND((175/100)*ROUND((Source!AE413*Source!AV413)*Source!I413, 2), 2)</f>
        <v>1735.02</v>
      </c>
      <c r="V519">
        <f>ROUND((108/100)*ROUND(Source!CS413*Source!I413, 2), 2)</f>
        <v>1070.76</v>
      </c>
    </row>
    <row r="520" spans="1:22" ht="14.25" x14ac:dyDescent="0.2">
      <c r="A520" s="20"/>
      <c r="B520" s="20"/>
      <c r="C520" s="20" t="s">
        <v>1115</v>
      </c>
      <c r="D520" s="21"/>
      <c r="E520" s="9"/>
      <c r="F520" s="23">
        <f>Source!AO413</f>
        <v>294.51</v>
      </c>
      <c r="G520" s="22" t="str">
        <f>Source!DG413</f>
        <v>)*4</v>
      </c>
      <c r="H520" s="9">
        <f>Source!AV413</f>
        <v>1</v>
      </c>
      <c r="I520" s="9">
        <f>IF(Source!BA413&lt;&gt; 0, Source!BA413, 1)</f>
        <v>1</v>
      </c>
      <c r="J520" s="23">
        <f>Source!S413</f>
        <v>2356.08</v>
      </c>
      <c r="K520" s="23"/>
    </row>
    <row r="521" spans="1:22" ht="14.25" x14ac:dyDescent="0.2">
      <c r="A521" s="20"/>
      <c r="B521" s="20"/>
      <c r="C521" s="20" t="s">
        <v>1116</v>
      </c>
      <c r="D521" s="21"/>
      <c r="E521" s="9"/>
      <c r="F521" s="23">
        <f>Source!AM413</f>
        <v>195.45</v>
      </c>
      <c r="G521" s="22" t="str">
        <f>Source!DE413</f>
        <v>)*4</v>
      </c>
      <c r="H521" s="9">
        <f>Source!AV413</f>
        <v>1</v>
      </c>
      <c r="I521" s="9">
        <f>IF(Source!BB413&lt;&gt; 0, Source!BB413, 1)</f>
        <v>1</v>
      </c>
      <c r="J521" s="23">
        <f>Source!Q413</f>
        <v>1563.6</v>
      </c>
      <c r="K521" s="23"/>
    </row>
    <row r="522" spans="1:22" ht="14.25" x14ac:dyDescent="0.2">
      <c r="A522" s="20"/>
      <c r="B522" s="20"/>
      <c r="C522" s="20" t="s">
        <v>1117</v>
      </c>
      <c r="D522" s="21"/>
      <c r="E522" s="9"/>
      <c r="F522" s="23">
        <f>Source!AN413</f>
        <v>123.93</v>
      </c>
      <c r="G522" s="22" t="str">
        <f>Source!DF413</f>
        <v>)*4</v>
      </c>
      <c r="H522" s="9">
        <f>Source!AV413</f>
        <v>1</v>
      </c>
      <c r="I522" s="9">
        <f>IF(Source!BS413&lt;&gt; 0, Source!BS413, 1)</f>
        <v>1</v>
      </c>
      <c r="J522" s="24">
        <f>Source!R413</f>
        <v>991.44</v>
      </c>
      <c r="K522" s="23"/>
    </row>
    <row r="523" spans="1:22" ht="14.25" x14ac:dyDescent="0.2">
      <c r="A523" s="20"/>
      <c r="B523" s="20"/>
      <c r="C523" s="20" t="s">
        <v>1118</v>
      </c>
      <c r="D523" s="21"/>
      <c r="E523" s="9"/>
      <c r="F523" s="23">
        <f>Source!AL413</f>
        <v>0.63</v>
      </c>
      <c r="G523" s="22" t="str">
        <f>Source!DD413</f>
        <v>)*4</v>
      </c>
      <c r="H523" s="9">
        <f>Source!AW413</f>
        <v>1</v>
      </c>
      <c r="I523" s="9">
        <f>IF(Source!BC413&lt;&gt; 0, Source!BC413, 1)</f>
        <v>1</v>
      </c>
      <c r="J523" s="23">
        <f>Source!P413</f>
        <v>5.04</v>
      </c>
      <c r="K523" s="23"/>
    </row>
    <row r="524" spans="1:22" ht="14.25" x14ac:dyDescent="0.2">
      <c r="A524" s="20"/>
      <c r="B524" s="20"/>
      <c r="C524" s="20" t="s">
        <v>1119</v>
      </c>
      <c r="D524" s="21" t="s">
        <v>1120</v>
      </c>
      <c r="E524" s="9">
        <f>Source!AT413</f>
        <v>70</v>
      </c>
      <c r="F524" s="23"/>
      <c r="G524" s="22"/>
      <c r="H524" s="9"/>
      <c r="I524" s="9"/>
      <c r="J524" s="23">
        <f>SUM(R519:R523)</f>
        <v>1649.26</v>
      </c>
      <c r="K524" s="23"/>
    </row>
    <row r="525" spans="1:22" ht="14.25" x14ac:dyDescent="0.2">
      <c r="A525" s="20"/>
      <c r="B525" s="20"/>
      <c r="C525" s="20" t="s">
        <v>1121</v>
      </c>
      <c r="D525" s="21" t="s">
        <v>1120</v>
      </c>
      <c r="E525" s="9">
        <f>Source!AU413</f>
        <v>10</v>
      </c>
      <c r="F525" s="23"/>
      <c r="G525" s="22"/>
      <c r="H525" s="9"/>
      <c r="I525" s="9"/>
      <c r="J525" s="23">
        <f>SUM(T519:T524)</f>
        <v>235.61</v>
      </c>
      <c r="K525" s="23"/>
    </row>
    <row r="526" spans="1:22" ht="14.25" x14ac:dyDescent="0.2">
      <c r="A526" s="20"/>
      <c r="B526" s="20"/>
      <c r="C526" s="20" t="s">
        <v>1122</v>
      </c>
      <c r="D526" s="21" t="s">
        <v>1120</v>
      </c>
      <c r="E526" s="9">
        <f>108</f>
        <v>108</v>
      </c>
      <c r="F526" s="23"/>
      <c r="G526" s="22"/>
      <c r="H526" s="9"/>
      <c r="I526" s="9"/>
      <c r="J526" s="23">
        <f>SUM(V519:V525)</f>
        <v>1070.76</v>
      </c>
      <c r="K526" s="23"/>
    </row>
    <row r="527" spans="1:22" ht="14.25" x14ac:dyDescent="0.2">
      <c r="A527" s="20"/>
      <c r="B527" s="20"/>
      <c r="C527" s="20" t="s">
        <v>1123</v>
      </c>
      <c r="D527" s="21" t="s">
        <v>1124</v>
      </c>
      <c r="E527" s="9">
        <f>Source!AQ413</f>
        <v>0.42</v>
      </c>
      <c r="F527" s="23"/>
      <c r="G527" s="22" t="str">
        <f>Source!DI413</f>
        <v>)*4</v>
      </c>
      <c r="H527" s="9">
        <f>Source!AV413</f>
        <v>1</v>
      </c>
      <c r="I527" s="9"/>
      <c r="J527" s="23"/>
      <c r="K527" s="23">
        <f>Source!U413</f>
        <v>3.36</v>
      </c>
    </row>
    <row r="528" spans="1:22" ht="15" x14ac:dyDescent="0.25">
      <c r="A528" s="26"/>
      <c r="B528" s="26"/>
      <c r="C528" s="26"/>
      <c r="D528" s="26"/>
      <c r="E528" s="26"/>
      <c r="F528" s="26"/>
      <c r="G528" s="26"/>
      <c r="H528" s="26"/>
      <c r="I528" s="48">
        <f>J520+J521+J523+J524+J525+J526</f>
        <v>6880.3499999999995</v>
      </c>
      <c r="J528" s="48"/>
      <c r="K528" s="27">
        <f>IF(Source!I413&lt;&gt;0, ROUND(I528/Source!I413, 2), 0)</f>
        <v>3440.18</v>
      </c>
      <c r="P528" s="25">
        <f>I528</f>
        <v>6880.3499999999995</v>
      </c>
    </row>
    <row r="529" spans="1:22" ht="28.5" x14ac:dyDescent="0.2">
      <c r="A529" s="20">
        <v>57</v>
      </c>
      <c r="B529" s="20" t="str">
        <f>Source!F414</f>
        <v>1.23-2303-7-2/1</v>
      </c>
      <c r="C529" s="20" t="str">
        <f>Source!G414</f>
        <v>Техническое обслуживание реле давления, напора, тяги</v>
      </c>
      <c r="D529" s="21" t="str">
        <f>Source!H414</f>
        <v>шт.</v>
      </c>
      <c r="E529" s="9">
        <f>Source!I414</f>
        <v>1</v>
      </c>
      <c r="F529" s="23"/>
      <c r="G529" s="22"/>
      <c r="H529" s="9"/>
      <c r="I529" s="9"/>
      <c r="J529" s="23"/>
      <c r="K529" s="23"/>
      <c r="Q529">
        <f>ROUND((Source!BZ414/100)*ROUND((Source!AF414*Source!AV414)*Source!I414, 2), 2)</f>
        <v>377.54</v>
      </c>
      <c r="R529">
        <f>Source!X414</f>
        <v>377.54</v>
      </c>
      <c r="S529">
        <f>ROUND((Source!CA414/100)*ROUND((Source!AF414*Source!AV414)*Source!I414, 2), 2)</f>
        <v>53.93</v>
      </c>
      <c r="T529">
        <f>Source!Y414</f>
        <v>53.93</v>
      </c>
      <c r="U529">
        <f>ROUND((175/100)*ROUND((Source!AE414*Source!AV414)*Source!I414, 2), 2)</f>
        <v>0</v>
      </c>
      <c r="V529">
        <f>ROUND((108/100)*ROUND(Source!CS414*Source!I414, 2), 2)</f>
        <v>0</v>
      </c>
    </row>
    <row r="530" spans="1:22" ht="14.25" x14ac:dyDescent="0.2">
      <c r="A530" s="20"/>
      <c r="B530" s="20"/>
      <c r="C530" s="20" t="s">
        <v>1115</v>
      </c>
      <c r="D530" s="21"/>
      <c r="E530" s="9"/>
      <c r="F530" s="23">
        <f>Source!AO414</f>
        <v>269.67</v>
      </c>
      <c r="G530" s="22" t="str">
        <f>Source!DG414</f>
        <v>)*2</v>
      </c>
      <c r="H530" s="9">
        <f>Source!AV414</f>
        <v>1</v>
      </c>
      <c r="I530" s="9">
        <f>IF(Source!BA414&lt;&gt; 0, Source!BA414, 1)</f>
        <v>1</v>
      </c>
      <c r="J530" s="23">
        <f>Source!S414</f>
        <v>539.34</v>
      </c>
      <c r="K530" s="23"/>
    </row>
    <row r="531" spans="1:22" ht="14.25" x14ac:dyDescent="0.2">
      <c r="A531" s="20"/>
      <c r="B531" s="20"/>
      <c r="C531" s="20" t="s">
        <v>1118</v>
      </c>
      <c r="D531" s="21"/>
      <c r="E531" s="9"/>
      <c r="F531" s="23">
        <f>Source!AL414</f>
        <v>19.14</v>
      </c>
      <c r="G531" s="22" t="str">
        <f>Source!DD414</f>
        <v>)*2</v>
      </c>
      <c r="H531" s="9">
        <f>Source!AW414</f>
        <v>1</v>
      </c>
      <c r="I531" s="9">
        <f>IF(Source!BC414&lt;&gt; 0, Source!BC414, 1)</f>
        <v>1</v>
      </c>
      <c r="J531" s="23">
        <f>Source!P414</f>
        <v>38.28</v>
      </c>
      <c r="K531" s="23"/>
    </row>
    <row r="532" spans="1:22" ht="14.25" x14ac:dyDescent="0.2">
      <c r="A532" s="20"/>
      <c r="B532" s="20"/>
      <c r="C532" s="20" t="s">
        <v>1119</v>
      </c>
      <c r="D532" s="21" t="s">
        <v>1120</v>
      </c>
      <c r="E532" s="9">
        <f>Source!AT414</f>
        <v>70</v>
      </c>
      <c r="F532" s="23"/>
      <c r="G532" s="22"/>
      <c r="H532" s="9"/>
      <c r="I532" s="9"/>
      <c r="J532" s="23">
        <f>SUM(R529:R531)</f>
        <v>377.54</v>
      </c>
      <c r="K532" s="23"/>
    </row>
    <row r="533" spans="1:22" ht="14.25" x14ac:dyDescent="0.2">
      <c r="A533" s="20"/>
      <c r="B533" s="20"/>
      <c r="C533" s="20" t="s">
        <v>1121</v>
      </c>
      <c r="D533" s="21" t="s">
        <v>1120</v>
      </c>
      <c r="E533" s="9">
        <f>Source!AU414</f>
        <v>10</v>
      </c>
      <c r="F533" s="23"/>
      <c r="G533" s="22"/>
      <c r="H533" s="9"/>
      <c r="I533" s="9"/>
      <c r="J533" s="23">
        <f>SUM(T529:T532)</f>
        <v>53.93</v>
      </c>
      <c r="K533" s="23"/>
    </row>
    <row r="534" spans="1:22" ht="14.25" x14ac:dyDescent="0.2">
      <c r="A534" s="20"/>
      <c r="B534" s="20"/>
      <c r="C534" s="20" t="s">
        <v>1123</v>
      </c>
      <c r="D534" s="21" t="s">
        <v>1124</v>
      </c>
      <c r="E534" s="9">
        <f>Source!AQ414</f>
        <v>0.38</v>
      </c>
      <c r="F534" s="23"/>
      <c r="G534" s="22" t="str">
        <f>Source!DI414</f>
        <v>)*2</v>
      </c>
      <c r="H534" s="9">
        <f>Source!AV414</f>
        <v>1</v>
      </c>
      <c r="I534" s="9"/>
      <c r="J534" s="23"/>
      <c r="K534" s="23">
        <f>Source!U414</f>
        <v>0.76</v>
      </c>
    </row>
    <row r="535" spans="1:22" ht="15" x14ac:dyDescent="0.25">
      <c r="A535" s="26"/>
      <c r="B535" s="26"/>
      <c r="C535" s="26"/>
      <c r="D535" s="26"/>
      <c r="E535" s="26"/>
      <c r="F535" s="26"/>
      <c r="G535" s="26"/>
      <c r="H535" s="26"/>
      <c r="I535" s="48">
        <f>J530+J531+J532+J533</f>
        <v>1009.09</v>
      </c>
      <c r="J535" s="48"/>
      <c r="K535" s="27">
        <f>IF(Source!I414&lt;&gt;0, ROUND(I535/Source!I414, 2), 0)</f>
        <v>1009.09</v>
      </c>
      <c r="P535" s="25">
        <f>I535</f>
        <v>1009.09</v>
      </c>
    </row>
    <row r="536" spans="1:22" ht="42.75" x14ac:dyDescent="0.2">
      <c r="A536" s="20">
        <v>58</v>
      </c>
      <c r="B536" s="20" t="str">
        <f>Source!F415</f>
        <v>1.15-2203-7-1/1</v>
      </c>
      <c r="C536" s="20" t="str">
        <f>Source!G415</f>
        <v>Техническое обслуживание крана шарового латунного никелированного диаметром до 25 мм</v>
      </c>
      <c r="D536" s="21" t="str">
        <f>Source!H415</f>
        <v>10 шт.</v>
      </c>
      <c r="E536" s="9">
        <f>Source!I415</f>
        <v>0.2</v>
      </c>
      <c r="F536" s="23"/>
      <c r="G536" s="22"/>
      <c r="H536" s="9"/>
      <c r="I536" s="9"/>
      <c r="J536" s="23"/>
      <c r="K536" s="23"/>
      <c r="Q536">
        <f>ROUND((Source!BZ415/100)*ROUND((Source!AF415*Source!AV415)*Source!I415, 2), 2)</f>
        <v>38.9</v>
      </c>
      <c r="R536">
        <f>Source!X415</f>
        <v>38.9</v>
      </c>
      <c r="S536">
        <f>ROUND((Source!CA415/100)*ROUND((Source!AF415*Source!AV415)*Source!I415, 2), 2)</f>
        <v>5.56</v>
      </c>
      <c r="T536">
        <f>Source!Y415</f>
        <v>5.56</v>
      </c>
      <c r="U536">
        <f>ROUND((175/100)*ROUND((Source!AE415*Source!AV415)*Source!I415, 2), 2)</f>
        <v>0</v>
      </c>
      <c r="V536">
        <f>ROUND((108/100)*ROUND(Source!CS415*Source!I415, 2), 2)</f>
        <v>0</v>
      </c>
    </row>
    <row r="537" spans="1:22" x14ac:dyDescent="0.2">
      <c r="C537" s="28" t="str">
        <f>"Объем: "&amp;Source!I415&amp;"=2/"&amp;"10"</f>
        <v>Объем: 0,2=2/10</v>
      </c>
    </row>
    <row r="538" spans="1:22" ht="14.25" x14ac:dyDescent="0.2">
      <c r="A538" s="20"/>
      <c r="B538" s="20"/>
      <c r="C538" s="20" t="s">
        <v>1115</v>
      </c>
      <c r="D538" s="21"/>
      <c r="E538" s="9"/>
      <c r="F538" s="23">
        <f>Source!AO415</f>
        <v>277.87</v>
      </c>
      <c r="G538" s="22" t="str">
        <f>Source!DG415</f>
        <v/>
      </c>
      <c r="H538" s="9">
        <f>Source!AV415</f>
        <v>1</v>
      </c>
      <c r="I538" s="9">
        <f>IF(Source!BA415&lt;&gt; 0, Source!BA415, 1)</f>
        <v>1</v>
      </c>
      <c r="J538" s="23">
        <f>Source!S415</f>
        <v>55.57</v>
      </c>
      <c r="K538" s="23"/>
    </row>
    <row r="539" spans="1:22" ht="14.25" x14ac:dyDescent="0.2">
      <c r="A539" s="20"/>
      <c r="B539" s="20"/>
      <c r="C539" s="20" t="s">
        <v>1119</v>
      </c>
      <c r="D539" s="21" t="s">
        <v>1120</v>
      </c>
      <c r="E539" s="9">
        <f>Source!AT415</f>
        <v>70</v>
      </c>
      <c r="F539" s="23"/>
      <c r="G539" s="22"/>
      <c r="H539" s="9"/>
      <c r="I539" s="9"/>
      <c r="J539" s="23">
        <f>SUM(R536:R538)</f>
        <v>38.9</v>
      </c>
      <c r="K539" s="23"/>
    </row>
    <row r="540" spans="1:22" ht="14.25" x14ac:dyDescent="0.2">
      <c r="A540" s="20"/>
      <c r="B540" s="20"/>
      <c r="C540" s="20" t="s">
        <v>1121</v>
      </c>
      <c r="D540" s="21" t="s">
        <v>1120</v>
      </c>
      <c r="E540" s="9">
        <f>Source!AU415</f>
        <v>10</v>
      </c>
      <c r="F540" s="23"/>
      <c r="G540" s="22"/>
      <c r="H540" s="9"/>
      <c r="I540" s="9"/>
      <c r="J540" s="23">
        <f>SUM(T536:T539)</f>
        <v>5.56</v>
      </c>
      <c r="K540" s="23"/>
    </row>
    <row r="541" spans="1:22" ht="14.25" x14ac:dyDescent="0.2">
      <c r="A541" s="20"/>
      <c r="B541" s="20"/>
      <c r="C541" s="20" t="s">
        <v>1123</v>
      </c>
      <c r="D541" s="21" t="s">
        <v>1124</v>
      </c>
      <c r="E541" s="9">
        <f>Source!AQ415</f>
        <v>0.45</v>
      </c>
      <c r="F541" s="23"/>
      <c r="G541" s="22" t="str">
        <f>Source!DI415</f>
        <v/>
      </c>
      <c r="H541" s="9">
        <f>Source!AV415</f>
        <v>1</v>
      </c>
      <c r="I541" s="9"/>
      <c r="J541" s="23"/>
      <c r="K541" s="23">
        <f>Source!U415</f>
        <v>9.0000000000000011E-2</v>
      </c>
    </row>
    <row r="542" spans="1:22" ht="15" x14ac:dyDescent="0.25">
      <c r="A542" s="26"/>
      <c r="B542" s="26"/>
      <c r="C542" s="26"/>
      <c r="D542" s="26"/>
      <c r="E542" s="26"/>
      <c r="F542" s="26"/>
      <c r="G542" s="26"/>
      <c r="H542" s="26"/>
      <c r="I542" s="48">
        <f>J538+J539+J540</f>
        <v>100.03</v>
      </c>
      <c r="J542" s="48"/>
      <c r="K542" s="27">
        <f>IF(Source!I415&lt;&gt;0, ROUND(I542/Source!I415, 2), 0)</f>
        <v>500.15</v>
      </c>
      <c r="P542" s="25">
        <f>I542</f>
        <v>100.03</v>
      </c>
    </row>
    <row r="543" spans="1:22" ht="42.75" x14ac:dyDescent="0.2">
      <c r="A543" s="20">
        <v>59</v>
      </c>
      <c r="B543" s="20" t="str">
        <f>Source!F416</f>
        <v>1.23-2103-18-1/1</v>
      </c>
      <c r="C543" s="20" t="str">
        <f>Source!G416</f>
        <v>Техническое обслуживание термометра биметаллического, дилатометрического</v>
      </c>
      <c r="D543" s="21" t="str">
        <f>Source!H416</f>
        <v>шт.</v>
      </c>
      <c r="E543" s="9">
        <f>Source!I416</f>
        <v>3</v>
      </c>
      <c r="F543" s="23"/>
      <c r="G543" s="22"/>
      <c r="H543" s="9"/>
      <c r="I543" s="9"/>
      <c r="J543" s="23"/>
      <c r="K543" s="23"/>
      <c r="Q543">
        <f>ROUND((Source!BZ416/100)*ROUND((Source!AF416*Source!AV416)*Source!I416, 2), 2)</f>
        <v>923.96</v>
      </c>
      <c r="R543">
        <f>Source!X416</f>
        <v>923.96</v>
      </c>
      <c r="S543">
        <f>ROUND((Source!CA416/100)*ROUND((Source!AF416*Source!AV416)*Source!I416, 2), 2)</f>
        <v>131.99</v>
      </c>
      <c r="T543">
        <f>Source!Y416</f>
        <v>131.99</v>
      </c>
      <c r="U543">
        <f>ROUND((175/100)*ROUND((Source!AE416*Source!AV416)*Source!I416, 2), 2)</f>
        <v>0</v>
      </c>
      <c r="V543">
        <f>ROUND((108/100)*ROUND(Source!CS416*Source!I416, 2), 2)</f>
        <v>0</v>
      </c>
    </row>
    <row r="544" spans="1:22" x14ac:dyDescent="0.2">
      <c r="C544" s="28" t="str">
        <f>"Объем: "&amp;Source!I416&amp;"=2+"&amp;"1"</f>
        <v>Объем: 3=2+1</v>
      </c>
    </row>
    <row r="545" spans="1:22" ht="14.25" x14ac:dyDescent="0.2">
      <c r="A545" s="20"/>
      <c r="B545" s="20"/>
      <c r="C545" s="20" t="s">
        <v>1115</v>
      </c>
      <c r="D545" s="21"/>
      <c r="E545" s="9"/>
      <c r="F545" s="23">
        <f>Source!AO416</f>
        <v>219.99</v>
      </c>
      <c r="G545" s="22" t="str">
        <f>Source!DG416</f>
        <v>)*2</v>
      </c>
      <c r="H545" s="9">
        <f>Source!AV416</f>
        <v>1</v>
      </c>
      <c r="I545" s="9">
        <f>IF(Source!BA416&lt;&gt; 0, Source!BA416, 1)</f>
        <v>1</v>
      </c>
      <c r="J545" s="23">
        <f>Source!S416</f>
        <v>1319.94</v>
      </c>
      <c r="K545" s="23"/>
    </row>
    <row r="546" spans="1:22" ht="14.25" x14ac:dyDescent="0.2">
      <c r="A546" s="20"/>
      <c r="B546" s="20"/>
      <c r="C546" s="20" t="s">
        <v>1118</v>
      </c>
      <c r="D546" s="21"/>
      <c r="E546" s="9"/>
      <c r="F546" s="23">
        <f>Source!AL416</f>
        <v>19.14</v>
      </c>
      <c r="G546" s="22" t="str">
        <f>Source!DD416</f>
        <v>)*2</v>
      </c>
      <c r="H546" s="9">
        <f>Source!AW416</f>
        <v>1</v>
      </c>
      <c r="I546" s="9">
        <f>IF(Source!BC416&lt;&gt; 0, Source!BC416, 1)</f>
        <v>1</v>
      </c>
      <c r="J546" s="23">
        <f>Source!P416</f>
        <v>114.84</v>
      </c>
      <c r="K546" s="23"/>
    </row>
    <row r="547" spans="1:22" ht="14.25" x14ac:dyDescent="0.2">
      <c r="A547" s="20"/>
      <c r="B547" s="20"/>
      <c r="C547" s="20" t="s">
        <v>1119</v>
      </c>
      <c r="D547" s="21" t="s">
        <v>1120</v>
      </c>
      <c r="E547" s="9">
        <f>Source!AT416</f>
        <v>70</v>
      </c>
      <c r="F547" s="23"/>
      <c r="G547" s="22"/>
      <c r="H547" s="9"/>
      <c r="I547" s="9"/>
      <c r="J547" s="23">
        <f>SUM(R543:R546)</f>
        <v>923.96</v>
      </c>
      <c r="K547" s="23"/>
    </row>
    <row r="548" spans="1:22" ht="14.25" x14ac:dyDescent="0.2">
      <c r="A548" s="20"/>
      <c r="B548" s="20"/>
      <c r="C548" s="20" t="s">
        <v>1121</v>
      </c>
      <c r="D548" s="21" t="s">
        <v>1120</v>
      </c>
      <c r="E548" s="9">
        <f>Source!AU416</f>
        <v>10</v>
      </c>
      <c r="F548" s="23"/>
      <c r="G548" s="22"/>
      <c r="H548" s="9"/>
      <c r="I548" s="9"/>
      <c r="J548" s="23">
        <f>SUM(T543:T547)</f>
        <v>131.99</v>
      </c>
      <c r="K548" s="23"/>
    </row>
    <row r="549" spans="1:22" ht="14.25" x14ac:dyDescent="0.2">
      <c r="A549" s="20"/>
      <c r="B549" s="20"/>
      <c r="C549" s="20" t="s">
        <v>1123</v>
      </c>
      <c r="D549" s="21" t="s">
        <v>1124</v>
      </c>
      <c r="E549" s="9">
        <f>Source!AQ416</f>
        <v>0.31</v>
      </c>
      <c r="F549" s="23"/>
      <c r="G549" s="22" t="str">
        <f>Source!DI416</f>
        <v>)*2</v>
      </c>
      <c r="H549" s="9">
        <f>Source!AV416</f>
        <v>1</v>
      </c>
      <c r="I549" s="9"/>
      <c r="J549" s="23"/>
      <c r="K549" s="23">
        <f>Source!U416</f>
        <v>1.8599999999999999</v>
      </c>
    </row>
    <row r="550" spans="1:22" ht="15" x14ac:dyDescent="0.25">
      <c r="A550" s="26"/>
      <c r="B550" s="26"/>
      <c r="C550" s="26"/>
      <c r="D550" s="26"/>
      <c r="E550" s="26"/>
      <c r="F550" s="26"/>
      <c r="G550" s="26"/>
      <c r="H550" s="26"/>
      <c r="I550" s="48">
        <f>J545+J546+J547+J548</f>
        <v>2490.7299999999996</v>
      </c>
      <c r="J550" s="48"/>
      <c r="K550" s="27">
        <f>IF(Source!I416&lt;&gt;0, ROUND(I550/Source!I416, 2), 0)</f>
        <v>830.24</v>
      </c>
      <c r="P550" s="25">
        <f>I550</f>
        <v>2490.7299999999996</v>
      </c>
    </row>
    <row r="551" spans="1:22" ht="42.75" x14ac:dyDescent="0.2">
      <c r="A551" s="20">
        <v>60</v>
      </c>
      <c r="B551" s="20" t="str">
        <f>Source!F417</f>
        <v>1.15-2203-7-3/1</v>
      </c>
      <c r="C551" s="20" t="str">
        <f>Source!G417</f>
        <v>Техническое обслуживание крана шарового латунного никелированного диаметром до 100 мм</v>
      </c>
      <c r="D551" s="21" t="str">
        <f>Source!H417</f>
        <v>10 шт.</v>
      </c>
      <c r="E551" s="9">
        <f>Source!I417</f>
        <v>0.2</v>
      </c>
      <c r="F551" s="23"/>
      <c r="G551" s="22"/>
      <c r="H551" s="9"/>
      <c r="I551" s="9"/>
      <c r="J551" s="23"/>
      <c r="K551" s="23"/>
      <c r="Q551">
        <f>ROUND((Source!BZ417/100)*ROUND((Source!AF417*Source!AV417)*Source!I417, 2), 2)</f>
        <v>79.53</v>
      </c>
      <c r="R551">
        <f>Source!X417</f>
        <v>79.53</v>
      </c>
      <c r="S551">
        <f>ROUND((Source!CA417/100)*ROUND((Source!AF417*Source!AV417)*Source!I417, 2), 2)</f>
        <v>11.36</v>
      </c>
      <c r="T551">
        <f>Source!Y417</f>
        <v>11.36</v>
      </c>
      <c r="U551">
        <f>ROUND((175/100)*ROUND((Source!AE417*Source!AV417)*Source!I417, 2), 2)</f>
        <v>0</v>
      </c>
      <c r="V551">
        <f>ROUND((108/100)*ROUND(Source!CS417*Source!I417, 2), 2)</f>
        <v>0</v>
      </c>
    </row>
    <row r="552" spans="1:22" x14ac:dyDescent="0.2">
      <c r="C552" s="28" t="str">
        <f>"Объем: "&amp;Source!I417&amp;"=2/"&amp;"10"</f>
        <v>Объем: 0,2=2/10</v>
      </c>
    </row>
    <row r="553" spans="1:22" ht="14.25" x14ac:dyDescent="0.2">
      <c r="A553" s="20"/>
      <c r="B553" s="20"/>
      <c r="C553" s="20" t="s">
        <v>1115</v>
      </c>
      <c r="D553" s="21"/>
      <c r="E553" s="9"/>
      <c r="F553" s="23">
        <f>Source!AO417</f>
        <v>568.09</v>
      </c>
      <c r="G553" s="22" t="str">
        <f>Source!DG417</f>
        <v/>
      </c>
      <c r="H553" s="9">
        <f>Source!AV417</f>
        <v>1</v>
      </c>
      <c r="I553" s="9">
        <f>IF(Source!BA417&lt;&gt; 0, Source!BA417, 1)</f>
        <v>1</v>
      </c>
      <c r="J553" s="23">
        <f>Source!S417</f>
        <v>113.62</v>
      </c>
      <c r="K553" s="23"/>
    </row>
    <row r="554" spans="1:22" ht="14.25" x14ac:dyDescent="0.2">
      <c r="A554" s="20"/>
      <c r="B554" s="20"/>
      <c r="C554" s="20" t="s">
        <v>1119</v>
      </c>
      <c r="D554" s="21" t="s">
        <v>1120</v>
      </c>
      <c r="E554" s="9">
        <f>Source!AT417</f>
        <v>70</v>
      </c>
      <c r="F554" s="23"/>
      <c r="G554" s="22"/>
      <c r="H554" s="9"/>
      <c r="I554" s="9"/>
      <c r="J554" s="23">
        <f>SUM(R551:R553)</f>
        <v>79.53</v>
      </c>
      <c r="K554" s="23"/>
    </row>
    <row r="555" spans="1:22" ht="14.25" x14ac:dyDescent="0.2">
      <c r="A555" s="20"/>
      <c r="B555" s="20"/>
      <c r="C555" s="20" t="s">
        <v>1121</v>
      </c>
      <c r="D555" s="21" t="s">
        <v>1120</v>
      </c>
      <c r="E555" s="9">
        <f>Source!AU417</f>
        <v>10</v>
      </c>
      <c r="F555" s="23"/>
      <c r="G555" s="22"/>
      <c r="H555" s="9"/>
      <c r="I555" s="9"/>
      <c r="J555" s="23">
        <f>SUM(T551:T554)</f>
        <v>11.36</v>
      </c>
      <c r="K555" s="23"/>
    </row>
    <row r="556" spans="1:22" ht="14.25" x14ac:dyDescent="0.2">
      <c r="A556" s="20"/>
      <c r="B556" s="20"/>
      <c r="C556" s="20" t="s">
        <v>1123</v>
      </c>
      <c r="D556" s="21" t="s">
        <v>1124</v>
      </c>
      <c r="E556" s="9">
        <f>Source!AQ417</f>
        <v>0.92</v>
      </c>
      <c r="F556" s="23"/>
      <c r="G556" s="22" t="str">
        <f>Source!DI417</f>
        <v/>
      </c>
      <c r="H556" s="9">
        <f>Source!AV417</f>
        <v>1</v>
      </c>
      <c r="I556" s="9"/>
      <c r="J556" s="23"/>
      <c r="K556" s="23">
        <f>Source!U417</f>
        <v>0.18400000000000002</v>
      </c>
    </row>
    <row r="557" spans="1:22" ht="15" x14ac:dyDescent="0.25">
      <c r="A557" s="26"/>
      <c r="B557" s="26"/>
      <c r="C557" s="26"/>
      <c r="D557" s="26"/>
      <c r="E557" s="26"/>
      <c r="F557" s="26"/>
      <c r="G557" s="26"/>
      <c r="H557" s="26"/>
      <c r="I557" s="48">
        <f>J553+J554+J555</f>
        <v>204.51</v>
      </c>
      <c r="J557" s="48"/>
      <c r="K557" s="27">
        <f>IF(Source!I417&lt;&gt;0, ROUND(I557/Source!I417, 2), 0)</f>
        <v>1022.55</v>
      </c>
      <c r="P557" s="25">
        <f>I557</f>
        <v>204.51</v>
      </c>
    </row>
    <row r="558" spans="1:22" ht="42.75" x14ac:dyDescent="0.2">
      <c r="A558" s="20">
        <v>61</v>
      </c>
      <c r="B558" s="20" t="str">
        <f>Source!F418</f>
        <v>1.15-2303-5-3/1</v>
      </c>
      <c r="C558" s="20" t="str">
        <f>Source!G418</f>
        <v>Техническое обслуживание фильтров водяных фланцевых сетчатых диаметром до 150 мм</v>
      </c>
      <c r="D558" s="21" t="str">
        <f>Source!H418</f>
        <v>10 шт.</v>
      </c>
      <c r="E558" s="9">
        <f>Source!I418</f>
        <v>0.1</v>
      </c>
      <c r="F558" s="23"/>
      <c r="G558" s="22"/>
      <c r="H558" s="9"/>
      <c r="I558" s="9"/>
      <c r="J558" s="23"/>
      <c r="K558" s="23"/>
      <c r="Q558">
        <f>ROUND((Source!BZ418/100)*ROUND((Source!AF418*Source!AV418)*Source!I418, 2), 2)</f>
        <v>221.94</v>
      </c>
      <c r="R558">
        <f>Source!X418</f>
        <v>221.94</v>
      </c>
      <c r="S558">
        <f>ROUND((Source!CA418/100)*ROUND((Source!AF418*Source!AV418)*Source!I418, 2), 2)</f>
        <v>31.71</v>
      </c>
      <c r="T558">
        <f>Source!Y418</f>
        <v>31.71</v>
      </c>
      <c r="U558">
        <f>ROUND((175/100)*ROUND((Source!AE418*Source!AV418)*Source!I418, 2), 2)</f>
        <v>0</v>
      </c>
      <c r="V558">
        <f>ROUND((108/100)*ROUND(Source!CS418*Source!I418, 2), 2)</f>
        <v>0</v>
      </c>
    </row>
    <row r="559" spans="1:22" x14ac:dyDescent="0.2">
      <c r="C559" s="28" t="str">
        <f>"Объем: "&amp;Source!I418&amp;"=1/"&amp;"10"</f>
        <v>Объем: 0,1=1/10</v>
      </c>
    </row>
    <row r="560" spans="1:22" ht="14.25" x14ac:dyDescent="0.2">
      <c r="A560" s="20"/>
      <c r="B560" s="20"/>
      <c r="C560" s="20" t="s">
        <v>1115</v>
      </c>
      <c r="D560" s="21"/>
      <c r="E560" s="9"/>
      <c r="F560" s="23">
        <f>Source!AO418</f>
        <v>3170.64</v>
      </c>
      <c r="G560" s="22" t="str">
        <f>Source!DG418</f>
        <v/>
      </c>
      <c r="H560" s="9">
        <f>Source!AV418</f>
        <v>1</v>
      </c>
      <c r="I560" s="9">
        <f>IF(Source!BA418&lt;&gt; 0, Source!BA418, 1)</f>
        <v>1</v>
      </c>
      <c r="J560" s="23">
        <f>Source!S418</f>
        <v>317.06</v>
      </c>
      <c r="K560" s="23"/>
    </row>
    <row r="561" spans="1:22" ht="14.25" x14ac:dyDescent="0.2">
      <c r="A561" s="20"/>
      <c r="B561" s="20"/>
      <c r="C561" s="20" t="s">
        <v>1118</v>
      </c>
      <c r="D561" s="21"/>
      <c r="E561" s="9"/>
      <c r="F561" s="23">
        <f>Source!AL418</f>
        <v>1.57</v>
      </c>
      <c r="G561" s="22" t="str">
        <f>Source!DD418</f>
        <v/>
      </c>
      <c r="H561" s="9">
        <f>Source!AW418</f>
        <v>1</v>
      </c>
      <c r="I561" s="9">
        <f>IF(Source!BC418&lt;&gt; 0, Source!BC418, 1)</f>
        <v>1</v>
      </c>
      <c r="J561" s="23">
        <f>Source!P418</f>
        <v>0.16</v>
      </c>
      <c r="K561" s="23"/>
    </row>
    <row r="562" spans="1:22" ht="57" x14ac:dyDescent="0.2">
      <c r="A562" s="20" t="s">
        <v>327</v>
      </c>
      <c r="B562" s="20" t="str">
        <f>Source!F419</f>
        <v>21.26-1-113</v>
      </c>
      <c r="C562" s="20" t="str">
        <f>Source!G419</f>
        <v>Прокладки из терморасширенного графита для обслуживания фильтра сетчатого чугунного фланцевого диаметром 125 мм</v>
      </c>
      <c r="D562" s="21" t="str">
        <f>Source!H419</f>
        <v>шт.</v>
      </c>
      <c r="E562" s="9">
        <f>Source!I419</f>
        <v>4</v>
      </c>
      <c r="F562" s="23">
        <f>Source!AK419</f>
        <v>416.44</v>
      </c>
      <c r="G562" s="30" t="s">
        <v>3</v>
      </c>
      <c r="H562" s="9">
        <f>Source!AW419</f>
        <v>1</v>
      </c>
      <c r="I562" s="9">
        <f>IF(Source!BC419&lt;&gt; 0, Source!BC419, 1)</f>
        <v>1</v>
      </c>
      <c r="J562" s="23">
        <f>Source!O419</f>
        <v>1665.76</v>
      </c>
      <c r="K562" s="23"/>
      <c r="Q562">
        <f>ROUND((Source!BZ419/100)*ROUND((Source!AF419*Source!AV419)*Source!I419, 2), 2)</f>
        <v>0</v>
      </c>
      <c r="R562">
        <f>Source!X419</f>
        <v>0</v>
      </c>
      <c r="S562">
        <f>ROUND((Source!CA419/100)*ROUND((Source!AF419*Source!AV419)*Source!I419, 2), 2)</f>
        <v>0</v>
      </c>
      <c r="T562">
        <f>Source!Y419</f>
        <v>0</v>
      </c>
      <c r="U562">
        <f>ROUND((175/100)*ROUND((Source!AE419*Source!AV419)*Source!I419, 2), 2)</f>
        <v>0</v>
      </c>
      <c r="V562">
        <f>ROUND((108/100)*ROUND(Source!CS419*Source!I419, 2), 2)</f>
        <v>0</v>
      </c>
    </row>
    <row r="563" spans="1:22" ht="14.25" x14ac:dyDescent="0.2">
      <c r="A563" s="20"/>
      <c r="B563" s="20"/>
      <c r="C563" s="20" t="s">
        <v>1119</v>
      </c>
      <c r="D563" s="21" t="s">
        <v>1120</v>
      </c>
      <c r="E563" s="9">
        <f>Source!AT418</f>
        <v>70</v>
      </c>
      <c r="F563" s="23"/>
      <c r="G563" s="22"/>
      <c r="H563" s="9"/>
      <c r="I563" s="9"/>
      <c r="J563" s="23">
        <f>SUM(R558:R562)</f>
        <v>221.94</v>
      </c>
      <c r="K563" s="23"/>
    </row>
    <row r="564" spans="1:22" ht="14.25" x14ac:dyDescent="0.2">
      <c r="A564" s="20"/>
      <c r="B564" s="20"/>
      <c r="C564" s="20" t="s">
        <v>1121</v>
      </c>
      <c r="D564" s="21" t="s">
        <v>1120</v>
      </c>
      <c r="E564" s="9">
        <f>Source!AU418</f>
        <v>10</v>
      </c>
      <c r="F564" s="23"/>
      <c r="G564" s="22"/>
      <c r="H564" s="9"/>
      <c r="I564" s="9"/>
      <c r="J564" s="23">
        <f>SUM(T558:T563)</f>
        <v>31.71</v>
      </c>
      <c r="K564" s="23"/>
    </row>
    <row r="565" spans="1:22" ht="14.25" x14ac:dyDescent="0.2">
      <c r="A565" s="20"/>
      <c r="B565" s="20"/>
      <c r="C565" s="20" t="s">
        <v>1123</v>
      </c>
      <c r="D565" s="21" t="s">
        <v>1124</v>
      </c>
      <c r="E565" s="9">
        <f>Source!AQ418</f>
        <v>5.64</v>
      </c>
      <c r="F565" s="23"/>
      <c r="G565" s="22" t="str">
        <f>Source!DI418</f>
        <v/>
      </c>
      <c r="H565" s="9">
        <f>Source!AV418</f>
        <v>1</v>
      </c>
      <c r="I565" s="9"/>
      <c r="J565" s="23"/>
      <c r="K565" s="23">
        <f>Source!U418</f>
        <v>0.56399999999999995</v>
      </c>
    </row>
    <row r="566" spans="1:22" ht="15" x14ac:dyDescent="0.25">
      <c r="A566" s="26"/>
      <c r="B566" s="26"/>
      <c r="C566" s="26"/>
      <c r="D566" s="26"/>
      <c r="E566" s="26"/>
      <c r="F566" s="26"/>
      <c r="G566" s="26"/>
      <c r="H566" s="26"/>
      <c r="I566" s="48">
        <f>J560+J561+J563+J564+SUM(J562:J562)</f>
        <v>2236.63</v>
      </c>
      <c r="J566" s="48"/>
      <c r="K566" s="27">
        <f>IF(Source!I418&lt;&gt;0, ROUND(I566/Source!I418, 2), 0)</f>
        <v>22366.3</v>
      </c>
      <c r="P566" s="25">
        <f>I566</f>
        <v>2236.63</v>
      </c>
    </row>
    <row r="568" spans="1:22" ht="15" x14ac:dyDescent="0.25">
      <c r="B568" s="49" t="str">
        <f>Source!G420</f>
        <v>Стандартный насосный узел смешения серии АУ-С-065-080-С-Р-2</v>
      </c>
      <c r="C568" s="49"/>
      <c r="D568" s="49"/>
      <c r="E568" s="49"/>
      <c r="F568" s="49"/>
      <c r="G568" s="49"/>
      <c r="H568" s="49"/>
      <c r="I568" s="49"/>
      <c r="J568" s="49"/>
    </row>
    <row r="569" spans="1:22" ht="42.75" x14ac:dyDescent="0.2">
      <c r="A569" s="20">
        <v>62</v>
      </c>
      <c r="B569" s="20" t="str">
        <f>Source!F424</f>
        <v>1.23-2103-41-1/1</v>
      </c>
      <c r="C569" s="20" t="str">
        <f>Source!G424</f>
        <v>Техническое обслуживание регулирующего клапана / Регулирующий клапан  Данфосс</v>
      </c>
      <c r="D569" s="21" t="str">
        <f>Source!H424</f>
        <v>шт.</v>
      </c>
      <c r="E569" s="9">
        <f>Source!I424</f>
        <v>1</v>
      </c>
      <c r="F569" s="23"/>
      <c r="G569" s="22"/>
      <c r="H569" s="9"/>
      <c r="I569" s="9"/>
      <c r="J569" s="23"/>
      <c r="K569" s="23"/>
      <c r="Q569">
        <f>ROUND((Source!BZ424/100)*ROUND((Source!AF424*Source!AV424)*Source!I424, 2), 2)</f>
        <v>291.2</v>
      </c>
      <c r="R569">
        <f>Source!X424</f>
        <v>291.2</v>
      </c>
      <c r="S569">
        <f>ROUND((Source!CA424/100)*ROUND((Source!AF424*Source!AV424)*Source!I424, 2), 2)</f>
        <v>41.6</v>
      </c>
      <c r="T569">
        <f>Source!Y424</f>
        <v>41.6</v>
      </c>
      <c r="U569">
        <f>ROUND((175/100)*ROUND((Source!AE424*Source!AV424)*Source!I424, 2), 2)</f>
        <v>173.5</v>
      </c>
      <c r="V569">
        <f>ROUND((108/100)*ROUND(Source!CS424*Source!I424, 2), 2)</f>
        <v>107.07</v>
      </c>
    </row>
    <row r="570" spans="1:22" ht="14.25" x14ac:dyDescent="0.2">
      <c r="A570" s="20"/>
      <c r="B570" s="20"/>
      <c r="C570" s="20" t="s">
        <v>1115</v>
      </c>
      <c r="D570" s="21"/>
      <c r="E570" s="9"/>
      <c r="F570" s="23">
        <f>Source!AO424</f>
        <v>208</v>
      </c>
      <c r="G570" s="22" t="str">
        <f>Source!DG424</f>
        <v>)*2</v>
      </c>
      <c r="H570" s="9">
        <f>Source!AV424</f>
        <v>1</v>
      </c>
      <c r="I570" s="9">
        <f>IF(Source!BA424&lt;&gt; 0, Source!BA424, 1)</f>
        <v>1</v>
      </c>
      <c r="J570" s="23">
        <f>Source!S424</f>
        <v>416</v>
      </c>
      <c r="K570" s="23"/>
    </row>
    <row r="571" spans="1:22" ht="14.25" x14ac:dyDescent="0.2">
      <c r="A571" s="20"/>
      <c r="B571" s="20"/>
      <c r="C571" s="20" t="s">
        <v>1116</v>
      </c>
      <c r="D571" s="21"/>
      <c r="E571" s="9"/>
      <c r="F571" s="23">
        <f>Source!AM424</f>
        <v>78.180000000000007</v>
      </c>
      <c r="G571" s="22" t="str">
        <f>Source!DE424</f>
        <v>)*2</v>
      </c>
      <c r="H571" s="9">
        <f>Source!AV424</f>
        <v>1</v>
      </c>
      <c r="I571" s="9">
        <f>IF(Source!BB424&lt;&gt; 0, Source!BB424, 1)</f>
        <v>1</v>
      </c>
      <c r="J571" s="23">
        <f>Source!Q424</f>
        <v>156.36000000000001</v>
      </c>
      <c r="K571" s="23"/>
    </row>
    <row r="572" spans="1:22" ht="14.25" x14ac:dyDescent="0.2">
      <c r="A572" s="20"/>
      <c r="B572" s="20"/>
      <c r="C572" s="20" t="s">
        <v>1117</v>
      </c>
      <c r="D572" s="21"/>
      <c r="E572" s="9"/>
      <c r="F572" s="23">
        <f>Source!AN424</f>
        <v>49.57</v>
      </c>
      <c r="G572" s="22" t="str">
        <f>Source!DF424</f>
        <v>)*2</v>
      </c>
      <c r="H572" s="9">
        <f>Source!AV424</f>
        <v>1</v>
      </c>
      <c r="I572" s="9">
        <f>IF(Source!BS424&lt;&gt; 0, Source!BS424, 1)</f>
        <v>1</v>
      </c>
      <c r="J572" s="24">
        <f>Source!R424</f>
        <v>99.14</v>
      </c>
      <c r="K572" s="23"/>
    </row>
    <row r="573" spans="1:22" ht="14.25" x14ac:dyDescent="0.2">
      <c r="A573" s="20"/>
      <c r="B573" s="20"/>
      <c r="C573" s="20" t="s">
        <v>1119</v>
      </c>
      <c r="D573" s="21" t="s">
        <v>1120</v>
      </c>
      <c r="E573" s="9">
        <f>Source!AT424</f>
        <v>70</v>
      </c>
      <c r="F573" s="23"/>
      <c r="G573" s="22"/>
      <c r="H573" s="9"/>
      <c r="I573" s="9"/>
      <c r="J573" s="23">
        <f>SUM(R569:R572)</f>
        <v>291.2</v>
      </c>
      <c r="K573" s="23"/>
    </row>
    <row r="574" spans="1:22" ht="14.25" x14ac:dyDescent="0.2">
      <c r="A574" s="20"/>
      <c r="B574" s="20"/>
      <c r="C574" s="20" t="s">
        <v>1121</v>
      </c>
      <c r="D574" s="21" t="s">
        <v>1120</v>
      </c>
      <c r="E574" s="9">
        <f>Source!AU424</f>
        <v>10</v>
      </c>
      <c r="F574" s="23"/>
      <c r="G574" s="22"/>
      <c r="H574" s="9"/>
      <c r="I574" s="9"/>
      <c r="J574" s="23">
        <f>SUM(T569:T573)</f>
        <v>41.6</v>
      </c>
      <c r="K574" s="23"/>
    </row>
    <row r="575" spans="1:22" ht="14.25" x14ac:dyDescent="0.2">
      <c r="A575" s="20"/>
      <c r="B575" s="20"/>
      <c r="C575" s="20" t="s">
        <v>1122</v>
      </c>
      <c r="D575" s="21" t="s">
        <v>1120</v>
      </c>
      <c r="E575" s="9">
        <f>108</f>
        <v>108</v>
      </c>
      <c r="F575" s="23"/>
      <c r="G575" s="22"/>
      <c r="H575" s="9"/>
      <c r="I575" s="9"/>
      <c r="J575" s="23">
        <f>SUM(V569:V574)</f>
        <v>107.07</v>
      </c>
      <c r="K575" s="23"/>
    </row>
    <row r="576" spans="1:22" ht="14.25" x14ac:dyDescent="0.2">
      <c r="A576" s="20"/>
      <c r="B576" s="20"/>
      <c r="C576" s="20" t="s">
        <v>1123</v>
      </c>
      <c r="D576" s="21" t="s">
        <v>1124</v>
      </c>
      <c r="E576" s="9">
        <f>Source!AQ424</f>
        <v>0.37</v>
      </c>
      <c r="F576" s="23"/>
      <c r="G576" s="22" t="str">
        <f>Source!DI424</f>
        <v>)*2</v>
      </c>
      <c r="H576" s="9">
        <f>Source!AV424</f>
        <v>1</v>
      </c>
      <c r="I576" s="9"/>
      <c r="J576" s="23"/>
      <c r="K576" s="23">
        <f>Source!U424</f>
        <v>0.74</v>
      </c>
    </row>
    <row r="577" spans="1:22" ht="15" x14ac:dyDescent="0.25">
      <c r="A577" s="26"/>
      <c r="B577" s="26"/>
      <c r="C577" s="26"/>
      <c r="D577" s="26"/>
      <c r="E577" s="26"/>
      <c r="F577" s="26"/>
      <c r="G577" s="26"/>
      <c r="H577" s="26"/>
      <c r="I577" s="48">
        <f>J570+J571+J573+J574+J575</f>
        <v>1012.23</v>
      </c>
      <c r="J577" s="48"/>
      <c r="K577" s="27">
        <f>IF(Source!I424&lt;&gt;0, ROUND(I577/Source!I424, 2), 0)</f>
        <v>1012.23</v>
      </c>
      <c r="P577" s="25">
        <f>I577</f>
        <v>1012.23</v>
      </c>
    </row>
    <row r="578" spans="1:22" ht="57" x14ac:dyDescent="0.2">
      <c r="A578" s="20">
        <v>63</v>
      </c>
      <c r="B578" s="20" t="str">
        <f>Source!F425</f>
        <v>1.23-2303-4-4/1</v>
      </c>
      <c r="C578" s="20" t="str">
        <f>Source!G425</f>
        <v>Техническое обслуживание средств автоматизации, механизмы электрические однооборотные МЭО, ИМ</v>
      </c>
      <c r="D578" s="21" t="str">
        <f>Source!H425</f>
        <v>шт.</v>
      </c>
      <c r="E578" s="9">
        <f>Source!I425</f>
        <v>1</v>
      </c>
      <c r="F578" s="23"/>
      <c r="G578" s="22"/>
      <c r="H578" s="9"/>
      <c r="I578" s="9"/>
      <c r="J578" s="23"/>
      <c r="K578" s="23"/>
      <c r="Q578">
        <f>ROUND((Source!BZ425/100)*ROUND((Source!AF425*Source!AV425)*Source!I425, 2), 2)</f>
        <v>1881.24</v>
      </c>
      <c r="R578">
        <f>Source!X425</f>
        <v>1881.24</v>
      </c>
      <c r="S578">
        <f>ROUND((Source!CA425/100)*ROUND((Source!AF425*Source!AV425)*Source!I425, 2), 2)</f>
        <v>268.75</v>
      </c>
      <c r="T578">
        <f>Source!Y425</f>
        <v>268.75</v>
      </c>
      <c r="U578">
        <f>ROUND((175/100)*ROUND((Source!AE425*Source!AV425)*Source!I425, 2), 2)</f>
        <v>0</v>
      </c>
      <c r="V578">
        <f>ROUND((108/100)*ROUND(Source!CS425*Source!I425, 2), 2)</f>
        <v>0</v>
      </c>
    </row>
    <row r="579" spans="1:22" ht="14.25" x14ac:dyDescent="0.2">
      <c r="A579" s="20"/>
      <c r="B579" s="20"/>
      <c r="C579" s="20" t="s">
        <v>1115</v>
      </c>
      <c r="D579" s="21"/>
      <c r="E579" s="9"/>
      <c r="F579" s="23">
        <f>Source!AO425</f>
        <v>1343.74</v>
      </c>
      <c r="G579" s="22" t="str">
        <f>Source!DG425</f>
        <v>)*2</v>
      </c>
      <c r="H579" s="9">
        <f>Source!AV425</f>
        <v>1</v>
      </c>
      <c r="I579" s="9">
        <f>IF(Source!BA425&lt;&gt; 0, Source!BA425, 1)</f>
        <v>1</v>
      </c>
      <c r="J579" s="23">
        <f>Source!S425</f>
        <v>2687.48</v>
      </c>
      <c r="K579" s="23"/>
    </row>
    <row r="580" spans="1:22" ht="14.25" x14ac:dyDescent="0.2">
      <c r="A580" s="20"/>
      <c r="B580" s="20"/>
      <c r="C580" s="20" t="s">
        <v>1119</v>
      </c>
      <c r="D580" s="21" t="s">
        <v>1120</v>
      </c>
      <c r="E580" s="9">
        <f>Source!AT425</f>
        <v>70</v>
      </c>
      <c r="F580" s="23"/>
      <c r="G580" s="22"/>
      <c r="H580" s="9"/>
      <c r="I580" s="9"/>
      <c r="J580" s="23">
        <f>SUM(R578:R579)</f>
        <v>1881.24</v>
      </c>
      <c r="K580" s="23"/>
    </row>
    <row r="581" spans="1:22" ht="14.25" x14ac:dyDescent="0.2">
      <c r="A581" s="20"/>
      <c r="B581" s="20"/>
      <c r="C581" s="20" t="s">
        <v>1121</v>
      </c>
      <c r="D581" s="21" t="s">
        <v>1120</v>
      </c>
      <c r="E581" s="9">
        <f>Source!AU425</f>
        <v>10</v>
      </c>
      <c r="F581" s="23"/>
      <c r="G581" s="22"/>
      <c r="H581" s="9"/>
      <c r="I581" s="9"/>
      <c r="J581" s="23">
        <f>SUM(T578:T580)</f>
        <v>268.75</v>
      </c>
      <c r="K581" s="23"/>
    </row>
    <row r="582" spans="1:22" ht="14.25" x14ac:dyDescent="0.2">
      <c r="A582" s="20"/>
      <c r="B582" s="20"/>
      <c r="C582" s="20" t="s">
        <v>1123</v>
      </c>
      <c r="D582" s="21" t="s">
        <v>1124</v>
      </c>
      <c r="E582" s="9">
        <f>Source!AQ425</f>
        <v>1.62</v>
      </c>
      <c r="F582" s="23"/>
      <c r="G582" s="22" t="str">
        <f>Source!DI425</f>
        <v>)*2</v>
      </c>
      <c r="H582" s="9">
        <f>Source!AV425</f>
        <v>1</v>
      </c>
      <c r="I582" s="9"/>
      <c r="J582" s="23"/>
      <c r="K582" s="23">
        <f>Source!U425</f>
        <v>3.24</v>
      </c>
    </row>
    <row r="583" spans="1:22" ht="15" x14ac:dyDescent="0.25">
      <c r="A583" s="26"/>
      <c r="B583" s="26"/>
      <c r="C583" s="26"/>
      <c r="D583" s="26"/>
      <c r="E583" s="26"/>
      <c r="F583" s="26"/>
      <c r="G583" s="26"/>
      <c r="H583" s="26"/>
      <c r="I583" s="48">
        <f>J579+J580+J581</f>
        <v>4837.47</v>
      </c>
      <c r="J583" s="48"/>
      <c r="K583" s="27">
        <f>IF(Source!I425&lt;&gt;0, ROUND(I583/Source!I425, 2), 0)</f>
        <v>4837.47</v>
      </c>
      <c r="P583" s="25">
        <f>I583</f>
        <v>4837.47</v>
      </c>
    </row>
    <row r="584" spans="1:22" ht="28.5" x14ac:dyDescent="0.2">
      <c r="A584" s="20">
        <v>64</v>
      </c>
      <c r="B584" s="20" t="str">
        <f>Source!F426</f>
        <v>1.17-2103-17-1/1</v>
      </c>
      <c r="C584" s="20" t="str">
        <f>Source!G426</f>
        <v>Техническое обслуживание автоматического воздухоотводчика</v>
      </c>
      <c r="D584" s="21" t="str">
        <f>Source!H426</f>
        <v>10 шт.</v>
      </c>
      <c r="E584" s="9">
        <f>Source!I426</f>
        <v>0.3</v>
      </c>
      <c r="F584" s="23"/>
      <c r="G584" s="22"/>
      <c r="H584" s="9"/>
      <c r="I584" s="9"/>
      <c r="J584" s="23"/>
      <c r="K584" s="23"/>
      <c r="Q584">
        <f>ROUND((Source!BZ426/100)*ROUND((Source!AF426*Source!AV426)*Source!I426, 2), 2)</f>
        <v>197.1</v>
      </c>
      <c r="R584">
        <f>Source!X426</f>
        <v>197.1</v>
      </c>
      <c r="S584">
        <f>ROUND((Source!CA426/100)*ROUND((Source!AF426*Source!AV426)*Source!I426, 2), 2)</f>
        <v>28.16</v>
      </c>
      <c r="T584">
        <f>Source!Y426</f>
        <v>28.16</v>
      </c>
      <c r="U584">
        <f>ROUND((175/100)*ROUND((Source!AE426*Source!AV426)*Source!I426, 2), 2)</f>
        <v>0</v>
      </c>
      <c r="V584">
        <f>ROUND((108/100)*ROUND(Source!CS426*Source!I426, 2), 2)</f>
        <v>0</v>
      </c>
    </row>
    <row r="585" spans="1:22" x14ac:dyDescent="0.2">
      <c r="C585" s="28" t="str">
        <f>"Объем: "&amp;Source!I426&amp;"=3/"&amp;"10"</f>
        <v>Объем: 0,3=3/10</v>
      </c>
    </row>
    <row r="586" spans="1:22" ht="14.25" x14ac:dyDescent="0.2">
      <c r="A586" s="20"/>
      <c r="B586" s="20"/>
      <c r="C586" s="20" t="s">
        <v>1115</v>
      </c>
      <c r="D586" s="21"/>
      <c r="E586" s="9"/>
      <c r="F586" s="23">
        <f>Source!AO426</f>
        <v>938.58</v>
      </c>
      <c r="G586" s="22" t="str">
        <f>Source!DG426</f>
        <v/>
      </c>
      <c r="H586" s="9">
        <f>Source!AV426</f>
        <v>1</v>
      </c>
      <c r="I586" s="9">
        <f>IF(Source!BA426&lt;&gt; 0, Source!BA426, 1)</f>
        <v>1</v>
      </c>
      <c r="J586" s="23">
        <f>Source!S426</f>
        <v>281.57</v>
      </c>
      <c r="K586" s="23"/>
    </row>
    <row r="587" spans="1:22" ht="14.25" x14ac:dyDescent="0.2">
      <c r="A587" s="20"/>
      <c r="B587" s="20"/>
      <c r="C587" s="20" t="s">
        <v>1118</v>
      </c>
      <c r="D587" s="21"/>
      <c r="E587" s="9"/>
      <c r="F587" s="23">
        <f>Source!AL426</f>
        <v>0.63</v>
      </c>
      <c r="G587" s="22" t="str">
        <f>Source!DD426</f>
        <v/>
      </c>
      <c r="H587" s="9">
        <f>Source!AW426</f>
        <v>1</v>
      </c>
      <c r="I587" s="9">
        <f>IF(Source!BC426&lt;&gt; 0, Source!BC426, 1)</f>
        <v>1</v>
      </c>
      <c r="J587" s="23">
        <f>Source!P426</f>
        <v>0.19</v>
      </c>
      <c r="K587" s="23"/>
    </row>
    <row r="588" spans="1:22" ht="14.25" x14ac:dyDescent="0.2">
      <c r="A588" s="20"/>
      <c r="B588" s="20"/>
      <c r="C588" s="20" t="s">
        <v>1119</v>
      </c>
      <c r="D588" s="21" t="s">
        <v>1120</v>
      </c>
      <c r="E588" s="9">
        <f>Source!AT426</f>
        <v>70</v>
      </c>
      <c r="F588" s="23"/>
      <c r="G588" s="22"/>
      <c r="H588" s="9"/>
      <c r="I588" s="9"/>
      <c r="J588" s="23">
        <f>SUM(R584:R587)</f>
        <v>197.1</v>
      </c>
      <c r="K588" s="23"/>
    </row>
    <row r="589" spans="1:22" ht="14.25" x14ac:dyDescent="0.2">
      <c r="A589" s="20"/>
      <c r="B589" s="20"/>
      <c r="C589" s="20" t="s">
        <v>1121</v>
      </c>
      <c r="D589" s="21" t="s">
        <v>1120</v>
      </c>
      <c r="E589" s="9">
        <f>Source!AU426</f>
        <v>10</v>
      </c>
      <c r="F589" s="23"/>
      <c r="G589" s="22"/>
      <c r="H589" s="9"/>
      <c r="I589" s="9"/>
      <c r="J589" s="23">
        <f>SUM(T584:T588)</f>
        <v>28.16</v>
      </c>
      <c r="K589" s="23"/>
    </row>
    <row r="590" spans="1:22" ht="14.25" x14ac:dyDescent="0.2">
      <c r="A590" s="20"/>
      <c r="B590" s="20"/>
      <c r="C590" s="20" t="s">
        <v>1123</v>
      </c>
      <c r="D590" s="21" t="s">
        <v>1124</v>
      </c>
      <c r="E590" s="9">
        <f>Source!AQ426</f>
        <v>1.52</v>
      </c>
      <c r="F590" s="23"/>
      <c r="G590" s="22" t="str">
        <f>Source!DI426</f>
        <v/>
      </c>
      <c r="H590" s="9">
        <f>Source!AV426</f>
        <v>1</v>
      </c>
      <c r="I590" s="9"/>
      <c r="J590" s="23"/>
      <c r="K590" s="23">
        <f>Source!U426</f>
        <v>0.45599999999999996</v>
      </c>
    </row>
    <row r="591" spans="1:22" ht="15" x14ac:dyDescent="0.25">
      <c r="A591" s="26"/>
      <c r="B591" s="26"/>
      <c r="C591" s="26"/>
      <c r="D591" s="26"/>
      <c r="E591" s="26"/>
      <c r="F591" s="26"/>
      <c r="G591" s="26"/>
      <c r="H591" s="26"/>
      <c r="I591" s="48">
        <f>J586+J587+J588+J589</f>
        <v>507.02000000000004</v>
      </c>
      <c r="J591" s="48"/>
      <c r="K591" s="27">
        <f>IF(Source!I426&lt;&gt;0, ROUND(I591/Source!I426, 2), 0)</f>
        <v>1690.07</v>
      </c>
      <c r="P591" s="25">
        <f>I591</f>
        <v>507.02000000000004</v>
      </c>
    </row>
    <row r="592" spans="1:22" ht="42.75" x14ac:dyDescent="0.2">
      <c r="A592" s="20">
        <v>65</v>
      </c>
      <c r="B592" s="20" t="str">
        <f>Source!F427</f>
        <v>1.15-2203-9-2/1</v>
      </c>
      <c r="C592" s="20" t="str">
        <f>Source!G427</f>
        <v>Техническое обслуживание клапанов обратных фланцевых диаметром 100-150 мм</v>
      </c>
      <c r="D592" s="21" t="str">
        <f>Source!H427</f>
        <v>шт.</v>
      </c>
      <c r="E592" s="9">
        <f>Source!I427</f>
        <v>3</v>
      </c>
      <c r="F592" s="23"/>
      <c r="G592" s="22"/>
      <c r="H592" s="9"/>
      <c r="I592" s="9"/>
      <c r="J592" s="23"/>
      <c r="K592" s="23"/>
      <c r="Q592">
        <f>ROUND((Source!BZ427/100)*ROUND((Source!AF427*Source!AV427)*Source!I427, 2), 2)</f>
        <v>259.70999999999998</v>
      </c>
      <c r="R592">
        <f>Source!X427</f>
        <v>259.70999999999998</v>
      </c>
      <c r="S592">
        <f>ROUND((Source!CA427/100)*ROUND((Source!AF427*Source!AV427)*Source!I427, 2), 2)</f>
        <v>37.1</v>
      </c>
      <c r="T592">
        <f>Source!Y427</f>
        <v>37.1</v>
      </c>
      <c r="U592">
        <f>ROUND((175/100)*ROUND((Source!AE427*Source!AV427)*Source!I427, 2), 2)</f>
        <v>0</v>
      </c>
      <c r="V592">
        <f>ROUND((108/100)*ROUND(Source!CS427*Source!I427, 2), 2)</f>
        <v>0</v>
      </c>
    </row>
    <row r="593" spans="1:22" x14ac:dyDescent="0.2">
      <c r="C593" s="28" t="str">
        <f>"Объем: "&amp;Source!I427&amp;"=1+"&amp;"2"</f>
        <v>Объем: 3=1+2</v>
      </c>
    </row>
    <row r="594" spans="1:22" ht="14.25" x14ac:dyDescent="0.2">
      <c r="A594" s="20"/>
      <c r="B594" s="20"/>
      <c r="C594" s="20" t="s">
        <v>1115</v>
      </c>
      <c r="D594" s="21"/>
      <c r="E594" s="9"/>
      <c r="F594" s="23">
        <f>Source!AO427</f>
        <v>123.67</v>
      </c>
      <c r="G594" s="22" t="str">
        <f>Source!DG427</f>
        <v/>
      </c>
      <c r="H594" s="9">
        <f>Source!AV427</f>
        <v>1</v>
      </c>
      <c r="I594" s="9">
        <f>IF(Source!BA427&lt;&gt; 0, Source!BA427, 1)</f>
        <v>1</v>
      </c>
      <c r="J594" s="23">
        <f>Source!S427</f>
        <v>371.01</v>
      </c>
      <c r="K594" s="23"/>
    </row>
    <row r="595" spans="1:22" ht="14.25" x14ac:dyDescent="0.2">
      <c r="A595" s="20"/>
      <c r="B595" s="20"/>
      <c r="C595" s="20" t="s">
        <v>1118</v>
      </c>
      <c r="D595" s="21"/>
      <c r="E595" s="9"/>
      <c r="F595" s="23">
        <f>Source!AL427</f>
        <v>0.63</v>
      </c>
      <c r="G595" s="22" t="str">
        <f>Source!DD427</f>
        <v/>
      </c>
      <c r="H595" s="9">
        <f>Source!AW427</f>
        <v>1</v>
      </c>
      <c r="I595" s="9">
        <f>IF(Source!BC427&lt;&gt; 0, Source!BC427, 1)</f>
        <v>1</v>
      </c>
      <c r="J595" s="23">
        <f>Source!P427</f>
        <v>1.89</v>
      </c>
      <c r="K595" s="23"/>
    </row>
    <row r="596" spans="1:22" ht="14.25" x14ac:dyDescent="0.2">
      <c r="A596" s="20"/>
      <c r="B596" s="20"/>
      <c r="C596" s="20" t="s">
        <v>1119</v>
      </c>
      <c r="D596" s="21" t="s">
        <v>1120</v>
      </c>
      <c r="E596" s="9">
        <f>Source!AT427</f>
        <v>70</v>
      </c>
      <c r="F596" s="23"/>
      <c r="G596" s="22"/>
      <c r="H596" s="9"/>
      <c r="I596" s="9"/>
      <c r="J596" s="23">
        <f>SUM(R592:R595)</f>
        <v>259.70999999999998</v>
      </c>
      <c r="K596" s="23"/>
    </row>
    <row r="597" spans="1:22" ht="14.25" x14ac:dyDescent="0.2">
      <c r="A597" s="20"/>
      <c r="B597" s="20"/>
      <c r="C597" s="20" t="s">
        <v>1121</v>
      </c>
      <c r="D597" s="21" t="s">
        <v>1120</v>
      </c>
      <c r="E597" s="9">
        <f>Source!AU427</f>
        <v>10</v>
      </c>
      <c r="F597" s="23"/>
      <c r="G597" s="22"/>
      <c r="H597" s="9"/>
      <c r="I597" s="9"/>
      <c r="J597" s="23">
        <f>SUM(T592:T596)</f>
        <v>37.1</v>
      </c>
      <c r="K597" s="23"/>
    </row>
    <row r="598" spans="1:22" ht="14.25" x14ac:dyDescent="0.2">
      <c r="A598" s="20"/>
      <c r="B598" s="20"/>
      <c r="C598" s="20" t="s">
        <v>1123</v>
      </c>
      <c r="D598" s="21" t="s">
        <v>1124</v>
      </c>
      <c r="E598" s="9">
        <f>Source!AQ427</f>
        <v>0.22</v>
      </c>
      <c r="F598" s="23"/>
      <c r="G598" s="22" t="str">
        <f>Source!DI427</f>
        <v/>
      </c>
      <c r="H598" s="9">
        <f>Source!AV427</f>
        <v>1</v>
      </c>
      <c r="I598" s="9"/>
      <c r="J598" s="23"/>
      <c r="K598" s="23">
        <f>Source!U427</f>
        <v>0.66</v>
      </c>
    </row>
    <row r="599" spans="1:22" ht="15" x14ac:dyDescent="0.25">
      <c r="A599" s="26"/>
      <c r="B599" s="26"/>
      <c r="C599" s="26"/>
      <c r="D599" s="26"/>
      <c r="E599" s="26"/>
      <c r="F599" s="26"/>
      <c r="G599" s="26"/>
      <c r="H599" s="26"/>
      <c r="I599" s="48">
        <f>J594+J595+J596+J597</f>
        <v>669.70999999999992</v>
      </c>
      <c r="J599" s="48"/>
      <c r="K599" s="27">
        <f>IF(Source!I427&lt;&gt;0, ROUND(I599/Source!I427, 2), 0)</f>
        <v>223.24</v>
      </c>
      <c r="P599" s="25">
        <f>I599</f>
        <v>669.70999999999992</v>
      </c>
    </row>
    <row r="600" spans="1:22" ht="71.25" x14ac:dyDescent="0.2">
      <c r="A600" s="20">
        <v>66</v>
      </c>
      <c r="B600" s="20" t="str">
        <f>Source!F428</f>
        <v>1.23-2103-9-7/1</v>
      </c>
      <c r="C600" s="20" t="str">
        <f>Source!G428</f>
        <v>Техническое обслуживание приборов для измерения температуры, регулятор температуры дилатометрический, тип ТУДЭ / Датчик температуры ESMU ESMU Данфосс</v>
      </c>
      <c r="D600" s="21" t="str">
        <f>Source!H428</f>
        <v>шт.</v>
      </c>
      <c r="E600" s="9">
        <f>Source!I428</f>
        <v>3</v>
      </c>
      <c r="F600" s="23"/>
      <c r="G600" s="22"/>
      <c r="H600" s="9"/>
      <c r="I600" s="9"/>
      <c r="J600" s="23"/>
      <c r="K600" s="23"/>
      <c r="Q600">
        <f>ROUND((Source!BZ428/100)*ROUND((Source!AF428*Source!AV428)*Source!I428, 2), 2)</f>
        <v>2074.7600000000002</v>
      </c>
      <c r="R600">
        <f>Source!X428</f>
        <v>2074.7600000000002</v>
      </c>
      <c r="S600">
        <f>ROUND((Source!CA428/100)*ROUND((Source!AF428*Source!AV428)*Source!I428, 2), 2)</f>
        <v>296.39</v>
      </c>
      <c r="T600">
        <f>Source!Y428</f>
        <v>296.39</v>
      </c>
      <c r="U600">
        <f>ROUND((175/100)*ROUND((Source!AE428*Source!AV428)*Source!I428, 2), 2)</f>
        <v>0</v>
      </c>
      <c r="V600">
        <f>ROUND((108/100)*ROUND(Source!CS428*Source!I428, 2), 2)</f>
        <v>0</v>
      </c>
    </row>
    <row r="601" spans="1:22" x14ac:dyDescent="0.2">
      <c r="C601" s="28" t="str">
        <f>"Объем: "&amp;Source!I428&amp;"=2+"&amp;"1"</f>
        <v>Объем: 3=2+1</v>
      </c>
    </row>
    <row r="602" spans="1:22" ht="14.25" x14ac:dyDescent="0.2">
      <c r="A602" s="20"/>
      <c r="B602" s="20"/>
      <c r="C602" s="20" t="s">
        <v>1115</v>
      </c>
      <c r="D602" s="21"/>
      <c r="E602" s="9"/>
      <c r="F602" s="23">
        <f>Source!AO428</f>
        <v>493.99</v>
      </c>
      <c r="G602" s="22" t="str">
        <f>Source!DG428</f>
        <v>)*2</v>
      </c>
      <c r="H602" s="9">
        <f>Source!AV428</f>
        <v>1</v>
      </c>
      <c r="I602" s="9">
        <f>IF(Source!BA428&lt;&gt; 0, Source!BA428, 1)</f>
        <v>1</v>
      </c>
      <c r="J602" s="23">
        <f>Source!S428</f>
        <v>2963.94</v>
      </c>
      <c r="K602" s="23"/>
    </row>
    <row r="603" spans="1:22" ht="14.25" x14ac:dyDescent="0.2">
      <c r="A603" s="20"/>
      <c r="B603" s="20"/>
      <c r="C603" s="20" t="s">
        <v>1119</v>
      </c>
      <c r="D603" s="21" t="s">
        <v>1120</v>
      </c>
      <c r="E603" s="9">
        <f>Source!AT428</f>
        <v>70</v>
      </c>
      <c r="F603" s="23"/>
      <c r="G603" s="22"/>
      <c r="H603" s="9"/>
      <c r="I603" s="9"/>
      <c r="J603" s="23">
        <f>SUM(R600:R602)</f>
        <v>2074.7600000000002</v>
      </c>
      <c r="K603" s="23"/>
    </row>
    <row r="604" spans="1:22" ht="14.25" x14ac:dyDescent="0.2">
      <c r="A604" s="20"/>
      <c r="B604" s="20"/>
      <c r="C604" s="20" t="s">
        <v>1121</v>
      </c>
      <c r="D604" s="21" t="s">
        <v>1120</v>
      </c>
      <c r="E604" s="9">
        <f>Source!AU428</f>
        <v>10</v>
      </c>
      <c r="F604" s="23"/>
      <c r="G604" s="22"/>
      <c r="H604" s="9"/>
      <c r="I604" s="9"/>
      <c r="J604" s="23">
        <f>SUM(T600:T603)</f>
        <v>296.39</v>
      </c>
      <c r="K604" s="23"/>
    </row>
    <row r="605" spans="1:22" ht="14.25" x14ac:dyDescent="0.2">
      <c r="A605" s="20"/>
      <c r="B605" s="20"/>
      <c r="C605" s="20" t="s">
        <v>1123</v>
      </c>
      <c r="D605" s="21" t="s">
        <v>1124</v>
      </c>
      <c r="E605" s="9">
        <f>Source!AQ428</f>
        <v>0.8</v>
      </c>
      <c r="F605" s="23"/>
      <c r="G605" s="22" t="str">
        <f>Source!DI428</f>
        <v>)*2</v>
      </c>
      <c r="H605" s="9">
        <f>Source!AV428</f>
        <v>1</v>
      </c>
      <c r="I605" s="9"/>
      <c r="J605" s="23"/>
      <c r="K605" s="23">
        <f>Source!U428</f>
        <v>4.8000000000000007</v>
      </c>
    </row>
    <row r="606" spans="1:22" ht="15" x14ac:dyDescent="0.25">
      <c r="A606" s="26"/>
      <c r="B606" s="26"/>
      <c r="C606" s="26"/>
      <c r="D606" s="26"/>
      <c r="E606" s="26"/>
      <c r="F606" s="26"/>
      <c r="G606" s="26"/>
      <c r="H606" s="26"/>
      <c r="I606" s="48">
        <f>J602+J603+J604</f>
        <v>5335.0900000000011</v>
      </c>
      <c r="J606" s="48"/>
      <c r="K606" s="27">
        <f>IF(Source!I428&lt;&gt;0, ROUND(I606/Source!I428, 2), 0)</f>
        <v>1778.36</v>
      </c>
      <c r="P606" s="25">
        <f>I606</f>
        <v>5335.0900000000011</v>
      </c>
    </row>
    <row r="607" spans="1:22" ht="85.5" x14ac:dyDescent="0.2">
      <c r="A607" s="20">
        <v>67</v>
      </c>
      <c r="B607" s="20" t="str">
        <f>Source!F429</f>
        <v>1.15-2203-8-2/1</v>
      </c>
      <c r="C607" s="20" t="str">
        <f>Source!G429</f>
        <v>Техническое обслуживание затворов дисковых поворотных межфланцевых с ручным управлением диаметром 100-150 мм /Дисковый затвор РИДАН-ЗДМ/Dy65/Ру16/Ттах120 чугун м/ф РИДАН-ЗДМ Данфосс</v>
      </c>
      <c r="D607" s="21" t="str">
        <f>Source!H429</f>
        <v>шт.</v>
      </c>
      <c r="E607" s="9">
        <f>Source!I429</f>
        <v>6</v>
      </c>
      <c r="F607" s="23"/>
      <c r="G607" s="22"/>
      <c r="H607" s="9"/>
      <c r="I607" s="9"/>
      <c r="J607" s="23"/>
      <c r="K607" s="23"/>
      <c r="Q607">
        <f>ROUND((Source!BZ429/100)*ROUND((Source!AF429*Source!AV429)*Source!I429, 2), 2)</f>
        <v>566.66</v>
      </c>
      <c r="R607">
        <f>Source!X429</f>
        <v>566.66</v>
      </c>
      <c r="S607">
        <f>ROUND((Source!CA429/100)*ROUND((Source!AF429*Source!AV429)*Source!I429, 2), 2)</f>
        <v>80.95</v>
      </c>
      <c r="T607">
        <f>Source!Y429</f>
        <v>80.95</v>
      </c>
      <c r="U607">
        <f>ROUND((175/100)*ROUND((Source!AE429*Source!AV429)*Source!I429, 2), 2)</f>
        <v>0</v>
      </c>
      <c r="V607">
        <f>ROUND((108/100)*ROUND(Source!CS429*Source!I429, 2), 2)</f>
        <v>0</v>
      </c>
    </row>
    <row r="608" spans="1:22" ht="14.25" x14ac:dyDescent="0.2">
      <c r="A608" s="20"/>
      <c r="B608" s="20"/>
      <c r="C608" s="20" t="s">
        <v>1115</v>
      </c>
      <c r="D608" s="21"/>
      <c r="E608" s="9"/>
      <c r="F608" s="23">
        <f>Source!AO429</f>
        <v>134.91999999999999</v>
      </c>
      <c r="G608" s="22" t="str">
        <f>Source!DG429</f>
        <v/>
      </c>
      <c r="H608" s="9">
        <f>Source!AV429</f>
        <v>1</v>
      </c>
      <c r="I608" s="9">
        <f>IF(Source!BA429&lt;&gt; 0, Source!BA429, 1)</f>
        <v>1</v>
      </c>
      <c r="J608" s="23">
        <f>Source!S429</f>
        <v>809.52</v>
      </c>
      <c r="K608" s="23"/>
    </row>
    <row r="609" spans="1:22" ht="14.25" x14ac:dyDescent="0.2">
      <c r="A609" s="20"/>
      <c r="B609" s="20"/>
      <c r="C609" s="20" t="s">
        <v>1118</v>
      </c>
      <c r="D609" s="21"/>
      <c r="E609" s="9"/>
      <c r="F609" s="23">
        <f>Source!AL429</f>
        <v>0.63</v>
      </c>
      <c r="G609" s="22" t="str">
        <f>Source!DD429</f>
        <v/>
      </c>
      <c r="H609" s="9">
        <f>Source!AW429</f>
        <v>1</v>
      </c>
      <c r="I609" s="9">
        <f>IF(Source!BC429&lt;&gt; 0, Source!BC429, 1)</f>
        <v>1</v>
      </c>
      <c r="J609" s="23">
        <f>Source!P429</f>
        <v>3.78</v>
      </c>
      <c r="K609" s="23"/>
    </row>
    <row r="610" spans="1:22" ht="14.25" x14ac:dyDescent="0.2">
      <c r="A610" s="20"/>
      <c r="B610" s="20"/>
      <c r="C610" s="20" t="s">
        <v>1119</v>
      </c>
      <c r="D610" s="21" t="s">
        <v>1120</v>
      </c>
      <c r="E610" s="9">
        <f>Source!AT429</f>
        <v>70</v>
      </c>
      <c r="F610" s="23"/>
      <c r="G610" s="22"/>
      <c r="H610" s="9"/>
      <c r="I610" s="9"/>
      <c r="J610" s="23">
        <f>SUM(R607:R609)</f>
        <v>566.66</v>
      </c>
      <c r="K610" s="23"/>
    </row>
    <row r="611" spans="1:22" ht="14.25" x14ac:dyDescent="0.2">
      <c r="A611" s="20"/>
      <c r="B611" s="20"/>
      <c r="C611" s="20" t="s">
        <v>1121</v>
      </c>
      <c r="D611" s="21" t="s">
        <v>1120</v>
      </c>
      <c r="E611" s="9">
        <f>Source!AU429</f>
        <v>10</v>
      </c>
      <c r="F611" s="23"/>
      <c r="G611" s="22"/>
      <c r="H611" s="9"/>
      <c r="I611" s="9"/>
      <c r="J611" s="23">
        <f>SUM(T607:T610)</f>
        <v>80.95</v>
      </c>
      <c r="K611" s="23"/>
    </row>
    <row r="612" spans="1:22" ht="14.25" x14ac:dyDescent="0.2">
      <c r="A612" s="20"/>
      <c r="B612" s="20"/>
      <c r="C612" s="20" t="s">
        <v>1123</v>
      </c>
      <c r="D612" s="21" t="s">
        <v>1124</v>
      </c>
      <c r="E612" s="9">
        <f>Source!AQ429</f>
        <v>0.24</v>
      </c>
      <c r="F612" s="23"/>
      <c r="G612" s="22" t="str">
        <f>Source!DI429</f>
        <v/>
      </c>
      <c r="H612" s="9">
        <f>Source!AV429</f>
        <v>1</v>
      </c>
      <c r="I612" s="9"/>
      <c r="J612" s="23"/>
      <c r="K612" s="23">
        <f>Source!U429</f>
        <v>1.44</v>
      </c>
    </row>
    <row r="613" spans="1:22" ht="15" x14ac:dyDescent="0.25">
      <c r="A613" s="26"/>
      <c r="B613" s="26"/>
      <c r="C613" s="26"/>
      <c r="D613" s="26"/>
      <c r="E613" s="26"/>
      <c r="F613" s="26"/>
      <c r="G613" s="26"/>
      <c r="H613" s="26"/>
      <c r="I613" s="48">
        <f>J608+J609+J610+J611</f>
        <v>1460.91</v>
      </c>
      <c r="J613" s="48"/>
      <c r="K613" s="27">
        <f>IF(Source!I429&lt;&gt;0, ROUND(I613/Source!I429, 2), 0)</f>
        <v>243.49</v>
      </c>
      <c r="P613" s="25">
        <f>I613</f>
        <v>1460.91</v>
      </c>
    </row>
    <row r="614" spans="1:22" ht="57" x14ac:dyDescent="0.2">
      <c r="A614" s="20">
        <v>68</v>
      </c>
      <c r="B614" s="20" t="str">
        <f>Source!F431</f>
        <v>1.24-2503-4-18/1</v>
      </c>
      <c r="C614" s="20" t="str">
        <f>Source!G431</f>
        <v>Техническое обслуживание циркуляционных насосов систем отопления с тепловыми насосами - ежемесячное</v>
      </c>
      <c r="D614" s="21" t="str">
        <f>Source!H431</f>
        <v>шт.</v>
      </c>
      <c r="E614" s="9">
        <f>Source!I431</f>
        <v>2</v>
      </c>
      <c r="F614" s="23"/>
      <c r="G614" s="22"/>
      <c r="H614" s="9"/>
      <c r="I614" s="9"/>
      <c r="J614" s="23"/>
      <c r="K614" s="23"/>
      <c r="Q614">
        <f>ROUND((Source!BZ431/100)*ROUND((Source!AF431*Source!AV431)*Source!I431, 2), 2)</f>
        <v>1649.26</v>
      </c>
      <c r="R614">
        <f>Source!X431</f>
        <v>1649.26</v>
      </c>
      <c r="S614">
        <f>ROUND((Source!CA431/100)*ROUND((Source!AF431*Source!AV431)*Source!I431, 2), 2)</f>
        <v>235.61</v>
      </c>
      <c r="T614">
        <f>Source!Y431</f>
        <v>235.61</v>
      </c>
      <c r="U614">
        <f>ROUND((175/100)*ROUND((Source!AE431*Source!AV431)*Source!I431, 2), 2)</f>
        <v>1735.02</v>
      </c>
      <c r="V614">
        <f>ROUND((108/100)*ROUND(Source!CS431*Source!I431, 2), 2)</f>
        <v>1070.76</v>
      </c>
    </row>
    <row r="615" spans="1:22" ht="14.25" x14ac:dyDescent="0.2">
      <c r="A615" s="20"/>
      <c r="B615" s="20"/>
      <c r="C615" s="20" t="s">
        <v>1115</v>
      </c>
      <c r="D615" s="21"/>
      <c r="E615" s="9"/>
      <c r="F615" s="23">
        <f>Source!AO431</f>
        <v>294.51</v>
      </c>
      <c r="G615" s="22" t="str">
        <f>Source!DG431</f>
        <v>)*4</v>
      </c>
      <c r="H615" s="9">
        <f>Source!AV431</f>
        <v>1</v>
      </c>
      <c r="I615" s="9">
        <f>IF(Source!BA431&lt;&gt; 0, Source!BA431, 1)</f>
        <v>1</v>
      </c>
      <c r="J615" s="23">
        <f>Source!S431</f>
        <v>2356.08</v>
      </c>
      <c r="K615" s="23"/>
    </row>
    <row r="616" spans="1:22" ht="14.25" x14ac:dyDescent="0.2">
      <c r="A616" s="20"/>
      <c r="B616" s="20"/>
      <c r="C616" s="20" t="s">
        <v>1116</v>
      </c>
      <c r="D616" s="21"/>
      <c r="E616" s="9"/>
      <c r="F616" s="23">
        <f>Source!AM431</f>
        <v>195.45</v>
      </c>
      <c r="G616" s="22" t="str">
        <f>Source!DE431</f>
        <v>)*4</v>
      </c>
      <c r="H616" s="9">
        <f>Source!AV431</f>
        <v>1</v>
      </c>
      <c r="I616" s="9">
        <f>IF(Source!BB431&lt;&gt; 0, Source!BB431, 1)</f>
        <v>1</v>
      </c>
      <c r="J616" s="23">
        <f>Source!Q431</f>
        <v>1563.6</v>
      </c>
      <c r="K616" s="23"/>
    </row>
    <row r="617" spans="1:22" ht="14.25" x14ac:dyDescent="0.2">
      <c r="A617" s="20"/>
      <c r="B617" s="20"/>
      <c r="C617" s="20" t="s">
        <v>1117</v>
      </c>
      <c r="D617" s="21"/>
      <c r="E617" s="9"/>
      <c r="F617" s="23">
        <f>Source!AN431</f>
        <v>123.93</v>
      </c>
      <c r="G617" s="22" t="str">
        <f>Source!DF431</f>
        <v>)*4</v>
      </c>
      <c r="H617" s="9">
        <f>Source!AV431</f>
        <v>1</v>
      </c>
      <c r="I617" s="9">
        <f>IF(Source!BS431&lt;&gt; 0, Source!BS431, 1)</f>
        <v>1</v>
      </c>
      <c r="J617" s="24">
        <f>Source!R431</f>
        <v>991.44</v>
      </c>
      <c r="K617" s="23"/>
    </row>
    <row r="618" spans="1:22" ht="14.25" x14ac:dyDescent="0.2">
      <c r="A618" s="20"/>
      <c r="B618" s="20"/>
      <c r="C618" s="20" t="s">
        <v>1118</v>
      </c>
      <c r="D618" s="21"/>
      <c r="E618" s="9"/>
      <c r="F618" s="23">
        <f>Source!AL431</f>
        <v>0.63</v>
      </c>
      <c r="G618" s="22" t="str">
        <f>Source!DD431</f>
        <v>)*4</v>
      </c>
      <c r="H618" s="9">
        <f>Source!AW431</f>
        <v>1</v>
      </c>
      <c r="I618" s="9">
        <f>IF(Source!BC431&lt;&gt; 0, Source!BC431, 1)</f>
        <v>1</v>
      </c>
      <c r="J618" s="23">
        <f>Source!P431</f>
        <v>5.04</v>
      </c>
      <c r="K618" s="23"/>
    </row>
    <row r="619" spans="1:22" ht="14.25" x14ac:dyDescent="0.2">
      <c r="A619" s="20"/>
      <c r="B619" s="20"/>
      <c r="C619" s="20" t="s">
        <v>1119</v>
      </c>
      <c r="D619" s="21" t="s">
        <v>1120</v>
      </c>
      <c r="E619" s="9">
        <f>Source!AT431</f>
        <v>70</v>
      </c>
      <c r="F619" s="23"/>
      <c r="G619" s="22"/>
      <c r="H619" s="9"/>
      <c r="I619" s="9"/>
      <c r="J619" s="23">
        <f>SUM(R614:R618)</f>
        <v>1649.26</v>
      </c>
      <c r="K619" s="23"/>
    </row>
    <row r="620" spans="1:22" ht="14.25" x14ac:dyDescent="0.2">
      <c r="A620" s="20"/>
      <c r="B620" s="20"/>
      <c r="C620" s="20" t="s">
        <v>1121</v>
      </c>
      <c r="D620" s="21" t="s">
        <v>1120</v>
      </c>
      <c r="E620" s="9">
        <f>Source!AU431</f>
        <v>10</v>
      </c>
      <c r="F620" s="23"/>
      <c r="G620" s="22"/>
      <c r="H620" s="9"/>
      <c r="I620" s="9"/>
      <c r="J620" s="23">
        <f>SUM(T614:T619)</f>
        <v>235.61</v>
      </c>
      <c r="K620" s="23"/>
    </row>
    <row r="621" spans="1:22" ht="14.25" x14ac:dyDescent="0.2">
      <c r="A621" s="20"/>
      <c r="B621" s="20"/>
      <c r="C621" s="20" t="s">
        <v>1122</v>
      </c>
      <c r="D621" s="21" t="s">
        <v>1120</v>
      </c>
      <c r="E621" s="9">
        <f>108</f>
        <v>108</v>
      </c>
      <c r="F621" s="23"/>
      <c r="G621" s="22"/>
      <c r="H621" s="9"/>
      <c r="I621" s="9"/>
      <c r="J621" s="23">
        <f>SUM(V614:V620)</f>
        <v>1070.76</v>
      </c>
      <c r="K621" s="23"/>
    </row>
    <row r="622" spans="1:22" ht="14.25" x14ac:dyDescent="0.2">
      <c r="A622" s="20"/>
      <c r="B622" s="20"/>
      <c r="C622" s="20" t="s">
        <v>1123</v>
      </c>
      <c r="D622" s="21" t="s">
        <v>1124</v>
      </c>
      <c r="E622" s="9">
        <f>Source!AQ431</f>
        <v>0.42</v>
      </c>
      <c r="F622" s="23"/>
      <c r="G622" s="22" t="str">
        <f>Source!DI431</f>
        <v>)*4</v>
      </c>
      <c r="H622" s="9">
        <f>Source!AV431</f>
        <v>1</v>
      </c>
      <c r="I622" s="9"/>
      <c r="J622" s="23"/>
      <c r="K622" s="23">
        <f>Source!U431</f>
        <v>3.36</v>
      </c>
    </row>
    <row r="623" spans="1:22" ht="15" x14ac:dyDescent="0.25">
      <c r="A623" s="26"/>
      <c r="B623" s="26"/>
      <c r="C623" s="26"/>
      <c r="D623" s="26"/>
      <c r="E623" s="26"/>
      <c r="F623" s="26"/>
      <c r="G623" s="26"/>
      <c r="H623" s="26"/>
      <c r="I623" s="48">
        <f>J615+J616+J618+J619+J620+J621</f>
        <v>6880.3499999999995</v>
      </c>
      <c r="J623" s="48"/>
      <c r="K623" s="27">
        <f>IF(Source!I431&lt;&gt;0, ROUND(I623/Source!I431, 2), 0)</f>
        <v>3440.18</v>
      </c>
      <c r="P623" s="25">
        <f>I623</f>
        <v>6880.3499999999995</v>
      </c>
    </row>
    <row r="624" spans="1:22" ht="28.5" x14ac:dyDescent="0.2">
      <c r="A624" s="20">
        <v>69</v>
      </c>
      <c r="B624" s="20" t="str">
        <f>Source!F432</f>
        <v>1.23-2303-7-2/1</v>
      </c>
      <c r="C624" s="20" t="str">
        <f>Source!G432</f>
        <v>Техническое обслуживание реле давления, напора, тяги</v>
      </c>
      <c r="D624" s="21" t="str">
        <f>Source!H432</f>
        <v>шт.</v>
      </c>
      <c r="E624" s="9">
        <f>Source!I432</f>
        <v>1</v>
      </c>
      <c r="F624" s="23"/>
      <c r="G624" s="22"/>
      <c r="H624" s="9"/>
      <c r="I624" s="9"/>
      <c r="J624" s="23"/>
      <c r="K624" s="23"/>
      <c r="Q624">
        <f>ROUND((Source!BZ432/100)*ROUND((Source!AF432*Source!AV432)*Source!I432, 2), 2)</f>
        <v>377.54</v>
      </c>
      <c r="R624">
        <f>Source!X432</f>
        <v>377.54</v>
      </c>
      <c r="S624">
        <f>ROUND((Source!CA432/100)*ROUND((Source!AF432*Source!AV432)*Source!I432, 2), 2)</f>
        <v>53.93</v>
      </c>
      <c r="T624">
        <f>Source!Y432</f>
        <v>53.93</v>
      </c>
      <c r="U624">
        <f>ROUND((175/100)*ROUND((Source!AE432*Source!AV432)*Source!I432, 2), 2)</f>
        <v>0</v>
      </c>
      <c r="V624">
        <f>ROUND((108/100)*ROUND(Source!CS432*Source!I432, 2), 2)</f>
        <v>0</v>
      </c>
    </row>
    <row r="625" spans="1:22" ht="14.25" x14ac:dyDescent="0.2">
      <c r="A625" s="20"/>
      <c r="B625" s="20"/>
      <c r="C625" s="20" t="s">
        <v>1115</v>
      </c>
      <c r="D625" s="21"/>
      <c r="E625" s="9"/>
      <c r="F625" s="23">
        <f>Source!AO432</f>
        <v>269.67</v>
      </c>
      <c r="G625" s="22" t="str">
        <f>Source!DG432</f>
        <v>)*2</v>
      </c>
      <c r="H625" s="9">
        <f>Source!AV432</f>
        <v>1</v>
      </c>
      <c r="I625" s="9">
        <f>IF(Source!BA432&lt;&gt; 0, Source!BA432, 1)</f>
        <v>1</v>
      </c>
      <c r="J625" s="23">
        <f>Source!S432</f>
        <v>539.34</v>
      </c>
      <c r="K625" s="23"/>
    </row>
    <row r="626" spans="1:22" ht="14.25" x14ac:dyDescent="0.2">
      <c r="A626" s="20"/>
      <c r="B626" s="20"/>
      <c r="C626" s="20" t="s">
        <v>1118</v>
      </c>
      <c r="D626" s="21"/>
      <c r="E626" s="9"/>
      <c r="F626" s="23">
        <f>Source!AL432</f>
        <v>19.14</v>
      </c>
      <c r="G626" s="22" t="str">
        <f>Source!DD432</f>
        <v>)*2</v>
      </c>
      <c r="H626" s="9">
        <f>Source!AW432</f>
        <v>1</v>
      </c>
      <c r="I626" s="9">
        <f>IF(Source!BC432&lt;&gt; 0, Source!BC432, 1)</f>
        <v>1</v>
      </c>
      <c r="J626" s="23">
        <f>Source!P432</f>
        <v>38.28</v>
      </c>
      <c r="K626" s="23"/>
    </row>
    <row r="627" spans="1:22" ht="14.25" x14ac:dyDescent="0.2">
      <c r="A627" s="20"/>
      <c r="B627" s="20"/>
      <c r="C627" s="20" t="s">
        <v>1119</v>
      </c>
      <c r="D627" s="21" t="s">
        <v>1120</v>
      </c>
      <c r="E627" s="9">
        <f>Source!AT432</f>
        <v>70</v>
      </c>
      <c r="F627" s="23"/>
      <c r="G627" s="22"/>
      <c r="H627" s="9"/>
      <c r="I627" s="9"/>
      <c r="J627" s="23">
        <f>SUM(R624:R626)</f>
        <v>377.54</v>
      </c>
      <c r="K627" s="23"/>
    </row>
    <row r="628" spans="1:22" ht="14.25" x14ac:dyDescent="0.2">
      <c r="A628" s="20"/>
      <c r="B628" s="20"/>
      <c r="C628" s="20" t="s">
        <v>1121</v>
      </c>
      <c r="D628" s="21" t="s">
        <v>1120</v>
      </c>
      <c r="E628" s="9">
        <f>Source!AU432</f>
        <v>10</v>
      </c>
      <c r="F628" s="23"/>
      <c r="G628" s="22"/>
      <c r="H628" s="9"/>
      <c r="I628" s="9"/>
      <c r="J628" s="23">
        <f>SUM(T624:T627)</f>
        <v>53.93</v>
      </c>
      <c r="K628" s="23"/>
    </row>
    <row r="629" spans="1:22" ht="14.25" x14ac:dyDescent="0.2">
      <c r="A629" s="20"/>
      <c r="B629" s="20"/>
      <c r="C629" s="20" t="s">
        <v>1123</v>
      </c>
      <c r="D629" s="21" t="s">
        <v>1124</v>
      </c>
      <c r="E629" s="9">
        <f>Source!AQ432</f>
        <v>0.38</v>
      </c>
      <c r="F629" s="23"/>
      <c r="G629" s="22" t="str">
        <f>Source!DI432</f>
        <v>)*2</v>
      </c>
      <c r="H629" s="9">
        <f>Source!AV432</f>
        <v>1</v>
      </c>
      <c r="I629" s="9"/>
      <c r="J629" s="23"/>
      <c r="K629" s="23">
        <f>Source!U432</f>
        <v>0.76</v>
      </c>
    </row>
    <row r="630" spans="1:22" ht="15" x14ac:dyDescent="0.25">
      <c r="A630" s="26"/>
      <c r="B630" s="26"/>
      <c r="C630" s="26"/>
      <c r="D630" s="26"/>
      <c r="E630" s="26"/>
      <c r="F630" s="26"/>
      <c r="G630" s="26"/>
      <c r="H630" s="26"/>
      <c r="I630" s="48">
        <f>J625+J626+J627+J628</f>
        <v>1009.09</v>
      </c>
      <c r="J630" s="48"/>
      <c r="K630" s="27">
        <f>IF(Source!I432&lt;&gt;0, ROUND(I630/Source!I432, 2), 0)</f>
        <v>1009.09</v>
      </c>
      <c r="P630" s="25">
        <f>I630</f>
        <v>1009.09</v>
      </c>
    </row>
    <row r="631" spans="1:22" ht="42.75" x14ac:dyDescent="0.2">
      <c r="A631" s="20">
        <v>70</v>
      </c>
      <c r="B631" s="20" t="str">
        <f>Source!F433</f>
        <v>1.15-2203-7-1/1</v>
      </c>
      <c r="C631" s="20" t="str">
        <f>Source!G433</f>
        <v>Техническое обслуживание крана шарового латунного никелированного диаметром до 25 мм</v>
      </c>
      <c r="D631" s="21" t="str">
        <f>Source!H433</f>
        <v>10 шт.</v>
      </c>
      <c r="E631" s="9">
        <f>Source!I433</f>
        <v>0.2</v>
      </c>
      <c r="F631" s="23"/>
      <c r="G631" s="22"/>
      <c r="H631" s="9"/>
      <c r="I631" s="9"/>
      <c r="J631" s="23"/>
      <c r="K631" s="23"/>
      <c r="Q631">
        <f>ROUND((Source!BZ433/100)*ROUND((Source!AF433*Source!AV433)*Source!I433, 2), 2)</f>
        <v>38.9</v>
      </c>
      <c r="R631">
        <f>Source!X433</f>
        <v>38.9</v>
      </c>
      <c r="S631">
        <f>ROUND((Source!CA433/100)*ROUND((Source!AF433*Source!AV433)*Source!I433, 2), 2)</f>
        <v>5.56</v>
      </c>
      <c r="T631">
        <f>Source!Y433</f>
        <v>5.56</v>
      </c>
      <c r="U631">
        <f>ROUND((175/100)*ROUND((Source!AE433*Source!AV433)*Source!I433, 2), 2)</f>
        <v>0</v>
      </c>
      <c r="V631">
        <f>ROUND((108/100)*ROUND(Source!CS433*Source!I433, 2), 2)</f>
        <v>0</v>
      </c>
    </row>
    <row r="632" spans="1:22" x14ac:dyDescent="0.2">
      <c r="C632" s="28" t="str">
        <f>"Объем: "&amp;Source!I433&amp;"=2/"&amp;"10"</f>
        <v>Объем: 0,2=2/10</v>
      </c>
    </row>
    <row r="633" spans="1:22" ht="14.25" x14ac:dyDescent="0.2">
      <c r="A633" s="20"/>
      <c r="B633" s="20"/>
      <c r="C633" s="20" t="s">
        <v>1115</v>
      </c>
      <c r="D633" s="21"/>
      <c r="E633" s="9"/>
      <c r="F633" s="23">
        <f>Source!AO433</f>
        <v>277.87</v>
      </c>
      <c r="G633" s="22" t="str">
        <f>Source!DG433</f>
        <v/>
      </c>
      <c r="H633" s="9">
        <f>Source!AV433</f>
        <v>1</v>
      </c>
      <c r="I633" s="9">
        <f>IF(Source!BA433&lt;&gt; 0, Source!BA433, 1)</f>
        <v>1</v>
      </c>
      <c r="J633" s="23">
        <f>Source!S433</f>
        <v>55.57</v>
      </c>
      <c r="K633" s="23"/>
    </row>
    <row r="634" spans="1:22" ht="14.25" x14ac:dyDescent="0.2">
      <c r="A634" s="20"/>
      <c r="B634" s="20"/>
      <c r="C634" s="20" t="s">
        <v>1119</v>
      </c>
      <c r="D634" s="21" t="s">
        <v>1120</v>
      </c>
      <c r="E634" s="9">
        <f>Source!AT433</f>
        <v>70</v>
      </c>
      <c r="F634" s="23"/>
      <c r="G634" s="22"/>
      <c r="H634" s="9"/>
      <c r="I634" s="9"/>
      <c r="J634" s="23">
        <f>SUM(R631:R633)</f>
        <v>38.9</v>
      </c>
      <c r="K634" s="23"/>
    </row>
    <row r="635" spans="1:22" ht="14.25" x14ac:dyDescent="0.2">
      <c r="A635" s="20"/>
      <c r="B635" s="20"/>
      <c r="C635" s="20" t="s">
        <v>1121</v>
      </c>
      <c r="D635" s="21" t="s">
        <v>1120</v>
      </c>
      <c r="E635" s="9">
        <f>Source!AU433</f>
        <v>10</v>
      </c>
      <c r="F635" s="23"/>
      <c r="G635" s="22"/>
      <c r="H635" s="9"/>
      <c r="I635" s="9"/>
      <c r="J635" s="23">
        <f>SUM(T631:T634)</f>
        <v>5.56</v>
      </c>
      <c r="K635" s="23"/>
    </row>
    <row r="636" spans="1:22" ht="14.25" x14ac:dyDescent="0.2">
      <c r="A636" s="20"/>
      <c r="B636" s="20"/>
      <c r="C636" s="20" t="s">
        <v>1123</v>
      </c>
      <c r="D636" s="21" t="s">
        <v>1124</v>
      </c>
      <c r="E636" s="9">
        <f>Source!AQ433</f>
        <v>0.45</v>
      </c>
      <c r="F636" s="23"/>
      <c r="G636" s="22" t="str">
        <f>Source!DI433</f>
        <v/>
      </c>
      <c r="H636" s="9">
        <f>Source!AV433</f>
        <v>1</v>
      </c>
      <c r="I636" s="9"/>
      <c r="J636" s="23"/>
      <c r="K636" s="23">
        <f>Source!U433</f>
        <v>9.0000000000000011E-2</v>
      </c>
    </row>
    <row r="637" spans="1:22" ht="15" x14ac:dyDescent="0.25">
      <c r="A637" s="26"/>
      <c r="B637" s="26"/>
      <c r="C637" s="26"/>
      <c r="D637" s="26"/>
      <c r="E637" s="26"/>
      <c r="F637" s="26"/>
      <c r="G637" s="26"/>
      <c r="H637" s="26"/>
      <c r="I637" s="48">
        <f>J633+J634+J635</f>
        <v>100.03</v>
      </c>
      <c r="J637" s="48"/>
      <c r="K637" s="27">
        <f>IF(Source!I433&lt;&gt;0, ROUND(I637/Source!I433, 2), 0)</f>
        <v>500.15</v>
      </c>
      <c r="P637" s="25">
        <f>I637</f>
        <v>100.03</v>
      </c>
    </row>
    <row r="638" spans="1:22" ht="42.75" x14ac:dyDescent="0.2">
      <c r="A638" s="20">
        <v>71</v>
      </c>
      <c r="B638" s="20" t="str">
        <f>Source!F434</f>
        <v>1.23-2103-18-1/1</v>
      </c>
      <c r="C638" s="20" t="str">
        <f>Source!G434</f>
        <v>Техническое обслуживание термометра биметаллического, дилатометрического</v>
      </c>
      <c r="D638" s="21" t="str">
        <f>Source!H434</f>
        <v>шт.</v>
      </c>
      <c r="E638" s="9">
        <f>Source!I434</f>
        <v>4</v>
      </c>
      <c r="F638" s="23"/>
      <c r="G638" s="22"/>
      <c r="H638" s="9"/>
      <c r="I638" s="9"/>
      <c r="J638" s="23"/>
      <c r="K638" s="23"/>
      <c r="Q638">
        <f>ROUND((Source!BZ434/100)*ROUND((Source!AF434*Source!AV434)*Source!I434, 2), 2)</f>
        <v>1231.94</v>
      </c>
      <c r="R638">
        <f>Source!X434</f>
        <v>1231.94</v>
      </c>
      <c r="S638">
        <f>ROUND((Source!CA434/100)*ROUND((Source!AF434*Source!AV434)*Source!I434, 2), 2)</f>
        <v>175.99</v>
      </c>
      <c r="T638">
        <f>Source!Y434</f>
        <v>175.99</v>
      </c>
      <c r="U638">
        <f>ROUND((175/100)*ROUND((Source!AE434*Source!AV434)*Source!I434, 2), 2)</f>
        <v>0</v>
      </c>
      <c r="V638">
        <f>ROUND((108/100)*ROUND(Source!CS434*Source!I434, 2), 2)</f>
        <v>0</v>
      </c>
    </row>
    <row r="639" spans="1:22" x14ac:dyDescent="0.2">
      <c r="C639" s="28" t="str">
        <f>"Объем: "&amp;Source!I434&amp;"=2+"&amp;"2"</f>
        <v>Объем: 4=2+2</v>
      </c>
    </row>
    <row r="640" spans="1:22" ht="14.25" x14ac:dyDescent="0.2">
      <c r="A640" s="20"/>
      <c r="B640" s="20"/>
      <c r="C640" s="20" t="s">
        <v>1115</v>
      </c>
      <c r="D640" s="21"/>
      <c r="E640" s="9"/>
      <c r="F640" s="23">
        <f>Source!AO434</f>
        <v>219.99</v>
      </c>
      <c r="G640" s="22" t="str">
        <f>Source!DG434</f>
        <v>)*2</v>
      </c>
      <c r="H640" s="9">
        <f>Source!AV434</f>
        <v>1</v>
      </c>
      <c r="I640" s="9">
        <f>IF(Source!BA434&lt;&gt; 0, Source!BA434, 1)</f>
        <v>1</v>
      </c>
      <c r="J640" s="23">
        <f>Source!S434</f>
        <v>1759.92</v>
      </c>
      <c r="K640" s="23"/>
    </row>
    <row r="641" spans="1:22" ht="14.25" x14ac:dyDescent="0.2">
      <c r="A641" s="20"/>
      <c r="B641" s="20"/>
      <c r="C641" s="20" t="s">
        <v>1118</v>
      </c>
      <c r="D641" s="21"/>
      <c r="E641" s="9"/>
      <c r="F641" s="23">
        <f>Source!AL434</f>
        <v>19.14</v>
      </c>
      <c r="G641" s="22" t="str">
        <f>Source!DD434</f>
        <v>)*2</v>
      </c>
      <c r="H641" s="9">
        <f>Source!AW434</f>
        <v>1</v>
      </c>
      <c r="I641" s="9">
        <f>IF(Source!BC434&lt;&gt; 0, Source!BC434, 1)</f>
        <v>1</v>
      </c>
      <c r="J641" s="23">
        <f>Source!P434</f>
        <v>153.12</v>
      </c>
      <c r="K641" s="23"/>
    </row>
    <row r="642" spans="1:22" ht="14.25" x14ac:dyDescent="0.2">
      <c r="A642" s="20"/>
      <c r="B642" s="20"/>
      <c r="C642" s="20" t="s">
        <v>1119</v>
      </c>
      <c r="D642" s="21" t="s">
        <v>1120</v>
      </c>
      <c r="E642" s="9">
        <f>Source!AT434</f>
        <v>70</v>
      </c>
      <c r="F642" s="23"/>
      <c r="G642" s="22"/>
      <c r="H642" s="9"/>
      <c r="I642" s="9"/>
      <c r="J642" s="23">
        <f>SUM(R638:R641)</f>
        <v>1231.94</v>
      </c>
      <c r="K642" s="23"/>
    </row>
    <row r="643" spans="1:22" ht="14.25" x14ac:dyDescent="0.2">
      <c r="A643" s="20"/>
      <c r="B643" s="20"/>
      <c r="C643" s="20" t="s">
        <v>1121</v>
      </c>
      <c r="D643" s="21" t="s">
        <v>1120</v>
      </c>
      <c r="E643" s="9">
        <f>Source!AU434</f>
        <v>10</v>
      </c>
      <c r="F643" s="23"/>
      <c r="G643" s="22"/>
      <c r="H643" s="9"/>
      <c r="I643" s="9"/>
      <c r="J643" s="23">
        <f>SUM(T638:T642)</f>
        <v>175.99</v>
      </c>
      <c r="K643" s="23"/>
    </row>
    <row r="644" spans="1:22" ht="14.25" x14ac:dyDescent="0.2">
      <c r="A644" s="20"/>
      <c r="B644" s="20"/>
      <c r="C644" s="20" t="s">
        <v>1123</v>
      </c>
      <c r="D644" s="21" t="s">
        <v>1124</v>
      </c>
      <c r="E644" s="9">
        <f>Source!AQ434</f>
        <v>0.31</v>
      </c>
      <c r="F644" s="23"/>
      <c r="G644" s="22" t="str">
        <f>Source!DI434</f>
        <v>)*2</v>
      </c>
      <c r="H644" s="9">
        <f>Source!AV434</f>
        <v>1</v>
      </c>
      <c r="I644" s="9"/>
      <c r="J644" s="23"/>
      <c r="K644" s="23">
        <f>Source!U434</f>
        <v>2.48</v>
      </c>
    </row>
    <row r="645" spans="1:22" ht="15" x14ac:dyDescent="0.25">
      <c r="A645" s="26"/>
      <c r="B645" s="26"/>
      <c r="C645" s="26"/>
      <c r="D645" s="26"/>
      <c r="E645" s="26"/>
      <c r="F645" s="26"/>
      <c r="G645" s="26"/>
      <c r="H645" s="26"/>
      <c r="I645" s="48">
        <f>J640+J641+J642+J643</f>
        <v>3320.9700000000003</v>
      </c>
      <c r="J645" s="48"/>
      <c r="K645" s="27">
        <f>IF(Source!I434&lt;&gt;0, ROUND(I645/Source!I434, 2), 0)</f>
        <v>830.24</v>
      </c>
      <c r="P645" s="25">
        <f>I645</f>
        <v>3320.9700000000003</v>
      </c>
    </row>
    <row r="646" spans="1:22" ht="42.75" x14ac:dyDescent="0.2">
      <c r="A646" s="20">
        <v>72</v>
      </c>
      <c r="B646" s="20" t="str">
        <f>Source!F435</f>
        <v>1.15-2303-5-2/1</v>
      </c>
      <c r="C646" s="20" t="str">
        <f>Source!G435</f>
        <v>Техническое обслуживание фильтров водяных фланцевых сетчатых диаметром до 80 мм</v>
      </c>
      <c r="D646" s="21" t="str">
        <f>Source!H435</f>
        <v>10 шт.</v>
      </c>
      <c r="E646" s="9">
        <f>Source!I435</f>
        <v>0.1</v>
      </c>
      <c r="F646" s="23"/>
      <c r="G646" s="22"/>
      <c r="H646" s="9"/>
      <c r="I646" s="9"/>
      <c r="J646" s="23"/>
      <c r="K646" s="23"/>
      <c r="Q646">
        <f>ROUND((Source!BZ435/100)*ROUND((Source!AF435*Source!AV435)*Source!I435, 2), 2)</f>
        <v>173.94</v>
      </c>
      <c r="R646">
        <f>Source!X435</f>
        <v>173.94</v>
      </c>
      <c r="S646">
        <f>ROUND((Source!CA435/100)*ROUND((Source!AF435*Source!AV435)*Source!I435, 2), 2)</f>
        <v>24.85</v>
      </c>
      <c r="T646">
        <f>Source!Y435</f>
        <v>24.85</v>
      </c>
      <c r="U646">
        <f>ROUND((175/100)*ROUND((Source!AE435*Source!AV435)*Source!I435, 2), 2)</f>
        <v>0</v>
      </c>
      <c r="V646">
        <f>ROUND((108/100)*ROUND(Source!CS435*Source!I435, 2), 2)</f>
        <v>0</v>
      </c>
    </row>
    <row r="647" spans="1:22" x14ac:dyDescent="0.2">
      <c r="C647" s="28" t="str">
        <f>"Объем: "&amp;Source!I435&amp;"=1/"&amp;"10"</f>
        <v>Объем: 0,1=1/10</v>
      </c>
    </row>
    <row r="648" spans="1:22" ht="14.25" x14ac:dyDescent="0.2">
      <c r="A648" s="20"/>
      <c r="B648" s="20"/>
      <c r="C648" s="20" t="s">
        <v>1115</v>
      </c>
      <c r="D648" s="21"/>
      <c r="E648" s="9"/>
      <c r="F648" s="23">
        <f>Source!AO435</f>
        <v>2484.79</v>
      </c>
      <c r="G648" s="22" t="str">
        <f>Source!DG435</f>
        <v/>
      </c>
      <c r="H648" s="9">
        <f>Source!AV435</f>
        <v>1</v>
      </c>
      <c r="I648" s="9">
        <f>IF(Source!BA435&lt;&gt; 0, Source!BA435, 1)</f>
        <v>1</v>
      </c>
      <c r="J648" s="23">
        <f>Source!S435</f>
        <v>248.48</v>
      </c>
      <c r="K648" s="23"/>
    </row>
    <row r="649" spans="1:22" ht="14.25" x14ac:dyDescent="0.2">
      <c r="A649" s="20"/>
      <c r="B649" s="20"/>
      <c r="C649" s="20" t="s">
        <v>1118</v>
      </c>
      <c r="D649" s="21"/>
      <c r="E649" s="9"/>
      <c r="F649" s="23">
        <f>Source!AL435</f>
        <v>0.5</v>
      </c>
      <c r="G649" s="22" t="str">
        <f>Source!DD435</f>
        <v/>
      </c>
      <c r="H649" s="9">
        <f>Source!AW435</f>
        <v>1</v>
      </c>
      <c r="I649" s="9">
        <f>IF(Source!BC435&lt;&gt; 0, Source!BC435, 1)</f>
        <v>1</v>
      </c>
      <c r="J649" s="23">
        <f>Source!P435</f>
        <v>0.05</v>
      </c>
      <c r="K649" s="23"/>
    </row>
    <row r="650" spans="1:22" ht="57" x14ac:dyDescent="0.2">
      <c r="A650" s="20" t="s">
        <v>345</v>
      </c>
      <c r="B650" s="20" t="str">
        <f>Source!F436</f>
        <v>21.26-1-111</v>
      </c>
      <c r="C650" s="20" t="str">
        <f>Source!G436</f>
        <v>Прокладки из терморасширенного графита для обслуживания фильтра сетчатого чугунного фланцевого диаметром 80 мм</v>
      </c>
      <c r="D650" s="21" t="str">
        <f>Source!H436</f>
        <v>шт.</v>
      </c>
      <c r="E650" s="9">
        <f>Source!I436</f>
        <v>4</v>
      </c>
      <c r="F650" s="23">
        <f>Source!AK436</f>
        <v>246.34</v>
      </c>
      <c r="G650" s="30" t="s">
        <v>3</v>
      </c>
      <c r="H650" s="9">
        <f>Source!AW436</f>
        <v>1</v>
      </c>
      <c r="I650" s="9">
        <f>IF(Source!BC436&lt;&gt; 0, Source!BC436, 1)</f>
        <v>1</v>
      </c>
      <c r="J650" s="23">
        <f>Source!O436</f>
        <v>985.36</v>
      </c>
      <c r="K650" s="23"/>
      <c r="Q650">
        <f>ROUND((Source!BZ436/100)*ROUND((Source!AF436*Source!AV436)*Source!I436, 2), 2)</f>
        <v>0</v>
      </c>
      <c r="R650">
        <f>Source!X436</f>
        <v>0</v>
      </c>
      <c r="S650">
        <f>ROUND((Source!CA436/100)*ROUND((Source!AF436*Source!AV436)*Source!I436, 2), 2)</f>
        <v>0</v>
      </c>
      <c r="T650">
        <f>Source!Y436</f>
        <v>0</v>
      </c>
      <c r="U650">
        <f>ROUND((175/100)*ROUND((Source!AE436*Source!AV436)*Source!I436, 2), 2)</f>
        <v>0</v>
      </c>
      <c r="V650">
        <f>ROUND((108/100)*ROUND(Source!CS436*Source!I436, 2), 2)</f>
        <v>0</v>
      </c>
    </row>
    <row r="651" spans="1:22" ht="14.25" x14ac:dyDescent="0.2">
      <c r="A651" s="20"/>
      <c r="B651" s="20"/>
      <c r="C651" s="20" t="s">
        <v>1119</v>
      </c>
      <c r="D651" s="21" t="s">
        <v>1120</v>
      </c>
      <c r="E651" s="9">
        <f>Source!AT435</f>
        <v>70</v>
      </c>
      <c r="F651" s="23"/>
      <c r="G651" s="22"/>
      <c r="H651" s="9"/>
      <c r="I651" s="9"/>
      <c r="J651" s="23">
        <f>SUM(R646:R650)</f>
        <v>173.94</v>
      </c>
      <c r="K651" s="23"/>
    </row>
    <row r="652" spans="1:22" ht="14.25" x14ac:dyDescent="0.2">
      <c r="A652" s="20"/>
      <c r="B652" s="20"/>
      <c r="C652" s="20" t="s">
        <v>1121</v>
      </c>
      <c r="D652" s="21" t="s">
        <v>1120</v>
      </c>
      <c r="E652" s="9">
        <f>Source!AU435</f>
        <v>10</v>
      </c>
      <c r="F652" s="23"/>
      <c r="G652" s="22"/>
      <c r="H652" s="9"/>
      <c r="I652" s="9"/>
      <c r="J652" s="23">
        <f>SUM(T646:T651)</f>
        <v>24.85</v>
      </c>
      <c r="K652" s="23"/>
    </row>
    <row r="653" spans="1:22" ht="14.25" x14ac:dyDescent="0.2">
      <c r="A653" s="20"/>
      <c r="B653" s="20"/>
      <c r="C653" s="20" t="s">
        <v>1123</v>
      </c>
      <c r="D653" s="21" t="s">
        <v>1124</v>
      </c>
      <c r="E653" s="9">
        <f>Source!AQ435</f>
        <v>4.42</v>
      </c>
      <c r="F653" s="23"/>
      <c r="G653" s="22" t="str">
        <f>Source!DI435</f>
        <v/>
      </c>
      <c r="H653" s="9">
        <f>Source!AV435</f>
        <v>1</v>
      </c>
      <c r="I653" s="9"/>
      <c r="J653" s="23"/>
      <c r="K653" s="23">
        <f>Source!U435</f>
        <v>0.442</v>
      </c>
    </row>
    <row r="654" spans="1:22" ht="15" x14ac:dyDescent="0.25">
      <c r="A654" s="26"/>
      <c r="B654" s="26"/>
      <c r="C654" s="26"/>
      <c r="D654" s="26"/>
      <c r="E654" s="26"/>
      <c r="F654" s="26"/>
      <c r="G654" s="26"/>
      <c r="H654" s="26"/>
      <c r="I654" s="48">
        <f>J648+J649+J651+J652+SUM(J650:J650)</f>
        <v>1432.68</v>
      </c>
      <c r="J654" s="48"/>
      <c r="K654" s="27">
        <f>IF(Source!I435&lt;&gt;0, ROUND(I654/Source!I435, 2), 0)</f>
        <v>14326.8</v>
      </c>
      <c r="P654" s="25">
        <f>I654</f>
        <v>1432.68</v>
      </c>
    </row>
    <row r="655" spans="1:22" ht="42.75" x14ac:dyDescent="0.2">
      <c r="A655" s="20">
        <v>73</v>
      </c>
      <c r="B655" s="20" t="str">
        <f>Source!F437</f>
        <v>1.15-2203-7-3/1</v>
      </c>
      <c r="C655" s="20" t="str">
        <f>Source!G437</f>
        <v>Техническое обслуживание крана шарового латунного никелированного диаметром до 100 мм</v>
      </c>
      <c r="D655" s="21" t="str">
        <f>Source!H437</f>
        <v>10 шт.</v>
      </c>
      <c r="E655" s="9">
        <f>Source!I437</f>
        <v>0.2</v>
      </c>
      <c r="F655" s="23"/>
      <c r="G655" s="22"/>
      <c r="H655" s="9"/>
      <c r="I655" s="9"/>
      <c r="J655" s="23"/>
      <c r="K655" s="23"/>
      <c r="Q655">
        <f>ROUND((Source!BZ437/100)*ROUND((Source!AF437*Source!AV437)*Source!I437, 2), 2)</f>
        <v>79.53</v>
      </c>
      <c r="R655">
        <f>Source!X437</f>
        <v>79.53</v>
      </c>
      <c r="S655">
        <f>ROUND((Source!CA437/100)*ROUND((Source!AF437*Source!AV437)*Source!I437, 2), 2)</f>
        <v>11.36</v>
      </c>
      <c r="T655">
        <f>Source!Y437</f>
        <v>11.36</v>
      </c>
      <c r="U655">
        <f>ROUND((175/100)*ROUND((Source!AE437*Source!AV437)*Source!I437, 2), 2)</f>
        <v>0</v>
      </c>
      <c r="V655">
        <f>ROUND((108/100)*ROUND(Source!CS437*Source!I437, 2), 2)</f>
        <v>0</v>
      </c>
    </row>
    <row r="656" spans="1:22" x14ac:dyDescent="0.2">
      <c r="C656" s="28" t="str">
        <f>"Объем: "&amp;Source!I437&amp;"=2/"&amp;"10"</f>
        <v>Объем: 0,2=2/10</v>
      </c>
    </row>
    <row r="657" spans="1:16" ht="14.25" x14ac:dyDescent="0.2">
      <c r="A657" s="20"/>
      <c r="B657" s="20"/>
      <c r="C657" s="20" t="s">
        <v>1115</v>
      </c>
      <c r="D657" s="21"/>
      <c r="E657" s="9"/>
      <c r="F657" s="23">
        <f>Source!AO437</f>
        <v>568.09</v>
      </c>
      <c r="G657" s="22" t="str">
        <f>Source!DG437</f>
        <v/>
      </c>
      <c r="H657" s="9">
        <f>Source!AV437</f>
        <v>1</v>
      </c>
      <c r="I657" s="9">
        <f>IF(Source!BA437&lt;&gt; 0, Source!BA437, 1)</f>
        <v>1</v>
      </c>
      <c r="J657" s="23">
        <f>Source!S437</f>
        <v>113.62</v>
      </c>
      <c r="K657" s="23"/>
    </row>
    <row r="658" spans="1:16" ht="14.25" x14ac:dyDescent="0.2">
      <c r="A658" s="20"/>
      <c r="B658" s="20"/>
      <c r="C658" s="20" t="s">
        <v>1119</v>
      </c>
      <c r="D658" s="21" t="s">
        <v>1120</v>
      </c>
      <c r="E658" s="9">
        <f>Source!AT437</f>
        <v>70</v>
      </c>
      <c r="F658" s="23"/>
      <c r="G658" s="22"/>
      <c r="H658" s="9"/>
      <c r="I658" s="9"/>
      <c r="J658" s="23">
        <f>SUM(R655:R657)</f>
        <v>79.53</v>
      </c>
      <c r="K658" s="23"/>
    </row>
    <row r="659" spans="1:16" ht="14.25" x14ac:dyDescent="0.2">
      <c r="A659" s="20"/>
      <c r="B659" s="20"/>
      <c r="C659" s="20" t="s">
        <v>1121</v>
      </c>
      <c r="D659" s="21" t="s">
        <v>1120</v>
      </c>
      <c r="E659" s="9">
        <f>Source!AU437</f>
        <v>10</v>
      </c>
      <c r="F659" s="23"/>
      <c r="G659" s="22"/>
      <c r="H659" s="9"/>
      <c r="I659" s="9"/>
      <c r="J659" s="23">
        <f>SUM(T655:T658)</f>
        <v>11.36</v>
      </c>
      <c r="K659" s="23"/>
    </row>
    <row r="660" spans="1:16" ht="14.25" x14ac:dyDescent="0.2">
      <c r="A660" s="20"/>
      <c r="B660" s="20"/>
      <c r="C660" s="20" t="s">
        <v>1123</v>
      </c>
      <c r="D660" s="21" t="s">
        <v>1124</v>
      </c>
      <c r="E660" s="9">
        <f>Source!AQ437</f>
        <v>0.92</v>
      </c>
      <c r="F660" s="23"/>
      <c r="G660" s="22" t="str">
        <f>Source!DI437</f>
        <v/>
      </c>
      <c r="H660" s="9">
        <f>Source!AV437</f>
        <v>1</v>
      </c>
      <c r="I660" s="9"/>
      <c r="J660" s="23"/>
      <c r="K660" s="23">
        <f>Source!U437</f>
        <v>0.18400000000000002</v>
      </c>
    </row>
    <row r="661" spans="1:16" ht="15" x14ac:dyDescent="0.25">
      <c r="A661" s="26"/>
      <c r="B661" s="26"/>
      <c r="C661" s="26"/>
      <c r="D661" s="26"/>
      <c r="E661" s="26"/>
      <c r="F661" s="26"/>
      <c r="G661" s="26"/>
      <c r="H661" s="26"/>
      <c r="I661" s="48">
        <f>J657+J658+J659</f>
        <v>204.51</v>
      </c>
      <c r="J661" s="48"/>
      <c r="K661" s="27">
        <f>IF(Source!I437&lt;&gt;0, ROUND(I661/Source!I437, 2), 0)</f>
        <v>1022.55</v>
      </c>
      <c r="P661" s="25">
        <f>I661</f>
        <v>204.51</v>
      </c>
    </row>
    <row r="663" spans="1:16" ht="15" x14ac:dyDescent="0.25">
      <c r="A663" s="46" t="str">
        <f>CONCATENATE("Итого по подразделу: ",IF(Source!G443&lt;&gt;"Новый подраздел", Source!G443, ""))</f>
        <v>Итого по подразделу: 2.2 Индивидуальный тепловой пункт</v>
      </c>
      <c r="B663" s="46"/>
      <c r="C663" s="46"/>
      <c r="D663" s="46"/>
      <c r="E663" s="46"/>
      <c r="F663" s="46"/>
      <c r="G663" s="46"/>
      <c r="H663" s="46"/>
      <c r="I663" s="44">
        <f>SUM(P389:P662)</f>
        <v>83008.11</v>
      </c>
      <c r="J663" s="45"/>
      <c r="K663" s="19"/>
    </row>
    <row r="666" spans="1:16" ht="15" x14ac:dyDescent="0.25">
      <c r="A666" s="46" t="str">
        <f>CONCATENATE("Итого по разделу: ",IF(Source!G473&lt;&gt;"Новый раздел", Source!G473, ""))</f>
        <v>Итого по разделу: 2. Внутренние сети отопления и ИТП</v>
      </c>
      <c r="B666" s="46"/>
      <c r="C666" s="46"/>
      <c r="D666" s="46"/>
      <c r="E666" s="46"/>
      <c r="F666" s="46"/>
      <c r="G666" s="46"/>
      <c r="H666" s="46"/>
      <c r="I666" s="44">
        <f>SUM(P313:P665)</f>
        <v>229405.82000000009</v>
      </c>
      <c r="J666" s="45"/>
      <c r="K666" s="19"/>
    </row>
    <row r="669" spans="1:16" ht="16.5" x14ac:dyDescent="0.25">
      <c r="A669" s="47" t="str">
        <f>CONCATENATE("Раздел: ",IF(Source!G503&lt;&gt;"Новый раздел", Source!G503, ""))</f>
        <v>Раздел: 3. Вентиляция и теплоснабжение приточных установок</v>
      </c>
      <c r="B669" s="47"/>
      <c r="C669" s="47"/>
      <c r="D669" s="47"/>
      <c r="E669" s="47"/>
      <c r="F669" s="47"/>
      <c r="G669" s="47"/>
      <c r="H669" s="47"/>
      <c r="I669" s="47"/>
      <c r="J669" s="47"/>
      <c r="K669" s="47"/>
    </row>
    <row r="671" spans="1:16" ht="16.5" x14ac:dyDescent="0.25">
      <c r="A671" s="47" t="str">
        <f>CONCATENATE("Подраздел: ",IF(Source!G507&lt;&gt;"Новый подраздел", Source!G507, ""))</f>
        <v>Подраздел: 3.1 Вентиляция. Модуль 22-26.</v>
      </c>
      <c r="B671" s="47"/>
      <c r="C671" s="47"/>
      <c r="D671" s="47"/>
      <c r="E671" s="47"/>
      <c r="F671" s="47"/>
      <c r="G671" s="47"/>
      <c r="H671" s="47"/>
      <c r="I671" s="47"/>
      <c r="J671" s="47"/>
      <c r="K671" s="47"/>
    </row>
    <row r="673" spans="1:22" ht="15" x14ac:dyDescent="0.25">
      <c r="B673" s="49" t="str">
        <f>Source!G511</f>
        <v>Модуль 22</v>
      </c>
      <c r="C673" s="49"/>
      <c r="D673" s="49"/>
      <c r="E673" s="49"/>
      <c r="F673" s="49"/>
      <c r="G673" s="49"/>
      <c r="H673" s="49"/>
      <c r="I673" s="49"/>
      <c r="J673" s="49"/>
    </row>
    <row r="674" spans="1:22" ht="51" customHeight="1" x14ac:dyDescent="0.2">
      <c r="A674" s="20">
        <v>74</v>
      </c>
      <c r="B674" s="20" t="str">
        <f>Source!F514</f>
        <v>1.18-2403-21-6/1</v>
      </c>
      <c r="C674" s="20" t="str">
        <f>Source!G514</f>
        <v>Техническое обслуживание приточных установок производительностью до 20000 м3/ч - ежеквартальное</v>
      </c>
      <c r="D674" s="21" t="str">
        <f>Source!H514</f>
        <v>установка</v>
      </c>
      <c r="E674" s="9">
        <f>Source!I514</f>
        <v>1</v>
      </c>
      <c r="F674" s="23"/>
      <c r="G674" s="22"/>
      <c r="H674" s="9"/>
      <c r="I674" s="9"/>
      <c r="J674" s="23"/>
      <c r="K674" s="23"/>
      <c r="Q674">
        <f>ROUND((Source!BZ514/100)*ROUND((Source!AF514*Source!AV514)*Source!I514, 2), 2)</f>
        <v>4682.17</v>
      </c>
      <c r="R674">
        <f>Source!X514</f>
        <v>4682.17</v>
      </c>
      <c r="S674">
        <f>ROUND((Source!CA514/100)*ROUND((Source!AF514*Source!AV514)*Source!I514, 2), 2)</f>
        <v>668.88</v>
      </c>
      <c r="T674">
        <f>Source!Y514</f>
        <v>668.88</v>
      </c>
      <c r="U674">
        <f>ROUND((175/100)*ROUND((Source!AE514*Source!AV514)*Source!I514, 2), 2)</f>
        <v>0.25</v>
      </c>
      <c r="V674">
        <f>ROUND((108/100)*ROUND(Source!CS514*Source!I514, 2), 2)</f>
        <v>0.15</v>
      </c>
    </row>
    <row r="675" spans="1:22" ht="14.25" x14ac:dyDescent="0.2">
      <c r="A675" s="20"/>
      <c r="B675" s="20"/>
      <c r="C675" s="20" t="s">
        <v>1115</v>
      </c>
      <c r="D675" s="21"/>
      <c r="E675" s="9"/>
      <c r="F675" s="23">
        <f>Source!AO514</f>
        <v>3344.41</v>
      </c>
      <c r="G675" s="22" t="str">
        <f>Source!DG514</f>
        <v>)*2</v>
      </c>
      <c r="H675" s="9">
        <f>Source!AV514</f>
        <v>1</v>
      </c>
      <c r="I675" s="9">
        <f>IF(Source!BA514&lt;&gt; 0, Source!BA514, 1)</f>
        <v>1</v>
      </c>
      <c r="J675" s="23">
        <f>Source!S514</f>
        <v>6688.82</v>
      </c>
      <c r="K675" s="23"/>
    </row>
    <row r="676" spans="1:22" ht="14.25" x14ac:dyDescent="0.2">
      <c r="A676" s="20"/>
      <c r="B676" s="20"/>
      <c r="C676" s="20" t="s">
        <v>1116</v>
      </c>
      <c r="D676" s="21"/>
      <c r="E676" s="9"/>
      <c r="F676" s="23">
        <f>Source!AM514</f>
        <v>5.36</v>
      </c>
      <c r="G676" s="22" t="str">
        <f>Source!DE514</f>
        <v>)*2</v>
      </c>
      <c r="H676" s="9">
        <f>Source!AV514</f>
        <v>1</v>
      </c>
      <c r="I676" s="9">
        <f>IF(Source!BB514&lt;&gt; 0, Source!BB514, 1)</f>
        <v>1</v>
      </c>
      <c r="J676" s="23">
        <f>Source!Q514</f>
        <v>10.72</v>
      </c>
      <c r="K676" s="23"/>
    </row>
    <row r="677" spans="1:22" ht="14.25" x14ac:dyDescent="0.2">
      <c r="A677" s="20"/>
      <c r="B677" s="20"/>
      <c r="C677" s="20" t="s">
        <v>1117</v>
      </c>
      <c r="D677" s="21"/>
      <c r="E677" s="9"/>
      <c r="F677" s="23">
        <f>Source!AN514</f>
        <v>7.0000000000000007E-2</v>
      </c>
      <c r="G677" s="22" t="str">
        <f>Source!DF514</f>
        <v>)*2</v>
      </c>
      <c r="H677" s="9">
        <f>Source!AV514</f>
        <v>1</v>
      </c>
      <c r="I677" s="9">
        <f>IF(Source!BS514&lt;&gt; 0, Source!BS514, 1)</f>
        <v>1</v>
      </c>
      <c r="J677" s="24">
        <f>Source!R514</f>
        <v>0.14000000000000001</v>
      </c>
      <c r="K677" s="23"/>
    </row>
    <row r="678" spans="1:22" ht="14.25" x14ac:dyDescent="0.2">
      <c r="A678" s="20"/>
      <c r="B678" s="20"/>
      <c r="C678" s="20" t="s">
        <v>1118</v>
      </c>
      <c r="D678" s="21"/>
      <c r="E678" s="9"/>
      <c r="F678" s="23">
        <f>Source!AL514</f>
        <v>32.119999999999997</v>
      </c>
      <c r="G678" s="22" t="str">
        <f>Source!DD514</f>
        <v>)*2</v>
      </c>
      <c r="H678" s="9">
        <f>Source!AW514</f>
        <v>1</v>
      </c>
      <c r="I678" s="9">
        <f>IF(Source!BC514&lt;&gt; 0, Source!BC514, 1)</f>
        <v>1</v>
      </c>
      <c r="J678" s="23">
        <f>Source!P514</f>
        <v>64.239999999999995</v>
      </c>
      <c r="K678" s="23"/>
    </row>
    <row r="679" spans="1:22" ht="14.25" x14ac:dyDescent="0.2">
      <c r="A679" s="20"/>
      <c r="B679" s="20"/>
      <c r="C679" s="20" t="s">
        <v>1119</v>
      </c>
      <c r="D679" s="21" t="s">
        <v>1120</v>
      </c>
      <c r="E679" s="9">
        <f>Source!AT514</f>
        <v>70</v>
      </c>
      <c r="F679" s="23"/>
      <c r="G679" s="22"/>
      <c r="H679" s="9"/>
      <c r="I679" s="9"/>
      <c r="J679" s="23">
        <f>SUM(R674:R678)</f>
        <v>4682.17</v>
      </c>
      <c r="K679" s="23"/>
    </row>
    <row r="680" spans="1:22" ht="14.25" x14ac:dyDescent="0.2">
      <c r="A680" s="20"/>
      <c r="B680" s="20"/>
      <c r="C680" s="20" t="s">
        <v>1121</v>
      </c>
      <c r="D680" s="21" t="s">
        <v>1120</v>
      </c>
      <c r="E680" s="9">
        <f>Source!AU514</f>
        <v>10</v>
      </c>
      <c r="F680" s="23"/>
      <c r="G680" s="22"/>
      <c r="H680" s="9"/>
      <c r="I680" s="9"/>
      <c r="J680" s="23">
        <f>SUM(T674:T679)</f>
        <v>668.88</v>
      </c>
      <c r="K680" s="23"/>
    </row>
    <row r="681" spans="1:22" ht="14.25" x14ac:dyDescent="0.2">
      <c r="A681" s="20"/>
      <c r="B681" s="20"/>
      <c r="C681" s="20" t="s">
        <v>1122</v>
      </c>
      <c r="D681" s="21" t="s">
        <v>1120</v>
      </c>
      <c r="E681" s="9">
        <f>108</f>
        <v>108</v>
      </c>
      <c r="F681" s="23"/>
      <c r="G681" s="22"/>
      <c r="H681" s="9"/>
      <c r="I681" s="9"/>
      <c r="J681" s="23">
        <f>SUM(V674:V680)</f>
        <v>0.15</v>
      </c>
      <c r="K681" s="23"/>
    </row>
    <row r="682" spans="1:22" ht="14.25" x14ac:dyDescent="0.2">
      <c r="A682" s="20"/>
      <c r="B682" s="20"/>
      <c r="C682" s="20" t="s">
        <v>1123</v>
      </c>
      <c r="D682" s="21" t="s">
        <v>1124</v>
      </c>
      <c r="E682" s="9">
        <f>Source!AQ514</f>
        <v>5.04</v>
      </c>
      <c r="F682" s="23"/>
      <c r="G682" s="22" t="str">
        <f>Source!DI514</f>
        <v>)*2</v>
      </c>
      <c r="H682" s="9">
        <f>Source!AV514</f>
        <v>1</v>
      </c>
      <c r="I682" s="9"/>
      <c r="J682" s="23"/>
      <c r="K682" s="23">
        <f>Source!U514</f>
        <v>10.08</v>
      </c>
    </row>
    <row r="683" spans="1:22" ht="15" x14ac:dyDescent="0.25">
      <c r="A683" s="26"/>
      <c r="B683" s="26"/>
      <c r="C683" s="26"/>
      <c r="D683" s="26"/>
      <c r="E683" s="26"/>
      <c r="F683" s="26"/>
      <c r="G683" s="26"/>
      <c r="H683" s="26"/>
      <c r="I683" s="48">
        <f>J675+J676+J678+J679+J680+J681</f>
        <v>12114.98</v>
      </c>
      <c r="J683" s="48"/>
      <c r="K683" s="27">
        <f>IF(Source!I514&lt;&gt;0, ROUND(I683/Source!I514, 2), 0)</f>
        <v>12114.98</v>
      </c>
      <c r="P683" s="25">
        <f>I683</f>
        <v>12114.98</v>
      </c>
    </row>
    <row r="684" spans="1:22" ht="46.5" customHeight="1" x14ac:dyDescent="0.2">
      <c r="A684" s="20">
        <v>75</v>
      </c>
      <c r="B684" s="20" t="str">
        <f>Source!F518</f>
        <v>1.18-2403-20-4/1</v>
      </c>
      <c r="C684" s="20" t="str">
        <f>Source!G518</f>
        <v>Техническое обслуживание вытяжных установок производительностью до 20000 м3/ч - ежеквартальное</v>
      </c>
      <c r="D684" s="21" t="str">
        <f>Source!H518</f>
        <v>установка</v>
      </c>
      <c r="E684" s="9">
        <f>Source!I518</f>
        <v>1</v>
      </c>
      <c r="F684" s="23"/>
      <c r="G684" s="22"/>
      <c r="H684" s="9"/>
      <c r="I684" s="9"/>
      <c r="J684" s="23"/>
      <c r="K684" s="23"/>
      <c r="Q684">
        <f>ROUND((Source!BZ518/100)*ROUND((Source!AF518*Source!AV518)*Source!I518, 2), 2)</f>
        <v>2582.64</v>
      </c>
      <c r="R684">
        <f>Source!X518</f>
        <v>2582.64</v>
      </c>
      <c r="S684">
        <f>ROUND((Source!CA518/100)*ROUND((Source!AF518*Source!AV518)*Source!I518, 2), 2)</f>
        <v>368.95</v>
      </c>
      <c r="T684">
        <f>Source!Y518</f>
        <v>368.95</v>
      </c>
      <c r="U684">
        <f>ROUND((175/100)*ROUND((Source!AE518*Source!AV518)*Source!I518, 2), 2)</f>
        <v>0</v>
      </c>
      <c r="V684">
        <f>ROUND((108/100)*ROUND(Source!CS518*Source!I518, 2), 2)</f>
        <v>0</v>
      </c>
    </row>
    <row r="685" spans="1:22" ht="14.25" x14ac:dyDescent="0.2">
      <c r="A685" s="20"/>
      <c r="B685" s="20"/>
      <c r="C685" s="20" t="s">
        <v>1115</v>
      </c>
      <c r="D685" s="21"/>
      <c r="E685" s="9"/>
      <c r="F685" s="23">
        <f>Source!AO518</f>
        <v>1844.74</v>
      </c>
      <c r="G685" s="22" t="str">
        <f>Source!DG518</f>
        <v>)*2</v>
      </c>
      <c r="H685" s="9">
        <f>Source!AV518</f>
        <v>1</v>
      </c>
      <c r="I685" s="9">
        <f>IF(Source!BA518&lt;&gt; 0, Source!BA518, 1)</f>
        <v>1</v>
      </c>
      <c r="J685" s="23">
        <f>Source!S518</f>
        <v>3689.48</v>
      </c>
      <c r="K685" s="23"/>
    </row>
    <row r="686" spans="1:22" ht="14.25" x14ac:dyDescent="0.2">
      <c r="A686" s="20"/>
      <c r="B686" s="20"/>
      <c r="C686" s="20" t="s">
        <v>1118</v>
      </c>
      <c r="D686" s="21"/>
      <c r="E686" s="9"/>
      <c r="F686" s="23">
        <f>Source!AL518</f>
        <v>0.13</v>
      </c>
      <c r="G686" s="22" t="str">
        <f>Source!DD518</f>
        <v>)*2</v>
      </c>
      <c r="H686" s="9">
        <f>Source!AW518</f>
        <v>1</v>
      </c>
      <c r="I686" s="9">
        <f>IF(Source!BC518&lt;&gt; 0, Source!BC518, 1)</f>
        <v>1</v>
      </c>
      <c r="J686" s="23">
        <f>Source!P518</f>
        <v>0.26</v>
      </c>
      <c r="K686" s="23"/>
    </row>
    <row r="687" spans="1:22" ht="14.25" x14ac:dyDescent="0.2">
      <c r="A687" s="20"/>
      <c r="B687" s="20"/>
      <c r="C687" s="20" t="s">
        <v>1119</v>
      </c>
      <c r="D687" s="21" t="s">
        <v>1120</v>
      </c>
      <c r="E687" s="9">
        <f>Source!AT518</f>
        <v>70</v>
      </c>
      <c r="F687" s="23"/>
      <c r="G687" s="22"/>
      <c r="H687" s="9"/>
      <c r="I687" s="9"/>
      <c r="J687" s="23">
        <f>SUM(R684:R686)</f>
        <v>2582.64</v>
      </c>
      <c r="K687" s="23"/>
    </row>
    <row r="688" spans="1:22" ht="14.25" x14ac:dyDescent="0.2">
      <c r="A688" s="20"/>
      <c r="B688" s="20"/>
      <c r="C688" s="20" t="s">
        <v>1121</v>
      </c>
      <c r="D688" s="21" t="s">
        <v>1120</v>
      </c>
      <c r="E688" s="9">
        <f>Source!AU518</f>
        <v>10</v>
      </c>
      <c r="F688" s="23"/>
      <c r="G688" s="22"/>
      <c r="H688" s="9"/>
      <c r="I688" s="9"/>
      <c r="J688" s="23">
        <f>SUM(T684:T687)</f>
        <v>368.95</v>
      </c>
      <c r="K688" s="23"/>
    </row>
    <row r="689" spans="1:22" ht="14.25" x14ac:dyDescent="0.2">
      <c r="A689" s="20"/>
      <c r="B689" s="20"/>
      <c r="C689" s="20" t="s">
        <v>1123</v>
      </c>
      <c r="D689" s="21" t="s">
        <v>1124</v>
      </c>
      <c r="E689" s="9">
        <f>Source!AQ518</f>
        <v>2.78</v>
      </c>
      <c r="F689" s="23"/>
      <c r="G689" s="22" t="str">
        <f>Source!DI518</f>
        <v>)*2</v>
      </c>
      <c r="H689" s="9">
        <f>Source!AV518</f>
        <v>1</v>
      </c>
      <c r="I689" s="9"/>
      <c r="J689" s="23"/>
      <c r="K689" s="23">
        <f>Source!U518</f>
        <v>5.56</v>
      </c>
    </row>
    <row r="690" spans="1:22" ht="15" x14ac:dyDescent="0.25">
      <c r="A690" s="26"/>
      <c r="B690" s="26"/>
      <c r="C690" s="26"/>
      <c r="D690" s="26"/>
      <c r="E690" s="26"/>
      <c r="F690" s="26"/>
      <c r="G690" s="26"/>
      <c r="H690" s="26"/>
      <c r="I690" s="48">
        <f>J685+J686+J687+J688</f>
        <v>6641.33</v>
      </c>
      <c r="J690" s="48"/>
      <c r="K690" s="27">
        <f>IF(Source!I518&lt;&gt;0, ROUND(I690/Source!I518, 2), 0)</f>
        <v>6641.33</v>
      </c>
      <c r="P690" s="25">
        <f>I690</f>
        <v>6641.33</v>
      </c>
    </row>
    <row r="692" spans="1:22" ht="15" x14ac:dyDescent="0.25">
      <c r="B692" s="49" t="str">
        <f>Source!G523</f>
        <v>Модуль 26 общеобменная вентиляция.</v>
      </c>
      <c r="C692" s="49"/>
      <c r="D692" s="49"/>
      <c r="E692" s="49"/>
      <c r="F692" s="49"/>
      <c r="G692" s="49"/>
      <c r="H692" s="49"/>
      <c r="I692" s="49"/>
      <c r="J692" s="49"/>
    </row>
    <row r="693" spans="1:22" ht="42.75" x14ac:dyDescent="0.2">
      <c r="A693" s="20">
        <v>76</v>
      </c>
      <c r="B693" s="20" t="str">
        <f>Source!F526</f>
        <v>1.18-2403-21-4/1</v>
      </c>
      <c r="C693" s="20" t="str">
        <f>Source!G526</f>
        <v>Техническое обслуживание приточных установок производительностью до 5000 м3/ч - ежеквартальное</v>
      </c>
      <c r="D693" s="21" t="str">
        <f>Source!H526</f>
        <v>установка</v>
      </c>
      <c r="E693" s="9">
        <f>Source!I526</f>
        <v>9</v>
      </c>
      <c r="F693" s="23"/>
      <c r="G693" s="22"/>
      <c r="H693" s="9"/>
      <c r="I693" s="9"/>
      <c r="J693" s="23"/>
      <c r="K693" s="23"/>
      <c r="Q693">
        <f>ROUND((Source!BZ526/100)*ROUND((Source!AF526*Source!AV526)*Source!I526, 2), 2)</f>
        <v>26253.74</v>
      </c>
      <c r="R693">
        <f>Source!X526</f>
        <v>26253.74</v>
      </c>
      <c r="S693">
        <f>ROUND((Source!CA526/100)*ROUND((Source!AF526*Source!AV526)*Source!I526, 2), 2)</f>
        <v>3750.53</v>
      </c>
      <c r="T693">
        <f>Source!Y526</f>
        <v>3750.53</v>
      </c>
      <c r="U693">
        <f>ROUND((175/100)*ROUND((Source!AE526*Source!AV526)*Source!I526, 2), 2)</f>
        <v>0.63</v>
      </c>
      <c r="V693">
        <f>ROUND((108/100)*ROUND(Source!CS526*Source!I526, 2), 2)</f>
        <v>0.39</v>
      </c>
    </row>
    <row r="694" spans="1:22" ht="14.25" x14ac:dyDescent="0.2">
      <c r="A694" s="20"/>
      <c r="B694" s="20"/>
      <c r="C694" s="20" t="s">
        <v>1115</v>
      </c>
      <c r="D694" s="21"/>
      <c r="E694" s="9"/>
      <c r="F694" s="23">
        <f>Source!AO526</f>
        <v>2083.63</v>
      </c>
      <c r="G694" s="22" t="str">
        <f>Source!DG526</f>
        <v>)*2</v>
      </c>
      <c r="H694" s="9">
        <f>Source!AV526</f>
        <v>1</v>
      </c>
      <c r="I694" s="9">
        <f>IF(Source!BA526&lt;&gt; 0, Source!BA526, 1)</f>
        <v>1</v>
      </c>
      <c r="J694" s="23">
        <f>Source!S526</f>
        <v>37505.339999999997</v>
      </c>
      <c r="K694" s="23"/>
    </row>
    <row r="695" spans="1:22" ht="14.25" x14ac:dyDescent="0.2">
      <c r="A695" s="20"/>
      <c r="B695" s="20"/>
      <c r="C695" s="20" t="s">
        <v>1116</v>
      </c>
      <c r="D695" s="21"/>
      <c r="E695" s="9"/>
      <c r="F695" s="23">
        <f>Source!AM526</f>
        <v>1.79</v>
      </c>
      <c r="G695" s="22" t="str">
        <f>Source!DE526</f>
        <v>)*2</v>
      </c>
      <c r="H695" s="9">
        <f>Source!AV526</f>
        <v>1</v>
      </c>
      <c r="I695" s="9">
        <f>IF(Source!BB526&lt;&gt; 0, Source!BB526, 1)</f>
        <v>1</v>
      </c>
      <c r="J695" s="23">
        <f>Source!Q526</f>
        <v>32.22</v>
      </c>
      <c r="K695" s="23"/>
    </row>
    <row r="696" spans="1:22" ht="14.25" x14ac:dyDescent="0.2">
      <c r="A696" s="20"/>
      <c r="B696" s="20"/>
      <c r="C696" s="20" t="s">
        <v>1117</v>
      </c>
      <c r="D696" s="21"/>
      <c r="E696" s="9"/>
      <c r="F696" s="23">
        <f>Source!AN526</f>
        <v>0.02</v>
      </c>
      <c r="G696" s="22" t="str">
        <f>Source!DF526</f>
        <v>)*2</v>
      </c>
      <c r="H696" s="9">
        <f>Source!AV526</f>
        <v>1</v>
      </c>
      <c r="I696" s="9">
        <f>IF(Source!BS526&lt;&gt; 0, Source!BS526, 1)</f>
        <v>1</v>
      </c>
      <c r="J696" s="24">
        <f>Source!R526</f>
        <v>0.36</v>
      </c>
      <c r="K696" s="23"/>
    </row>
    <row r="697" spans="1:22" ht="14.25" x14ac:dyDescent="0.2">
      <c r="A697" s="20"/>
      <c r="B697" s="20"/>
      <c r="C697" s="20" t="s">
        <v>1118</v>
      </c>
      <c r="D697" s="21"/>
      <c r="E697" s="9"/>
      <c r="F697" s="23">
        <f>Source!AL526</f>
        <v>10.08</v>
      </c>
      <c r="G697" s="22" t="str">
        <f>Source!DD526</f>
        <v>)*2</v>
      </c>
      <c r="H697" s="9">
        <f>Source!AW526</f>
        <v>1</v>
      </c>
      <c r="I697" s="9">
        <f>IF(Source!BC526&lt;&gt; 0, Source!BC526, 1)</f>
        <v>1</v>
      </c>
      <c r="J697" s="23">
        <f>Source!P526</f>
        <v>181.44</v>
      </c>
      <c r="K697" s="23"/>
    </row>
    <row r="698" spans="1:22" ht="14.25" x14ac:dyDescent="0.2">
      <c r="A698" s="20"/>
      <c r="B698" s="20"/>
      <c r="C698" s="20" t="s">
        <v>1119</v>
      </c>
      <c r="D698" s="21" t="s">
        <v>1120</v>
      </c>
      <c r="E698" s="9">
        <f>Source!AT526</f>
        <v>70</v>
      </c>
      <c r="F698" s="23"/>
      <c r="G698" s="22"/>
      <c r="H698" s="9"/>
      <c r="I698" s="9"/>
      <c r="J698" s="23">
        <f>SUM(R693:R697)</f>
        <v>26253.74</v>
      </c>
      <c r="K698" s="23"/>
    </row>
    <row r="699" spans="1:22" ht="14.25" x14ac:dyDescent="0.2">
      <c r="A699" s="20"/>
      <c r="B699" s="20"/>
      <c r="C699" s="20" t="s">
        <v>1121</v>
      </c>
      <c r="D699" s="21" t="s">
        <v>1120</v>
      </c>
      <c r="E699" s="9">
        <f>Source!AU526</f>
        <v>10</v>
      </c>
      <c r="F699" s="23"/>
      <c r="G699" s="22"/>
      <c r="H699" s="9"/>
      <c r="I699" s="9"/>
      <c r="J699" s="23">
        <f>SUM(T693:T698)</f>
        <v>3750.53</v>
      </c>
      <c r="K699" s="23"/>
    </row>
    <row r="700" spans="1:22" ht="14.25" x14ac:dyDescent="0.2">
      <c r="A700" s="20"/>
      <c r="B700" s="20"/>
      <c r="C700" s="20" t="s">
        <v>1122</v>
      </c>
      <c r="D700" s="21" t="s">
        <v>1120</v>
      </c>
      <c r="E700" s="9">
        <f>108</f>
        <v>108</v>
      </c>
      <c r="F700" s="23"/>
      <c r="G700" s="22"/>
      <c r="H700" s="9"/>
      <c r="I700" s="9"/>
      <c r="J700" s="23">
        <f>SUM(V693:V699)</f>
        <v>0.39</v>
      </c>
      <c r="K700" s="23"/>
    </row>
    <row r="701" spans="1:22" ht="14.25" x14ac:dyDescent="0.2">
      <c r="A701" s="20"/>
      <c r="B701" s="20"/>
      <c r="C701" s="20" t="s">
        <v>1123</v>
      </c>
      <c r="D701" s="21" t="s">
        <v>1124</v>
      </c>
      <c r="E701" s="9">
        <f>Source!AQ526</f>
        <v>3.14</v>
      </c>
      <c r="F701" s="23"/>
      <c r="G701" s="22" t="str">
        <f>Source!DI526</f>
        <v>)*2</v>
      </c>
      <c r="H701" s="9">
        <f>Source!AV526</f>
        <v>1</v>
      </c>
      <c r="I701" s="9"/>
      <c r="J701" s="23"/>
      <c r="K701" s="23">
        <f>Source!U526</f>
        <v>56.52</v>
      </c>
    </row>
    <row r="702" spans="1:22" ht="15" x14ac:dyDescent="0.25">
      <c r="A702" s="26"/>
      <c r="B702" s="26"/>
      <c r="C702" s="26"/>
      <c r="D702" s="26"/>
      <c r="E702" s="26"/>
      <c r="F702" s="26"/>
      <c r="G702" s="26"/>
      <c r="H702" s="26"/>
      <c r="I702" s="48">
        <f>J694+J695+J697+J698+J699+J700</f>
        <v>67723.66</v>
      </c>
      <c r="J702" s="48"/>
      <c r="K702" s="27">
        <f>IF(Source!I526&lt;&gt;0, ROUND(I702/Source!I526, 2), 0)</f>
        <v>7524.85</v>
      </c>
      <c r="P702" s="25">
        <f>I702</f>
        <v>67723.66</v>
      </c>
    </row>
    <row r="703" spans="1:22" ht="42.75" x14ac:dyDescent="0.2">
      <c r="A703" s="20">
        <v>77</v>
      </c>
      <c r="B703" s="20" t="str">
        <f>Source!F530</f>
        <v>1.18-2403-21-5/1</v>
      </c>
      <c r="C703" s="20" t="str">
        <f>Source!G530</f>
        <v>Техническое обслуживание приточных установок производительностью до 10000 м3/ч - ежеквартальное</v>
      </c>
      <c r="D703" s="21" t="str">
        <f>Source!H530</f>
        <v>установка</v>
      </c>
      <c r="E703" s="9">
        <f>Source!I530</f>
        <v>3</v>
      </c>
      <c r="F703" s="23"/>
      <c r="G703" s="22"/>
      <c r="H703" s="9"/>
      <c r="I703" s="9"/>
      <c r="J703" s="23"/>
      <c r="K703" s="23"/>
      <c r="Q703">
        <f>ROUND((Source!BZ530/100)*ROUND((Source!AF530*Source!AV530)*Source!I530, 2), 2)</f>
        <v>10534.94</v>
      </c>
      <c r="R703">
        <f>Source!X530</f>
        <v>10534.94</v>
      </c>
      <c r="S703">
        <f>ROUND((Source!CA530/100)*ROUND((Source!AF530*Source!AV530)*Source!I530, 2), 2)</f>
        <v>1504.99</v>
      </c>
      <c r="T703">
        <f>Source!Y530</f>
        <v>1504.99</v>
      </c>
      <c r="U703">
        <f>ROUND((175/100)*ROUND((Source!AE530*Source!AV530)*Source!I530, 2), 2)</f>
        <v>0.42</v>
      </c>
      <c r="V703">
        <f>ROUND((108/100)*ROUND(Source!CS530*Source!I530, 2), 2)</f>
        <v>0.26</v>
      </c>
    </row>
    <row r="704" spans="1:22" ht="14.25" x14ac:dyDescent="0.2">
      <c r="A704" s="20"/>
      <c r="B704" s="20"/>
      <c r="C704" s="20" t="s">
        <v>1115</v>
      </c>
      <c r="D704" s="21"/>
      <c r="E704" s="9"/>
      <c r="F704" s="23">
        <f>Source!AO530</f>
        <v>2508.3200000000002</v>
      </c>
      <c r="G704" s="22" t="str">
        <f>Source!DG530</f>
        <v>)*2</v>
      </c>
      <c r="H704" s="9">
        <f>Source!AV530</f>
        <v>1</v>
      </c>
      <c r="I704" s="9">
        <f>IF(Source!BA530&lt;&gt; 0, Source!BA530, 1)</f>
        <v>1</v>
      </c>
      <c r="J704" s="23">
        <f>Source!S530</f>
        <v>15049.92</v>
      </c>
      <c r="K704" s="23"/>
    </row>
    <row r="705" spans="1:22" ht="14.25" x14ac:dyDescent="0.2">
      <c r="A705" s="20"/>
      <c r="B705" s="20"/>
      <c r="C705" s="20" t="s">
        <v>1116</v>
      </c>
      <c r="D705" s="21"/>
      <c r="E705" s="9"/>
      <c r="F705" s="23">
        <f>Source!AM530</f>
        <v>2.98</v>
      </c>
      <c r="G705" s="22" t="str">
        <f>Source!DE530</f>
        <v>)*2</v>
      </c>
      <c r="H705" s="9">
        <f>Source!AV530</f>
        <v>1</v>
      </c>
      <c r="I705" s="9">
        <f>IF(Source!BB530&lt;&gt; 0, Source!BB530, 1)</f>
        <v>1</v>
      </c>
      <c r="J705" s="23">
        <f>Source!Q530</f>
        <v>17.88</v>
      </c>
      <c r="K705" s="23"/>
    </row>
    <row r="706" spans="1:22" ht="14.25" x14ac:dyDescent="0.2">
      <c r="A706" s="20"/>
      <c r="B706" s="20"/>
      <c r="C706" s="20" t="s">
        <v>1117</v>
      </c>
      <c r="D706" s="21"/>
      <c r="E706" s="9"/>
      <c r="F706" s="23">
        <f>Source!AN530</f>
        <v>0.04</v>
      </c>
      <c r="G706" s="22" t="str">
        <f>Source!DF530</f>
        <v>)*2</v>
      </c>
      <c r="H706" s="9">
        <f>Source!AV530</f>
        <v>1</v>
      </c>
      <c r="I706" s="9">
        <f>IF(Source!BS530&lt;&gt; 0, Source!BS530, 1)</f>
        <v>1</v>
      </c>
      <c r="J706" s="24">
        <f>Source!R530</f>
        <v>0.24</v>
      </c>
      <c r="K706" s="23"/>
    </row>
    <row r="707" spans="1:22" ht="14.25" x14ac:dyDescent="0.2">
      <c r="A707" s="20"/>
      <c r="B707" s="20"/>
      <c r="C707" s="20" t="s">
        <v>1118</v>
      </c>
      <c r="D707" s="21"/>
      <c r="E707" s="9"/>
      <c r="F707" s="23">
        <f>Source!AL530</f>
        <v>17.95</v>
      </c>
      <c r="G707" s="22" t="str">
        <f>Source!DD530</f>
        <v>)*2</v>
      </c>
      <c r="H707" s="9">
        <f>Source!AW530</f>
        <v>1</v>
      </c>
      <c r="I707" s="9">
        <f>IF(Source!BC530&lt;&gt; 0, Source!BC530, 1)</f>
        <v>1</v>
      </c>
      <c r="J707" s="23">
        <f>Source!P530</f>
        <v>107.7</v>
      </c>
      <c r="K707" s="23"/>
    </row>
    <row r="708" spans="1:22" ht="14.25" x14ac:dyDescent="0.2">
      <c r="A708" s="20"/>
      <c r="B708" s="20"/>
      <c r="C708" s="20" t="s">
        <v>1119</v>
      </c>
      <c r="D708" s="21" t="s">
        <v>1120</v>
      </c>
      <c r="E708" s="9">
        <f>Source!AT530</f>
        <v>70</v>
      </c>
      <c r="F708" s="23"/>
      <c r="G708" s="22"/>
      <c r="H708" s="9"/>
      <c r="I708" s="9"/>
      <c r="J708" s="23">
        <f>SUM(R703:R707)</f>
        <v>10534.94</v>
      </c>
      <c r="K708" s="23"/>
    </row>
    <row r="709" spans="1:22" ht="14.25" x14ac:dyDescent="0.2">
      <c r="A709" s="20"/>
      <c r="B709" s="20"/>
      <c r="C709" s="20" t="s">
        <v>1121</v>
      </c>
      <c r="D709" s="21" t="s">
        <v>1120</v>
      </c>
      <c r="E709" s="9">
        <f>Source!AU530</f>
        <v>10</v>
      </c>
      <c r="F709" s="23"/>
      <c r="G709" s="22"/>
      <c r="H709" s="9"/>
      <c r="I709" s="9"/>
      <c r="J709" s="23">
        <f>SUM(T703:T708)</f>
        <v>1504.99</v>
      </c>
      <c r="K709" s="23"/>
    </row>
    <row r="710" spans="1:22" ht="14.25" x14ac:dyDescent="0.2">
      <c r="A710" s="20"/>
      <c r="B710" s="20"/>
      <c r="C710" s="20" t="s">
        <v>1122</v>
      </c>
      <c r="D710" s="21" t="s">
        <v>1120</v>
      </c>
      <c r="E710" s="9">
        <f>108</f>
        <v>108</v>
      </c>
      <c r="F710" s="23"/>
      <c r="G710" s="22"/>
      <c r="H710" s="9"/>
      <c r="I710" s="9"/>
      <c r="J710" s="23">
        <f>SUM(V703:V709)</f>
        <v>0.26</v>
      </c>
      <c r="K710" s="23"/>
    </row>
    <row r="711" spans="1:22" ht="14.25" x14ac:dyDescent="0.2">
      <c r="A711" s="20"/>
      <c r="B711" s="20"/>
      <c r="C711" s="20" t="s">
        <v>1123</v>
      </c>
      <c r="D711" s="21" t="s">
        <v>1124</v>
      </c>
      <c r="E711" s="9">
        <f>Source!AQ530</f>
        <v>3.78</v>
      </c>
      <c r="F711" s="23"/>
      <c r="G711" s="22" t="str">
        <f>Source!DI530</f>
        <v>)*2</v>
      </c>
      <c r="H711" s="9">
        <f>Source!AV530</f>
        <v>1</v>
      </c>
      <c r="I711" s="9"/>
      <c r="J711" s="23"/>
      <c r="K711" s="23">
        <f>Source!U530</f>
        <v>22.68</v>
      </c>
    </row>
    <row r="712" spans="1:22" ht="15" x14ac:dyDescent="0.25">
      <c r="A712" s="26"/>
      <c r="B712" s="26"/>
      <c r="C712" s="26"/>
      <c r="D712" s="26"/>
      <c r="E712" s="26"/>
      <c r="F712" s="26"/>
      <c r="G712" s="26"/>
      <c r="H712" s="26"/>
      <c r="I712" s="48">
        <f>J704+J705+J707+J708+J709+J710</f>
        <v>27215.690000000002</v>
      </c>
      <c r="J712" s="48"/>
      <c r="K712" s="27">
        <f>IF(Source!I530&lt;&gt;0, ROUND(I712/Source!I530, 2), 0)</f>
        <v>9071.9</v>
      </c>
      <c r="P712" s="25">
        <f>I712</f>
        <v>27215.690000000002</v>
      </c>
    </row>
    <row r="713" spans="1:22" ht="57" x14ac:dyDescent="0.2">
      <c r="A713" s="20">
        <v>78</v>
      </c>
      <c r="B713" s="20" t="str">
        <f>Source!F534</f>
        <v>1.18-2403-20-3/1</v>
      </c>
      <c r="C713" s="20" t="str">
        <f>Source!G534</f>
        <v>Техническое обслуживание вытяжных установок производительностью до 5000 м3/ч - ежеквартальное / применительно до 2000 м3/ч</v>
      </c>
      <c r="D713" s="21" t="str">
        <f>Source!H534</f>
        <v>установка</v>
      </c>
      <c r="E713" s="9">
        <f>Source!I534</f>
        <v>10</v>
      </c>
      <c r="F713" s="23"/>
      <c r="G713" s="22"/>
      <c r="H713" s="9"/>
      <c r="I713" s="9"/>
      <c r="J713" s="23"/>
      <c r="K713" s="23"/>
      <c r="Q713">
        <f>ROUND((Source!BZ534/100)*ROUND((Source!AF534*Source!AV534)*Source!I534, 2), 2)</f>
        <v>22110.34</v>
      </c>
      <c r="R713">
        <f>Source!X534</f>
        <v>22110.34</v>
      </c>
      <c r="S713">
        <f>ROUND((Source!CA534/100)*ROUND((Source!AF534*Source!AV534)*Source!I534, 2), 2)</f>
        <v>3158.62</v>
      </c>
      <c r="T713">
        <f>Source!Y534</f>
        <v>3158.62</v>
      </c>
      <c r="U713">
        <f>ROUND((175/100)*ROUND((Source!AE534*Source!AV534)*Source!I534, 2), 2)</f>
        <v>0</v>
      </c>
      <c r="V713">
        <f>ROUND((108/100)*ROUND(Source!CS534*Source!I534, 2), 2)</f>
        <v>0</v>
      </c>
    </row>
    <row r="714" spans="1:22" ht="14.25" x14ac:dyDescent="0.2">
      <c r="A714" s="20"/>
      <c r="B714" s="20"/>
      <c r="C714" s="20" t="s">
        <v>1115</v>
      </c>
      <c r="D714" s="21"/>
      <c r="E714" s="9"/>
      <c r="F714" s="23">
        <f>Source!AO534</f>
        <v>1579.31</v>
      </c>
      <c r="G714" s="22" t="str">
        <f>Source!DG534</f>
        <v>)*2</v>
      </c>
      <c r="H714" s="9">
        <f>Source!AV534</f>
        <v>1</v>
      </c>
      <c r="I714" s="9">
        <f>IF(Source!BA534&lt;&gt; 0, Source!BA534, 1)</f>
        <v>1</v>
      </c>
      <c r="J714" s="23">
        <f>Source!S534</f>
        <v>31586.2</v>
      </c>
      <c r="K714" s="23"/>
    </row>
    <row r="715" spans="1:22" ht="14.25" x14ac:dyDescent="0.2">
      <c r="A715" s="20"/>
      <c r="B715" s="20"/>
      <c r="C715" s="20" t="s">
        <v>1118</v>
      </c>
      <c r="D715" s="21"/>
      <c r="E715" s="9"/>
      <c r="F715" s="23">
        <f>Source!AL534</f>
        <v>0.03</v>
      </c>
      <c r="G715" s="22" t="str">
        <f>Source!DD534</f>
        <v>)*2</v>
      </c>
      <c r="H715" s="9">
        <f>Source!AW534</f>
        <v>1</v>
      </c>
      <c r="I715" s="9">
        <f>IF(Source!BC534&lt;&gt; 0, Source!BC534, 1)</f>
        <v>1</v>
      </c>
      <c r="J715" s="23">
        <f>Source!P534</f>
        <v>0.6</v>
      </c>
      <c r="K715" s="23"/>
    </row>
    <row r="716" spans="1:22" ht="14.25" x14ac:dyDescent="0.2">
      <c r="A716" s="20"/>
      <c r="B716" s="20"/>
      <c r="C716" s="20" t="s">
        <v>1119</v>
      </c>
      <c r="D716" s="21" t="s">
        <v>1120</v>
      </c>
      <c r="E716" s="9">
        <f>Source!AT534</f>
        <v>70</v>
      </c>
      <c r="F716" s="23"/>
      <c r="G716" s="22"/>
      <c r="H716" s="9"/>
      <c r="I716" s="9"/>
      <c r="J716" s="23">
        <f>SUM(R713:R715)</f>
        <v>22110.34</v>
      </c>
      <c r="K716" s="23"/>
    </row>
    <row r="717" spans="1:22" ht="14.25" x14ac:dyDescent="0.2">
      <c r="A717" s="20"/>
      <c r="B717" s="20"/>
      <c r="C717" s="20" t="s">
        <v>1121</v>
      </c>
      <c r="D717" s="21" t="s">
        <v>1120</v>
      </c>
      <c r="E717" s="9">
        <f>Source!AU534</f>
        <v>10</v>
      </c>
      <c r="F717" s="23"/>
      <c r="G717" s="22"/>
      <c r="H717" s="9"/>
      <c r="I717" s="9"/>
      <c r="J717" s="23">
        <f>SUM(T713:T716)</f>
        <v>3158.62</v>
      </c>
      <c r="K717" s="23"/>
    </row>
    <row r="718" spans="1:22" ht="14.25" x14ac:dyDescent="0.2">
      <c r="A718" s="20"/>
      <c r="B718" s="20"/>
      <c r="C718" s="20" t="s">
        <v>1123</v>
      </c>
      <c r="D718" s="21" t="s">
        <v>1124</v>
      </c>
      <c r="E718" s="9">
        <f>Source!AQ534</f>
        <v>2.38</v>
      </c>
      <c r="F718" s="23"/>
      <c r="G718" s="22" t="str">
        <f>Source!DI534</f>
        <v>)*2</v>
      </c>
      <c r="H718" s="9">
        <f>Source!AV534</f>
        <v>1</v>
      </c>
      <c r="I718" s="9"/>
      <c r="J718" s="23"/>
      <c r="K718" s="23">
        <f>Source!U534</f>
        <v>47.599999999999994</v>
      </c>
    </row>
    <row r="719" spans="1:22" ht="15" x14ac:dyDescent="0.25">
      <c r="A719" s="26"/>
      <c r="B719" s="26"/>
      <c r="C719" s="26"/>
      <c r="D719" s="26"/>
      <c r="E719" s="26"/>
      <c r="F719" s="26"/>
      <c r="G719" s="26"/>
      <c r="H719" s="26"/>
      <c r="I719" s="48">
        <f>J714+J715+J716+J717</f>
        <v>56855.76</v>
      </c>
      <c r="J719" s="48"/>
      <c r="K719" s="27">
        <f>IF(Source!I534&lt;&gt;0, ROUND(I719/Source!I534, 2), 0)</f>
        <v>5685.58</v>
      </c>
      <c r="P719" s="25">
        <f>I719</f>
        <v>56855.76</v>
      </c>
    </row>
    <row r="720" spans="1:22" ht="42.75" x14ac:dyDescent="0.2">
      <c r="A720" s="20">
        <v>79</v>
      </c>
      <c r="B720" s="20" t="str">
        <f>Source!F538</f>
        <v>1.18-2403-20-3/1</v>
      </c>
      <c r="C720" s="20" t="str">
        <f>Source!G538</f>
        <v>Техническое обслуживание вытяжных установок производительностью до 5000 м3/ч - ежеквартальное</v>
      </c>
      <c r="D720" s="21" t="str">
        <f>Source!H538</f>
        <v>установка</v>
      </c>
      <c r="E720" s="9">
        <f>Source!I538</f>
        <v>4</v>
      </c>
      <c r="F720" s="23"/>
      <c r="G720" s="22"/>
      <c r="H720" s="9"/>
      <c r="I720" s="9"/>
      <c r="J720" s="23"/>
      <c r="K720" s="23"/>
      <c r="Q720">
        <f>ROUND((Source!BZ538/100)*ROUND((Source!AF538*Source!AV538)*Source!I538, 2), 2)</f>
        <v>8844.14</v>
      </c>
      <c r="R720">
        <f>Source!X538</f>
        <v>8844.14</v>
      </c>
      <c r="S720">
        <f>ROUND((Source!CA538/100)*ROUND((Source!AF538*Source!AV538)*Source!I538, 2), 2)</f>
        <v>1263.45</v>
      </c>
      <c r="T720">
        <f>Source!Y538</f>
        <v>1263.45</v>
      </c>
      <c r="U720">
        <f>ROUND((175/100)*ROUND((Source!AE538*Source!AV538)*Source!I538, 2), 2)</f>
        <v>0</v>
      </c>
      <c r="V720">
        <f>ROUND((108/100)*ROUND(Source!CS538*Source!I538, 2), 2)</f>
        <v>0</v>
      </c>
    </row>
    <row r="721" spans="1:22" ht="14.25" x14ac:dyDescent="0.2">
      <c r="A721" s="20"/>
      <c r="B721" s="20"/>
      <c r="C721" s="20" t="s">
        <v>1115</v>
      </c>
      <c r="D721" s="21"/>
      <c r="E721" s="9"/>
      <c r="F721" s="23">
        <f>Source!AO538</f>
        <v>1579.31</v>
      </c>
      <c r="G721" s="22" t="str">
        <f>Source!DG538</f>
        <v>)*2</v>
      </c>
      <c r="H721" s="9">
        <f>Source!AV538</f>
        <v>1</v>
      </c>
      <c r="I721" s="9">
        <f>IF(Source!BA538&lt;&gt; 0, Source!BA538, 1)</f>
        <v>1</v>
      </c>
      <c r="J721" s="23">
        <f>Source!S538</f>
        <v>12634.48</v>
      </c>
      <c r="K721" s="23"/>
    </row>
    <row r="722" spans="1:22" ht="14.25" x14ac:dyDescent="0.2">
      <c r="A722" s="20"/>
      <c r="B722" s="20"/>
      <c r="C722" s="20" t="s">
        <v>1118</v>
      </c>
      <c r="D722" s="21"/>
      <c r="E722" s="9"/>
      <c r="F722" s="23">
        <f>Source!AL538</f>
        <v>0.03</v>
      </c>
      <c r="G722" s="22" t="str">
        <f>Source!DD538</f>
        <v>)*2</v>
      </c>
      <c r="H722" s="9">
        <f>Source!AW538</f>
        <v>1</v>
      </c>
      <c r="I722" s="9">
        <f>IF(Source!BC538&lt;&gt; 0, Source!BC538, 1)</f>
        <v>1</v>
      </c>
      <c r="J722" s="23">
        <f>Source!P538</f>
        <v>0.24</v>
      </c>
      <c r="K722" s="23"/>
    </row>
    <row r="723" spans="1:22" ht="14.25" x14ac:dyDescent="0.2">
      <c r="A723" s="20"/>
      <c r="B723" s="20"/>
      <c r="C723" s="20" t="s">
        <v>1119</v>
      </c>
      <c r="D723" s="21" t="s">
        <v>1120</v>
      </c>
      <c r="E723" s="9">
        <f>Source!AT538</f>
        <v>70</v>
      </c>
      <c r="F723" s="23"/>
      <c r="G723" s="22"/>
      <c r="H723" s="9"/>
      <c r="I723" s="9"/>
      <c r="J723" s="23">
        <f>SUM(R720:R722)</f>
        <v>8844.14</v>
      </c>
      <c r="K723" s="23"/>
    </row>
    <row r="724" spans="1:22" ht="14.25" x14ac:dyDescent="0.2">
      <c r="A724" s="20"/>
      <c r="B724" s="20"/>
      <c r="C724" s="20" t="s">
        <v>1121</v>
      </c>
      <c r="D724" s="21" t="s">
        <v>1120</v>
      </c>
      <c r="E724" s="9">
        <f>Source!AU538</f>
        <v>10</v>
      </c>
      <c r="F724" s="23"/>
      <c r="G724" s="22"/>
      <c r="H724" s="9"/>
      <c r="I724" s="9"/>
      <c r="J724" s="23">
        <f>SUM(T720:T723)</f>
        <v>1263.45</v>
      </c>
      <c r="K724" s="23"/>
    </row>
    <row r="725" spans="1:22" ht="14.25" x14ac:dyDescent="0.2">
      <c r="A725" s="20"/>
      <c r="B725" s="20"/>
      <c r="C725" s="20" t="s">
        <v>1123</v>
      </c>
      <c r="D725" s="21" t="s">
        <v>1124</v>
      </c>
      <c r="E725" s="9">
        <f>Source!AQ538</f>
        <v>2.38</v>
      </c>
      <c r="F725" s="23"/>
      <c r="G725" s="22" t="str">
        <f>Source!DI538</f>
        <v>)*2</v>
      </c>
      <c r="H725" s="9">
        <f>Source!AV538</f>
        <v>1</v>
      </c>
      <c r="I725" s="9"/>
      <c r="J725" s="23"/>
      <c r="K725" s="23">
        <f>Source!U538</f>
        <v>19.04</v>
      </c>
    </row>
    <row r="726" spans="1:22" ht="15" x14ac:dyDescent="0.25">
      <c r="A726" s="26"/>
      <c r="B726" s="26"/>
      <c r="C726" s="26"/>
      <c r="D726" s="26"/>
      <c r="E726" s="26"/>
      <c r="F726" s="26"/>
      <c r="G726" s="26"/>
      <c r="H726" s="26"/>
      <c r="I726" s="48">
        <f>J721+J722+J723+J724</f>
        <v>22742.31</v>
      </c>
      <c r="J726" s="48"/>
      <c r="K726" s="27">
        <f>IF(Source!I538&lt;&gt;0, ROUND(I726/Source!I538, 2), 0)</f>
        <v>5685.58</v>
      </c>
      <c r="P726" s="25">
        <f>I726</f>
        <v>22742.31</v>
      </c>
    </row>
    <row r="727" spans="1:22" ht="57" x14ac:dyDescent="0.2">
      <c r="A727" s="20">
        <v>80</v>
      </c>
      <c r="B727" s="20" t="str">
        <f>Source!F542</f>
        <v>1.18-2403-20-4/1</v>
      </c>
      <c r="C727" s="20" t="str">
        <f>Source!G542</f>
        <v>Техническое обслуживание вытяжных установок производительностью до 20000 м3/ч - ежеквартальное / применительно до 10000 м3/ч</v>
      </c>
      <c r="D727" s="21" t="str">
        <f>Source!H542</f>
        <v>установка</v>
      </c>
      <c r="E727" s="9">
        <f>Source!I542</f>
        <v>1</v>
      </c>
      <c r="F727" s="23"/>
      <c r="G727" s="22"/>
      <c r="H727" s="9"/>
      <c r="I727" s="9"/>
      <c r="J727" s="23"/>
      <c r="K727" s="23"/>
      <c r="Q727">
        <f>ROUND((Source!BZ542/100)*ROUND((Source!AF542*Source!AV542)*Source!I542, 2), 2)</f>
        <v>2582.64</v>
      </c>
      <c r="R727">
        <f>Source!X542</f>
        <v>2582.64</v>
      </c>
      <c r="S727">
        <f>ROUND((Source!CA542/100)*ROUND((Source!AF542*Source!AV542)*Source!I542, 2), 2)</f>
        <v>368.95</v>
      </c>
      <c r="T727">
        <f>Source!Y542</f>
        <v>368.95</v>
      </c>
      <c r="U727">
        <f>ROUND((175/100)*ROUND((Source!AE542*Source!AV542)*Source!I542, 2), 2)</f>
        <v>0</v>
      </c>
      <c r="V727">
        <f>ROUND((108/100)*ROUND(Source!CS542*Source!I542, 2), 2)</f>
        <v>0</v>
      </c>
    </row>
    <row r="728" spans="1:22" ht="14.25" x14ac:dyDescent="0.2">
      <c r="A728" s="20"/>
      <c r="B728" s="20"/>
      <c r="C728" s="20" t="s">
        <v>1115</v>
      </c>
      <c r="D728" s="21"/>
      <c r="E728" s="9"/>
      <c r="F728" s="23">
        <f>Source!AO542</f>
        <v>1844.74</v>
      </c>
      <c r="G728" s="22" t="str">
        <f>Source!DG542</f>
        <v>)*2</v>
      </c>
      <c r="H728" s="9">
        <f>Source!AV542</f>
        <v>1</v>
      </c>
      <c r="I728" s="9">
        <f>IF(Source!BA542&lt;&gt; 0, Source!BA542, 1)</f>
        <v>1</v>
      </c>
      <c r="J728" s="23">
        <f>Source!S542</f>
        <v>3689.48</v>
      </c>
      <c r="K728" s="23"/>
    </row>
    <row r="729" spans="1:22" ht="14.25" x14ac:dyDescent="0.2">
      <c r="A729" s="20"/>
      <c r="B729" s="20"/>
      <c r="C729" s="20" t="s">
        <v>1118</v>
      </c>
      <c r="D729" s="21"/>
      <c r="E729" s="9"/>
      <c r="F729" s="23">
        <f>Source!AL542</f>
        <v>0.13</v>
      </c>
      <c r="G729" s="22" t="str">
        <f>Source!DD542</f>
        <v>)*2</v>
      </c>
      <c r="H729" s="9">
        <f>Source!AW542</f>
        <v>1</v>
      </c>
      <c r="I729" s="9">
        <f>IF(Source!BC542&lt;&gt; 0, Source!BC542, 1)</f>
        <v>1</v>
      </c>
      <c r="J729" s="23">
        <f>Source!P542</f>
        <v>0.26</v>
      </c>
      <c r="K729" s="23"/>
    </row>
    <row r="730" spans="1:22" ht="14.25" x14ac:dyDescent="0.2">
      <c r="A730" s="20"/>
      <c r="B730" s="20"/>
      <c r="C730" s="20" t="s">
        <v>1119</v>
      </c>
      <c r="D730" s="21" t="s">
        <v>1120</v>
      </c>
      <c r="E730" s="9">
        <f>Source!AT542</f>
        <v>70</v>
      </c>
      <c r="F730" s="23"/>
      <c r="G730" s="22"/>
      <c r="H730" s="9"/>
      <c r="I730" s="9"/>
      <c r="J730" s="23">
        <f>SUM(R727:R729)</f>
        <v>2582.64</v>
      </c>
      <c r="K730" s="23"/>
    </row>
    <row r="731" spans="1:22" ht="14.25" x14ac:dyDescent="0.2">
      <c r="A731" s="20"/>
      <c r="B731" s="20"/>
      <c r="C731" s="20" t="s">
        <v>1121</v>
      </c>
      <c r="D731" s="21" t="s">
        <v>1120</v>
      </c>
      <c r="E731" s="9">
        <f>Source!AU542</f>
        <v>10</v>
      </c>
      <c r="F731" s="23"/>
      <c r="G731" s="22"/>
      <c r="H731" s="9"/>
      <c r="I731" s="9"/>
      <c r="J731" s="23">
        <f>SUM(T727:T730)</f>
        <v>368.95</v>
      </c>
      <c r="K731" s="23"/>
    </row>
    <row r="732" spans="1:22" ht="14.25" x14ac:dyDescent="0.2">
      <c r="A732" s="20"/>
      <c r="B732" s="20"/>
      <c r="C732" s="20" t="s">
        <v>1123</v>
      </c>
      <c r="D732" s="21" t="s">
        <v>1124</v>
      </c>
      <c r="E732" s="9">
        <f>Source!AQ542</f>
        <v>2.78</v>
      </c>
      <c r="F732" s="23"/>
      <c r="G732" s="22" t="str">
        <f>Source!DI542</f>
        <v>)*2</v>
      </c>
      <c r="H732" s="9">
        <f>Source!AV542</f>
        <v>1</v>
      </c>
      <c r="I732" s="9"/>
      <c r="J732" s="23"/>
      <c r="K732" s="23">
        <f>Source!U542</f>
        <v>5.56</v>
      </c>
    </row>
    <row r="733" spans="1:22" ht="15" x14ac:dyDescent="0.25">
      <c r="A733" s="26"/>
      <c r="B733" s="26"/>
      <c r="C733" s="26"/>
      <c r="D733" s="26"/>
      <c r="E733" s="26"/>
      <c r="F733" s="26"/>
      <c r="G733" s="26"/>
      <c r="H733" s="26"/>
      <c r="I733" s="48">
        <f>J728+J729+J730+J731</f>
        <v>6641.33</v>
      </c>
      <c r="J733" s="48"/>
      <c r="K733" s="27">
        <f>IF(Source!I542&lt;&gt;0, ROUND(I733/Source!I542, 2), 0)</f>
        <v>6641.33</v>
      </c>
      <c r="P733" s="25">
        <f>I733</f>
        <v>6641.33</v>
      </c>
    </row>
    <row r="735" spans="1:22" ht="15" x14ac:dyDescent="0.25">
      <c r="A735" s="46" t="str">
        <f>CONCATENATE("Итого по подразделу: ",IF(Source!G548&lt;&gt;"Новый подраздел", Source!G548, ""))</f>
        <v>Итого по подразделу: 3.1 Вентиляция. Модуль 22-26.</v>
      </c>
      <c r="B735" s="46"/>
      <c r="C735" s="46"/>
      <c r="D735" s="46"/>
      <c r="E735" s="46"/>
      <c r="F735" s="46"/>
      <c r="G735" s="46"/>
      <c r="H735" s="46"/>
      <c r="I735" s="44">
        <f>SUM(P671:P734)</f>
        <v>199935.06</v>
      </c>
      <c r="J735" s="45"/>
      <c r="K735" s="19"/>
    </row>
    <row r="738" spans="1:22" ht="16.5" x14ac:dyDescent="0.25">
      <c r="A738" s="47" t="str">
        <f>CONCATENATE("Подраздел: ",IF(Source!G578&lt;&gt;"Новый подраздел", Source!G578, ""))</f>
        <v>Подраздел: 3.2 Теплоснабжение приточных установок Модуль 22-26.</v>
      </c>
      <c r="B738" s="47"/>
      <c r="C738" s="47"/>
      <c r="D738" s="47"/>
      <c r="E738" s="47"/>
      <c r="F738" s="47"/>
      <c r="G738" s="47"/>
      <c r="H738" s="47"/>
      <c r="I738" s="47"/>
      <c r="J738" s="47"/>
      <c r="K738" s="47"/>
    </row>
    <row r="740" spans="1:22" ht="15" x14ac:dyDescent="0.25">
      <c r="B740" s="49" t="str">
        <f>Source!G582</f>
        <v>Узел регулирования для приточной установки</v>
      </c>
      <c r="C740" s="49"/>
      <c r="D740" s="49"/>
      <c r="E740" s="49"/>
      <c r="F740" s="49"/>
      <c r="G740" s="49"/>
      <c r="H740" s="49"/>
      <c r="I740" s="49"/>
      <c r="J740" s="49"/>
    </row>
    <row r="741" spans="1:22" ht="42.75" x14ac:dyDescent="0.2">
      <c r="A741" s="20">
        <v>81</v>
      </c>
      <c r="B741" s="20" t="str">
        <f>Source!F583</f>
        <v>1.15-2203-7-1/1</v>
      </c>
      <c r="C741" s="20" t="str">
        <f>Source!G583</f>
        <v>Техническое обслуживание крана шарового латунного никелированного диаметром до 25 мм</v>
      </c>
      <c r="D741" s="21" t="str">
        <f>Source!H583</f>
        <v>10 шт.</v>
      </c>
      <c r="E741" s="9">
        <f>Source!I583</f>
        <v>1.8</v>
      </c>
      <c r="F741" s="23"/>
      <c r="G741" s="22"/>
      <c r="H741" s="9"/>
      <c r="I741" s="9"/>
      <c r="J741" s="23"/>
      <c r="K741" s="23"/>
      <c r="Q741">
        <f>ROUND((Source!BZ583/100)*ROUND((Source!AF583*Source!AV583)*Source!I583, 2), 2)</f>
        <v>350.12</v>
      </c>
      <c r="R741">
        <f>Source!X583</f>
        <v>350.12</v>
      </c>
      <c r="S741">
        <f>ROUND((Source!CA583/100)*ROUND((Source!AF583*Source!AV583)*Source!I583, 2), 2)</f>
        <v>50.02</v>
      </c>
      <c r="T741">
        <f>Source!Y583</f>
        <v>50.02</v>
      </c>
      <c r="U741">
        <f>ROUND((175/100)*ROUND((Source!AE583*Source!AV583)*Source!I583, 2), 2)</f>
        <v>0</v>
      </c>
      <c r="V741">
        <f>ROUND((108/100)*ROUND(Source!CS583*Source!I583, 2), 2)</f>
        <v>0</v>
      </c>
    </row>
    <row r="742" spans="1:22" x14ac:dyDescent="0.2">
      <c r="C742" s="28" t="str">
        <f>"Объем: "&amp;Source!I583&amp;"=(2+"&amp;"2+"&amp;"2+"&amp;"2+"&amp;"2+"&amp;"2+"&amp;"2+"&amp;"2+"&amp;"2)/"&amp;"10"</f>
        <v>Объем: 1,8=(2+2+2+2+2+2+2+2+2)/10</v>
      </c>
    </row>
    <row r="743" spans="1:22" ht="14.25" x14ac:dyDescent="0.2">
      <c r="A743" s="20"/>
      <c r="B743" s="20"/>
      <c r="C743" s="20" t="s">
        <v>1115</v>
      </c>
      <c r="D743" s="21"/>
      <c r="E743" s="9"/>
      <c r="F743" s="23">
        <f>Source!AO583</f>
        <v>277.87</v>
      </c>
      <c r="G743" s="22" t="str">
        <f>Source!DG583</f>
        <v/>
      </c>
      <c r="H743" s="9">
        <f>Source!AV583</f>
        <v>1</v>
      </c>
      <c r="I743" s="9">
        <f>IF(Source!BA583&lt;&gt; 0, Source!BA583, 1)</f>
        <v>1</v>
      </c>
      <c r="J743" s="23">
        <f>Source!S583</f>
        <v>500.17</v>
      </c>
      <c r="K743" s="23"/>
    </row>
    <row r="744" spans="1:22" ht="14.25" x14ac:dyDescent="0.2">
      <c r="A744" s="20"/>
      <c r="B744" s="20"/>
      <c r="C744" s="20" t="s">
        <v>1119</v>
      </c>
      <c r="D744" s="21" t="s">
        <v>1120</v>
      </c>
      <c r="E744" s="9">
        <f>Source!AT583</f>
        <v>70</v>
      </c>
      <c r="F744" s="23"/>
      <c r="G744" s="22"/>
      <c r="H744" s="9"/>
      <c r="I744" s="9"/>
      <c r="J744" s="23">
        <f>SUM(R741:R743)</f>
        <v>350.12</v>
      </c>
      <c r="K744" s="23"/>
    </row>
    <row r="745" spans="1:22" ht="14.25" x14ac:dyDescent="0.2">
      <c r="A745" s="20"/>
      <c r="B745" s="20"/>
      <c r="C745" s="20" t="s">
        <v>1121</v>
      </c>
      <c r="D745" s="21" t="s">
        <v>1120</v>
      </c>
      <c r="E745" s="9">
        <f>Source!AU583</f>
        <v>10</v>
      </c>
      <c r="F745" s="23"/>
      <c r="G745" s="22"/>
      <c r="H745" s="9"/>
      <c r="I745" s="9"/>
      <c r="J745" s="23">
        <f>SUM(T741:T744)</f>
        <v>50.02</v>
      </c>
      <c r="K745" s="23"/>
    </row>
    <row r="746" spans="1:22" ht="14.25" x14ac:dyDescent="0.2">
      <c r="A746" s="20"/>
      <c r="B746" s="20"/>
      <c r="C746" s="20" t="s">
        <v>1123</v>
      </c>
      <c r="D746" s="21" t="s">
        <v>1124</v>
      </c>
      <c r="E746" s="9">
        <f>Source!AQ583</f>
        <v>0.45</v>
      </c>
      <c r="F746" s="23"/>
      <c r="G746" s="22" t="str">
        <f>Source!DI583</f>
        <v/>
      </c>
      <c r="H746" s="9">
        <f>Source!AV583</f>
        <v>1</v>
      </c>
      <c r="I746" s="9"/>
      <c r="J746" s="23"/>
      <c r="K746" s="23">
        <f>Source!U583</f>
        <v>0.81</v>
      </c>
    </row>
    <row r="747" spans="1:22" ht="15" x14ac:dyDescent="0.25">
      <c r="A747" s="26"/>
      <c r="B747" s="26"/>
      <c r="C747" s="26"/>
      <c r="D747" s="26"/>
      <c r="E747" s="26"/>
      <c r="F747" s="26"/>
      <c r="G747" s="26"/>
      <c r="H747" s="26"/>
      <c r="I747" s="48">
        <f>J743+J744+J745</f>
        <v>900.31</v>
      </c>
      <c r="J747" s="48"/>
      <c r="K747" s="27">
        <f>IF(Source!I583&lt;&gt;0, ROUND(I747/Source!I583, 2), 0)</f>
        <v>500.17</v>
      </c>
      <c r="P747" s="25">
        <f>I747</f>
        <v>900.31</v>
      </c>
    </row>
    <row r="748" spans="1:22" ht="28.5" x14ac:dyDescent="0.2">
      <c r="A748" s="20">
        <v>82</v>
      </c>
      <c r="B748" s="20" t="str">
        <f>Source!F584</f>
        <v>1.15-2303-4-1/1</v>
      </c>
      <c r="C748" s="20" t="str">
        <f>Source!G584</f>
        <v>Прочистка сетчатых фильтров грубой очистки воды диаметром до 25 мм</v>
      </c>
      <c r="D748" s="21" t="str">
        <f>Source!H584</f>
        <v>10 шт.</v>
      </c>
      <c r="E748" s="9">
        <f>Source!I584</f>
        <v>0.9</v>
      </c>
      <c r="F748" s="23"/>
      <c r="G748" s="22"/>
      <c r="H748" s="9"/>
      <c r="I748" s="9"/>
      <c r="J748" s="23"/>
      <c r="K748" s="23"/>
      <c r="Q748">
        <f>ROUND((Source!BZ584/100)*ROUND((Source!AF584*Source!AV584)*Source!I584, 2), 2)</f>
        <v>1587.19</v>
      </c>
      <c r="R748">
        <f>Source!X584</f>
        <v>1587.19</v>
      </c>
      <c r="S748">
        <f>ROUND((Source!CA584/100)*ROUND((Source!AF584*Source!AV584)*Source!I584, 2), 2)</f>
        <v>226.74</v>
      </c>
      <c r="T748">
        <f>Source!Y584</f>
        <v>226.74</v>
      </c>
      <c r="U748">
        <f>ROUND((175/100)*ROUND((Source!AE584*Source!AV584)*Source!I584, 2), 2)</f>
        <v>0</v>
      </c>
      <c r="V748">
        <f>ROUND((108/100)*ROUND(Source!CS584*Source!I584, 2), 2)</f>
        <v>0</v>
      </c>
    </row>
    <row r="749" spans="1:22" x14ac:dyDescent="0.2">
      <c r="C749" s="28" t="str">
        <f>"Объем: "&amp;Source!I584&amp;"=(4+"&amp;"5)/"&amp;"10"</f>
        <v>Объем: 0,9=(4+5)/10</v>
      </c>
    </row>
    <row r="750" spans="1:22" ht="14.25" x14ac:dyDescent="0.2">
      <c r="A750" s="20"/>
      <c r="B750" s="20"/>
      <c r="C750" s="20" t="s">
        <v>1115</v>
      </c>
      <c r="D750" s="21"/>
      <c r="E750" s="9"/>
      <c r="F750" s="23">
        <f>Source!AO584</f>
        <v>1259.68</v>
      </c>
      <c r="G750" s="22" t="str">
        <f>Source!DG584</f>
        <v>)*2</v>
      </c>
      <c r="H750" s="9">
        <f>Source!AV584</f>
        <v>1</v>
      </c>
      <c r="I750" s="9">
        <f>IF(Source!BA584&lt;&gt; 0, Source!BA584, 1)</f>
        <v>1</v>
      </c>
      <c r="J750" s="23">
        <f>Source!S584</f>
        <v>2267.42</v>
      </c>
      <c r="K750" s="23"/>
    </row>
    <row r="751" spans="1:22" ht="14.25" x14ac:dyDescent="0.2">
      <c r="A751" s="20"/>
      <c r="B751" s="20"/>
      <c r="C751" s="20" t="s">
        <v>1119</v>
      </c>
      <c r="D751" s="21" t="s">
        <v>1120</v>
      </c>
      <c r="E751" s="9">
        <f>Source!AT584</f>
        <v>70</v>
      </c>
      <c r="F751" s="23"/>
      <c r="G751" s="22"/>
      <c r="H751" s="9"/>
      <c r="I751" s="9"/>
      <c r="J751" s="23">
        <f>SUM(R748:R750)</f>
        <v>1587.19</v>
      </c>
      <c r="K751" s="23"/>
    </row>
    <row r="752" spans="1:22" ht="14.25" x14ac:dyDescent="0.2">
      <c r="A752" s="20"/>
      <c r="B752" s="20"/>
      <c r="C752" s="20" t="s">
        <v>1121</v>
      </c>
      <c r="D752" s="21" t="s">
        <v>1120</v>
      </c>
      <c r="E752" s="9">
        <f>Source!AU584</f>
        <v>10</v>
      </c>
      <c r="F752" s="23"/>
      <c r="G752" s="22"/>
      <c r="H752" s="9"/>
      <c r="I752" s="9"/>
      <c r="J752" s="23">
        <f>SUM(T748:T751)</f>
        <v>226.74</v>
      </c>
      <c r="K752" s="23"/>
    </row>
    <row r="753" spans="1:22" ht="14.25" x14ac:dyDescent="0.2">
      <c r="A753" s="20"/>
      <c r="B753" s="20"/>
      <c r="C753" s="20" t="s">
        <v>1123</v>
      </c>
      <c r="D753" s="21" t="s">
        <v>1124</v>
      </c>
      <c r="E753" s="9">
        <f>Source!AQ584</f>
        <v>2.04</v>
      </c>
      <c r="F753" s="23"/>
      <c r="G753" s="22" t="str">
        <f>Source!DI584</f>
        <v>)*2</v>
      </c>
      <c r="H753" s="9">
        <f>Source!AV584</f>
        <v>1</v>
      </c>
      <c r="I753" s="9"/>
      <c r="J753" s="23"/>
      <c r="K753" s="23">
        <f>Source!U584</f>
        <v>3.6720000000000002</v>
      </c>
    </row>
    <row r="754" spans="1:22" ht="15" x14ac:dyDescent="0.25">
      <c r="A754" s="26"/>
      <c r="B754" s="26"/>
      <c r="C754" s="26"/>
      <c r="D754" s="26"/>
      <c r="E754" s="26"/>
      <c r="F754" s="26"/>
      <c r="G754" s="26"/>
      <c r="H754" s="26"/>
      <c r="I754" s="48">
        <f>J750+J751+J752</f>
        <v>4081.3500000000004</v>
      </c>
      <c r="J754" s="48"/>
      <c r="K754" s="27">
        <f>IF(Source!I584&lt;&gt;0, ROUND(I754/Source!I584, 2), 0)</f>
        <v>4534.83</v>
      </c>
      <c r="P754" s="25">
        <f>I754</f>
        <v>4081.3500000000004</v>
      </c>
    </row>
    <row r="755" spans="1:22" ht="42.75" x14ac:dyDescent="0.2">
      <c r="A755" s="20">
        <v>83</v>
      </c>
      <c r="B755" s="20" t="str">
        <f>Source!F585</f>
        <v>1.23-2103-41-1/1</v>
      </c>
      <c r="C755" s="20" t="str">
        <f>Source!G585</f>
        <v>Техническое обслуживание регулирующего клапана /Клапан регулирующий с электроприводом</v>
      </c>
      <c r="D755" s="21" t="str">
        <f>Source!H585</f>
        <v>шт.</v>
      </c>
      <c r="E755" s="9">
        <f>Source!I585</f>
        <v>9</v>
      </c>
      <c r="F755" s="23"/>
      <c r="G755" s="22"/>
      <c r="H755" s="9"/>
      <c r="I755" s="9"/>
      <c r="J755" s="23"/>
      <c r="K755" s="23"/>
      <c r="Q755">
        <f>ROUND((Source!BZ585/100)*ROUND((Source!AF585*Source!AV585)*Source!I585, 2), 2)</f>
        <v>2620.8000000000002</v>
      </c>
      <c r="R755">
        <f>Source!X585</f>
        <v>2620.8000000000002</v>
      </c>
      <c r="S755">
        <f>ROUND((Source!CA585/100)*ROUND((Source!AF585*Source!AV585)*Source!I585, 2), 2)</f>
        <v>374.4</v>
      </c>
      <c r="T755">
        <f>Source!Y585</f>
        <v>374.4</v>
      </c>
      <c r="U755">
        <f>ROUND((175/100)*ROUND((Source!AE585*Source!AV585)*Source!I585, 2), 2)</f>
        <v>1561.46</v>
      </c>
      <c r="V755">
        <f>ROUND((108/100)*ROUND(Source!CS585*Source!I585, 2), 2)</f>
        <v>963.64</v>
      </c>
    </row>
    <row r="756" spans="1:22" x14ac:dyDescent="0.2">
      <c r="C756" s="28" t="str">
        <f>"Объем: "&amp;Source!I585&amp;"=4+"&amp;"5"</f>
        <v>Объем: 9=4+5</v>
      </c>
    </row>
    <row r="757" spans="1:22" ht="14.25" x14ac:dyDescent="0.2">
      <c r="A757" s="20"/>
      <c r="B757" s="20"/>
      <c r="C757" s="20" t="s">
        <v>1115</v>
      </c>
      <c r="D757" s="21"/>
      <c r="E757" s="9"/>
      <c r="F757" s="23">
        <f>Source!AO585</f>
        <v>208</v>
      </c>
      <c r="G757" s="22" t="str">
        <f>Source!DG585</f>
        <v>)*2</v>
      </c>
      <c r="H757" s="9">
        <f>Source!AV585</f>
        <v>1</v>
      </c>
      <c r="I757" s="9">
        <f>IF(Source!BA585&lt;&gt; 0, Source!BA585, 1)</f>
        <v>1</v>
      </c>
      <c r="J757" s="23">
        <f>Source!S585</f>
        <v>3744</v>
      </c>
      <c r="K757" s="23"/>
    </row>
    <row r="758" spans="1:22" ht="14.25" x14ac:dyDescent="0.2">
      <c r="A758" s="20"/>
      <c r="B758" s="20"/>
      <c r="C758" s="20" t="s">
        <v>1116</v>
      </c>
      <c r="D758" s="21"/>
      <c r="E758" s="9"/>
      <c r="F758" s="23">
        <f>Source!AM585</f>
        <v>78.180000000000007</v>
      </c>
      <c r="G758" s="22" t="str">
        <f>Source!DE585</f>
        <v>)*2</v>
      </c>
      <c r="H758" s="9">
        <f>Source!AV585</f>
        <v>1</v>
      </c>
      <c r="I758" s="9">
        <f>IF(Source!BB585&lt;&gt; 0, Source!BB585, 1)</f>
        <v>1</v>
      </c>
      <c r="J758" s="23">
        <f>Source!Q585</f>
        <v>1407.24</v>
      </c>
      <c r="K758" s="23"/>
    </row>
    <row r="759" spans="1:22" ht="14.25" x14ac:dyDescent="0.2">
      <c r="A759" s="20"/>
      <c r="B759" s="20"/>
      <c r="C759" s="20" t="s">
        <v>1117</v>
      </c>
      <c r="D759" s="21"/>
      <c r="E759" s="9"/>
      <c r="F759" s="23">
        <f>Source!AN585</f>
        <v>49.57</v>
      </c>
      <c r="G759" s="22" t="str">
        <f>Source!DF585</f>
        <v>)*2</v>
      </c>
      <c r="H759" s="9">
        <f>Source!AV585</f>
        <v>1</v>
      </c>
      <c r="I759" s="9">
        <f>IF(Source!BS585&lt;&gt; 0, Source!BS585, 1)</f>
        <v>1</v>
      </c>
      <c r="J759" s="24">
        <f>Source!R585</f>
        <v>892.26</v>
      </c>
      <c r="K759" s="23"/>
    </row>
    <row r="760" spans="1:22" ht="14.25" x14ac:dyDescent="0.2">
      <c r="A760" s="20"/>
      <c r="B760" s="20"/>
      <c r="C760" s="20" t="s">
        <v>1119</v>
      </c>
      <c r="D760" s="21" t="s">
        <v>1120</v>
      </c>
      <c r="E760" s="9">
        <f>Source!AT585</f>
        <v>70</v>
      </c>
      <c r="F760" s="23"/>
      <c r="G760" s="22"/>
      <c r="H760" s="9"/>
      <c r="I760" s="9"/>
      <c r="J760" s="23">
        <f>SUM(R755:R759)</f>
        <v>2620.8000000000002</v>
      </c>
      <c r="K760" s="23"/>
    </row>
    <row r="761" spans="1:22" ht="14.25" x14ac:dyDescent="0.2">
      <c r="A761" s="20"/>
      <c r="B761" s="20"/>
      <c r="C761" s="20" t="s">
        <v>1121</v>
      </c>
      <c r="D761" s="21" t="s">
        <v>1120</v>
      </c>
      <c r="E761" s="9">
        <f>Source!AU585</f>
        <v>10</v>
      </c>
      <c r="F761" s="23"/>
      <c r="G761" s="22"/>
      <c r="H761" s="9"/>
      <c r="I761" s="9"/>
      <c r="J761" s="23">
        <f>SUM(T755:T760)</f>
        <v>374.4</v>
      </c>
      <c r="K761" s="23"/>
    </row>
    <row r="762" spans="1:22" ht="14.25" x14ac:dyDescent="0.2">
      <c r="A762" s="20"/>
      <c r="B762" s="20"/>
      <c r="C762" s="20" t="s">
        <v>1122</v>
      </c>
      <c r="D762" s="21" t="s">
        <v>1120</v>
      </c>
      <c r="E762" s="9">
        <f>108</f>
        <v>108</v>
      </c>
      <c r="F762" s="23"/>
      <c r="G762" s="22"/>
      <c r="H762" s="9"/>
      <c r="I762" s="9"/>
      <c r="J762" s="23">
        <f>SUM(V755:V761)</f>
        <v>963.64</v>
      </c>
      <c r="K762" s="23"/>
    </row>
    <row r="763" spans="1:22" ht="14.25" x14ac:dyDescent="0.2">
      <c r="A763" s="20"/>
      <c r="B763" s="20"/>
      <c r="C763" s="20" t="s">
        <v>1123</v>
      </c>
      <c r="D763" s="21" t="s">
        <v>1124</v>
      </c>
      <c r="E763" s="9">
        <f>Source!AQ585</f>
        <v>0.37</v>
      </c>
      <c r="F763" s="23"/>
      <c r="G763" s="22" t="str">
        <f>Source!DI585</f>
        <v>)*2</v>
      </c>
      <c r="H763" s="9">
        <f>Source!AV585</f>
        <v>1</v>
      </c>
      <c r="I763" s="9"/>
      <c r="J763" s="23"/>
      <c r="K763" s="23">
        <f>Source!U585</f>
        <v>6.66</v>
      </c>
    </row>
    <row r="764" spans="1:22" ht="15" x14ac:dyDescent="0.25">
      <c r="A764" s="26"/>
      <c r="B764" s="26"/>
      <c r="C764" s="26"/>
      <c r="D764" s="26"/>
      <c r="E764" s="26"/>
      <c r="F764" s="26"/>
      <c r="G764" s="26"/>
      <c r="H764" s="26"/>
      <c r="I764" s="48">
        <f>J757+J758+J760+J761+J762</f>
        <v>9110.08</v>
      </c>
      <c r="J764" s="48"/>
      <c r="K764" s="27">
        <f>IF(Source!I585&lt;&gt;0, ROUND(I764/Source!I585, 2), 0)</f>
        <v>1012.23</v>
      </c>
      <c r="P764" s="25">
        <f>I764</f>
        <v>9110.08</v>
      </c>
    </row>
    <row r="765" spans="1:22" ht="57" x14ac:dyDescent="0.2">
      <c r="A765" s="20">
        <v>84</v>
      </c>
      <c r="B765" s="20" t="str">
        <f>Source!F586</f>
        <v>1.23-2303-4-4/1</v>
      </c>
      <c r="C765" s="20" t="str">
        <f>Source!G586</f>
        <v>Техническое обслуживание средств автоматизации, механизмы электрические однооборотные МЭО, ИМ</v>
      </c>
      <c r="D765" s="21" t="str">
        <f>Source!H586</f>
        <v>шт.</v>
      </c>
      <c r="E765" s="9">
        <f>Source!I586</f>
        <v>9</v>
      </c>
      <c r="F765" s="23"/>
      <c r="G765" s="22"/>
      <c r="H765" s="9"/>
      <c r="I765" s="9"/>
      <c r="J765" s="23"/>
      <c r="K765" s="23"/>
      <c r="Q765">
        <f>ROUND((Source!BZ586/100)*ROUND((Source!AF586*Source!AV586)*Source!I586, 2), 2)</f>
        <v>16931.12</v>
      </c>
      <c r="R765">
        <f>Source!X586</f>
        <v>16931.12</v>
      </c>
      <c r="S765">
        <f>ROUND((Source!CA586/100)*ROUND((Source!AF586*Source!AV586)*Source!I586, 2), 2)</f>
        <v>2418.73</v>
      </c>
      <c r="T765">
        <f>Source!Y586</f>
        <v>2418.73</v>
      </c>
      <c r="U765">
        <f>ROUND((175/100)*ROUND((Source!AE586*Source!AV586)*Source!I586, 2), 2)</f>
        <v>0</v>
      </c>
      <c r="V765">
        <f>ROUND((108/100)*ROUND(Source!CS586*Source!I586, 2), 2)</f>
        <v>0</v>
      </c>
    </row>
    <row r="766" spans="1:22" x14ac:dyDescent="0.2">
      <c r="C766" s="28" t="str">
        <f>"Объем: "&amp;Source!I586&amp;"=4+"&amp;"5"</f>
        <v>Объем: 9=4+5</v>
      </c>
    </row>
    <row r="767" spans="1:22" ht="14.25" x14ac:dyDescent="0.2">
      <c r="A767" s="20"/>
      <c r="B767" s="20"/>
      <c r="C767" s="20" t="s">
        <v>1115</v>
      </c>
      <c r="D767" s="21"/>
      <c r="E767" s="9"/>
      <c r="F767" s="23">
        <f>Source!AO586</f>
        <v>1343.74</v>
      </c>
      <c r="G767" s="22" t="str">
        <f>Source!DG586</f>
        <v>)*2</v>
      </c>
      <c r="H767" s="9">
        <f>Source!AV586</f>
        <v>1</v>
      </c>
      <c r="I767" s="9">
        <f>IF(Source!BA586&lt;&gt; 0, Source!BA586, 1)</f>
        <v>1</v>
      </c>
      <c r="J767" s="23">
        <f>Source!S586</f>
        <v>24187.32</v>
      </c>
      <c r="K767" s="23"/>
    </row>
    <row r="768" spans="1:22" ht="14.25" x14ac:dyDescent="0.2">
      <c r="A768" s="20"/>
      <c r="B768" s="20"/>
      <c r="C768" s="20" t="s">
        <v>1119</v>
      </c>
      <c r="D768" s="21" t="s">
        <v>1120</v>
      </c>
      <c r="E768" s="9">
        <f>Source!AT586</f>
        <v>70</v>
      </c>
      <c r="F768" s="23"/>
      <c r="G768" s="22"/>
      <c r="H768" s="9"/>
      <c r="I768" s="9"/>
      <c r="J768" s="23">
        <f>SUM(R765:R767)</f>
        <v>16931.12</v>
      </c>
      <c r="K768" s="23"/>
    </row>
    <row r="769" spans="1:22" ht="14.25" x14ac:dyDescent="0.2">
      <c r="A769" s="20"/>
      <c r="B769" s="20"/>
      <c r="C769" s="20" t="s">
        <v>1121</v>
      </c>
      <c r="D769" s="21" t="s">
        <v>1120</v>
      </c>
      <c r="E769" s="9">
        <f>Source!AU586</f>
        <v>10</v>
      </c>
      <c r="F769" s="23"/>
      <c r="G769" s="22"/>
      <c r="H769" s="9"/>
      <c r="I769" s="9"/>
      <c r="J769" s="23">
        <f>SUM(T765:T768)</f>
        <v>2418.73</v>
      </c>
      <c r="K769" s="23"/>
    </row>
    <row r="770" spans="1:22" ht="14.25" x14ac:dyDescent="0.2">
      <c r="A770" s="20"/>
      <c r="B770" s="20"/>
      <c r="C770" s="20" t="s">
        <v>1123</v>
      </c>
      <c r="D770" s="21" t="s">
        <v>1124</v>
      </c>
      <c r="E770" s="9">
        <f>Source!AQ586</f>
        <v>1.62</v>
      </c>
      <c r="F770" s="23"/>
      <c r="G770" s="22" t="str">
        <f>Source!DI586</f>
        <v>)*2</v>
      </c>
      <c r="H770" s="9">
        <f>Source!AV586</f>
        <v>1</v>
      </c>
      <c r="I770" s="9"/>
      <c r="J770" s="23"/>
      <c r="K770" s="23">
        <f>Source!U586</f>
        <v>29.160000000000004</v>
      </c>
    </row>
    <row r="771" spans="1:22" ht="15" x14ac:dyDescent="0.25">
      <c r="A771" s="26"/>
      <c r="B771" s="26"/>
      <c r="C771" s="26"/>
      <c r="D771" s="26"/>
      <c r="E771" s="26"/>
      <c r="F771" s="26"/>
      <c r="G771" s="26"/>
      <c r="H771" s="26"/>
      <c r="I771" s="48">
        <f>J767+J768+J769</f>
        <v>43537.170000000006</v>
      </c>
      <c r="J771" s="48"/>
      <c r="K771" s="27">
        <f>IF(Source!I586&lt;&gt;0, ROUND(I771/Source!I586, 2), 0)</f>
        <v>4837.46</v>
      </c>
      <c r="P771" s="25">
        <f>I771</f>
        <v>43537.170000000006</v>
      </c>
    </row>
    <row r="772" spans="1:22" ht="57" x14ac:dyDescent="0.2">
      <c r="A772" s="20">
        <v>85</v>
      </c>
      <c r="B772" s="20" t="str">
        <f>Source!F587</f>
        <v>1.24-2503-4-18/1</v>
      </c>
      <c r="C772" s="20" t="str">
        <f>Source!G587</f>
        <v>Техническое обслуживание циркуляционных насосов систем отопления с тепловыми насосами - ежемесячное</v>
      </c>
      <c r="D772" s="21" t="str">
        <f>Source!H587</f>
        <v>шт.</v>
      </c>
      <c r="E772" s="9">
        <f>Source!I587</f>
        <v>9</v>
      </c>
      <c r="F772" s="23"/>
      <c r="G772" s="22"/>
      <c r="H772" s="9"/>
      <c r="I772" s="9"/>
      <c r="J772" s="23"/>
      <c r="K772" s="23"/>
      <c r="Q772">
        <f>ROUND((Source!BZ587/100)*ROUND((Source!AF587*Source!AV587)*Source!I587, 2), 2)</f>
        <v>7421.65</v>
      </c>
      <c r="R772">
        <f>Source!X587</f>
        <v>7421.65</v>
      </c>
      <c r="S772">
        <f>ROUND((Source!CA587/100)*ROUND((Source!AF587*Source!AV587)*Source!I587, 2), 2)</f>
        <v>1060.24</v>
      </c>
      <c r="T772">
        <f>Source!Y587</f>
        <v>1060.24</v>
      </c>
      <c r="U772">
        <f>ROUND((175/100)*ROUND((Source!AE587*Source!AV587)*Source!I587, 2), 2)</f>
        <v>7807.59</v>
      </c>
      <c r="V772">
        <f>ROUND((108/100)*ROUND(Source!CS587*Source!I587, 2), 2)</f>
        <v>4818.3999999999996</v>
      </c>
    </row>
    <row r="773" spans="1:22" x14ac:dyDescent="0.2">
      <c r="C773" s="28" t="str">
        <f>"Объем: "&amp;Source!I587&amp;"=4+"&amp;"5"</f>
        <v>Объем: 9=4+5</v>
      </c>
    </row>
    <row r="774" spans="1:22" ht="14.25" x14ac:dyDescent="0.2">
      <c r="A774" s="20"/>
      <c r="B774" s="20"/>
      <c r="C774" s="20" t="s">
        <v>1115</v>
      </c>
      <c r="D774" s="21"/>
      <c r="E774" s="9"/>
      <c r="F774" s="23">
        <f>Source!AO587</f>
        <v>294.51</v>
      </c>
      <c r="G774" s="22" t="str">
        <f>Source!DG587</f>
        <v>)*4</v>
      </c>
      <c r="H774" s="9">
        <f>Source!AV587</f>
        <v>1</v>
      </c>
      <c r="I774" s="9">
        <f>IF(Source!BA587&lt;&gt; 0, Source!BA587, 1)</f>
        <v>1</v>
      </c>
      <c r="J774" s="23">
        <f>Source!S587</f>
        <v>10602.36</v>
      </c>
      <c r="K774" s="23"/>
    </row>
    <row r="775" spans="1:22" ht="14.25" x14ac:dyDescent="0.2">
      <c r="A775" s="20"/>
      <c r="B775" s="20"/>
      <c r="C775" s="20" t="s">
        <v>1116</v>
      </c>
      <c r="D775" s="21"/>
      <c r="E775" s="9"/>
      <c r="F775" s="23">
        <f>Source!AM587</f>
        <v>195.45</v>
      </c>
      <c r="G775" s="22" t="str">
        <f>Source!DE587</f>
        <v>)*4</v>
      </c>
      <c r="H775" s="9">
        <f>Source!AV587</f>
        <v>1</v>
      </c>
      <c r="I775" s="9">
        <f>IF(Source!BB587&lt;&gt; 0, Source!BB587, 1)</f>
        <v>1</v>
      </c>
      <c r="J775" s="23">
        <f>Source!Q587</f>
        <v>7036.2</v>
      </c>
      <c r="K775" s="23"/>
    </row>
    <row r="776" spans="1:22" ht="14.25" x14ac:dyDescent="0.2">
      <c r="A776" s="20"/>
      <c r="B776" s="20"/>
      <c r="C776" s="20" t="s">
        <v>1117</v>
      </c>
      <c r="D776" s="21"/>
      <c r="E776" s="9"/>
      <c r="F776" s="23">
        <f>Source!AN587</f>
        <v>123.93</v>
      </c>
      <c r="G776" s="22" t="str">
        <f>Source!DF587</f>
        <v>)*4</v>
      </c>
      <c r="H776" s="9">
        <f>Source!AV587</f>
        <v>1</v>
      </c>
      <c r="I776" s="9">
        <f>IF(Source!BS587&lt;&gt; 0, Source!BS587, 1)</f>
        <v>1</v>
      </c>
      <c r="J776" s="24">
        <f>Source!R587</f>
        <v>4461.4799999999996</v>
      </c>
      <c r="K776" s="23"/>
    </row>
    <row r="777" spans="1:22" ht="14.25" x14ac:dyDescent="0.2">
      <c r="A777" s="20"/>
      <c r="B777" s="20"/>
      <c r="C777" s="20" t="s">
        <v>1118</v>
      </c>
      <c r="D777" s="21"/>
      <c r="E777" s="9"/>
      <c r="F777" s="23">
        <f>Source!AL587</f>
        <v>0.63</v>
      </c>
      <c r="G777" s="22" t="str">
        <f>Source!DD587</f>
        <v>)*4</v>
      </c>
      <c r="H777" s="9">
        <f>Source!AW587</f>
        <v>1</v>
      </c>
      <c r="I777" s="9">
        <f>IF(Source!BC587&lt;&gt; 0, Source!BC587, 1)</f>
        <v>1</v>
      </c>
      <c r="J777" s="23">
        <f>Source!P587</f>
        <v>22.68</v>
      </c>
      <c r="K777" s="23"/>
    </row>
    <row r="778" spans="1:22" ht="14.25" x14ac:dyDescent="0.2">
      <c r="A778" s="20"/>
      <c r="B778" s="20"/>
      <c r="C778" s="20" t="s">
        <v>1119</v>
      </c>
      <c r="D778" s="21" t="s">
        <v>1120</v>
      </c>
      <c r="E778" s="9">
        <f>Source!AT587</f>
        <v>70</v>
      </c>
      <c r="F778" s="23"/>
      <c r="G778" s="22"/>
      <c r="H778" s="9"/>
      <c r="I778" s="9"/>
      <c r="J778" s="23">
        <f>SUM(R772:R777)</f>
        <v>7421.65</v>
      </c>
      <c r="K778" s="23"/>
    </row>
    <row r="779" spans="1:22" ht="14.25" x14ac:dyDescent="0.2">
      <c r="A779" s="20"/>
      <c r="B779" s="20"/>
      <c r="C779" s="20" t="s">
        <v>1121</v>
      </c>
      <c r="D779" s="21" t="s">
        <v>1120</v>
      </c>
      <c r="E779" s="9">
        <f>Source!AU587</f>
        <v>10</v>
      </c>
      <c r="F779" s="23"/>
      <c r="G779" s="22"/>
      <c r="H779" s="9"/>
      <c r="I779" s="9"/>
      <c r="J779" s="23">
        <f>SUM(T772:T778)</f>
        <v>1060.24</v>
      </c>
      <c r="K779" s="23"/>
    </row>
    <row r="780" spans="1:22" ht="14.25" x14ac:dyDescent="0.2">
      <c r="A780" s="20"/>
      <c r="B780" s="20"/>
      <c r="C780" s="20" t="s">
        <v>1122</v>
      </c>
      <c r="D780" s="21" t="s">
        <v>1120</v>
      </c>
      <c r="E780" s="9">
        <f>108</f>
        <v>108</v>
      </c>
      <c r="F780" s="23"/>
      <c r="G780" s="22"/>
      <c r="H780" s="9"/>
      <c r="I780" s="9"/>
      <c r="J780" s="23">
        <f>SUM(V772:V779)</f>
        <v>4818.3999999999996</v>
      </c>
      <c r="K780" s="23"/>
    </row>
    <row r="781" spans="1:22" ht="14.25" x14ac:dyDescent="0.2">
      <c r="A781" s="20"/>
      <c r="B781" s="20"/>
      <c r="C781" s="20" t="s">
        <v>1123</v>
      </c>
      <c r="D781" s="21" t="s">
        <v>1124</v>
      </c>
      <c r="E781" s="9">
        <f>Source!AQ587</f>
        <v>0.42</v>
      </c>
      <c r="F781" s="23"/>
      <c r="G781" s="22" t="str">
        <f>Source!DI587</f>
        <v>)*4</v>
      </c>
      <c r="H781" s="9">
        <f>Source!AV587</f>
        <v>1</v>
      </c>
      <c r="I781" s="9"/>
      <c r="J781" s="23"/>
      <c r="K781" s="23">
        <f>Source!U587</f>
        <v>15.12</v>
      </c>
    </row>
    <row r="782" spans="1:22" ht="15" x14ac:dyDescent="0.25">
      <c r="A782" s="26"/>
      <c r="B782" s="26"/>
      <c r="C782" s="26"/>
      <c r="D782" s="26"/>
      <c r="E782" s="26"/>
      <c r="F782" s="26"/>
      <c r="G782" s="26"/>
      <c r="H782" s="26"/>
      <c r="I782" s="48">
        <f>J774+J775+J777+J778+J779+J780</f>
        <v>30961.53</v>
      </c>
      <c r="J782" s="48"/>
      <c r="K782" s="27">
        <f>IF(Source!I587&lt;&gt;0, ROUND(I782/Source!I587, 2), 0)</f>
        <v>3440.17</v>
      </c>
      <c r="P782" s="25">
        <f>I782</f>
        <v>30961.53</v>
      </c>
    </row>
    <row r="783" spans="1:22" ht="42.75" x14ac:dyDescent="0.2">
      <c r="A783" s="20">
        <v>86</v>
      </c>
      <c r="B783" s="20" t="str">
        <f>Source!F588</f>
        <v>1.15-2203-9-1/1</v>
      </c>
      <c r="C783" s="20" t="str">
        <f>Source!G588</f>
        <v>Техническое обслуживание клапанов обратных фланцевых диаметром 50 мм</v>
      </c>
      <c r="D783" s="21" t="str">
        <f>Source!H588</f>
        <v>шт.</v>
      </c>
      <c r="E783" s="9">
        <f>Source!I588</f>
        <v>9</v>
      </c>
      <c r="F783" s="23"/>
      <c r="G783" s="22"/>
      <c r="H783" s="9"/>
      <c r="I783" s="9"/>
      <c r="J783" s="23"/>
      <c r="K783" s="23"/>
      <c r="Q783">
        <f>ROUND((Source!BZ588/100)*ROUND((Source!AF588*Source!AV588)*Source!I588, 2), 2)</f>
        <v>495.81</v>
      </c>
      <c r="R783">
        <f>Source!X588</f>
        <v>495.81</v>
      </c>
      <c r="S783">
        <f>ROUND((Source!CA588/100)*ROUND((Source!AF588*Source!AV588)*Source!I588, 2), 2)</f>
        <v>70.83</v>
      </c>
      <c r="T783">
        <f>Source!Y588</f>
        <v>70.83</v>
      </c>
      <c r="U783">
        <f>ROUND((175/100)*ROUND((Source!AE588*Source!AV588)*Source!I588, 2), 2)</f>
        <v>0</v>
      </c>
      <c r="V783">
        <f>ROUND((108/100)*ROUND(Source!CS588*Source!I588, 2), 2)</f>
        <v>0</v>
      </c>
    </row>
    <row r="784" spans="1:22" x14ac:dyDescent="0.2">
      <c r="C784" s="28" t="str">
        <f>"Объем: "&amp;Source!I588&amp;"=4+"&amp;"5"</f>
        <v>Объем: 9=4+5</v>
      </c>
    </row>
    <row r="785" spans="1:22" ht="14.25" x14ac:dyDescent="0.2">
      <c r="A785" s="20"/>
      <c r="B785" s="20"/>
      <c r="C785" s="20" t="s">
        <v>1115</v>
      </c>
      <c r="D785" s="21"/>
      <c r="E785" s="9"/>
      <c r="F785" s="23">
        <f>Source!AO588</f>
        <v>78.7</v>
      </c>
      <c r="G785" s="22" t="str">
        <f>Source!DG588</f>
        <v/>
      </c>
      <c r="H785" s="9">
        <f>Source!AV588</f>
        <v>1</v>
      </c>
      <c r="I785" s="9">
        <f>IF(Source!BA588&lt;&gt; 0, Source!BA588, 1)</f>
        <v>1</v>
      </c>
      <c r="J785" s="23">
        <f>Source!S588</f>
        <v>708.3</v>
      </c>
      <c r="K785" s="23"/>
    </row>
    <row r="786" spans="1:22" ht="14.25" x14ac:dyDescent="0.2">
      <c r="A786" s="20"/>
      <c r="B786" s="20"/>
      <c r="C786" s="20" t="s">
        <v>1118</v>
      </c>
      <c r="D786" s="21"/>
      <c r="E786" s="9"/>
      <c r="F786" s="23">
        <f>Source!AL588</f>
        <v>0.31</v>
      </c>
      <c r="G786" s="22" t="str">
        <f>Source!DD588</f>
        <v/>
      </c>
      <c r="H786" s="9">
        <f>Source!AW588</f>
        <v>1</v>
      </c>
      <c r="I786" s="9">
        <f>IF(Source!BC588&lt;&gt; 0, Source!BC588, 1)</f>
        <v>1</v>
      </c>
      <c r="J786" s="23">
        <f>Source!P588</f>
        <v>2.79</v>
      </c>
      <c r="K786" s="23"/>
    </row>
    <row r="787" spans="1:22" ht="14.25" x14ac:dyDescent="0.2">
      <c r="A787" s="20"/>
      <c r="B787" s="20"/>
      <c r="C787" s="20" t="s">
        <v>1119</v>
      </c>
      <c r="D787" s="21" t="s">
        <v>1120</v>
      </c>
      <c r="E787" s="9">
        <f>Source!AT588</f>
        <v>70</v>
      </c>
      <c r="F787" s="23"/>
      <c r="G787" s="22"/>
      <c r="H787" s="9"/>
      <c r="I787" s="9"/>
      <c r="J787" s="23">
        <f>SUM(R783:R786)</f>
        <v>495.81</v>
      </c>
      <c r="K787" s="23"/>
    </row>
    <row r="788" spans="1:22" ht="14.25" x14ac:dyDescent="0.2">
      <c r="A788" s="20"/>
      <c r="B788" s="20"/>
      <c r="C788" s="20" t="s">
        <v>1121</v>
      </c>
      <c r="D788" s="21" t="s">
        <v>1120</v>
      </c>
      <c r="E788" s="9">
        <f>Source!AU588</f>
        <v>10</v>
      </c>
      <c r="F788" s="23"/>
      <c r="G788" s="22"/>
      <c r="H788" s="9"/>
      <c r="I788" s="9"/>
      <c r="J788" s="23">
        <f>SUM(T783:T787)</f>
        <v>70.83</v>
      </c>
      <c r="K788" s="23"/>
    </row>
    <row r="789" spans="1:22" ht="14.25" x14ac:dyDescent="0.2">
      <c r="A789" s="20"/>
      <c r="B789" s="20"/>
      <c r="C789" s="20" t="s">
        <v>1123</v>
      </c>
      <c r="D789" s="21" t="s">
        <v>1124</v>
      </c>
      <c r="E789" s="9">
        <f>Source!AQ588</f>
        <v>0.14000000000000001</v>
      </c>
      <c r="F789" s="23"/>
      <c r="G789" s="22" t="str">
        <f>Source!DI588</f>
        <v/>
      </c>
      <c r="H789" s="9">
        <f>Source!AV588</f>
        <v>1</v>
      </c>
      <c r="I789" s="9"/>
      <c r="J789" s="23"/>
      <c r="K789" s="23">
        <f>Source!U588</f>
        <v>1.2600000000000002</v>
      </c>
    </row>
    <row r="790" spans="1:22" ht="15" x14ac:dyDescent="0.25">
      <c r="A790" s="26"/>
      <c r="B790" s="26"/>
      <c r="C790" s="26"/>
      <c r="D790" s="26"/>
      <c r="E790" s="26"/>
      <c r="F790" s="26"/>
      <c r="G790" s="26"/>
      <c r="H790" s="26"/>
      <c r="I790" s="48">
        <f>J785+J786+J787+J788</f>
        <v>1277.7299999999998</v>
      </c>
      <c r="J790" s="48"/>
      <c r="K790" s="27">
        <f>IF(Source!I588&lt;&gt;0, ROUND(I790/Source!I588, 2), 0)</f>
        <v>141.97</v>
      </c>
      <c r="P790" s="25">
        <f>I790</f>
        <v>1277.7299999999998</v>
      </c>
    </row>
    <row r="791" spans="1:22" ht="42.75" x14ac:dyDescent="0.2">
      <c r="A791" s="20">
        <v>87</v>
      </c>
      <c r="B791" s="20" t="str">
        <f>Source!F589</f>
        <v>1.23-2103-41-1/1</v>
      </c>
      <c r="C791" s="20" t="str">
        <f>Source!G589</f>
        <v>Техническое обслуживание регулирующего клапана  /Балансировочный клапан</v>
      </c>
      <c r="D791" s="21" t="str">
        <f>Source!H589</f>
        <v>шт.</v>
      </c>
      <c r="E791" s="9">
        <f>Source!I589</f>
        <v>9</v>
      </c>
      <c r="F791" s="23"/>
      <c r="G791" s="22"/>
      <c r="H791" s="9"/>
      <c r="I791" s="9"/>
      <c r="J791" s="23"/>
      <c r="K791" s="23"/>
      <c r="Q791">
        <f>ROUND((Source!BZ589/100)*ROUND((Source!AF589*Source!AV589)*Source!I589, 2), 2)</f>
        <v>2620.8000000000002</v>
      </c>
      <c r="R791">
        <f>Source!X589</f>
        <v>2620.8000000000002</v>
      </c>
      <c r="S791">
        <f>ROUND((Source!CA589/100)*ROUND((Source!AF589*Source!AV589)*Source!I589, 2), 2)</f>
        <v>374.4</v>
      </c>
      <c r="T791">
        <f>Source!Y589</f>
        <v>374.4</v>
      </c>
      <c r="U791">
        <f>ROUND((175/100)*ROUND((Source!AE589*Source!AV589)*Source!I589, 2), 2)</f>
        <v>1561.46</v>
      </c>
      <c r="V791">
        <f>ROUND((108/100)*ROUND(Source!CS589*Source!I589, 2), 2)</f>
        <v>963.64</v>
      </c>
    </row>
    <row r="792" spans="1:22" x14ac:dyDescent="0.2">
      <c r="C792" s="28" t="str">
        <f>"Объем: "&amp;Source!I589&amp;"=1+"&amp;"3+"&amp;"1+"&amp;"3+"&amp;"1"</f>
        <v>Объем: 9=1+3+1+3+1</v>
      </c>
    </row>
    <row r="793" spans="1:22" ht="14.25" x14ac:dyDescent="0.2">
      <c r="A793" s="20"/>
      <c r="B793" s="20"/>
      <c r="C793" s="20" t="s">
        <v>1115</v>
      </c>
      <c r="D793" s="21"/>
      <c r="E793" s="9"/>
      <c r="F793" s="23">
        <f>Source!AO589</f>
        <v>208</v>
      </c>
      <c r="G793" s="22" t="str">
        <f>Source!DG589</f>
        <v>)*2</v>
      </c>
      <c r="H793" s="9">
        <f>Source!AV589</f>
        <v>1</v>
      </c>
      <c r="I793" s="9">
        <f>IF(Source!BA589&lt;&gt; 0, Source!BA589, 1)</f>
        <v>1</v>
      </c>
      <c r="J793" s="23">
        <f>Source!S589</f>
        <v>3744</v>
      </c>
      <c r="K793" s="23"/>
    </row>
    <row r="794" spans="1:22" ht="14.25" x14ac:dyDescent="0.2">
      <c r="A794" s="20"/>
      <c r="B794" s="20"/>
      <c r="C794" s="20" t="s">
        <v>1116</v>
      </c>
      <c r="D794" s="21"/>
      <c r="E794" s="9"/>
      <c r="F794" s="23">
        <f>Source!AM589</f>
        <v>78.180000000000007</v>
      </c>
      <c r="G794" s="22" t="str">
        <f>Source!DE589</f>
        <v>)*2</v>
      </c>
      <c r="H794" s="9">
        <f>Source!AV589</f>
        <v>1</v>
      </c>
      <c r="I794" s="9">
        <f>IF(Source!BB589&lt;&gt; 0, Source!BB589, 1)</f>
        <v>1</v>
      </c>
      <c r="J794" s="23">
        <f>Source!Q589</f>
        <v>1407.24</v>
      </c>
      <c r="K794" s="23"/>
    </row>
    <row r="795" spans="1:22" ht="14.25" x14ac:dyDescent="0.2">
      <c r="A795" s="20"/>
      <c r="B795" s="20"/>
      <c r="C795" s="20" t="s">
        <v>1117</v>
      </c>
      <c r="D795" s="21"/>
      <c r="E795" s="9"/>
      <c r="F795" s="23">
        <f>Source!AN589</f>
        <v>49.57</v>
      </c>
      <c r="G795" s="22" t="str">
        <f>Source!DF589</f>
        <v>)*2</v>
      </c>
      <c r="H795" s="9">
        <f>Source!AV589</f>
        <v>1</v>
      </c>
      <c r="I795" s="9">
        <f>IF(Source!BS589&lt;&gt; 0, Source!BS589, 1)</f>
        <v>1</v>
      </c>
      <c r="J795" s="24">
        <f>Source!R589</f>
        <v>892.26</v>
      </c>
      <c r="K795" s="23"/>
    </row>
    <row r="796" spans="1:22" ht="14.25" x14ac:dyDescent="0.2">
      <c r="A796" s="20"/>
      <c r="B796" s="20"/>
      <c r="C796" s="20" t="s">
        <v>1119</v>
      </c>
      <c r="D796" s="21" t="s">
        <v>1120</v>
      </c>
      <c r="E796" s="9">
        <f>Source!AT589</f>
        <v>70</v>
      </c>
      <c r="F796" s="23"/>
      <c r="G796" s="22"/>
      <c r="H796" s="9"/>
      <c r="I796" s="9"/>
      <c r="J796" s="23">
        <f>SUM(R791:R795)</f>
        <v>2620.8000000000002</v>
      </c>
      <c r="K796" s="23"/>
    </row>
    <row r="797" spans="1:22" ht="14.25" x14ac:dyDescent="0.2">
      <c r="A797" s="20"/>
      <c r="B797" s="20"/>
      <c r="C797" s="20" t="s">
        <v>1121</v>
      </c>
      <c r="D797" s="21" t="s">
        <v>1120</v>
      </c>
      <c r="E797" s="9">
        <f>Source!AU589</f>
        <v>10</v>
      </c>
      <c r="F797" s="23"/>
      <c r="G797" s="22"/>
      <c r="H797" s="9"/>
      <c r="I797" s="9"/>
      <c r="J797" s="23">
        <f>SUM(T791:T796)</f>
        <v>374.4</v>
      </c>
      <c r="K797" s="23"/>
    </row>
    <row r="798" spans="1:22" ht="14.25" x14ac:dyDescent="0.2">
      <c r="A798" s="20"/>
      <c r="B798" s="20"/>
      <c r="C798" s="20" t="s">
        <v>1122</v>
      </c>
      <c r="D798" s="21" t="s">
        <v>1120</v>
      </c>
      <c r="E798" s="9">
        <f>108</f>
        <v>108</v>
      </c>
      <c r="F798" s="23"/>
      <c r="G798" s="22"/>
      <c r="H798" s="9"/>
      <c r="I798" s="9"/>
      <c r="J798" s="23">
        <f>SUM(V791:V797)</f>
        <v>963.64</v>
      </c>
      <c r="K798" s="23"/>
    </row>
    <row r="799" spans="1:22" ht="14.25" x14ac:dyDescent="0.2">
      <c r="A799" s="20"/>
      <c r="B799" s="20"/>
      <c r="C799" s="20" t="s">
        <v>1123</v>
      </c>
      <c r="D799" s="21" t="s">
        <v>1124</v>
      </c>
      <c r="E799" s="9">
        <f>Source!AQ589</f>
        <v>0.37</v>
      </c>
      <c r="F799" s="23"/>
      <c r="G799" s="22" t="str">
        <f>Source!DI589</f>
        <v>)*2</v>
      </c>
      <c r="H799" s="9">
        <f>Source!AV589</f>
        <v>1</v>
      </c>
      <c r="I799" s="9"/>
      <c r="J799" s="23"/>
      <c r="K799" s="23">
        <f>Source!U589</f>
        <v>6.66</v>
      </c>
    </row>
    <row r="800" spans="1:22" ht="15" x14ac:dyDescent="0.25">
      <c r="A800" s="26"/>
      <c r="B800" s="26"/>
      <c r="C800" s="26"/>
      <c r="D800" s="26"/>
      <c r="E800" s="26"/>
      <c r="F800" s="26"/>
      <c r="G800" s="26"/>
      <c r="H800" s="26"/>
      <c r="I800" s="48">
        <f>J793+J794+J796+J797+J798</f>
        <v>9110.08</v>
      </c>
      <c r="J800" s="48"/>
      <c r="K800" s="27">
        <f>IF(Source!I589&lt;&gt;0, ROUND(I800/Source!I589, 2), 0)</f>
        <v>1012.23</v>
      </c>
      <c r="P800" s="25">
        <f>I800</f>
        <v>9110.08</v>
      </c>
    </row>
    <row r="801" spans="1:22" ht="28.5" x14ac:dyDescent="0.2">
      <c r="A801" s="20">
        <v>88</v>
      </c>
      <c r="B801" s="20" t="str">
        <f>Source!F590</f>
        <v>1.17-2103-17-1/1</v>
      </c>
      <c r="C801" s="20" t="str">
        <f>Source!G590</f>
        <v>Техническое обслуживание автоматического воздухоотводчика</v>
      </c>
      <c r="D801" s="21" t="str">
        <f>Source!H590</f>
        <v>10 шт.</v>
      </c>
      <c r="E801" s="9">
        <f>Source!I590</f>
        <v>3.6</v>
      </c>
      <c r="F801" s="23"/>
      <c r="G801" s="22"/>
      <c r="H801" s="9"/>
      <c r="I801" s="9"/>
      <c r="J801" s="23"/>
      <c r="K801" s="23"/>
      <c r="Q801">
        <f>ROUND((Source!BZ590/100)*ROUND((Source!AF590*Source!AV590)*Source!I590, 2), 2)</f>
        <v>2365.2199999999998</v>
      </c>
      <c r="R801">
        <f>Source!X590</f>
        <v>2365.2199999999998</v>
      </c>
      <c r="S801">
        <f>ROUND((Source!CA590/100)*ROUND((Source!AF590*Source!AV590)*Source!I590, 2), 2)</f>
        <v>337.89</v>
      </c>
      <c r="T801">
        <f>Source!Y590</f>
        <v>337.89</v>
      </c>
      <c r="U801">
        <f>ROUND((175/100)*ROUND((Source!AE590*Source!AV590)*Source!I590, 2), 2)</f>
        <v>0</v>
      </c>
      <c r="V801">
        <f>ROUND((108/100)*ROUND(Source!CS590*Source!I590, 2), 2)</f>
        <v>0</v>
      </c>
    </row>
    <row r="802" spans="1:22" x14ac:dyDescent="0.2">
      <c r="C802" s="28" t="str">
        <f>"Объем: "&amp;Source!I590&amp;"=(22+"&amp;"14)/"&amp;"10"</f>
        <v>Объем: 3,6=(22+14)/10</v>
      </c>
    </row>
    <row r="803" spans="1:22" ht="14.25" x14ac:dyDescent="0.2">
      <c r="A803" s="20"/>
      <c r="B803" s="20"/>
      <c r="C803" s="20" t="s">
        <v>1115</v>
      </c>
      <c r="D803" s="21"/>
      <c r="E803" s="9"/>
      <c r="F803" s="23">
        <f>Source!AO590</f>
        <v>938.58</v>
      </c>
      <c r="G803" s="22" t="str">
        <f>Source!DG590</f>
        <v/>
      </c>
      <c r="H803" s="9">
        <f>Source!AV590</f>
        <v>1</v>
      </c>
      <c r="I803" s="9">
        <f>IF(Source!BA590&lt;&gt; 0, Source!BA590, 1)</f>
        <v>1</v>
      </c>
      <c r="J803" s="23">
        <f>Source!S590</f>
        <v>3378.89</v>
      </c>
      <c r="K803" s="23"/>
    </row>
    <row r="804" spans="1:22" ht="14.25" x14ac:dyDescent="0.2">
      <c r="A804" s="20"/>
      <c r="B804" s="20"/>
      <c r="C804" s="20" t="s">
        <v>1118</v>
      </c>
      <c r="D804" s="21"/>
      <c r="E804" s="9"/>
      <c r="F804" s="23">
        <f>Source!AL590</f>
        <v>0.63</v>
      </c>
      <c r="G804" s="22" t="str">
        <f>Source!DD590</f>
        <v/>
      </c>
      <c r="H804" s="9">
        <f>Source!AW590</f>
        <v>1</v>
      </c>
      <c r="I804" s="9">
        <f>IF(Source!BC590&lt;&gt; 0, Source!BC590, 1)</f>
        <v>1</v>
      </c>
      <c r="J804" s="23">
        <f>Source!P590</f>
        <v>2.27</v>
      </c>
      <c r="K804" s="23"/>
    </row>
    <row r="805" spans="1:22" ht="14.25" x14ac:dyDescent="0.2">
      <c r="A805" s="20"/>
      <c r="B805" s="20"/>
      <c r="C805" s="20" t="s">
        <v>1119</v>
      </c>
      <c r="D805" s="21" t="s">
        <v>1120</v>
      </c>
      <c r="E805" s="9">
        <f>Source!AT590</f>
        <v>70</v>
      </c>
      <c r="F805" s="23"/>
      <c r="G805" s="22"/>
      <c r="H805" s="9"/>
      <c r="I805" s="9"/>
      <c r="J805" s="23">
        <f>SUM(R801:R804)</f>
        <v>2365.2199999999998</v>
      </c>
      <c r="K805" s="23"/>
    </row>
    <row r="806" spans="1:22" ht="14.25" x14ac:dyDescent="0.2">
      <c r="A806" s="20"/>
      <c r="B806" s="20"/>
      <c r="C806" s="20" t="s">
        <v>1121</v>
      </c>
      <c r="D806" s="21" t="s">
        <v>1120</v>
      </c>
      <c r="E806" s="9">
        <f>Source!AU590</f>
        <v>10</v>
      </c>
      <c r="F806" s="23"/>
      <c r="G806" s="22"/>
      <c r="H806" s="9"/>
      <c r="I806" s="9"/>
      <c r="J806" s="23">
        <f>SUM(T801:T805)</f>
        <v>337.89</v>
      </c>
      <c r="K806" s="23"/>
    </row>
    <row r="807" spans="1:22" ht="14.25" x14ac:dyDescent="0.2">
      <c r="A807" s="20"/>
      <c r="B807" s="20"/>
      <c r="C807" s="20" t="s">
        <v>1123</v>
      </c>
      <c r="D807" s="21" t="s">
        <v>1124</v>
      </c>
      <c r="E807" s="9">
        <f>Source!AQ590</f>
        <v>1.52</v>
      </c>
      <c r="F807" s="23"/>
      <c r="G807" s="22" t="str">
        <f>Source!DI590</f>
        <v/>
      </c>
      <c r="H807" s="9">
        <f>Source!AV590</f>
        <v>1</v>
      </c>
      <c r="I807" s="9"/>
      <c r="J807" s="23"/>
      <c r="K807" s="23">
        <f>Source!U590</f>
        <v>5.4720000000000004</v>
      </c>
    </row>
    <row r="808" spans="1:22" ht="15" x14ac:dyDescent="0.25">
      <c r="A808" s="26"/>
      <c r="B808" s="26"/>
      <c r="C808" s="26"/>
      <c r="D808" s="26"/>
      <c r="E808" s="26"/>
      <c r="F808" s="26"/>
      <c r="G808" s="26"/>
      <c r="H808" s="26"/>
      <c r="I808" s="48">
        <f>J803+J804+J805+J806</f>
        <v>6084.2699999999995</v>
      </c>
      <c r="J808" s="48"/>
      <c r="K808" s="27">
        <f>IF(Source!I590&lt;&gt;0, ROUND(I808/Source!I590, 2), 0)</f>
        <v>1690.08</v>
      </c>
      <c r="P808" s="25">
        <f>I808</f>
        <v>6084.2699999999995</v>
      </c>
    </row>
    <row r="809" spans="1:22" ht="42.75" x14ac:dyDescent="0.2">
      <c r="A809" s="20">
        <v>89</v>
      </c>
      <c r="B809" s="20" t="str">
        <f>Source!F591</f>
        <v>1.15-2203-7-1/1</v>
      </c>
      <c r="C809" s="20" t="str">
        <f>Source!G591</f>
        <v>Техническое обслуживание крана шарового латунного никелированного диаметром до 25 мм</v>
      </c>
      <c r="D809" s="21" t="str">
        <f>Source!H591</f>
        <v>10 шт.</v>
      </c>
      <c r="E809" s="9">
        <f>Source!I591</f>
        <v>6.2</v>
      </c>
      <c r="F809" s="23"/>
      <c r="G809" s="22"/>
      <c r="H809" s="9"/>
      <c r="I809" s="9"/>
      <c r="J809" s="23"/>
      <c r="K809" s="23"/>
      <c r="Q809">
        <f>ROUND((Source!BZ591/100)*ROUND((Source!AF591*Source!AV591)*Source!I591, 2), 2)</f>
        <v>1205.95</v>
      </c>
      <c r="R809">
        <f>Source!X591</f>
        <v>1205.95</v>
      </c>
      <c r="S809">
        <f>ROUND((Source!CA591/100)*ROUND((Source!AF591*Source!AV591)*Source!I591, 2), 2)</f>
        <v>172.28</v>
      </c>
      <c r="T809">
        <f>Source!Y591</f>
        <v>172.28</v>
      </c>
      <c r="U809">
        <f>ROUND((175/100)*ROUND((Source!AE591*Source!AV591)*Source!I591, 2), 2)</f>
        <v>0</v>
      </c>
      <c r="V809">
        <f>ROUND((108/100)*ROUND(Source!CS591*Source!I591, 2), 2)</f>
        <v>0</v>
      </c>
    </row>
    <row r="810" spans="1:22" x14ac:dyDescent="0.2">
      <c r="C810" s="28" t="str">
        <f>"Объем: "&amp;Source!I591&amp;"=(22+"&amp;"14+"&amp;"14+"&amp;"12)/"&amp;"10"</f>
        <v>Объем: 6,2=(22+14+14+12)/10</v>
      </c>
    </row>
    <row r="811" spans="1:22" ht="14.25" x14ac:dyDescent="0.2">
      <c r="A811" s="20"/>
      <c r="B811" s="20"/>
      <c r="C811" s="20" t="s">
        <v>1115</v>
      </c>
      <c r="D811" s="21"/>
      <c r="E811" s="9"/>
      <c r="F811" s="23">
        <f>Source!AO591</f>
        <v>277.87</v>
      </c>
      <c r="G811" s="22" t="str">
        <f>Source!DG591</f>
        <v/>
      </c>
      <c r="H811" s="9">
        <f>Source!AV591</f>
        <v>1</v>
      </c>
      <c r="I811" s="9">
        <f>IF(Source!BA591&lt;&gt; 0, Source!BA591, 1)</f>
        <v>1</v>
      </c>
      <c r="J811" s="23">
        <f>Source!S591</f>
        <v>1722.79</v>
      </c>
      <c r="K811" s="23"/>
    </row>
    <row r="812" spans="1:22" ht="14.25" x14ac:dyDescent="0.2">
      <c r="A812" s="20"/>
      <c r="B812" s="20"/>
      <c r="C812" s="20" t="s">
        <v>1119</v>
      </c>
      <c r="D812" s="21" t="s">
        <v>1120</v>
      </c>
      <c r="E812" s="9">
        <f>Source!AT591</f>
        <v>70</v>
      </c>
      <c r="F812" s="23"/>
      <c r="G812" s="22"/>
      <c r="H812" s="9"/>
      <c r="I812" s="9"/>
      <c r="J812" s="23">
        <f>SUM(R809:R811)</f>
        <v>1205.95</v>
      </c>
      <c r="K812" s="23"/>
    </row>
    <row r="813" spans="1:22" ht="14.25" x14ac:dyDescent="0.2">
      <c r="A813" s="20"/>
      <c r="B813" s="20"/>
      <c r="C813" s="20" t="s">
        <v>1121</v>
      </c>
      <c r="D813" s="21" t="s">
        <v>1120</v>
      </c>
      <c r="E813" s="9">
        <f>Source!AU591</f>
        <v>10</v>
      </c>
      <c r="F813" s="23"/>
      <c r="G813" s="22"/>
      <c r="H813" s="9"/>
      <c r="I813" s="9"/>
      <c r="J813" s="23">
        <f>SUM(T809:T812)</f>
        <v>172.28</v>
      </c>
      <c r="K813" s="23"/>
    </row>
    <row r="814" spans="1:22" ht="14.25" x14ac:dyDescent="0.2">
      <c r="A814" s="20"/>
      <c r="B814" s="20"/>
      <c r="C814" s="20" t="s">
        <v>1123</v>
      </c>
      <c r="D814" s="21" t="s">
        <v>1124</v>
      </c>
      <c r="E814" s="9">
        <f>Source!AQ591</f>
        <v>0.45</v>
      </c>
      <c r="F814" s="23"/>
      <c r="G814" s="22" t="str">
        <f>Source!DI591</f>
        <v/>
      </c>
      <c r="H814" s="9">
        <f>Source!AV591</f>
        <v>1</v>
      </c>
      <c r="I814" s="9"/>
      <c r="J814" s="23"/>
      <c r="K814" s="23">
        <f>Source!U591</f>
        <v>2.79</v>
      </c>
    </row>
    <row r="815" spans="1:22" ht="15" x14ac:dyDescent="0.25">
      <c r="A815" s="26"/>
      <c r="B815" s="26"/>
      <c r="C815" s="26"/>
      <c r="D815" s="26"/>
      <c r="E815" s="26"/>
      <c r="F815" s="26"/>
      <c r="G815" s="26"/>
      <c r="H815" s="26"/>
      <c r="I815" s="48">
        <f>J811+J812+J813</f>
        <v>3101.02</v>
      </c>
      <c r="J815" s="48"/>
      <c r="K815" s="27">
        <f>IF(Source!I591&lt;&gt;0, ROUND(I815/Source!I591, 2), 0)</f>
        <v>500.16</v>
      </c>
      <c r="P815" s="25">
        <f>I815</f>
        <v>3101.02</v>
      </c>
    </row>
    <row r="816" spans="1:22" ht="42.75" x14ac:dyDescent="0.2">
      <c r="A816" s="20">
        <v>90</v>
      </c>
      <c r="B816" s="20" t="str">
        <f>Source!F592</f>
        <v>1.15-2203-7-2/1</v>
      </c>
      <c r="C816" s="20" t="str">
        <f>Source!G592</f>
        <v>Техническое обслуживание крана шарового латунного никелированного диаметром до 50 мм</v>
      </c>
      <c r="D816" s="21" t="str">
        <f>Source!H592</f>
        <v>10 шт.</v>
      </c>
      <c r="E816" s="9">
        <f>Source!I592</f>
        <v>1.8</v>
      </c>
      <c r="F816" s="23"/>
      <c r="G816" s="22"/>
      <c r="H816" s="9"/>
      <c r="I816" s="9"/>
      <c r="J816" s="23"/>
      <c r="K816" s="23"/>
      <c r="Q816">
        <f>ROUND((Source!BZ592/100)*ROUND((Source!AF592*Source!AV592)*Source!I592, 2), 2)</f>
        <v>474.61</v>
      </c>
      <c r="R816">
        <f>Source!X592</f>
        <v>474.61</v>
      </c>
      <c r="S816">
        <f>ROUND((Source!CA592/100)*ROUND((Source!AF592*Source!AV592)*Source!I592, 2), 2)</f>
        <v>67.8</v>
      </c>
      <c r="T816">
        <f>Source!Y592</f>
        <v>67.8</v>
      </c>
      <c r="U816">
        <f>ROUND((175/100)*ROUND((Source!AE592*Source!AV592)*Source!I592, 2), 2)</f>
        <v>0</v>
      </c>
      <c r="V816">
        <f>ROUND((108/100)*ROUND(Source!CS592*Source!I592, 2), 2)</f>
        <v>0</v>
      </c>
    </row>
    <row r="817" spans="1:22" x14ac:dyDescent="0.2">
      <c r="C817" s="28" t="str">
        <f>"Объем: "&amp;Source!I592&amp;"=(2+"&amp;"6+"&amp;"2+"&amp;"6+"&amp;"2)/"&amp;"10"</f>
        <v>Объем: 1,8=(2+6+2+6+2)/10</v>
      </c>
    </row>
    <row r="818" spans="1:22" ht="14.25" x14ac:dyDescent="0.2">
      <c r="A818" s="20"/>
      <c r="B818" s="20"/>
      <c r="C818" s="20" t="s">
        <v>1115</v>
      </c>
      <c r="D818" s="21"/>
      <c r="E818" s="9"/>
      <c r="F818" s="23">
        <f>Source!AO592</f>
        <v>376.67</v>
      </c>
      <c r="G818" s="22" t="str">
        <f>Source!DG592</f>
        <v/>
      </c>
      <c r="H818" s="9">
        <f>Source!AV592</f>
        <v>1</v>
      </c>
      <c r="I818" s="9">
        <f>IF(Source!BA592&lt;&gt; 0, Source!BA592, 1)</f>
        <v>1</v>
      </c>
      <c r="J818" s="23">
        <f>Source!S592</f>
        <v>678.01</v>
      </c>
      <c r="K818" s="23"/>
    </row>
    <row r="819" spans="1:22" ht="14.25" x14ac:dyDescent="0.2">
      <c r="A819" s="20"/>
      <c r="B819" s="20"/>
      <c r="C819" s="20" t="s">
        <v>1119</v>
      </c>
      <c r="D819" s="21" t="s">
        <v>1120</v>
      </c>
      <c r="E819" s="9">
        <f>Source!AT592</f>
        <v>70</v>
      </c>
      <c r="F819" s="23"/>
      <c r="G819" s="22"/>
      <c r="H819" s="9"/>
      <c r="I819" s="9"/>
      <c r="J819" s="23">
        <f>SUM(R816:R818)</f>
        <v>474.61</v>
      </c>
      <c r="K819" s="23"/>
    </row>
    <row r="820" spans="1:22" ht="14.25" x14ac:dyDescent="0.2">
      <c r="A820" s="20"/>
      <c r="B820" s="20"/>
      <c r="C820" s="20" t="s">
        <v>1121</v>
      </c>
      <c r="D820" s="21" t="s">
        <v>1120</v>
      </c>
      <c r="E820" s="9">
        <f>Source!AU592</f>
        <v>10</v>
      </c>
      <c r="F820" s="23"/>
      <c r="G820" s="22"/>
      <c r="H820" s="9"/>
      <c r="I820" s="9"/>
      <c r="J820" s="23">
        <f>SUM(T816:T819)</f>
        <v>67.8</v>
      </c>
      <c r="K820" s="23"/>
    </row>
    <row r="821" spans="1:22" ht="14.25" x14ac:dyDescent="0.2">
      <c r="A821" s="20"/>
      <c r="B821" s="20"/>
      <c r="C821" s="20" t="s">
        <v>1123</v>
      </c>
      <c r="D821" s="21" t="s">
        <v>1124</v>
      </c>
      <c r="E821" s="9">
        <f>Source!AQ592</f>
        <v>0.61</v>
      </c>
      <c r="F821" s="23"/>
      <c r="G821" s="22" t="str">
        <f>Source!DI592</f>
        <v/>
      </c>
      <c r="H821" s="9">
        <f>Source!AV592</f>
        <v>1</v>
      </c>
      <c r="I821" s="9"/>
      <c r="J821" s="23"/>
      <c r="K821" s="23">
        <f>Source!U592</f>
        <v>1.0980000000000001</v>
      </c>
    </row>
    <row r="822" spans="1:22" ht="15" x14ac:dyDescent="0.25">
      <c r="A822" s="26"/>
      <c r="B822" s="26"/>
      <c r="C822" s="26"/>
      <c r="D822" s="26"/>
      <c r="E822" s="26"/>
      <c r="F822" s="26"/>
      <c r="G822" s="26"/>
      <c r="H822" s="26"/>
      <c r="I822" s="48">
        <f>J818+J819+J820</f>
        <v>1220.4199999999998</v>
      </c>
      <c r="J822" s="48"/>
      <c r="K822" s="27">
        <f>IF(Source!I592&lt;&gt;0, ROUND(I822/Source!I592, 2), 0)</f>
        <v>678.01</v>
      </c>
      <c r="P822" s="25">
        <f>I822</f>
        <v>1220.4199999999998</v>
      </c>
    </row>
    <row r="823" spans="1:22" ht="57" x14ac:dyDescent="0.2">
      <c r="A823" s="20">
        <v>91</v>
      </c>
      <c r="B823" s="20" t="str">
        <f>Source!F599</f>
        <v>1.23-2103-9-1/1</v>
      </c>
      <c r="C823" s="20" t="str">
        <f>Source!G599</f>
        <v>Техническое обслуживание приборов для измерения температуры, термометры манометрические, тип ТПП-СК</v>
      </c>
      <c r="D823" s="21" t="str">
        <f>Source!H599</f>
        <v>шт.</v>
      </c>
      <c r="E823" s="9">
        <f>Source!I599</f>
        <v>18</v>
      </c>
      <c r="F823" s="23"/>
      <c r="G823" s="22"/>
      <c r="H823" s="9"/>
      <c r="I823" s="9"/>
      <c r="J823" s="23"/>
      <c r="K823" s="23"/>
      <c r="Q823">
        <f>ROUND((Source!BZ599/100)*ROUND((Source!AF599*Source!AV599)*Source!I599, 2), 2)</f>
        <v>16961.11</v>
      </c>
      <c r="R823">
        <f>Source!X599</f>
        <v>16961.11</v>
      </c>
      <c r="S823">
        <f>ROUND((Source!CA599/100)*ROUND((Source!AF599*Source!AV599)*Source!I599, 2), 2)</f>
        <v>2423.02</v>
      </c>
      <c r="T823">
        <f>Source!Y599</f>
        <v>2423.02</v>
      </c>
      <c r="U823">
        <f>ROUND((175/100)*ROUND((Source!AE599*Source!AV599)*Source!I599, 2), 2)</f>
        <v>0</v>
      </c>
      <c r="V823">
        <f>ROUND((108/100)*ROUND(Source!CS599*Source!I599, 2), 2)</f>
        <v>0</v>
      </c>
    </row>
    <row r="824" spans="1:22" x14ac:dyDescent="0.2">
      <c r="C824" s="28" t="str">
        <f>"Объем: "&amp;Source!I599&amp;"=8+"&amp;"10"</f>
        <v>Объем: 18=8+10</v>
      </c>
    </row>
    <row r="825" spans="1:22" ht="14.25" x14ac:dyDescent="0.2">
      <c r="A825" s="20"/>
      <c r="B825" s="20"/>
      <c r="C825" s="20" t="s">
        <v>1115</v>
      </c>
      <c r="D825" s="21"/>
      <c r="E825" s="9"/>
      <c r="F825" s="23">
        <f>Source!AO599</f>
        <v>673.06</v>
      </c>
      <c r="G825" s="22" t="str">
        <f>Source!DG599</f>
        <v>)*2</v>
      </c>
      <c r="H825" s="9">
        <f>Source!AV599</f>
        <v>1</v>
      </c>
      <c r="I825" s="9">
        <f>IF(Source!BA599&lt;&gt; 0, Source!BA599, 1)</f>
        <v>1</v>
      </c>
      <c r="J825" s="23">
        <f>Source!S599</f>
        <v>24230.16</v>
      </c>
      <c r="K825" s="23"/>
    </row>
    <row r="826" spans="1:22" ht="14.25" x14ac:dyDescent="0.2">
      <c r="A826" s="20"/>
      <c r="B826" s="20"/>
      <c r="C826" s="20" t="s">
        <v>1119</v>
      </c>
      <c r="D826" s="21" t="s">
        <v>1120</v>
      </c>
      <c r="E826" s="9">
        <f>Source!AT599</f>
        <v>70</v>
      </c>
      <c r="F826" s="23"/>
      <c r="G826" s="22"/>
      <c r="H826" s="9"/>
      <c r="I826" s="9"/>
      <c r="J826" s="23">
        <f>SUM(R823:R825)</f>
        <v>16961.11</v>
      </c>
      <c r="K826" s="23"/>
    </row>
    <row r="827" spans="1:22" ht="14.25" x14ac:dyDescent="0.2">
      <c r="A827" s="20"/>
      <c r="B827" s="20"/>
      <c r="C827" s="20" t="s">
        <v>1121</v>
      </c>
      <c r="D827" s="21" t="s">
        <v>1120</v>
      </c>
      <c r="E827" s="9">
        <f>Source!AU599</f>
        <v>10</v>
      </c>
      <c r="F827" s="23"/>
      <c r="G827" s="22"/>
      <c r="H827" s="9"/>
      <c r="I827" s="9"/>
      <c r="J827" s="23">
        <f>SUM(T823:T826)</f>
        <v>2423.02</v>
      </c>
      <c r="K827" s="23"/>
    </row>
    <row r="828" spans="1:22" ht="14.25" x14ac:dyDescent="0.2">
      <c r="A828" s="20"/>
      <c r="B828" s="20"/>
      <c r="C828" s="20" t="s">
        <v>1123</v>
      </c>
      <c r="D828" s="21" t="s">
        <v>1124</v>
      </c>
      <c r="E828" s="9">
        <f>Source!AQ599</f>
        <v>1.0900000000000001</v>
      </c>
      <c r="F828" s="23"/>
      <c r="G828" s="22" t="str">
        <f>Source!DI599</f>
        <v>)*2</v>
      </c>
      <c r="H828" s="9">
        <f>Source!AV599</f>
        <v>1</v>
      </c>
      <c r="I828" s="9"/>
      <c r="J828" s="23"/>
      <c r="K828" s="23">
        <f>Source!U599</f>
        <v>39.24</v>
      </c>
    </row>
    <row r="829" spans="1:22" ht="15" x14ac:dyDescent="0.25">
      <c r="A829" s="26"/>
      <c r="B829" s="26"/>
      <c r="C829" s="26"/>
      <c r="D829" s="26"/>
      <c r="E829" s="26"/>
      <c r="F829" s="26"/>
      <c r="G829" s="26"/>
      <c r="H829" s="26"/>
      <c r="I829" s="48">
        <f>J825+J826+J827</f>
        <v>43614.29</v>
      </c>
      <c r="J829" s="48"/>
      <c r="K829" s="27">
        <f>IF(Source!I599&lt;&gt;0, ROUND(I829/Source!I599, 2), 0)</f>
        <v>2423.02</v>
      </c>
      <c r="P829" s="25">
        <f>I829</f>
        <v>43614.29</v>
      </c>
    </row>
    <row r="830" spans="1:22" ht="42.75" x14ac:dyDescent="0.2">
      <c r="A830" s="20">
        <v>92</v>
      </c>
      <c r="B830" s="20" t="str">
        <f>Source!F600</f>
        <v>1.24-2103-9-2/1</v>
      </c>
      <c r="C830" s="20" t="str">
        <f>Source!G600</f>
        <v>Техническое обслуживание задвижек типа МЗВ Ду=100-200 мм /Задвижка с обрезиненным клином KR11 ф/ф Ду 65</v>
      </c>
      <c r="D830" s="21" t="str">
        <f>Source!H600</f>
        <v>шт.</v>
      </c>
      <c r="E830" s="9">
        <f>Source!I600</f>
        <v>2</v>
      </c>
      <c r="F830" s="23"/>
      <c r="G830" s="22"/>
      <c r="H830" s="9"/>
      <c r="I830" s="9"/>
      <c r="J830" s="23"/>
      <c r="K830" s="23"/>
      <c r="Q830">
        <f>ROUND((Source!BZ600/100)*ROUND((Source!AF600*Source!AV600)*Source!I600, 2), 2)</f>
        <v>786.02</v>
      </c>
      <c r="R830">
        <f>Source!X600</f>
        <v>786.02</v>
      </c>
      <c r="S830">
        <f>ROUND((Source!CA600/100)*ROUND((Source!AF600*Source!AV600)*Source!I600, 2), 2)</f>
        <v>112.29</v>
      </c>
      <c r="T830">
        <f>Source!Y600</f>
        <v>112.29</v>
      </c>
      <c r="U830">
        <f>ROUND((175/100)*ROUND((Source!AE600*Source!AV600)*Source!I600, 2), 2)</f>
        <v>1069.92</v>
      </c>
      <c r="V830">
        <f>ROUND((108/100)*ROUND(Source!CS600*Source!I600, 2), 2)</f>
        <v>660.29</v>
      </c>
    </row>
    <row r="831" spans="1:22" ht="14.25" x14ac:dyDescent="0.2">
      <c r="A831" s="20"/>
      <c r="B831" s="20"/>
      <c r="C831" s="20" t="s">
        <v>1115</v>
      </c>
      <c r="D831" s="21"/>
      <c r="E831" s="9"/>
      <c r="F831" s="23">
        <f>Source!AO600</f>
        <v>561.44000000000005</v>
      </c>
      <c r="G831" s="22" t="str">
        <f>Source!DG600</f>
        <v/>
      </c>
      <c r="H831" s="9">
        <f>Source!AV600</f>
        <v>1</v>
      </c>
      <c r="I831" s="9">
        <f>IF(Source!BA600&lt;&gt; 0, Source!BA600, 1)</f>
        <v>1</v>
      </c>
      <c r="J831" s="23">
        <f>Source!S600</f>
        <v>1122.8800000000001</v>
      </c>
      <c r="K831" s="23"/>
    </row>
    <row r="832" spans="1:22" ht="14.25" x14ac:dyDescent="0.2">
      <c r="A832" s="20"/>
      <c r="B832" s="20"/>
      <c r="C832" s="20" t="s">
        <v>1116</v>
      </c>
      <c r="D832" s="21"/>
      <c r="E832" s="9"/>
      <c r="F832" s="23">
        <f>Source!AM600</f>
        <v>482.11</v>
      </c>
      <c r="G832" s="22" t="str">
        <f>Source!DE600</f>
        <v/>
      </c>
      <c r="H832" s="9">
        <f>Source!AV600</f>
        <v>1</v>
      </c>
      <c r="I832" s="9">
        <f>IF(Source!BB600&lt;&gt; 0, Source!BB600, 1)</f>
        <v>1</v>
      </c>
      <c r="J832" s="23">
        <f>Source!Q600</f>
        <v>964.22</v>
      </c>
      <c r="K832" s="23"/>
    </row>
    <row r="833" spans="1:22" ht="14.25" x14ac:dyDescent="0.2">
      <c r="A833" s="20"/>
      <c r="B833" s="20"/>
      <c r="C833" s="20" t="s">
        <v>1117</v>
      </c>
      <c r="D833" s="21"/>
      <c r="E833" s="9"/>
      <c r="F833" s="23">
        <f>Source!AN600</f>
        <v>305.69</v>
      </c>
      <c r="G833" s="22" t="str">
        <f>Source!DF600</f>
        <v/>
      </c>
      <c r="H833" s="9">
        <f>Source!AV600</f>
        <v>1</v>
      </c>
      <c r="I833" s="9">
        <f>IF(Source!BS600&lt;&gt; 0, Source!BS600, 1)</f>
        <v>1</v>
      </c>
      <c r="J833" s="24">
        <f>Source!R600</f>
        <v>611.38</v>
      </c>
      <c r="K833" s="23"/>
    </row>
    <row r="834" spans="1:22" ht="14.25" x14ac:dyDescent="0.2">
      <c r="A834" s="20"/>
      <c r="B834" s="20"/>
      <c r="C834" s="20" t="s">
        <v>1118</v>
      </c>
      <c r="D834" s="21"/>
      <c r="E834" s="9"/>
      <c r="F834" s="23">
        <f>Source!AL600</f>
        <v>18.36</v>
      </c>
      <c r="G834" s="22" t="str">
        <f>Source!DD600</f>
        <v/>
      </c>
      <c r="H834" s="9">
        <f>Source!AW600</f>
        <v>1</v>
      </c>
      <c r="I834" s="9">
        <f>IF(Source!BC600&lt;&gt; 0, Source!BC600, 1)</f>
        <v>1</v>
      </c>
      <c r="J834" s="23">
        <f>Source!P600</f>
        <v>36.72</v>
      </c>
      <c r="K834" s="23"/>
    </row>
    <row r="835" spans="1:22" ht="14.25" x14ac:dyDescent="0.2">
      <c r="A835" s="20"/>
      <c r="B835" s="20"/>
      <c r="C835" s="20" t="s">
        <v>1119</v>
      </c>
      <c r="D835" s="21" t="s">
        <v>1120</v>
      </c>
      <c r="E835" s="9">
        <f>Source!AT600</f>
        <v>70</v>
      </c>
      <c r="F835" s="23"/>
      <c r="G835" s="22"/>
      <c r="H835" s="9"/>
      <c r="I835" s="9"/>
      <c r="J835" s="23">
        <f>SUM(R830:R834)</f>
        <v>786.02</v>
      </c>
      <c r="K835" s="23"/>
    </row>
    <row r="836" spans="1:22" ht="14.25" x14ac:dyDescent="0.2">
      <c r="A836" s="20"/>
      <c r="B836" s="20"/>
      <c r="C836" s="20" t="s">
        <v>1121</v>
      </c>
      <c r="D836" s="21" t="s">
        <v>1120</v>
      </c>
      <c r="E836" s="9">
        <f>Source!AU600</f>
        <v>10</v>
      </c>
      <c r="F836" s="23"/>
      <c r="G836" s="22"/>
      <c r="H836" s="9"/>
      <c r="I836" s="9"/>
      <c r="J836" s="23">
        <f>SUM(T830:T835)</f>
        <v>112.29</v>
      </c>
      <c r="K836" s="23"/>
    </row>
    <row r="837" spans="1:22" ht="14.25" x14ac:dyDescent="0.2">
      <c r="A837" s="20"/>
      <c r="B837" s="20"/>
      <c r="C837" s="20" t="s">
        <v>1122</v>
      </c>
      <c r="D837" s="21" t="s">
        <v>1120</v>
      </c>
      <c r="E837" s="9">
        <f>108</f>
        <v>108</v>
      </c>
      <c r="F837" s="23"/>
      <c r="G837" s="22"/>
      <c r="H837" s="9"/>
      <c r="I837" s="9"/>
      <c r="J837" s="23">
        <f>SUM(V830:V836)</f>
        <v>660.29</v>
      </c>
      <c r="K837" s="23"/>
    </row>
    <row r="838" spans="1:22" ht="14.25" x14ac:dyDescent="0.2">
      <c r="A838" s="20"/>
      <c r="B838" s="20"/>
      <c r="C838" s="20" t="s">
        <v>1123</v>
      </c>
      <c r="D838" s="21" t="s">
        <v>1124</v>
      </c>
      <c r="E838" s="9">
        <f>Source!AQ600</f>
        <v>0.92</v>
      </c>
      <c r="F838" s="23"/>
      <c r="G838" s="22" t="str">
        <f>Source!DI600</f>
        <v/>
      </c>
      <c r="H838" s="9">
        <f>Source!AV600</f>
        <v>1</v>
      </c>
      <c r="I838" s="9"/>
      <c r="J838" s="23"/>
      <c r="K838" s="23">
        <f>Source!U600</f>
        <v>1.84</v>
      </c>
    </row>
    <row r="839" spans="1:22" ht="15" x14ac:dyDescent="0.25">
      <c r="A839" s="26"/>
      <c r="B839" s="26"/>
      <c r="C839" s="26"/>
      <c r="D839" s="26"/>
      <c r="E839" s="26"/>
      <c r="F839" s="26"/>
      <c r="G839" s="26"/>
      <c r="H839" s="26"/>
      <c r="I839" s="48">
        <f>J831+J832+J834+J835+J836+J837</f>
        <v>3682.42</v>
      </c>
      <c r="J839" s="48"/>
      <c r="K839" s="27">
        <f>IF(Source!I600&lt;&gt;0, ROUND(I839/Source!I600, 2), 0)</f>
        <v>1841.21</v>
      </c>
      <c r="P839" s="25">
        <f>I839</f>
        <v>3682.42</v>
      </c>
    </row>
    <row r="841" spans="1:22" ht="15" x14ac:dyDescent="0.25">
      <c r="A841" s="46" t="str">
        <f>CONCATENATE("Итого по подразделу: ",IF(Source!G602&lt;&gt;"Новый подраздел", Source!G602, ""))</f>
        <v>Итого по подразделу: 3.2 Теплоснабжение приточных установок Модуль 22-26.</v>
      </c>
      <c r="B841" s="46"/>
      <c r="C841" s="46"/>
      <c r="D841" s="46"/>
      <c r="E841" s="46"/>
      <c r="F841" s="46"/>
      <c r="G841" s="46"/>
      <c r="H841" s="46"/>
      <c r="I841" s="44">
        <f>SUM(P738:P840)</f>
        <v>156680.67000000001</v>
      </c>
      <c r="J841" s="45"/>
      <c r="K841" s="19"/>
    </row>
    <row r="844" spans="1:22" ht="16.5" x14ac:dyDescent="0.25">
      <c r="A844" s="47" t="str">
        <f>CONCATENATE("Подраздел: ",IF(Source!G632&lt;&gt;"Новый подраздел", Source!G632, ""))</f>
        <v>Подраздел: 3.3 Вентиляция. Модуль 23-25.</v>
      </c>
      <c r="B844" s="47"/>
      <c r="C844" s="47"/>
      <c r="D844" s="47"/>
      <c r="E844" s="47"/>
      <c r="F844" s="47"/>
      <c r="G844" s="47"/>
      <c r="H844" s="47"/>
      <c r="I844" s="47"/>
      <c r="J844" s="47"/>
      <c r="K844" s="47"/>
    </row>
    <row r="845" spans="1:22" ht="42.75" x14ac:dyDescent="0.2">
      <c r="A845" s="20">
        <v>93</v>
      </c>
      <c r="B845" s="20" t="str">
        <f>Source!F638</f>
        <v>1.18-2403-21-6/1</v>
      </c>
      <c r="C845" s="20" t="str">
        <f>Source!G638</f>
        <v>Техническое обслуживание приточных установок производительностью до 20000 м3/ч - ежеквартальное</v>
      </c>
      <c r="D845" s="21" t="str">
        <f>Source!H638</f>
        <v>установка</v>
      </c>
      <c r="E845" s="9">
        <f>Source!I638</f>
        <v>2</v>
      </c>
      <c r="F845" s="23"/>
      <c r="G845" s="22"/>
      <c r="H845" s="9"/>
      <c r="I845" s="9"/>
      <c r="J845" s="23"/>
      <c r="K845" s="23"/>
      <c r="Q845">
        <f>ROUND((Source!BZ638/100)*ROUND((Source!AF638*Source!AV638)*Source!I638, 2), 2)</f>
        <v>9364.35</v>
      </c>
      <c r="R845">
        <f>Source!X638</f>
        <v>9364.35</v>
      </c>
      <c r="S845">
        <f>ROUND((Source!CA638/100)*ROUND((Source!AF638*Source!AV638)*Source!I638, 2), 2)</f>
        <v>1337.76</v>
      </c>
      <c r="T845">
        <f>Source!Y638</f>
        <v>1337.76</v>
      </c>
      <c r="U845">
        <f>ROUND((175/100)*ROUND((Source!AE638*Source!AV638)*Source!I638, 2), 2)</f>
        <v>0.49</v>
      </c>
      <c r="V845">
        <f>ROUND((108/100)*ROUND(Source!CS638*Source!I638, 2), 2)</f>
        <v>0.3</v>
      </c>
    </row>
    <row r="846" spans="1:22" ht="14.25" x14ac:dyDescent="0.2">
      <c r="A846" s="20"/>
      <c r="B846" s="20"/>
      <c r="C846" s="20" t="s">
        <v>1115</v>
      </c>
      <c r="D846" s="21"/>
      <c r="E846" s="9"/>
      <c r="F846" s="23">
        <f>Source!AO638</f>
        <v>3344.41</v>
      </c>
      <c r="G846" s="22" t="str">
        <f>Source!DG638</f>
        <v>)*2</v>
      </c>
      <c r="H846" s="9">
        <f>Source!AV638</f>
        <v>1</v>
      </c>
      <c r="I846" s="9">
        <f>IF(Source!BA638&lt;&gt; 0, Source!BA638, 1)</f>
        <v>1</v>
      </c>
      <c r="J846" s="23">
        <f>Source!S638</f>
        <v>13377.64</v>
      </c>
      <c r="K846" s="23"/>
    </row>
    <row r="847" spans="1:22" ht="14.25" x14ac:dyDescent="0.2">
      <c r="A847" s="20"/>
      <c r="B847" s="20"/>
      <c r="C847" s="20" t="s">
        <v>1116</v>
      </c>
      <c r="D847" s="21"/>
      <c r="E847" s="9"/>
      <c r="F847" s="23">
        <f>Source!AM638</f>
        <v>5.36</v>
      </c>
      <c r="G847" s="22" t="str">
        <f>Source!DE638</f>
        <v>)*2</v>
      </c>
      <c r="H847" s="9">
        <f>Source!AV638</f>
        <v>1</v>
      </c>
      <c r="I847" s="9">
        <f>IF(Source!BB638&lt;&gt; 0, Source!BB638, 1)</f>
        <v>1</v>
      </c>
      <c r="J847" s="23">
        <f>Source!Q638</f>
        <v>21.44</v>
      </c>
      <c r="K847" s="23"/>
    </row>
    <row r="848" spans="1:22" ht="14.25" x14ac:dyDescent="0.2">
      <c r="A848" s="20"/>
      <c r="B848" s="20"/>
      <c r="C848" s="20" t="s">
        <v>1117</v>
      </c>
      <c r="D848" s="21"/>
      <c r="E848" s="9"/>
      <c r="F848" s="23">
        <f>Source!AN638</f>
        <v>7.0000000000000007E-2</v>
      </c>
      <c r="G848" s="22" t="str">
        <f>Source!DF638</f>
        <v>)*2</v>
      </c>
      <c r="H848" s="9">
        <f>Source!AV638</f>
        <v>1</v>
      </c>
      <c r="I848" s="9">
        <f>IF(Source!BS638&lt;&gt; 0, Source!BS638, 1)</f>
        <v>1</v>
      </c>
      <c r="J848" s="24">
        <f>Source!R638</f>
        <v>0.28000000000000003</v>
      </c>
      <c r="K848" s="23"/>
    </row>
    <row r="849" spans="1:22" ht="14.25" x14ac:dyDescent="0.2">
      <c r="A849" s="20"/>
      <c r="B849" s="20"/>
      <c r="C849" s="20" t="s">
        <v>1118</v>
      </c>
      <c r="D849" s="21"/>
      <c r="E849" s="9"/>
      <c r="F849" s="23">
        <f>Source!AL638</f>
        <v>32.119999999999997</v>
      </c>
      <c r="G849" s="22" t="str">
        <f>Source!DD638</f>
        <v>)*2</v>
      </c>
      <c r="H849" s="9">
        <f>Source!AW638</f>
        <v>1</v>
      </c>
      <c r="I849" s="9">
        <f>IF(Source!BC638&lt;&gt; 0, Source!BC638, 1)</f>
        <v>1</v>
      </c>
      <c r="J849" s="23">
        <f>Source!P638</f>
        <v>128.47999999999999</v>
      </c>
      <c r="K849" s="23"/>
    </row>
    <row r="850" spans="1:22" ht="14.25" x14ac:dyDescent="0.2">
      <c r="A850" s="20"/>
      <c r="B850" s="20"/>
      <c r="C850" s="20" t="s">
        <v>1119</v>
      </c>
      <c r="D850" s="21" t="s">
        <v>1120</v>
      </c>
      <c r="E850" s="9">
        <f>Source!AT638</f>
        <v>70</v>
      </c>
      <c r="F850" s="23"/>
      <c r="G850" s="22"/>
      <c r="H850" s="9"/>
      <c r="I850" s="9"/>
      <c r="J850" s="23">
        <f>SUM(R845:R849)</f>
        <v>9364.35</v>
      </c>
      <c r="K850" s="23"/>
    </row>
    <row r="851" spans="1:22" ht="14.25" x14ac:dyDescent="0.2">
      <c r="A851" s="20"/>
      <c r="B851" s="20"/>
      <c r="C851" s="20" t="s">
        <v>1121</v>
      </c>
      <c r="D851" s="21" t="s">
        <v>1120</v>
      </c>
      <c r="E851" s="9">
        <f>Source!AU638</f>
        <v>10</v>
      </c>
      <c r="F851" s="23"/>
      <c r="G851" s="22"/>
      <c r="H851" s="9"/>
      <c r="I851" s="9"/>
      <c r="J851" s="23">
        <f>SUM(T845:T850)</f>
        <v>1337.76</v>
      </c>
      <c r="K851" s="23"/>
    </row>
    <row r="852" spans="1:22" ht="14.25" x14ac:dyDescent="0.2">
      <c r="A852" s="20"/>
      <c r="B852" s="20"/>
      <c r="C852" s="20" t="s">
        <v>1122</v>
      </c>
      <c r="D852" s="21" t="s">
        <v>1120</v>
      </c>
      <c r="E852" s="9">
        <f>108</f>
        <v>108</v>
      </c>
      <c r="F852" s="23"/>
      <c r="G852" s="22"/>
      <c r="H852" s="9"/>
      <c r="I852" s="9"/>
      <c r="J852" s="23">
        <f>SUM(V845:V851)</f>
        <v>0.3</v>
      </c>
      <c r="K852" s="23"/>
    </row>
    <row r="853" spans="1:22" ht="14.25" x14ac:dyDescent="0.2">
      <c r="A853" s="20"/>
      <c r="B853" s="20"/>
      <c r="C853" s="20" t="s">
        <v>1123</v>
      </c>
      <c r="D853" s="21" t="s">
        <v>1124</v>
      </c>
      <c r="E853" s="9">
        <f>Source!AQ638</f>
        <v>5.04</v>
      </c>
      <c r="F853" s="23"/>
      <c r="G853" s="22" t="str">
        <f>Source!DI638</f>
        <v>)*2</v>
      </c>
      <c r="H853" s="9">
        <f>Source!AV638</f>
        <v>1</v>
      </c>
      <c r="I853" s="9"/>
      <c r="J853" s="23"/>
      <c r="K853" s="23">
        <f>Source!U638</f>
        <v>20.16</v>
      </c>
    </row>
    <row r="854" spans="1:22" ht="15" x14ac:dyDescent="0.25">
      <c r="A854" s="26"/>
      <c r="B854" s="26"/>
      <c r="C854" s="26"/>
      <c r="D854" s="26"/>
      <c r="E854" s="26"/>
      <c r="F854" s="26"/>
      <c r="G854" s="26"/>
      <c r="H854" s="26"/>
      <c r="I854" s="48">
        <f>J846+J847+J849+J850+J851+J852</f>
        <v>24229.969999999998</v>
      </c>
      <c r="J854" s="48"/>
      <c r="K854" s="27">
        <f>IF(Source!I638&lt;&gt;0, ROUND(I854/Source!I638, 2), 0)</f>
        <v>12114.99</v>
      </c>
      <c r="P854" s="25">
        <f>I854</f>
        <v>24229.969999999998</v>
      </c>
    </row>
    <row r="855" spans="1:22" ht="42.75" x14ac:dyDescent="0.2">
      <c r="A855" s="20">
        <v>94</v>
      </c>
      <c r="B855" s="20" t="str">
        <f>Source!F642</f>
        <v>1.18-2403-21-5/1</v>
      </c>
      <c r="C855" s="20" t="str">
        <f>Source!G642</f>
        <v>Техническое обслуживание приточных установок производительностью до 10000 м3/ч - ежеквартальное</v>
      </c>
      <c r="D855" s="21" t="str">
        <f>Source!H642</f>
        <v>установка</v>
      </c>
      <c r="E855" s="9">
        <f>Source!I642</f>
        <v>1</v>
      </c>
      <c r="F855" s="23"/>
      <c r="G855" s="22"/>
      <c r="H855" s="9"/>
      <c r="I855" s="9"/>
      <c r="J855" s="23"/>
      <c r="K855" s="23"/>
      <c r="Q855">
        <f>ROUND((Source!BZ642/100)*ROUND((Source!AF642*Source!AV642)*Source!I642, 2), 2)</f>
        <v>3511.65</v>
      </c>
      <c r="R855">
        <f>Source!X642</f>
        <v>3511.65</v>
      </c>
      <c r="S855">
        <f>ROUND((Source!CA642/100)*ROUND((Source!AF642*Source!AV642)*Source!I642, 2), 2)</f>
        <v>501.66</v>
      </c>
      <c r="T855">
        <f>Source!Y642</f>
        <v>501.66</v>
      </c>
      <c r="U855">
        <f>ROUND((175/100)*ROUND((Source!AE642*Source!AV642)*Source!I642, 2), 2)</f>
        <v>0.14000000000000001</v>
      </c>
      <c r="V855">
        <f>ROUND((108/100)*ROUND(Source!CS642*Source!I642, 2), 2)</f>
        <v>0.09</v>
      </c>
    </row>
    <row r="856" spans="1:22" ht="14.25" x14ac:dyDescent="0.2">
      <c r="A856" s="20"/>
      <c r="B856" s="20"/>
      <c r="C856" s="20" t="s">
        <v>1115</v>
      </c>
      <c r="D856" s="21"/>
      <c r="E856" s="9"/>
      <c r="F856" s="23">
        <f>Source!AO642</f>
        <v>2508.3200000000002</v>
      </c>
      <c r="G856" s="22" t="str">
        <f>Source!DG642</f>
        <v>)*2</v>
      </c>
      <c r="H856" s="9">
        <f>Source!AV642</f>
        <v>1</v>
      </c>
      <c r="I856" s="9">
        <f>IF(Source!BA642&lt;&gt; 0, Source!BA642, 1)</f>
        <v>1</v>
      </c>
      <c r="J856" s="23">
        <f>Source!S642</f>
        <v>5016.6400000000003</v>
      </c>
      <c r="K856" s="23"/>
    </row>
    <row r="857" spans="1:22" ht="14.25" x14ac:dyDescent="0.2">
      <c r="A857" s="20"/>
      <c r="B857" s="20"/>
      <c r="C857" s="20" t="s">
        <v>1116</v>
      </c>
      <c r="D857" s="21"/>
      <c r="E857" s="9"/>
      <c r="F857" s="23">
        <f>Source!AM642</f>
        <v>2.98</v>
      </c>
      <c r="G857" s="22" t="str">
        <f>Source!DE642</f>
        <v>)*2</v>
      </c>
      <c r="H857" s="9">
        <f>Source!AV642</f>
        <v>1</v>
      </c>
      <c r="I857" s="9">
        <f>IF(Source!BB642&lt;&gt; 0, Source!BB642, 1)</f>
        <v>1</v>
      </c>
      <c r="J857" s="23">
        <f>Source!Q642</f>
        <v>5.96</v>
      </c>
      <c r="K857" s="23"/>
    </row>
    <row r="858" spans="1:22" ht="14.25" x14ac:dyDescent="0.2">
      <c r="A858" s="20"/>
      <c r="B858" s="20"/>
      <c r="C858" s="20" t="s">
        <v>1117</v>
      </c>
      <c r="D858" s="21"/>
      <c r="E858" s="9"/>
      <c r="F858" s="23">
        <f>Source!AN642</f>
        <v>0.04</v>
      </c>
      <c r="G858" s="22" t="str">
        <f>Source!DF642</f>
        <v>)*2</v>
      </c>
      <c r="H858" s="9">
        <f>Source!AV642</f>
        <v>1</v>
      </c>
      <c r="I858" s="9">
        <f>IF(Source!BS642&lt;&gt; 0, Source!BS642, 1)</f>
        <v>1</v>
      </c>
      <c r="J858" s="24">
        <f>Source!R642</f>
        <v>0.08</v>
      </c>
      <c r="K858" s="23"/>
    </row>
    <row r="859" spans="1:22" ht="14.25" x14ac:dyDescent="0.2">
      <c r="A859" s="20"/>
      <c r="B859" s="20"/>
      <c r="C859" s="20" t="s">
        <v>1118</v>
      </c>
      <c r="D859" s="21"/>
      <c r="E859" s="9"/>
      <c r="F859" s="23">
        <f>Source!AL642</f>
        <v>17.95</v>
      </c>
      <c r="G859" s="22" t="str">
        <f>Source!DD642</f>
        <v>)*2</v>
      </c>
      <c r="H859" s="9">
        <f>Source!AW642</f>
        <v>1</v>
      </c>
      <c r="I859" s="9">
        <f>IF(Source!BC642&lt;&gt; 0, Source!BC642, 1)</f>
        <v>1</v>
      </c>
      <c r="J859" s="23">
        <f>Source!P642</f>
        <v>35.9</v>
      </c>
      <c r="K859" s="23"/>
    </row>
    <row r="860" spans="1:22" ht="14.25" x14ac:dyDescent="0.2">
      <c r="A860" s="20"/>
      <c r="B860" s="20"/>
      <c r="C860" s="20" t="s">
        <v>1119</v>
      </c>
      <c r="D860" s="21" t="s">
        <v>1120</v>
      </c>
      <c r="E860" s="9">
        <f>Source!AT642</f>
        <v>70</v>
      </c>
      <c r="F860" s="23"/>
      <c r="G860" s="22"/>
      <c r="H860" s="9"/>
      <c r="I860" s="9"/>
      <c r="J860" s="23">
        <f>SUM(R855:R859)</f>
        <v>3511.65</v>
      </c>
      <c r="K860" s="23"/>
    </row>
    <row r="861" spans="1:22" ht="14.25" x14ac:dyDescent="0.2">
      <c r="A861" s="20"/>
      <c r="B861" s="20"/>
      <c r="C861" s="20" t="s">
        <v>1121</v>
      </c>
      <c r="D861" s="21" t="s">
        <v>1120</v>
      </c>
      <c r="E861" s="9">
        <f>Source!AU642</f>
        <v>10</v>
      </c>
      <c r="F861" s="23"/>
      <c r="G861" s="22"/>
      <c r="H861" s="9"/>
      <c r="I861" s="9"/>
      <c r="J861" s="23">
        <f>SUM(T855:T860)</f>
        <v>501.66</v>
      </c>
      <c r="K861" s="23"/>
    </row>
    <row r="862" spans="1:22" ht="14.25" x14ac:dyDescent="0.2">
      <c r="A862" s="20"/>
      <c r="B862" s="20"/>
      <c r="C862" s="20" t="s">
        <v>1122</v>
      </c>
      <c r="D862" s="21" t="s">
        <v>1120</v>
      </c>
      <c r="E862" s="9">
        <f>108</f>
        <v>108</v>
      </c>
      <c r="F862" s="23"/>
      <c r="G862" s="22"/>
      <c r="H862" s="9"/>
      <c r="I862" s="9"/>
      <c r="J862" s="23">
        <f>SUM(V855:V861)</f>
        <v>0.09</v>
      </c>
      <c r="K862" s="23"/>
    </row>
    <row r="863" spans="1:22" ht="14.25" x14ac:dyDescent="0.2">
      <c r="A863" s="20"/>
      <c r="B863" s="20"/>
      <c r="C863" s="20" t="s">
        <v>1123</v>
      </c>
      <c r="D863" s="21" t="s">
        <v>1124</v>
      </c>
      <c r="E863" s="9">
        <f>Source!AQ642</f>
        <v>3.78</v>
      </c>
      <c r="F863" s="23"/>
      <c r="G863" s="22" t="str">
        <f>Source!DI642</f>
        <v>)*2</v>
      </c>
      <c r="H863" s="9">
        <f>Source!AV642</f>
        <v>1</v>
      </c>
      <c r="I863" s="9"/>
      <c r="J863" s="23"/>
      <c r="K863" s="23">
        <f>Source!U642</f>
        <v>7.56</v>
      </c>
    </row>
    <row r="864" spans="1:22" ht="15" x14ac:dyDescent="0.25">
      <c r="A864" s="26"/>
      <c r="B864" s="26"/>
      <c r="C864" s="26"/>
      <c r="D864" s="26"/>
      <c r="E864" s="26"/>
      <c r="F864" s="26"/>
      <c r="G864" s="26"/>
      <c r="H864" s="26"/>
      <c r="I864" s="48">
        <f>J856+J857+J859+J860+J861+J862</f>
        <v>9071.9</v>
      </c>
      <c r="J864" s="48"/>
      <c r="K864" s="27">
        <f>IF(Source!I642&lt;&gt;0, ROUND(I864/Source!I642, 2), 0)</f>
        <v>9071.9</v>
      </c>
      <c r="P864" s="25">
        <f>I864</f>
        <v>9071.9</v>
      </c>
    </row>
    <row r="865" spans="1:22" ht="42.75" x14ac:dyDescent="0.2">
      <c r="A865" s="20">
        <v>95</v>
      </c>
      <c r="B865" s="20" t="str">
        <f>Source!F646</f>
        <v>1.18-2403-20-4/1</v>
      </c>
      <c r="C865" s="20" t="str">
        <f>Source!G646</f>
        <v>Техническое обслуживание вытяжных установок производительностью до 20000 м3/ч - ежеквартальное</v>
      </c>
      <c r="D865" s="21" t="str">
        <f>Source!H646</f>
        <v>установка</v>
      </c>
      <c r="E865" s="9">
        <f>Source!I646</f>
        <v>1</v>
      </c>
      <c r="F865" s="23"/>
      <c r="G865" s="22"/>
      <c r="H865" s="9"/>
      <c r="I865" s="9"/>
      <c r="J865" s="23"/>
      <c r="K865" s="23"/>
      <c r="Q865">
        <f>ROUND((Source!BZ646/100)*ROUND((Source!AF646*Source!AV646)*Source!I646, 2), 2)</f>
        <v>2582.64</v>
      </c>
      <c r="R865">
        <f>Source!X646</f>
        <v>2582.64</v>
      </c>
      <c r="S865">
        <f>ROUND((Source!CA646/100)*ROUND((Source!AF646*Source!AV646)*Source!I646, 2), 2)</f>
        <v>368.95</v>
      </c>
      <c r="T865">
        <f>Source!Y646</f>
        <v>368.95</v>
      </c>
      <c r="U865">
        <f>ROUND((175/100)*ROUND((Source!AE646*Source!AV646)*Source!I646, 2), 2)</f>
        <v>0</v>
      </c>
      <c r="V865">
        <f>ROUND((108/100)*ROUND(Source!CS646*Source!I646, 2), 2)</f>
        <v>0</v>
      </c>
    </row>
    <row r="866" spans="1:22" ht="14.25" x14ac:dyDescent="0.2">
      <c r="A866" s="20"/>
      <c r="B866" s="20"/>
      <c r="C866" s="20" t="s">
        <v>1115</v>
      </c>
      <c r="D866" s="21"/>
      <c r="E866" s="9"/>
      <c r="F866" s="23">
        <f>Source!AO646</f>
        <v>1844.74</v>
      </c>
      <c r="G866" s="22" t="str">
        <f>Source!DG646</f>
        <v>)*2</v>
      </c>
      <c r="H866" s="9">
        <f>Source!AV646</f>
        <v>1</v>
      </c>
      <c r="I866" s="9">
        <f>IF(Source!BA646&lt;&gt; 0, Source!BA646, 1)</f>
        <v>1</v>
      </c>
      <c r="J866" s="23">
        <f>Source!S646</f>
        <v>3689.48</v>
      </c>
      <c r="K866" s="23"/>
    </row>
    <row r="867" spans="1:22" ht="14.25" x14ac:dyDescent="0.2">
      <c r="A867" s="20"/>
      <c r="B867" s="20"/>
      <c r="C867" s="20" t="s">
        <v>1118</v>
      </c>
      <c r="D867" s="21"/>
      <c r="E867" s="9"/>
      <c r="F867" s="23">
        <f>Source!AL646</f>
        <v>0.13</v>
      </c>
      <c r="G867" s="22" t="str">
        <f>Source!DD646</f>
        <v>)*2</v>
      </c>
      <c r="H867" s="9">
        <f>Source!AW646</f>
        <v>1</v>
      </c>
      <c r="I867" s="9">
        <f>IF(Source!BC646&lt;&gt; 0, Source!BC646, 1)</f>
        <v>1</v>
      </c>
      <c r="J867" s="23">
        <f>Source!P646</f>
        <v>0.26</v>
      </c>
      <c r="K867" s="23"/>
    </row>
    <row r="868" spans="1:22" ht="14.25" x14ac:dyDescent="0.2">
      <c r="A868" s="20"/>
      <c r="B868" s="20"/>
      <c r="C868" s="20" t="s">
        <v>1119</v>
      </c>
      <c r="D868" s="21" t="s">
        <v>1120</v>
      </c>
      <c r="E868" s="9">
        <f>Source!AT646</f>
        <v>70</v>
      </c>
      <c r="F868" s="23"/>
      <c r="G868" s="22"/>
      <c r="H868" s="9"/>
      <c r="I868" s="9"/>
      <c r="J868" s="23">
        <f>SUM(R865:R867)</f>
        <v>2582.64</v>
      </c>
      <c r="K868" s="23"/>
    </row>
    <row r="869" spans="1:22" ht="14.25" x14ac:dyDescent="0.2">
      <c r="A869" s="20"/>
      <c r="B869" s="20"/>
      <c r="C869" s="20" t="s">
        <v>1121</v>
      </c>
      <c r="D869" s="21" t="s">
        <v>1120</v>
      </c>
      <c r="E869" s="9">
        <f>Source!AU646</f>
        <v>10</v>
      </c>
      <c r="F869" s="23"/>
      <c r="G869" s="22"/>
      <c r="H869" s="9"/>
      <c r="I869" s="9"/>
      <c r="J869" s="23">
        <f>SUM(T865:T868)</f>
        <v>368.95</v>
      </c>
      <c r="K869" s="23"/>
    </row>
    <row r="870" spans="1:22" ht="14.25" x14ac:dyDescent="0.2">
      <c r="A870" s="20"/>
      <c r="B870" s="20"/>
      <c r="C870" s="20" t="s">
        <v>1123</v>
      </c>
      <c r="D870" s="21" t="s">
        <v>1124</v>
      </c>
      <c r="E870" s="9">
        <f>Source!AQ646</f>
        <v>2.78</v>
      </c>
      <c r="F870" s="23"/>
      <c r="G870" s="22" t="str">
        <f>Source!DI646</f>
        <v>)*2</v>
      </c>
      <c r="H870" s="9">
        <f>Source!AV646</f>
        <v>1</v>
      </c>
      <c r="I870" s="9"/>
      <c r="J870" s="23"/>
      <c r="K870" s="23">
        <f>Source!U646</f>
        <v>5.56</v>
      </c>
    </row>
    <row r="871" spans="1:22" ht="15" x14ac:dyDescent="0.25">
      <c r="A871" s="26"/>
      <c r="B871" s="26"/>
      <c r="C871" s="26"/>
      <c r="D871" s="26"/>
      <c r="E871" s="26"/>
      <c r="F871" s="26"/>
      <c r="G871" s="26"/>
      <c r="H871" s="26"/>
      <c r="I871" s="48">
        <f>J866+J867+J868+J869</f>
        <v>6641.33</v>
      </c>
      <c r="J871" s="48"/>
      <c r="K871" s="27">
        <f>IF(Source!I646&lt;&gt;0, ROUND(I871/Source!I646, 2), 0)</f>
        <v>6641.33</v>
      </c>
      <c r="P871" s="25">
        <f>I871</f>
        <v>6641.33</v>
      </c>
    </row>
    <row r="872" spans="1:22" ht="57" x14ac:dyDescent="0.2">
      <c r="A872" s="20">
        <v>96</v>
      </c>
      <c r="B872" s="20" t="str">
        <f>Source!F650</f>
        <v>1.18-2403-20-4/1</v>
      </c>
      <c r="C872" s="20" t="str">
        <f>Source!G650</f>
        <v>Техническое обслуживание вытяжных установок производительностью до 20000 м3/ч - ежеквартальное / применительно до 10000 м3/ч</v>
      </c>
      <c r="D872" s="21" t="str">
        <f>Source!H650</f>
        <v>установка</v>
      </c>
      <c r="E872" s="9">
        <f>Source!I650</f>
        <v>2</v>
      </c>
      <c r="F872" s="23"/>
      <c r="G872" s="22"/>
      <c r="H872" s="9"/>
      <c r="I872" s="9"/>
      <c r="J872" s="23"/>
      <c r="K872" s="23"/>
      <c r="Q872">
        <f>ROUND((Source!BZ650/100)*ROUND((Source!AF650*Source!AV650)*Source!I650, 2), 2)</f>
        <v>5165.2700000000004</v>
      </c>
      <c r="R872">
        <f>Source!X650</f>
        <v>5165.2700000000004</v>
      </c>
      <c r="S872">
        <f>ROUND((Source!CA650/100)*ROUND((Source!AF650*Source!AV650)*Source!I650, 2), 2)</f>
        <v>737.9</v>
      </c>
      <c r="T872">
        <f>Source!Y650</f>
        <v>737.9</v>
      </c>
      <c r="U872">
        <f>ROUND((175/100)*ROUND((Source!AE650*Source!AV650)*Source!I650, 2), 2)</f>
        <v>0</v>
      </c>
      <c r="V872">
        <f>ROUND((108/100)*ROUND(Source!CS650*Source!I650, 2), 2)</f>
        <v>0</v>
      </c>
    </row>
    <row r="873" spans="1:22" ht="14.25" x14ac:dyDescent="0.2">
      <c r="A873" s="20"/>
      <c r="B873" s="20"/>
      <c r="C873" s="20" t="s">
        <v>1115</v>
      </c>
      <c r="D873" s="21"/>
      <c r="E873" s="9"/>
      <c r="F873" s="23">
        <f>Source!AO650</f>
        <v>1844.74</v>
      </c>
      <c r="G873" s="22" t="str">
        <f>Source!DG650</f>
        <v>)*2</v>
      </c>
      <c r="H873" s="9">
        <f>Source!AV650</f>
        <v>1</v>
      </c>
      <c r="I873" s="9">
        <f>IF(Source!BA650&lt;&gt; 0, Source!BA650, 1)</f>
        <v>1</v>
      </c>
      <c r="J873" s="23">
        <f>Source!S650</f>
        <v>7378.96</v>
      </c>
      <c r="K873" s="23"/>
    </row>
    <row r="874" spans="1:22" ht="14.25" x14ac:dyDescent="0.2">
      <c r="A874" s="20"/>
      <c r="B874" s="20"/>
      <c r="C874" s="20" t="s">
        <v>1118</v>
      </c>
      <c r="D874" s="21"/>
      <c r="E874" s="9"/>
      <c r="F874" s="23">
        <f>Source!AL650</f>
        <v>0.13</v>
      </c>
      <c r="G874" s="22" t="str">
        <f>Source!DD650</f>
        <v>)*2</v>
      </c>
      <c r="H874" s="9">
        <f>Source!AW650</f>
        <v>1</v>
      </c>
      <c r="I874" s="9">
        <f>IF(Source!BC650&lt;&gt; 0, Source!BC650, 1)</f>
        <v>1</v>
      </c>
      <c r="J874" s="23">
        <f>Source!P650</f>
        <v>0.52</v>
      </c>
      <c r="K874" s="23"/>
    </row>
    <row r="875" spans="1:22" ht="14.25" x14ac:dyDescent="0.2">
      <c r="A875" s="20"/>
      <c r="B875" s="20"/>
      <c r="C875" s="20" t="s">
        <v>1119</v>
      </c>
      <c r="D875" s="21" t="s">
        <v>1120</v>
      </c>
      <c r="E875" s="9">
        <f>Source!AT650</f>
        <v>70</v>
      </c>
      <c r="F875" s="23"/>
      <c r="G875" s="22"/>
      <c r="H875" s="9"/>
      <c r="I875" s="9"/>
      <c r="J875" s="23">
        <f>SUM(R872:R874)</f>
        <v>5165.2700000000004</v>
      </c>
      <c r="K875" s="23"/>
    </row>
    <row r="876" spans="1:22" ht="14.25" x14ac:dyDescent="0.2">
      <c r="A876" s="20"/>
      <c r="B876" s="20"/>
      <c r="C876" s="20" t="s">
        <v>1121</v>
      </c>
      <c r="D876" s="21" t="s">
        <v>1120</v>
      </c>
      <c r="E876" s="9">
        <f>Source!AU650</f>
        <v>10</v>
      </c>
      <c r="F876" s="23"/>
      <c r="G876" s="22"/>
      <c r="H876" s="9"/>
      <c r="I876" s="9"/>
      <c r="J876" s="23">
        <f>SUM(T872:T875)</f>
        <v>737.9</v>
      </c>
      <c r="K876" s="23"/>
    </row>
    <row r="877" spans="1:22" ht="14.25" x14ac:dyDescent="0.2">
      <c r="A877" s="20"/>
      <c r="B877" s="20"/>
      <c r="C877" s="20" t="s">
        <v>1123</v>
      </c>
      <c r="D877" s="21" t="s">
        <v>1124</v>
      </c>
      <c r="E877" s="9">
        <f>Source!AQ650</f>
        <v>2.78</v>
      </c>
      <c r="F877" s="23"/>
      <c r="G877" s="22" t="str">
        <f>Source!DI650</f>
        <v>)*2</v>
      </c>
      <c r="H877" s="9">
        <f>Source!AV650</f>
        <v>1</v>
      </c>
      <c r="I877" s="9"/>
      <c r="J877" s="23"/>
      <c r="K877" s="23">
        <f>Source!U650</f>
        <v>11.12</v>
      </c>
    </row>
    <row r="878" spans="1:22" ht="15" x14ac:dyDescent="0.25">
      <c r="A878" s="26"/>
      <c r="B878" s="26"/>
      <c r="C878" s="26"/>
      <c r="D878" s="26"/>
      <c r="E878" s="26"/>
      <c r="F878" s="26"/>
      <c r="G878" s="26"/>
      <c r="H878" s="26"/>
      <c r="I878" s="48">
        <f>J873+J874+J875+J876</f>
        <v>13282.65</v>
      </c>
      <c r="J878" s="48"/>
      <c r="K878" s="27">
        <f>IF(Source!I650&lt;&gt;0, ROUND(I878/Source!I650, 2), 0)</f>
        <v>6641.33</v>
      </c>
      <c r="P878" s="25">
        <f>I878</f>
        <v>13282.65</v>
      </c>
    </row>
    <row r="879" spans="1:22" ht="57" x14ac:dyDescent="0.2">
      <c r="A879" s="20">
        <v>97</v>
      </c>
      <c r="B879" s="20" t="str">
        <f>Source!F654</f>
        <v>1.18-2403-20-3/1</v>
      </c>
      <c r="C879" s="20" t="str">
        <f>Source!G654</f>
        <v>Техническое обслуживание вытяжных установок производительностью до 5000 м3/ч - ежеквартальное / применительно до 2000 м3/ч</v>
      </c>
      <c r="D879" s="21" t="str">
        <f>Source!H654</f>
        <v>установка</v>
      </c>
      <c r="E879" s="9">
        <f>Source!I654</f>
        <v>10</v>
      </c>
      <c r="F879" s="23"/>
      <c r="G879" s="22"/>
      <c r="H879" s="9"/>
      <c r="I879" s="9"/>
      <c r="J879" s="23"/>
      <c r="K879" s="23"/>
      <c r="Q879">
        <f>ROUND((Source!BZ654/100)*ROUND((Source!AF654*Source!AV654)*Source!I654, 2), 2)</f>
        <v>22110.34</v>
      </c>
      <c r="R879">
        <f>Source!X654</f>
        <v>22110.34</v>
      </c>
      <c r="S879">
        <f>ROUND((Source!CA654/100)*ROUND((Source!AF654*Source!AV654)*Source!I654, 2), 2)</f>
        <v>3158.62</v>
      </c>
      <c r="T879">
        <f>Source!Y654</f>
        <v>3158.62</v>
      </c>
      <c r="U879">
        <f>ROUND((175/100)*ROUND((Source!AE654*Source!AV654)*Source!I654, 2), 2)</f>
        <v>0</v>
      </c>
      <c r="V879">
        <f>ROUND((108/100)*ROUND(Source!CS654*Source!I654, 2), 2)</f>
        <v>0</v>
      </c>
    </row>
    <row r="880" spans="1:22" ht="14.25" x14ac:dyDescent="0.2">
      <c r="A880" s="20"/>
      <c r="B880" s="20"/>
      <c r="C880" s="20" t="s">
        <v>1115</v>
      </c>
      <c r="D880" s="21"/>
      <c r="E880" s="9"/>
      <c r="F880" s="23">
        <f>Source!AO654</f>
        <v>1579.31</v>
      </c>
      <c r="G880" s="22" t="str">
        <f>Source!DG654</f>
        <v>)*2</v>
      </c>
      <c r="H880" s="9">
        <f>Source!AV654</f>
        <v>1</v>
      </c>
      <c r="I880" s="9">
        <f>IF(Source!BA654&lt;&gt; 0, Source!BA654, 1)</f>
        <v>1</v>
      </c>
      <c r="J880" s="23">
        <f>Source!S654</f>
        <v>31586.2</v>
      </c>
      <c r="K880" s="23"/>
    </row>
    <row r="881" spans="1:22" ht="14.25" x14ac:dyDescent="0.2">
      <c r="A881" s="20"/>
      <c r="B881" s="20"/>
      <c r="C881" s="20" t="s">
        <v>1118</v>
      </c>
      <c r="D881" s="21"/>
      <c r="E881" s="9"/>
      <c r="F881" s="23">
        <f>Source!AL654</f>
        <v>0.03</v>
      </c>
      <c r="G881" s="22" t="str">
        <f>Source!DD654</f>
        <v>)*2</v>
      </c>
      <c r="H881" s="9">
        <f>Source!AW654</f>
        <v>1</v>
      </c>
      <c r="I881" s="9">
        <f>IF(Source!BC654&lt;&gt; 0, Source!BC654, 1)</f>
        <v>1</v>
      </c>
      <c r="J881" s="23">
        <f>Source!P654</f>
        <v>0.6</v>
      </c>
      <c r="K881" s="23"/>
    </row>
    <row r="882" spans="1:22" ht="14.25" x14ac:dyDescent="0.2">
      <c r="A882" s="20"/>
      <c r="B882" s="20"/>
      <c r="C882" s="20" t="s">
        <v>1119</v>
      </c>
      <c r="D882" s="21" t="s">
        <v>1120</v>
      </c>
      <c r="E882" s="9">
        <f>Source!AT654</f>
        <v>70</v>
      </c>
      <c r="F882" s="23"/>
      <c r="G882" s="22"/>
      <c r="H882" s="9"/>
      <c r="I882" s="9"/>
      <c r="J882" s="23">
        <f>SUM(R879:R881)</f>
        <v>22110.34</v>
      </c>
      <c r="K882" s="23"/>
    </row>
    <row r="883" spans="1:22" ht="14.25" x14ac:dyDescent="0.2">
      <c r="A883" s="20"/>
      <c r="B883" s="20"/>
      <c r="C883" s="20" t="s">
        <v>1121</v>
      </c>
      <c r="D883" s="21" t="s">
        <v>1120</v>
      </c>
      <c r="E883" s="9">
        <f>Source!AU654</f>
        <v>10</v>
      </c>
      <c r="F883" s="23"/>
      <c r="G883" s="22"/>
      <c r="H883" s="9"/>
      <c r="I883" s="9"/>
      <c r="J883" s="23">
        <f>SUM(T879:T882)</f>
        <v>3158.62</v>
      </c>
      <c r="K883" s="23"/>
    </row>
    <row r="884" spans="1:22" ht="14.25" x14ac:dyDescent="0.2">
      <c r="A884" s="20"/>
      <c r="B884" s="20"/>
      <c r="C884" s="20" t="s">
        <v>1123</v>
      </c>
      <c r="D884" s="21" t="s">
        <v>1124</v>
      </c>
      <c r="E884" s="9">
        <f>Source!AQ654</f>
        <v>2.38</v>
      </c>
      <c r="F884" s="23"/>
      <c r="G884" s="22" t="str">
        <f>Source!DI654</f>
        <v>)*2</v>
      </c>
      <c r="H884" s="9">
        <f>Source!AV654</f>
        <v>1</v>
      </c>
      <c r="I884" s="9"/>
      <c r="J884" s="23"/>
      <c r="K884" s="23">
        <f>Source!U654</f>
        <v>47.599999999999994</v>
      </c>
    </row>
    <row r="885" spans="1:22" ht="15" x14ac:dyDescent="0.25">
      <c r="A885" s="26"/>
      <c r="B885" s="26"/>
      <c r="C885" s="26"/>
      <c r="D885" s="26"/>
      <c r="E885" s="26"/>
      <c r="F885" s="26"/>
      <c r="G885" s="26"/>
      <c r="H885" s="26"/>
      <c r="I885" s="48">
        <f>J880+J881+J882+J883</f>
        <v>56855.76</v>
      </c>
      <c r="J885" s="48"/>
      <c r="K885" s="27">
        <f>IF(Source!I654&lt;&gt;0, ROUND(I885/Source!I654, 2), 0)</f>
        <v>5685.58</v>
      </c>
      <c r="P885" s="25">
        <f>I885</f>
        <v>56855.76</v>
      </c>
    </row>
    <row r="887" spans="1:22" ht="15" x14ac:dyDescent="0.25">
      <c r="A887" s="46" t="str">
        <f>CONCATENATE("Итого по подразделу: ",IF(Source!G660&lt;&gt;"Новый подраздел", Source!G660, ""))</f>
        <v>Итого по подразделу: 3.3 Вентиляция. Модуль 23-25.</v>
      </c>
      <c r="B887" s="46"/>
      <c r="C887" s="46"/>
      <c r="D887" s="46"/>
      <c r="E887" s="46"/>
      <c r="F887" s="46"/>
      <c r="G887" s="46"/>
      <c r="H887" s="46"/>
      <c r="I887" s="44">
        <f>SUM(P844:P886)</f>
        <v>110081.61</v>
      </c>
      <c r="J887" s="45"/>
      <c r="K887" s="19"/>
    </row>
    <row r="890" spans="1:22" ht="16.5" x14ac:dyDescent="0.25">
      <c r="A890" s="47" t="str">
        <f>CONCATENATE("Подраздел: ",IF(Source!G690&lt;&gt;"Новый подраздел", Source!G690, ""))</f>
        <v>Подраздел: 3.4 Кондиционирование.</v>
      </c>
      <c r="B890" s="47"/>
      <c r="C890" s="47"/>
      <c r="D890" s="47"/>
      <c r="E890" s="47"/>
      <c r="F890" s="47"/>
      <c r="G890" s="47"/>
      <c r="H890" s="47"/>
      <c r="I890" s="47"/>
      <c r="J890" s="47"/>
      <c r="K890" s="47"/>
    </row>
    <row r="892" spans="1:22" ht="15" x14ac:dyDescent="0.25">
      <c r="B892" s="49" t="str">
        <f>Source!G694</f>
        <v>Модуль 26</v>
      </c>
      <c r="C892" s="49"/>
      <c r="D892" s="49"/>
      <c r="E892" s="49"/>
      <c r="F892" s="49"/>
      <c r="G892" s="49"/>
      <c r="H892" s="49"/>
      <c r="I892" s="49"/>
      <c r="J892" s="49"/>
    </row>
    <row r="893" spans="1:22" ht="57" x14ac:dyDescent="0.2">
      <c r="A893" s="20">
        <v>98</v>
      </c>
      <c r="B893" s="20" t="str">
        <f>Source!F696</f>
        <v>1.24-2103-45-4/1</v>
      </c>
      <c r="C893" s="20" t="str">
        <f>Source!G696</f>
        <v>Техническое обслуживание ежеквартальное холодильных установок мощностью 420 кВт / применительно до 50 кВт</v>
      </c>
      <c r="D893" s="21" t="str">
        <f>Source!H696</f>
        <v>установка</v>
      </c>
      <c r="E893" s="9">
        <f>Source!I696</f>
        <v>1</v>
      </c>
      <c r="F893" s="23"/>
      <c r="G893" s="22"/>
      <c r="H893" s="9"/>
      <c r="I893" s="9"/>
      <c r="J893" s="23"/>
      <c r="K893" s="23"/>
      <c r="Q893">
        <f>ROUND((Source!BZ696/100)*ROUND((Source!AF696*Source!AV696)*Source!I696, 2), 2)</f>
        <v>6324.98</v>
      </c>
      <c r="R893">
        <f>Source!X696</f>
        <v>6324.98</v>
      </c>
      <c r="S893">
        <f>ROUND((Source!CA696/100)*ROUND((Source!AF696*Source!AV696)*Source!I696, 2), 2)</f>
        <v>903.57</v>
      </c>
      <c r="T893">
        <f>Source!Y696</f>
        <v>903.57</v>
      </c>
      <c r="U893">
        <f>ROUND((175/100)*ROUND((Source!AE696*Source!AV696)*Source!I696, 2), 2)</f>
        <v>1214.5</v>
      </c>
      <c r="V893">
        <f>ROUND((108/100)*ROUND(Source!CS696*Source!I696, 2), 2)</f>
        <v>749.52</v>
      </c>
    </row>
    <row r="894" spans="1:22" ht="14.25" x14ac:dyDescent="0.2">
      <c r="A894" s="20"/>
      <c r="B894" s="20"/>
      <c r="C894" s="20" t="s">
        <v>1115</v>
      </c>
      <c r="D894" s="21"/>
      <c r="E894" s="9"/>
      <c r="F894" s="23">
        <f>Source!AO696</f>
        <v>4517.84</v>
      </c>
      <c r="G894" s="22" t="str">
        <f>Source!DG696</f>
        <v>)*2</v>
      </c>
      <c r="H894" s="9">
        <f>Source!AV696</f>
        <v>1</v>
      </c>
      <c r="I894" s="9">
        <f>IF(Source!BA696&lt;&gt; 0, Source!BA696, 1)</f>
        <v>1</v>
      </c>
      <c r="J894" s="23">
        <f>Source!S696</f>
        <v>9035.68</v>
      </c>
      <c r="K894" s="23"/>
    </row>
    <row r="895" spans="1:22" ht="14.25" x14ac:dyDescent="0.2">
      <c r="A895" s="20"/>
      <c r="B895" s="20"/>
      <c r="C895" s="20" t="s">
        <v>1116</v>
      </c>
      <c r="D895" s="21"/>
      <c r="E895" s="9"/>
      <c r="F895" s="23">
        <f>Source!AM696</f>
        <v>547.26</v>
      </c>
      <c r="G895" s="22" t="str">
        <f>Source!DE696</f>
        <v>)*2</v>
      </c>
      <c r="H895" s="9">
        <f>Source!AV696</f>
        <v>1</v>
      </c>
      <c r="I895" s="9">
        <f>IF(Source!BB696&lt;&gt; 0, Source!BB696, 1)</f>
        <v>1</v>
      </c>
      <c r="J895" s="23">
        <f>Source!Q696</f>
        <v>1094.52</v>
      </c>
      <c r="K895" s="23"/>
    </row>
    <row r="896" spans="1:22" ht="14.25" x14ac:dyDescent="0.2">
      <c r="A896" s="20"/>
      <c r="B896" s="20"/>
      <c r="C896" s="20" t="s">
        <v>1117</v>
      </c>
      <c r="D896" s="21"/>
      <c r="E896" s="9"/>
      <c r="F896" s="23">
        <f>Source!AN696</f>
        <v>347</v>
      </c>
      <c r="G896" s="22" t="str">
        <f>Source!DF696</f>
        <v>)*2</v>
      </c>
      <c r="H896" s="9">
        <f>Source!AV696</f>
        <v>1</v>
      </c>
      <c r="I896" s="9">
        <f>IF(Source!BS696&lt;&gt; 0, Source!BS696, 1)</f>
        <v>1</v>
      </c>
      <c r="J896" s="24">
        <f>Source!R696</f>
        <v>694</v>
      </c>
      <c r="K896" s="23"/>
    </row>
    <row r="897" spans="1:22" ht="14.25" x14ac:dyDescent="0.2">
      <c r="A897" s="20"/>
      <c r="B897" s="20"/>
      <c r="C897" s="20" t="s">
        <v>1118</v>
      </c>
      <c r="D897" s="21"/>
      <c r="E897" s="9"/>
      <c r="F897" s="23">
        <f>Source!AL696</f>
        <v>355.16</v>
      </c>
      <c r="G897" s="22" t="str">
        <f>Source!DD696</f>
        <v>)*2</v>
      </c>
      <c r="H897" s="9">
        <f>Source!AW696</f>
        <v>1</v>
      </c>
      <c r="I897" s="9">
        <f>IF(Source!BC696&lt;&gt; 0, Source!BC696, 1)</f>
        <v>1</v>
      </c>
      <c r="J897" s="23">
        <f>Source!P696</f>
        <v>710.32</v>
      </c>
      <c r="K897" s="23"/>
    </row>
    <row r="898" spans="1:22" ht="14.25" x14ac:dyDescent="0.2">
      <c r="A898" s="20"/>
      <c r="B898" s="20"/>
      <c r="C898" s="20" t="s">
        <v>1119</v>
      </c>
      <c r="D898" s="21" t="s">
        <v>1120</v>
      </c>
      <c r="E898" s="9">
        <f>Source!AT696</f>
        <v>70</v>
      </c>
      <c r="F898" s="23"/>
      <c r="G898" s="22"/>
      <c r="H898" s="9"/>
      <c r="I898" s="9"/>
      <c r="J898" s="23">
        <f>SUM(R893:R897)</f>
        <v>6324.98</v>
      </c>
      <c r="K898" s="23"/>
    </row>
    <row r="899" spans="1:22" ht="14.25" x14ac:dyDescent="0.2">
      <c r="A899" s="20"/>
      <c r="B899" s="20"/>
      <c r="C899" s="20" t="s">
        <v>1121</v>
      </c>
      <c r="D899" s="21" t="s">
        <v>1120</v>
      </c>
      <c r="E899" s="9">
        <f>Source!AU696</f>
        <v>10</v>
      </c>
      <c r="F899" s="23"/>
      <c r="G899" s="22"/>
      <c r="H899" s="9"/>
      <c r="I899" s="9"/>
      <c r="J899" s="23">
        <f>SUM(T893:T898)</f>
        <v>903.57</v>
      </c>
      <c r="K899" s="23"/>
    </row>
    <row r="900" spans="1:22" ht="14.25" x14ac:dyDescent="0.2">
      <c r="A900" s="20"/>
      <c r="B900" s="20"/>
      <c r="C900" s="20" t="s">
        <v>1122</v>
      </c>
      <c r="D900" s="21" t="s">
        <v>1120</v>
      </c>
      <c r="E900" s="9">
        <f>108</f>
        <v>108</v>
      </c>
      <c r="F900" s="23"/>
      <c r="G900" s="22"/>
      <c r="H900" s="9"/>
      <c r="I900" s="9"/>
      <c r="J900" s="23">
        <f>SUM(V893:V899)</f>
        <v>749.52</v>
      </c>
      <c r="K900" s="23"/>
    </row>
    <row r="901" spans="1:22" ht="14.25" x14ac:dyDescent="0.2">
      <c r="A901" s="20"/>
      <c r="B901" s="20"/>
      <c r="C901" s="20" t="s">
        <v>1123</v>
      </c>
      <c r="D901" s="21" t="s">
        <v>1124</v>
      </c>
      <c r="E901" s="9">
        <f>Source!AQ696</f>
        <v>6.8</v>
      </c>
      <c r="F901" s="23"/>
      <c r="G901" s="22" t="str">
        <f>Source!DI696</f>
        <v>)*2</v>
      </c>
      <c r="H901" s="9">
        <f>Source!AV696</f>
        <v>1</v>
      </c>
      <c r="I901" s="9"/>
      <c r="J901" s="23"/>
      <c r="K901" s="23">
        <f>Source!U696</f>
        <v>13.6</v>
      </c>
    </row>
    <row r="902" spans="1:22" ht="15" x14ac:dyDescent="0.25">
      <c r="A902" s="26"/>
      <c r="B902" s="26"/>
      <c r="C902" s="26"/>
      <c r="D902" s="26"/>
      <c r="E902" s="26"/>
      <c r="F902" s="26"/>
      <c r="G902" s="26"/>
      <c r="H902" s="26"/>
      <c r="I902" s="48">
        <f>J894+J895+J897+J898+J899+J900</f>
        <v>18818.59</v>
      </c>
      <c r="J902" s="48"/>
      <c r="K902" s="27">
        <f>IF(Source!I696&lt;&gt;0, ROUND(I902/Source!I696, 2), 0)</f>
        <v>18818.59</v>
      </c>
      <c r="P902" s="25">
        <f>I902</f>
        <v>18818.59</v>
      </c>
    </row>
    <row r="903" spans="1:22" ht="57" x14ac:dyDescent="0.2">
      <c r="A903" s="20">
        <v>99</v>
      </c>
      <c r="B903" s="20" t="str">
        <f>Source!F699</f>
        <v>1.24-2103-45-4/1</v>
      </c>
      <c r="C903" s="20" t="str">
        <f>Source!G699</f>
        <v>Техническое обслуживание ежеквартальное холодильных установок мощностью 420 кВт / применительно до 175 кВт</v>
      </c>
      <c r="D903" s="21" t="str">
        <f>Source!H699</f>
        <v>установка</v>
      </c>
      <c r="E903" s="9">
        <f>Source!I699</f>
        <v>1</v>
      </c>
      <c r="F903" s="23"/>
      <c r="G903" s="22"/>
      <c r="H903" s="9"/>
      <c r="I903" s="9"/>
      <c r="J903" s="23"/>
      <c r="K903" s="23"/>
      <c r="Q903">
        <f>ROUND((Source!BZ699/100)*ROUND((Source!AF699*Source!AV699)*Source!I699, 2), 2)</f>
        <v>6324.98</v>
      </c>
      <c r="R903">
        <f>Source!X699</f>
        <v>6324.98</v>
      </c>
      <c r="S903">
        <f>ROUND((Source!CA699/100)*ROUND((Source!AF699*Source!AV699)*Source!I699, 2), 2)</f>
        <v>903.57</v>
      </c>
      <c r="T903">
        <f>Source!Y699</f>
        <v>903.57</v>
      </c>
      <c r="U903">
        <f>ROUND((175/100)*ROUND((Source!AE699*Source!AV699)*Source!I699, 2), 2)</f>
        <v>1214.5</v>
      </c>
      <c r="V903">
        <f>ROUND((108/100)*ROUND(Source!CS699*Source!I699, 2), 2)</f>
        <v>749.52</v>
      </c>
    </row>
    <row r="904" spans="1:22" ht="14.25" x14ac:dyDescent="0.2">
      <c r="A904" s="20"/>
      <c r="B904" s="20"/>
      <c r="C904" s="20" t="s">
        <v>1115</v>
      </c>
      <c r="D904" s="21"/>
      <c r="E904" s="9"/>
      <c r="F904" s="23">
        <f>Source!AO699</f>
        <v>4517.84</v>
      </c>
      <c r="G904" s="22" t="str">
        <f>Source!DG699</f>
        <v>)*2</v>
      </c>
      <c r="H904" s="9">
        <f>Source!AV699</f>
        <v>1</v>
      </c>
      <c r="I904" s="9">
        <f>IF(Source!BA699&lt;&gt; 0, Source!BA699, 1)</f>
        <v>1</v>
      </c>
      <c r="J904" s="23">
        <f>Source!S699</f>
        <v>9035.68</v>
      </c>
      <c r="K904" s="23"/>
    </row>
    <row r="905" spans="1:22" ht="14.25" x14ac:dyDescent="0.2">
      <c r="A905" s="20"/>
      <c r="B905" s="20"/>
      <c r="C905" s="20" t="s">
        <v>1116</v>
      </c>
      <c r="D905" s="21"/>
      <c r="E905" s="9"/>
      <c r="F905" s="23">
        <f>Source!AM699</f>
        <v>547.26</v>
      </c>
      <c r="G905" s="22" t="str">
        <f>Source!DE699</f>
        <v>)*2</v>
      </c>
      <c r="H905" s="9">
        <f>Source!AV699</f>
        <v>1</v>
      </c>
      <c r="I905" s="9">
        <f>IF(Source!BB699&lt;&gt; 0, Source!BB699, 1)</f>
        <v>1</v>
      </c>
      <c r="J905" s="23">
        <f>Source!Q699</f>
        <v>1094.52</v>
      </c>
      <c r="K905" s="23"/>
    </row>
    <row r="906" spans="1:22" ht="14.25" x14ac:dyDescent="0.2">
      <c r="A906" s="20"/>
      <c r="B906" s="20"/>
      <c r="C906" s="20" t="s">
        <v>1117</v>
      </c>
      <c r="D906" s="21"/>
      <c r="E906" s="9"/>
      <c r="F906" s="23">
        <f>Source!AN699</f>
        <v>347</v>
      </c>
      <c r="G906" s="22" t="str">
        <f>Source!DF699</f>
        <v>)*2</v>
      </c>
      <c r="H906" s="9">
        <f>Source!AV699</f>
        <v>1</v>
      </c>
      <c r="I906" s="9">
        <f>IF(Source!BS699&lt;&gt; 0, Source!BS699, 1)</f>
        <v>1</v>
      </c>
      <c r="J906" s="24">
        <f>Source!R699</f>
        <v>694</v>
      </c>
      <c r="K906" s="23"/>
    </row>
    <row r="907" spans="1:22" ht="14.25" x14ac:dyDescent="0.2">
      <c r="A907" s="20"/>
      <c r="B907" s="20"/>
      <c r="C907" s="20" t="s">
        <v>1118</v>
      </c>
      <c r="D907" s="21"/>
      <c r="E907" s="9"/>
      <c r="F907" s="23">
        <f>Source!AL699</f>
        <v>355.16</v>
      </c>
      <c r="G907" s="22" t="str">
        <f>Source!DD699</f>
        <v>)*2</v>
      </c>
      <c r="H907" s="9">
        <f>Source!AW699</f>
        <v>1</v>
      </c>
      <c r="I907" s="9">
        <f>IF(Source!BC699&lt;&gt; 0, Source!BC699, 1)</f>
        <v>1</v>
      </c>
      <c r="J907" s="23">
        <f>Source!P699</f>
        <v>710.32</v>
      </c>
      <c r="K907" s="23"/>
    </row>
    <row r="908" spans="1:22" ht="14.25" x14ac:dyDescent="0.2">
      <c r="A908" s="20"/>
      <c r="B908" s="20"/>
      <c r="C908" s="20" t="s">
        <v>1119</v>
      </c>
      <c r="D908" s="21" t="s">
        <v>1120</v>
      </c>
      <c r="E908" s="9">
        <f>Source!AT699</f>
        <v>70</v>
      </c>
      <c r="F908" s="23"/>
      <c r="G908" s="22"/>
      <c r="H908" s="9"/>
      <c r="I908" s="9"/>
      <c r="J908" s="23">
        <f>SUM(R903:R907)</f>
        <v>6324.98</v>
      </c>
      <c r="K908" s="23"/>
    </row>
    <row r="909" spans="1:22" ht="14.25" x14ac:dyDescent="0.2">
      <c r="A909" s="20"/>
      <c r="B909" s="20"/>
      <c r="C909" s="20" t="s">
        <v>1121</v>
      </c>
      <c r="D909" s="21" t="s">
        <v>1120</v>
      </c>
      <c r="E909" s="9">
        <f>Source!AU699</f>
        <v>10</v>
      </c>
      <c r="F909" s="23"/>
      <c r="G909" s="22"/>
      <c r="H909" s="9"/>
      <c r="I909" s="9"/>
      <c r="J909" s="23">
        <f>SUM(T903:T908)</f>
        <v>903.57</v>
      </c>
      <c r="K909" s="23"/>
    </row>
    <row r="910" spans="1:22" ht="14.25" x14ac:dyDescent="0.2">
      <c r="A910" s="20"/>
      <c r="B910" s="20"/>
      <c r="C910" s="20" t="s">
        <v>1122</v>
      </c>
      <c r="D910" s="21" t="s">
        <v>1120</v>
      </c>
      <c r="E910" s="9">
        <f>108</f>
        <v>108</v>
      </c>
      <c r="F910" s="23"/>
      <c r="G910" s="22"/>
      <c r="H910" s="9"/>
      <c r="I910" s="9"/>
      <c r="J910" s="23">
        <f>SUM(V903:V909)</f>
        <v>749.52</v>
      </c>
      <c r="K910" s="23"/>
    </row>
    <row r="911" spans="1:22" ht="14.25" x14ac:dyDescent="0.2">
      <c r="A911" s="20"/>
      <c r="B911" s="20"/>
      <c r="C911" s="20" t="s">
        <v>1123</v>
      </c>
      <c r="D911" s="21" t="s">
        <v>1124</v>
      </c>
      <c r="E911" s="9">
        <f>Source!AQ699</f>
        <v>6.8</v>
      </c>
      <c r="F911" s="23"/>
      <c r="G911" s="22" t="str">
        <f>Source!DI699</f>
        <v>)*2</v>
      </c>
      <c r="H911" s="9">
        <f>Source!AV699</f>
        <v>1</v>
      </c>
      <c r="I911" s="9"/>
      <c r="J911" s="23"/>
      <c r="K911" s="23">
        <f>Source!U699</f>
        <v>13.6</v>
      </c>
    </row>
    <row r="912" spans="1:22" ht="15" x14ac:dyDescent="0.25">
      <c r="A912" s="26"/>
      <c r="B912" s="26"/>
      <c r="C912" s="26"/>
      <c r="D912" s="26"/>
      <c r="E912" s="26"/>
      <c r="F912" s="26"/>
      <c r="G912" s="26"/>
      <c r="H912" s="26"/>
      <c r="I912" s="48">
        <f>J904+J905+J907+J908+J909+J910</f>
        <v>18818.59</v>
      </c>
      <c r="J912" s="48"/>
      <c r="K912" s="27">
        <f>IF(Source!I699&lt;&gt;0, ROUND(I912/Source!I699, 2), 0)</f>
        <v>18818.59</v>
      </c>
      <c r="P912" s="25">
        <f>I912</f>
        <v>18818.59</v>
      </c>
    </row>
    <row r="913" spans="1:22" ht="42.75" x14ac:dyDescent="0.2">
      <c r="A913" s="20">
        <v>100</v>
      </c>
      <c r="B913" s="20" t="str">
        <f>Source!F702</f>
        <v>1.18-2403-17-3/1</v>
      </c>
      <c r="C913" s="20" t="str">
        <f>Source!G702</f>
        <v>Техническое обслуживание внутренних кассетных блоков сплит систем мощностью до 5 кВт - полугодовое</v>
      </c>
      <c r="D913" s="21" t="str">
        <f>Source!H702</f>
        <v>1 блок</v>
      </c>
      <c r="E913" s="9">
        <f>Source!I702</f>
        <v>21</v>
      </c>
      <c r="F913" s="23"/>
      <c r="G913" s="22"/>
      <c r="H913" s="9"/>
      <c r="I913" s="9"/>
      <c r="J913" s="23"/>
      <c r="K913" s="23"/>
      <c r="Q913">
        <f>ROUND((Source!BZ702/100)*ROUND((Source!AF702*Source!AV702)*Source!I702, 2), 2)</f>
        <v>13071.09</v>
      </c>
      <c r="R913">
        <f>Source!X702</f>
        <v>13071.09</v>
      </c>
      <c r="S913">
        <f>ROUND((Source!CA702/100)*ROUND((Source!AF702*Source!AV702)*Source!I702, 2), 2)</f>
        <v>1867.3</v>
      </c>
      <c r="T913">
        <f>Source!Y702</f>
        <v>1867.3</v>
      </c>
      <c r="U913">
        <f>ROUND((175/100)*ROUND((Source!AE702*Source!AV702)*Source!I702, 2), 2)</f>
        <v>1.1000000000000001</v>
      </c>
      <c r="V913">
        <f>ROUND((108/100)*ROUND(Source!CS702*Source!I702, 2), 2)</f>
        <v>0.68</v>
      </c>
    </row>
    <row r="914" spans="1:22" x14ac:dyDescent="0.2">
      <c r="C914" s="28" t="str">
        <f>"Объем: "&amp;Source!I702&amp;"=3+"&amp;"1+"&amp;"10+"&amp;"7"</f>
        <v>Объем: 21=3+1+10+7</v>
      </c>
    </row>
    <row r="915" spans="1:22" ht="14.25" x14ac:dyDescent="0.2">
      <c r="A915" s="20"/>
      <c r="B915" s="20"/>
      <c r="C915" s="20" t="s">
        <v>1115</v>
      </c>
      <c r="D915" s="21"/>
      <c r="E915" s="9"/>
      <c r="F915" s="23">
        <f>Source!AO702</f>
        <v>889.19</v>
      </c>
      <c r="G915" s="22" t="str">
        <f>Source!DG702</f>
        <v/>
      </c>
      <c r="H915" s="9">
        <f>Source!AV702</f>
        <v>1</v>
      </c>
      <c r="I915" s="9">
        <f>IF(Source!BA702&lt;&gt; 0, Source!BA702, 1)</f>
        <v>1</v>
      </c>
      <c r="J915" s="23">
        <f>Source!S702</f>
        <v>18672.990000000002</v>
      </c>
      <c r="K915" s="23"/>
    </row>
    <row r="916" spans="1:22" ht="14.25" x14ac:dyDescent="0.2">
      <c r="A916" s="20"/>
      <c r="B916" s="20"/>
      <c r="C916" s="20" t="s">
        <v>1116</v>
      </c>
      <c r="D916" s="21"/>
      <c r="E916" s="9"/>
      <c r="F916" s="23">
        <f>Source!AM702</f>
        <v>1.85</v>
      </c>
      <c r="G916" s="22" t="str">
        <f>Source!DE702</f>
        <v/>
      </c>
      <c r="H916" s="9">
        <f>Source!AV702</f>
        <v>1</v>
      </c>
      <c r="I916" s="9">
        <f>IF(Source!BB702&lt;&gt; 0, Source!BB702, 1)</f>
        <v>1</v>
      </c>
      <c r="J916" s="23">
        <f>Source!Q702</f>
        <v>38.85</v>
      </c>
      <c r="K916" s="23"/>
    </row>
    <row r="917" spans="1:22" ht="14.25" x14ac:dyDescent="0.2">
      <c r="A917" s="20"/>
      <c r="B917" s="20"/>
      <c r="C917" s="20" t="s">
        <v>1117</v>
      </c>
      <c r="D917" s="21"/>
      <c r="E917" s="9"/>
      <c r="F917" s="23">
        <f>Source!AN702</f>
        <v>0.03</v>
      </c>
      <c r="G917" s="22" t="str">
        <f>Source!DF702</f>
        <v/>
      </c>
      <c r="H917" s="9">
        <f>Source!AV702</f>
        <v>1</v>
      </c>
      <c r="I917" s="9">
        <f>IF(Source!BS702&lt;&gt; 0, Source!BS702, 1)</f>
        <v>1</v>
      </c>
      <c r="J917" s="24">
        <f>Source!R702</f>
        <v>0.63</v>
      </c>
      <c r="K917" s="23"/>
    </row>
    <row r="918" spans="1:22" ht="14.25" x14ac:dyDescent="0.2">
      <c r="A918" s="20"/>
      <c r="B918" s="20"/>
      <c r="C918" s="20" t="s">
        <v>1118</v>
      </c>
      <c r="D918" s="21"/>
      <c r="E918" s="9"/>
      <c r="F918" s="23">
        <f>Source!AL702</f>
        <v>2.2200000000000002</v>
      </c>
      <c r="G918" s="22" t="str">
        <f>Source!DD702</f>
        <v/>
      </c>
      <c r="H918" s="9">
        <f>Source!AW702</f>
        <v>1</v>
      </c>
      <c r="I918" s="9">
        <f>IF(Source!BC702&lt;&gt; 0, Source!BC702, 1)</f>
        <v>1</v>
      </c>
      <c r="J918" s="23">
        <f>Source!P702</f>
        <v>46.62</v>
      </c>
      <c r="K918" s="23"/>
    </row>
    <row r="919" spans="1:22" ht="14.25" x14ac:dyDescent="0.2">
      <c r="A919" s="20"/>
      <c r="B919" s="20"/>
      <c r="C919" s="20" t="s">
        <v>1119</v>
      </c>
      <c r="D919" s="21" t="s">
        <v>1120</v>
      </c>
      <c r="E919" s="9">
        <f>Source!AT702</f>
        <v>70</v>
      </c>
      <c r="F919" s="23"/>
      <c r="G919" s="22"/>
      <c r="H919" s="9"/>
      <c r="I919" s="9"/>
      <c r="J919" s="23">
        <f>SUM(R913:R918)</f>
        <v>13071.09</v>
      </c>
      <c r="K919" s="23"/>
    </row>
    <row r="920" spans="1:22" ht="14.25" x14ac:dyDescent="0.2">
      <c r="A920" s="20"/>
      <c r="B920" s="20"/>
      <c r="C920" s="20" t="s">
        <v>1121</v>
      </c>
      <c r="D920" s="21" t="s">
        <v>1120</v>
      </c>
      <c r="E920" s="9">
        <f>Source!AU702</f>
        <v>10</v>
      </c>
      <c r="F920" s="23"/>
      <c r="G920" s="22"/>
      <c r="H920" s="9"/>
      <c r="I920" s="9"/>
      <c r="J920" s="23">
        <f>SUM(T913:T919)</f>
        <v>1867.3</v>
      </c>
      <c r="K920" s="23"/>
    </row>
    <row r="921" spans="1:22" ht="14.25" x14ac:dyDescent="0.2">
      <c r="A921" s="20"/>
      <c r="B921" s="20"/>
      <c r="C921" s="20" t="s">
        <v>1122</v>
      </c>
      <c r="D921" s="21" t="s">
        <v>1120</v>
      </c>
      <c r="E921" s="9">
        <f>108</f>
        <v>108</v>
      </c>
      <c r="F921" s="23"/>
      <c r="G921" s="22"/>
      <c r="H921" s="9"/>
      <c r="I921" s="9"/>
      <c r="J921" s="23">
        <f>SUM(V913:V920)</f>
        <v>0.68</v>
      </c>
      <c r="K921" s="23"/>
    </row>
    <row r="922" spans="1:22" ht="14.25" x14ac:dyDescent="0.2">
      <c r="A922" s="20"/>
      <c r="B922" s="20"/>
      <c r="C922" s="20" t="s">
        <v>1123</v>
      </c>
      <c r="D922" s="21" t="s">
        <v>1124</v>
      </c>
      <c r="E922" s="9">
        <f>Source!AQ702</f>
        <v>1.34</v>
      </c>
      <c r="F922" s="23"/>
      <c r="G922" s="22" t="str">
        <f>Source!DI702</f>
        <v/>
      </c>
      <c r="H922" s="9">
        <f>Source!AV702</f>
        <v>1</v>
      </c>
      <c r="I922" s="9"/>
      <c r="J922" s="23"/>
      <c r="K922" s="23">
        <f>Source!U702</f>
        <v>28.14</v>
      </c>
    </row>
    <row r="923" spans="1:22" ht="15" x14ac:dyDescent="0.25">
      <c r="A923" s="26"/>
      <c r="B923" s="26"/>
      <c r="C923" s="26"/>
      <c r="D923" s="26"/>
      <c r="E923" s="26"/>
      <c r="F923" s="26"/>
      <c r="G923" s="26"/>
      <c r="H923" s="26"/>
      <c r="I923" s="48">
        <f>J915+J916+J918+J919+J920+J921</f>
        <v>33697.53</v>
      </c>
      <c r="J923" s="48"/>
      <c r="K923" s="27">
        <f>IF(Source!I702&lt;&gt;0, ROUND(I923/Source!I702, 2), 0)</f>
        <v>1604.64</v>
      </c>
      <c r="P923" s="25">
        <f>I923</f>
        <v>33697.53</v>
      </c>
    </row>
    <row r="924" spans="1:22" ht="42.75" x14ac:dyDescent="0.2">
      <c r="A924" s="20">
        <v>101</v>
      </c>
      <c r="B924" s="20" t="str">
        <f>Source!F704</f>
        <v>1.18-2403-19-5/1</v>
      </c>
      <c r="C924" s="20" t="str">
        <f>Source!G704</f>
        <v>Техническое обслуживание внутренних настенных блоков сплит систем мощностью до 7 кВт - полугодовое</v>
      </c>
      <c r="D924" s="21" t="str">
        <f>Source!H704</f>
        <v>1 блок</v>
      </c>
      <c r="E924" s="9">
        <f>Source!I704</f>
        <v>9</v>
      </c>
      <c r="F924" s="23"/>
      <c r="G924" s="22"/>
      <c r="H924" s="9"/>
      <c r="I924" s="9"/>
      <c r="J924" s="23"/>
      <c r="K924" s="23"/>
      <c r="Q924">
        <f>ROUND((Source!BZ704/100)*ROUND((Source!AF704*Source!AV704)*Source!I704, 2), 2)</f>
        <v>5936.36</v>
      </c>
      <c r="R924">
        <f>Source!X704</f>
        <v>5936.36</v>
      </c>
      <c r="S924">
        <f>ROUND((Source!CA704/100)*ROUND((Source!AF704*Source!AV704)*Source!I704, 2), 2)</f>
        <v>848.05</v>
      </c>
      <c r="T924">
        <f>Source!Y704</f>
        <v>848.05</v>
      </c>
      <c r="U924">
        <f>ROUND((175/100)*ROUND((Source!AE704*Source!AV704)*Source!I704, 2), 2)</f>
        <v>0.32</v>
      </c>
      <c r="V924">
        <f>ROUND((108/100)*ROUND(Source!CS704*Source!I704, 2), 2)</f>
        <v>0.19</v>
      </c>
    </row>
    <row r="925" spans="1:22" x14ac:dyDescent="0.2">
      <c r="C925" s="28" t="str">
        <f>"Объем: "&amp;Source!I704&amp;"=8+"&amp;"1"</f>
        <v>Объем: 9=8+1</v>
      </c>
    </row>
    <row r="926" spans="1:22" ht="14.25" x14ac:dyDescent="0.2">
      <c r="A926" s="20"/>
      <c r="B926" s="20"/>
      <c r="C926" s="20" t="s">
        <v>1115</v>
      </c>
      <c r="D926" s="21"/>
      <c r="E926" s="9"/>
      <c r="F926" s="23">
        <f>Source!AO704</f>
        <v>942.28</v>
      </c>
      <c r="G926" s="22" t="str">
        <f>Source!DG704</f>
        <v/>
      </c>
      <c r="H926" s="9">
        <f>Source!AV704</f>
        <v>1</v>
      </c>
      <c r="I926" s="9">
        <f>IF(Source!BA704&lt;&gt; 0, Source!BA704, 1)</f>
        <v>1</v>
      </c>
      <c r="J926" s="23">
        <f>Source!S704</f>
        <v>8480.52</v>
      </c>
      <c r="K926" s="23"/>
    </row>
    <row r="927" spans="1:22" ht="14.25" x14ac:dyDescent="0.2">
      <c r="A927" s="20"/>
      <c r="B927" s="20"/>
      <c r="C927" s="20" t="s">
        <v>1116</v>
      </c>
      <c r="D927" s="21"/>
      <c r="E927" s="9"/>
      <c r="F927" s="23">
        <f>Source!AM704</f>
        <v>1.79</v>
      </c>
      <c r="G927" s="22" t="str">
        <f>Source!DE704</f>
        <v/>
      </c>
      <c r="H927" s="9">
        <f>Source!AV704</f>
        <v>1</v>
      </c>
      <c r="I927" s="9">
        <f>IF(Source!BB704&lt;&gt; 0, Source!BB704, 1)</f>
        <v>1</v>
      </c>
      <c r="J927" s="23">
        <f>Source!Q704</f>
        <v>16.11</v>
      </c>
      <c r="K927" s="23"/>
    </row>
    <row r="928" spans="1:22" ht="14.25" x14ac:dyDescent="0.2">
      <c r="A928" s="20"/>
      <c r="B928" s="20"/>
      <c r="C928" s="20" t="s">
        <v>1117</v>
      </c>
      <c r="D928" s="21"/>
      <c r="E928" s="9"/>
      <c r="F928" s="23">
        <f>Source!AN704</f>
        <v>0.02</v>
      </c>
      <c r="G928" s="22" t="str">
        <f>Source!DF704</f>
        <v/>
      </c>
      <c r="H928" s="9">
        <f>Source!AV704</f>
        <v>1</v>
      </c>
      <c r="I928" s="9">
        <f>IF(Source!BS704&lt;&gt; 0, Source!BS704, 1)</f>
        <v>1</v>
      </c>
      <c r="J928" s="24">
        <f>Source!R704</f>
        <v>0.18</v>
      </c>
      <c r="K928" s="23"/>
    </row>
    <row r="929" spans="1:22" ht="14.25" x14ac:dyDescent="0.2">
      <c r="A929" s="20"/>
      <c r="B929" s="20"/>
      <c r="C929" s="20" t="s">
        <v>1118</v>
      </c>
      <c r="D929" s="21"/>
      <c r="E929" s="9"/>
      <c r="F929" s="23">
        <f>Source!AL704</f>
        <v>0.74</v>
      </c>
      <c r="G929" s="22" t="str">
        <f>Source!DD704</f>
        <v/>
      </c>
      <c r="H929" s="9">
        <f>Source!AW704</f>
        <v>1</v>
      </c>
      <c r="I929" s="9">
        <f>IF(Source!BC704&lt;&gt; 0, Source!BC704, 1)</f>
        <v>1</v>
      </c>
      <c r="J929" s="23">
        <f>Source!P704</f>
        <v>6.66</v>
      </c>
      <c r="K929" s="23"/>
    </row>
    <row r="930" spans="1:22" ht="14.25" x14ac:dyDescent="0.2">
      <c r="A930" s="20"/>
      <c r="B930" s="20"/>
      <c r="C930" s="20" t="s">
        <v>1119</v>
      </c>
      <c r="D930" s="21" t="s">
        <v>1120</v>
      </c>
      <c r="E930" s="9">
        <f>Source!AT704</f>
        <v>70</v>
      </c>
      <c r="F930" s="23"/>
      <c r="G930" s="22"/>
      <c r="H930" s="9"/>
      <c r="I930" s="9"/>
      <c r="J930" s="23">
        <f>SUM(R924:R929)</f>
        <v>5936.36</v>
      </c>
      <c r="K930" s="23"/>
    </row>
    <row r="931" spans="1:22" ht="14.25" x14ac:dyDescent="0.2">
      <c r="A931" s="20"/>
      <c r="B931" s="20"/>
      <c r="C931" s="20" t="s">
        <v>1121</v>
      </c>
      <c r="D931" s="21" t="s">
        <v>1120</v>
      </c>
      <c r="E931" s="9">
        <f>Source!AU704</f>
        <v>10</v>
      </c>
      <c r="F931" s="23"/>
      <c r="G931" s="22"/>
      <c r="H931" s="9"/>
      <c r="I931" s="9"/>
      <c r="J931" s="23">
        <f>SUM(T924:T930)</f>
        <v>848.05</v>
      </c>
      <c r="K931" s="23"/>
    </row>
    <row r="932" spans="1:22" ht="14.25" x14ac:dyDescent="0.2">
      <c r="A932" s="20"/>
      <c r="B932" s="20"/>
      <c r="C932" s="20" t="s">
        <v>1122</v>
      </c>
      <c r="D932" s="21" t="s">
        <v>1120</v>
      </c>
      <c r="E932" s="9">
        <f>108</f>
        <v>108</v>
      </c>
      <c r="F932" s="23"/>
      <c r="G932" s="22"/>
      <c r="H932" s="9"/>
      <c r="I932" s="9"/>
      <c r="J932" s="23">
        <f>SUM(V924:V931)</f>
        <v>0.19</v>
      </c>
      <c r="K932" s="23"/>
    </row>
    <row r="933" spans="1:22" ht="14.25" x14ac:dyDescent="0.2">
      <c r="A933" s="20"/>
      <c r="B933" s="20"/>
      <c r="C933" s="20" t="s">
        <v>1123</v>
      </c>
      <c r="D933" s="21" t="s">
        <v>1124</v>
      </c>
      <c r="E933" s="9">
        <f>Source!AQ704</f>
        <v>1.42</v>
      </c>
      <c r="F933" s="23"/>
      <c r="G933" s="22" t="str">
        <f>Source!DI704</f>
        <v/>
      </c>
      <c r="H933" s="9">
        <f>Source!AV704</f>
        <v>1</v>
      </c>
      <c r="I933" s="9"/>
      <c r="J933" s="23"/>
      <c r="K933" s="23">
        <f>Source!U704</f>
        <v>12.78</v>
      </c>
    </row>
    <row r="934" spans="1:22" ht="15" x14ac:dyDescent="0.25">
      <c r="A934" s="26"/>
      <c r="B934" s="26"/>
      <c r="C934" s="26"/>
      <c r="D934" s="26"/>
      <c r="E934" s="26"/>
      <c r="F934" s="26"/>
      <c r="G934" s="26"/>
      <c r="H934" s="26"/>
      <c r="I934" s="48">
        <f>J926+J927+J929+J930+J931+J932</f>
        <v>15287.890000000001</v>
      </c>
      <c r="J934" s="48"/>
      <c r="K934" s="27">
        <f>IF(Source!I704&lt;&gt;0, ROUND(I934/Source!I704, 2), 0)</f>
        <v>1698.65</v>
      </c>
      <c r="P934" s="25">
        <f>I934</f>
        <v>15287.890000000001</v>
      </c>
    </row>
    <row r="936" spans="1:22" ht="15" x14ac:dyDescent="0.25">
      <c r="B936" s="49" t="str">
        <f>Source!G705</f>
        <v>К2,К3,К4</v>
      </c>
      <c r="C936" s="49"/>
      <c r="D936" s="49"/>
      <c r="E936" s="49"/>
      <c r="F936" s="49"/>
      <c r="G936" s="49"/>
      <c r="H936" s="49"/>
      <c r="I936" s="49"/>
      <c r="J936" s="49"/>
    </row>
    <row r="937" spans="1:22" ht="42.75" x14ac:dyDescent="0.2">
      <c r="A937" s="20">
        <v>102</v>
      </c>
      <c r="B937" s="20" t="str">
        <f>Source!F707</f>
        <v>1.18-2403-18-3/1</v>
      </c>
      <c r="C937" s="20" t="str">
        <f>Source!G707</f>
        <v>Техническое обслуживание наружных блоков сплит систем мощностью до 10 кВт - полугодовое</v>
      </c>
      <c r="D937" s="21" t="str">
        <f>Source!H707</f>
        <v>1 блок</v>
      </c>
      <c r="E937" s="9">
        <f>Source!I707</f>
        <v>6</v>
      </c>
      <c r="F937" s="23"/>
      <c r="G937" s="22"/>
      <c r="H937" s="9"/>
      <c r="I937" s="9"/>
      <c r="J937" s="23"/>
      <c r="K937" s="23"/>
      <c r="Q937">
        <f>ROUND((Source!BZ707/100)*ROUND((Source!AF707*Source!AV707)*Source!I707, 2), 2)</f>
        <v>6911.81</v>
      </c>
      <c r="R937">
        <f>Source!X707</f>
        <v>6911.81</v>
      </c>
      <c r="S937">
        <f>ROUND((Source!CA707/100)*ROUND((Source!AF707*Source!AV707)*Source!I707, 2), 2)</f>
        <v>987.4</v>
      </c>
      <c r="T937">
        <f>Source!Y707</f>
        <v>987.4</v>
      </c>
      <c r="U937">
        <f>ROUND((175/100)*ROUND((Source!AE707*Source!AV707)*Source!I707, 2), 2)</f>
        <v>0.53</v>
      </c>
      <c r="V937">
        <f>ROUND((108/100)*ROUND(Source!CS707*Source!I707, 2), 2)</f>
        <v>0.32</v>
      </c>
    </row>
    <row r="938" spans="1:22" x14ac:dyDescent="0.2">
      <c r="C938" s="28" t="str">
        <f>"Объем: "&amp;Source!I707&amp;"=2+"&amp;"2+"&amp;"2"</f>
        <v>Объем: 6=2+2+2</v>
      </c>
    </row>
    <row r="939" spans="1:22" ht="14.25" x14ac:dyDescent="0.2">
      <c r="A939" s="20"/>
      <c r="B939" s="20"/>
      <c r="C939" s="20" t="s">
        <v>1115</v>
      </c>
      <c r="D939" s="21"/>
      <c r="E939" s="9"/>
      <c r="F939" s="23">
        <f>Source!AO707</f>
        <v>1645.67</v>
      </c>
      <c r="G939" s="22" t="str">
        <f>Source!DG707</f>
        <v/>
      </c>
      <c r="H939" s="9">
        <f>Source!AV707</f>
        <v>1</v>
      </c>
      <c r="I939" s="9">
        <f>IF(Source!BA707&lt;&gt; 0, Source!BA707, 1)</f>
        <v>1</v>
      </c>
      <c r="J939" s="23">
        <f>Source!S707</f>
        <v>9874.02</v>
      </c>
      <c r="K939" s="23"/>
    </row>
    <row r="940" spans="1:22" ht="14.25" x14ac:dyDescent="0.2">
      <c r="A940" s="20"/>
      <c r="B940" s="20"/>
      <c r="C940" s="20" t="s">
        <v>1116</v>
      </c>
      <c r="D940" s="21"/>
      <c r="E940" s="9"/>
      <c r="F940" s="23">
        <f>Source!AM707</f>
        <v>3.49</v>
      </c>
      <c r="G940" s="22" t="str">
        <f>Source!DE707</f>
        <v/>
      </c>
      <c r="H940" s="9">
        <f>Source!AV707</f>
        <v>1</v>
      </c>
      <c r="I940" s="9">
        <f>IF(Source!BB707&lt;&gt; 0, Source!BB707, 1)</f>
        <v>1</v>
      </c>
      <c r="J940" s="23">
        <f>Source!Q707</f>
        <v>20.94</v>
      </c>
      <c r="K940" s="23"/>
    </row>
    <row r="941" spans="1:22" ht="14.25" x14ac:dyDescent="0.2">
      <c r="A941" s="20"/>
      <c r="B941" s="20"/>
      <c r="C941" s="20" t="s">
        <v>1117</v>
      </c>
      <c r="D941" s="21"/>
      <c r="E941" s="9"/>
      <c r="F941" s="23">
        <f>Source!AN707</f>
        <v>0.05</v>
      </c>
      <c r="G941" s="22" t="str">
        <f>Source!DF707</f>
        <v/>
      </c>
      <c r="H941" s="9">
        <f>Source!AV707</f>
        <v>1</v>
      </c>
      <c r="I941" s="9">
        <f>IF(Source!BS707&lt;&gt; 0, Source!BS707, 1)</f>
        <v>1</v>
      </c>
      <c r="J941" s="24">
        <f>Source!R707</f>
        <v>0.3</v>
      </c>
      <c r="K941" s="23"/>
    </row>
    <row r="942" spans="1:22" ht="14.25" x14ac:dyDescent="0.2">
      <c r="A942" s="20"/>
      <c r="B942" s="20"/>
      <c r="C942" s="20" t="s">
        <v>1118</v>
      </c>
      <c r="D942" s="21"/>
      <c r="E942" s="9"/>
      <c r="F942" s="23">
        <f>Source!AL707</f>
        <v>0.94</v>
      </c>
      <c r="G942" s="22" t="str">
        <f>Source!DD707</f>
        <v/>
      </c>
      <c r="H942" s="9">
        <f>Source!AW707</f>
        <v>1</v>
      </c>
      <c r="I942" s="9">
        <f>IF(Source!BC707&lt;&gt; 0, Source!BC707, 1)</f>
        <v>1</v>
      </c>
      <c r="J942" s="23">
        <f>Source!P707</f>
        <v>5.64</v>
      </c>
      <c r="K942" s="23"/>
    </row>
    <row r="943" spans="1:22" ht="14.25" x14ac:dyDescent="0.2">
      <c r="A943" s="20"/>
      <c r="B943" s="20"/>
      <c r="C943" s="20" t="s">
        <v>1119</v>
      </c>
      <c r="D943" s="21" t="s">
        <v>1120</v>
      </c>
      <c r="E943" s="9">
        <f>Source!AT707</f>
        <v>70</v>
      </c>
      <c r="F943" s="23"/>
      <c r="G943" s="22"/>
      <c r="H943" s="9"/>
      <c r="I943" s="9"/>
      <c r="J943" s="23">
        <f>SUM(R937:R942)</f>
        <v>6911.81</v>
      </c>
      <c r="K943" s="23"/>
    </row>
    <row r="944" spans="1:22" ht="14.25" x14ac:dyDescent="0.2">
      <c r="A944" s="20"/>
      <c r="B944" s="20"/>
      <c r="C944" s="20" t="s">
        <v>1121</v>
      </c>
      <c r="D944" s="21" t="s">
        <v>1120</v>
      </c>
      <c r="E944" s="9">
        <f>Source!AU707</f>
        <v>10</v>
      </c>
      <c r="F944" s="23"/>
      <c r="G944" s="22"/>
      <c r="H944" s="9"/>
      <c r="I944" s="9"/>
      <c r="J944" s="23">
        <f>SUM(T937:T943)</f>
        <v>987.4</v>
      </c>
      <c r="K944" s="23"/>
    </row>
    <row r="945" spans="1:22" ht="14.25" x14ac:dyDescent="0.2">
      <c r="A945" s="20"/>
      <c r="B945" s="20"/>
      <c r="C945" s="20" t="s">
        <v>1122</v>
      </c>
      <c r="D945" s="21" t="s">
        <v>1120</v>
      </c>
      <c r="E945" s="9">
        <f>108</f>
        <v>108</v>
      </c>
      <c r="F945" s="23"/>
      <c r="G945" s="22"/>
      <c r="H945" s="9"/>
      <c r="I945" s="9"/>
      <c r="J945" s="23">
        <f>SUM(V937:V944)</f>
        <v>0.32</v>
      </c>
      <c r="K945" s="23"/>
    </row>
    <row r="946" spans="1:22" ht="14.25" x14ac:dyDescent="0.2">
      <c r="A946" s="20"/>
      <c r="B946" s="20"/>
      <c r="C946" s="20" t="s">
        <v>1123</v>
      </c>
      <c r="D946" s="21" t="s">
        <v>1124</v>
      </c>
      <c r="E946" s="9">
        <f>Source!AQ707</f>
        <v>2.48</v>
      </c>
      <c r="F946" s="23"/>
      <c r="G946" s="22" t="str">
        <f>Source!DI707</f>
        <v/>
      </c>
      <c r="H946" s="9">
        <f>Source!AV707</f>
        <v>1</v>
      </c>
      <c r="I946" s="9"/>
      <c r="J946" s="23"/>
      <c r="K946" s="23">
        <f>Source!U707</f>
        <v>14.879999999999999</v>
      </c>
    </row>
    <row r="947" spans="1:22" ht="15" x14ac:dyDescent="0.25">
      <c r="A947" s="26"/>
      <c r="B947" s="26"/>
      <c r="C947" s="26"/>
      <c r="D947" s="26"/>
      <c r="E947" s="26"/>
      <c r="F947" s="26"/>
      <c r="G947" s="26"/>
      <c r="H947" s="26"/>
      <c r="I947" s="48">
        <f>J939+J940+J942+J943+J944+J945</f>
        <v>17800.13</v>
      </c>
      <c r="J947" s="48"/>
      <c r="K947" s="27">
        <f>IF(Source!I707&lt;&gt;0, ROUND(I947/Source!I707, 2), 0)</f>
        <v>2966.69</v>
      </c>
      <c r="P947" s="25">
        <f>I947</f>
        <v>17800.13</v>
      </c>
    </row>
    <row r="948" spans="1:22" ht="42.75" x14ac:dyDescent="0.2">
      <c r="A948" s="20">
        <v>103</v>
      </c>
      <c r="B948" s="20" t="str">
        <f>Source!F709</f>
        <v>1.18-2403-19-4/1</v>
      </c>
      <c r="C948" s="20" t="str">
        <f>Source!G709</f>
        <v>Техническое обслуживание внутренних настенных блоков сплит систем мощностью до 2 кВт - полугодовое</v>
      </c>
      <c r="D948" s="21" t="str">
        <f>Source!H709</f>
        <v>1 блок</v>
      </c>
      <c r="E948" s="9">
        <f>Source!I709</f>
        <v>4</v>
      </c>
      <c r="F948" s="23"/>
      <c r="G948" s="22"/>
      <c r="H948" s="9"/>
      <c r="I948" s="9"/>
      <c r="J948" s="23"/>
      <c r="K948" s="23"/>
      <c r="Q948">
        <f>ROUND((Source!BZ709/100)*ROUND((Source!AF709*Source!AV709)*Source!I709, 2), 2)</f>
        <v>2415.42</v>
      </c>
      <c r="R948">
        <f>Source!X709</f>
        <v>2415.42</v>
      </c>
      <c r="S948">
        <f>ROUND((Source!CA709/100)*ROUND((Source!AF709*Source!AV709)*Source!I709, 2), 2)</f>
        <v>345.06</v>
      </c>
      <c r="T948">
        <f>Source!Y709</f>
        <v>345.06</v>
      </c>
      <c r="U948">
        <f>ROUND((175/100)*ROUND((Source!AE709*Source!AV709)*Source!I709, 2), 2)</f>
        <v>0.14000000000000001</v>
      </c>
      <c r="V948">
        <f>ROUND((108/100)*ROUND(Source!CS709*Source!I709, 2), 2)</f>
        <v>0.09</v>
      </c>
    </row>
    <row r="949" spans="1:22" x14ac:dyDescent="0.2">
      <c r="C949" s="28" t="str">
        <f>"Объем: "&amp;Source!I709&amp;"=2+"&amp;"2"</f>
        <v>Объем: 4=2+2</v>
      </c>
    </row>
    <row r="950" spans="1:22" ht="14.25" x14ac:dyDescent="0.2">
      <c r="A950" s="20"/>
      <c r="B950" s="20"/>
      <c r="C950" s="20" t="s">
        <v>1115</v>
      </c>
      <c r="D950" s="21"/>
      <c r="E950" s="9"/>
      <c r="F950" s="23">
        <f>Source!AO709</f>
        <v>862.65</v>
      </c>
      <c r="G950" s="22" t="str">
        <f>Source!DG709</f>
        <v/>
      </c>
      <c r="H950" s="9">
        <f>Source!AV709</f>
        <v>1</v>
      </c>
      <c r="I950" s="9">
        <f>IF(Source!BA709&lt;&gt; 0, Source!BA709, 1)</f>
        <v>1</v>
      </c>
      <c r="J950" s="23">
        <f>Source!S709</f>
        <v>3450.6</v>
      </c>
      <c r="K950" s="23"/>
    </row>
    <row r="951" spans="1:22" ht="14.25" x14ac:dyDescent="0.2">
      <c r="A951" s="20"/>
      <c r="B951" s="20"/>
      <c r="C951" s="20" t="s">
        <v>1116</v>
      </c>
      <c r="D951" s="21"/>
      <c r="E951" s="9"/>
      <c r="F951" s="23">
        <f>Source!AM709</f>
        <v>1.79</v>
      </c>
      <c r="G951" s="22" t="str">
        <f>Source!DE709</f>
        <v/>
      </c>
      <c r="H951" s="9">
        <f>Source!AV709</f>
        <v>1</v>
      </c>
      <c r="I951" s="9">
        <f>IF(Source!BB709&lt;&gt; 0, Source!BB709, 1)</f>
        <v>1</v>
      </c>
      <c r="J951" s="23">
        <f>Source!Q709</f>
        <v>7.16</v>
      </c>
      <c r="K951" s="23"/>
    </row>
    <row r="952" spans="1:22" ht="14.25" x14ac:dyDescent="0.2">
      <c r="A952" s="20"/>
      <c r="B952" s="20"/>
      <c r="C952" s="20" t="s">
        <v>1117</v>
      </c>
      <c r="D952" s="21"/>
      <c r="E952" s="9"/>
      <c r="F952" s="23">
        <f>Source!AN709</f>
        <v>0.02</v>
      </c>
      <c r="G952" s="22" t="str">
        <f>Source!DF709</f>
        <v/>
      </c>
      <c r="H952" s="9">
        <f>Source!AV709</f>
        <v>1</v>
      </c>
      <c r="I952" s="9">
        <f>IF(Source!BS709&lt;&gt; 0, Source!BS709, 1)</f>
        <v>1</v>
      </c>
      <c r="J952" s="24">
        <f>Source!R709</f>
        <v>0.08</v>
      </c>
      <c r="K952" s="23"/>
    </row>
    <row r="953" spans="1:22" ht="14.25" x14ac:dyDescent="0.2">
      <c r="A953" s="20"/>
      <c r="B953" s="20"/>
      <c r="C953" s="20" t="s">
        <v>1118</v>
      </c>
      <c r="D953" s="21"/>
      <c r="E953" s="9"/>
      <c r="F953" s="23">
        <f>Source!AL709</f>
        <v>0.74</v>
      </c>
      <c r="G953" s="22" t="str">
        <f>Source!DD709</f>
        <v/>
      </c>
      <c r="H953" s="9">
        <f>Source!AW709</f>
        <v>1</v>
      </c>
      <c r="I953" s="9">
        <f>IF(Source!BC709&lt;&gt; 0, Source!BC709, 1)</f>
        <v>1</v>
      </c>
      <c r="J953" s="23">
        <f>Source!P709</f>
        <v>2.96</v>
      </c>
      <c r="K953" s="23"/>
    </row>
    <row r="954" spans="1:22" ht="14.25" x14ac:dyDescent="0.2">
      <c r="A954" s="20"/>
      <c r="B954" s="20"/>
      <c r="C954" s="20" t="s">
        <v>1119</v>
      </c>
      <c r="D954" s="21" t="s">
        <v>1120</v>
      </c>
      <c r="E954" s="9">
        <f>Source!AT709</f>
        <v>70</v>
      </c>
      <c r="F954" s="23"/>
      <c r="G954" s="22"/>
      <c r="H954" s="9"/>
      <c r="I954" s="9"/>
      <c r="J954" s="23">
        <f>SUM(R948:R953)</f>
        <v>2415.42</v>
      </c>
      <c r="K954" s="23"/>
    </row>
    <row r="955" spans="1:22" ht="14.25" x14ac:dyDescent="0.2">
      <c r="A955" s="20"/>
      <c r="B955" s="20"/>
      <c r="C955" s="20" t="s">
        <v>1121</v>
      </c>
      <c r="D955" s="21" t="s">
        <v>1120</v>
      </c>
      <c r="E955" s="9">
        <f>Source!AU709</f>
        <v>10</v>
      </c>
      <c r="F955" s="23"/>
      <c r="G955" s="22"/>
      <c r="H955" s="9"/>
      <c r="I955" s="9"/>
      <c r="J955" s="23">
        <f>SUM(T948:T954)</f>
        <v>345.06</v>
      </c>
      <c r="K955" s="23"/>
    </row>
    <row r="956" spans="1:22" ht="14.25" x14ac:dyDescent="0.2">
      <c r="A956" s="20"/>
      <c r="B956" s="20"/>
      <c r="C956" s="20" t="s">
        <v>1122</v>
      </c>
      <c r="D956" s="21" t="s">
        <v>1120</v>
      </c>
      <c r="E956" s="9">
        <f>108</f>
        <v>108</v>
      </c>
      <c r="F956" s="23"/>
      <c r="G956" s="22"/>
      <c r="H956" s="9"/>
      <c r="I956" s="9"/>
      <c r="J956" s="23">
        <f>SUM(V948:V955)</f>
        <v>0.09</v>
      </c>
      <c r="K956" s="23"/>
    </row>
    <row r="957" spans="1:22" ht="14.25" x14ac:dyDescent="0.2">
      <c r="A957" s="20"/>
      <c r="B957" s="20"/>
      <c r="C957" s="20" t="s">
        <v>1123</v>
      </c>
      <c r="D957" s="21" t="s">
        <v>1124</v>
      </c>
      <c r="E957" s="9">
        <f>Source!AQ709</f>
        <v>1.3</v>
      </c>
      <c r="F957" s="23"/>
      <c r="G957" s="22" t="str">
        <f>Source!DI709</f>
        <v/>
      </c>
      <c r="H957" s="9">
        <f>Source!AV709</f>
        <v>1</v>
      </c>
      <c r="I957" s="9"/>
      <c r="J957" s="23"/>
      <c r="K957" s="23">
        <f>Source!U709</f>
        <v>5.2</v>
      </c>
    </row>
    <row r="958" spans="1:22" ht="15" x14ac:dyDescent="0.25">
      <c r="A958" s="26"/>
      <c r="B958" s="26"/>
      <c r="C958" s="26"/>
      <c r="D958" s="26"/>
      <c r="E958" s="26"/>
      <c r="F958" s="26"/>
      <c r="G958" s="26"/>
      <c r="H958" s="26"/>
      <c r="I958" s="48">
        <f>J950+J951+J953+J954+J955+J956</f>
        <v>6221.29</v>
      </c>
      <c r="J958" s="48"/>
      <c r="K958" s="27">
        <f>IF(Source!I709&lt;&gt;0, ROUND(I958/Source!I709, 2), 0)</f>
        <v>1555.32</v>
      </c>
      <c r="P958" s="25">
        <f>I958</f>
        <v>6221.29</v>
      </c>
    </row>
    <row r="959" spans="1:22" ht="42.75" x14ac:dyDescent="0.2">
      <c r="A959" s="20">
        <v>104</v>
      </c>
      <c r="B959" s="20" t="str">
        <f>Source!F711</f>
        <v>1.18-2403-19-5/1</v>
      </c>
      <c r="C959" s="20" t="str">
        <f>Source!G711</f>
        <v>Техническое обслуживание внутренних настенных блоков сплит систем мощностью до 7 кВт - полугодовое</v>
      </c>
      <c r="D959" s="21" t="str">
        <f>Source!H711</f>
        <v>1 блок</v>
      </c>
      <c r="E959" s="9">
        <f>Source!I711</f>
        <v>2</v>
      </c>
      <c r="F959" s="23"/>
      <c r="G959" s="22"/>
      <c r="H959" s="9"/>
      <c r="I959" s="9"/>
      <c r="J959" s="23"/>
      <c r="K959" s="23"/>
      <c r="Q959">
        <f>ROUND((Source!BZ711/100)*ROUND((Source!AF711*Source!AV711)*Source!I711, 2), 2)</f>
        <v>1319.19</v>
      </c>
      <c r="R959">
        <f>Source!X711</f>
        <v>1319.19</v>
      </c>
      <c r="S959">
        <f>ROUND((Source!CA711/100)*ROUND((Source!AF711*Source!AV711)*Source!I711, 2), 2)</f>
        <v>188.46</v>
      </c>
      <c r="T959">
        <f>Source!Y711</f>
        <v>188.46</v>
      </c>
      <c r="U959">
        <f>ROUND((175/100)*ROUND((Source!AE711*Source!AV711)*Source!I711, 2), 2)</f>
        <v>7.0000000000000007E-2</v>
      </c>
      <c r="V959">
        <f>ROUND((108/100)*ROUND(Source!CS711*Source!I711, 2), 2)</f>
        <v>0.04</v>
      </c>
    </row>
    <row r="960" spans="1:22" ht="14.25" x14ac:dyDescent="0.2">
      <c r="A960" s="20"/>
      <c r="B960" s="20"/>
      <c r="C960" s="20" t="s">
        <v>1115</v>
      </c>
      <c r="D960" s="21"/>
      <c r="E960" s="9"/>
      <c r="F960" s="23">
        <f>Source!AO711</f>
        <v>942.28</v>
      </c>
      <c r="G960" s="22" t="str">
        <f>Source!DG711</f>
        <v/>
      </c>
      <c r="H960" s="9">
        <f>Source!AV711</f>
        <v>1</v>
      </c>
      <c r="I960" s="9">
        <f>IF(Source!BA711&lt;&gt; 0, Source!BA711, 1)</f>
        <v>1</v>
      </c>
      <c r="J960" s="23">
        <f>Source!S711</f>
        <v>1884.56</v>
      </c>
      <c r="K960" s="23"/>
    </row>
    <row r="961" spans="1:22" ht="14.25" x14ac:dyDescent="0.2">
      <c r="A961" s="20"/>
      <c r="B961" s="20"/>
      <c r="C961" s="20" t="s">
        <v>1116</v>
      </c>
      <c r="D961" s="21"/>
      <c r="E961" s="9"/>
      <c r="F961" s="23">
        <f>Source!AM711</f>
        <v>1.79</v>
      </c>
      <c r="G961" s="22" t="str">
        <f>Source!DE711</f>
        <v/>
      </c>
      <c r="H961" s="9">
        <f>Source!AV711</f>
        <v>1</v>
      </c>
      <c r="I961" s="9">
        <f>IF(Source!BB711&lt;&gt; 0, Source!BB711, 1)</f>
        <v>1</v>
      </c>
      <c r="J961" s="23">
        <f>Source!Q711</f>
        <v>3.58</v>
      </c>
      <c r="K961" s="23"/>
    </row>
    <row r="962" spans="1:22" ht="14.25" x14ac:dyDescent="0.2">
      <c r="A962" s="20"/>
      <c r="B962" s="20"/>
      <c r="C962" s="20" t="s">
        <v>1117</v>
      </c>
      <c r="D962" s="21"/>
      <c r="E962" s="9"/>
      <c r="F962" s="23">
        <f>Source!AN711</f>
        <v>0.02</v>
      </c>
      <c r="G962" s="22" t="str">
        <f>Source!DF711</f>
        <v/>
      </c>
      <c r="H962" s="9">
        <f>Source!AV711</f>
        <v>1</v>
      </c>
      <c r="I962" s="9">
        <f>IF(Source!BS711&lt;&gt; 0, Source!BS711, 1)</f>
        <v>1</v>
      </c>
      <c r="J962" s="24">
        <f>Source!R711</f>
        <v>0.04</v>
      </c>
      <c r="K962" s="23"/>
    </row>
    <row r="963" spans="1:22" ht="14.25" x14ac:dyDescent="0.2">
      <c r="A963" s="20"/>
      <c r="B963" s="20"/>
      <c r="C963" s="20" t="s">
        <v>1118</v>
      </c>
      <c r="D963" s="21"/>
      <c r="E963" s="9"/>
      <c r="F963" s="23">
        <f>Source!AL711</f>
        <v>0.74</v>
      </c>
      <c r="G963" s="22" t="str">
        <f>Source!DD711</f>
        <v/>
      </c>
      <c r="H963" s="9">
        <f>Source!AW711</f>
        <v>1</v>
      </c>
      <c r="I963" s="9">
        <f>IF(Source!BC711&lt;&gt; 0, Source!BC711, 1)</f>
        <v>1</v>
      </c>
      <c r="J963" s="23">
        <f>Source!P711</f>
        <v>1.48</v>
      </c>
      <c r="K963" s="23"/>
    </row>
    <row r="964" spans="1:22" ht="14.25" x14ac:dyDescent="0.2">
      <c r="A964" s="20"/>
      <c r="B964" s="20"/>
      <c r="C964" s="20" t="s">
        <v>1119</v>
      </c>
      <c r="D964" s="21" t="s">
        <v>1120</v>
      </c>
      <c r="E964" s="9">
        <f>Source!AT711</f>
        <v>70</v>
      </c>
      <c r="F964" s="23"/>
      <c r="G964" s="22"/>
      <c r="H964" s="9"/>
      <c r="I964" s="9"/>
      <c r="J964" s="23">
        <f>SUM(R959:R963)</f>
        <v>1319.19</v>
      </c>
      <c r="K964" s="23"/>
    </row>
    <row r="965" spans="1:22" ht="14.25" x14ac:dyDescent="0.2">
      <c r="A965" s="20"/>
      <c r="B965" s="20"/>
      <c r="C965" s="20" t="s">
        <v>1121</v>
      </c>
      <c r="D965" s="21" t="s">
        <v>1120</v>
      </c>
      <c r="E965" s="9">
        <f>Source!AU711</f>
        <v>10</v>
      </c>
      <c r="F965" s="23"/>
      <c r="G965" s="22"/>
      <c r="H965" s="9"/>
      <c r="I965" s="9"/>
      <c r="J965" s="23">
        <f>SUM(T959:T964)</f>
        <v>188.46</v>
      </c>
      <c r="K965" s="23"/>
    </row>
    <row r="966" spans="1:22" ht="14.25" x14ac:dyDescent="0.2">
      <c r="A966" s="20"/>
      <c r="B966" s="20"/>
      <c r="C966" s="20" t="s">
        <v>1122</v>
      </c>
      <c r="D966" s="21" t="s">
        <v>1120</v>
      </c>
      <c r="E966" s="9">
        <f>108</f>
        <v>108</v>
      </c>
      <c r="F966" s="23"/>
      <c r="G966" s="22"/>
      <c r="H966" s="9"/>
      <c r="I966" s="9"/>
      <c r="J966" s="23">
        <f>SUM(V959:V965)</f>
        <v>0.04</v>
      </c>
      <c r="K966" s="23"/>
    </row>
    <row r="967" spans="1:22" ht="14.25" x14ac:dyDescent="0.2">
      <c r="A967" s="20"/>
      <c r="B967" s="20"/>
      <c r="C967" s="20" t="s">
        <v>1123</v>
      </c>
      <c r="D967" s="21" t="s">
        <v>1124</v>
      </c>
      <c r="E967" s="9">
        <f>Source!AQ711</f>
        <v>1.42</v>
      </c>
      <c r="F967" s="23"/>
      <c r="G967" s="22" t="str">
        <f>Source!DI711</f>
        <v/>
      </c>
      <c r="H967" s="9">
        <f>Source!AV711</f>
        <v>1</v>
      </c>
      <c r="I967" s="9"/>
      <c r="J967" s="23"/>
      <c r="K967" s="23">
        <f>Source!U711</f>
        <v>2.84</v>
      </c>
    </row>
    <row r="968" spans="1:22" ht="15" x14ac:dyDescent="0.25">
      <c r="A968" s="26"/>
      <c r="B968" s="26"/>
      <c r="C968" s="26"/>
      <c r="D968" s="26"/>
      <c r="E968" s="26"/>
      <c r="F968" s="26"/>
      <c r="G968" s="26"/>
      <c r="H968" s="26"/>
      <c r="I968" s="48">
        <f>J960+J961+J963+J964+J965+J966</f>
        <v>3397.31</v>
      </c>
      <c r="J968" s="48"/>
      <c r="K968" s="27">
        <f>IF(Source!I711&lt;&gt;0, ROUND(I968/Source!I711, 2), 0)</f>
        <v>1698.66</v>
      </c>
      <c r="P968" s="25">
        <f>I968</f>
        <v>3397.31</v>
      </c>
    </row>
    <row r="969" spans="1:22" ht="28.5" x14ac:dyDescent="0.2">
      <c r="A969" s="20">
        <v>105</v>
      </c>
      <c r="B969" s="20" t="str">
        <f>Source!F712</f>
        <v>1.22-2103-2-1/1</v>
      </c>
      <c r="C969" s="20" t="str">
        <f>Source!G712</f>
        <v>Техническое обслуживание сетевой линии связи</v>
      </c>
      <c r="D969" s="21" t="str">
        <f>Source!H712</f>
        <v>100 м</v>
      </c>
      <c r="E969" s="9">
        <f>Source!I712</f>
        <v>0.22500000000000001</v>
      </c>
      <c r="F969" s="23"/>
      <c r="G969" s="22"/>
      <c r="H969" s="9"/>
      <c r="I969" s="9"/>
      <c r="J969" s="23"/>
      <c r="K969" s="23"/>
      <c r="Q969">
        <f>ROUND((Source!BZ712/100)*ROUND((Source!AF712*Source!AV712)*Source!I712, 2), 2)</f>
        <v>78.239999999999995</v>
      </c>
      <c r="R969">
        <f>Source!X712</f>
        <v>78.239999999999995</v>
      </c>
      <c r="S969">
        <f>ROUND((Source!CA712/100)*ROUND((Source!AF712*Source!AV712)*Source!I712, 2), 2)</f>
        <v>11.18</v>
      </c>
      <c r="T969">
        <f>Source!Y712</f>
        <v>11.18</v>
      </c>
      <c r="U969">
        <f>ROUND((175/100)*ROUND((Source!AE712*Source!AV712)*Source!I712, 2), 2)</f>
        <v>0</v>
      </c>
      <c r="V969">
        <f>ROUND((108/100)*ROUND(Source!CS712*Source!I712, 2), 2)</f>
        <v>0</v>
      </c>
    </row>
    <row r="970" spans="1:22" x14ac:dyDescent="0.2">
      <c r="C970" s="28" t="str">
        <f>"Объем: "&amp;Source!I712&amp;"=225*"&amp;"0,1/"&amp;"100"</f>
        <v>Объем: 0,225=225*0,1/100</v>
      </c>
    </row>
    <row r="971" spans="1:22" ht="14.25" x14ac:dyDescent="0.2">
      <c r="A971" s="20"/>
      <c r="B971" s="20"/>
      <c r="C971" s="20" t="s">
        <v>1115</v>
      </c>
      <c r="D971" s="21"/>
      <c r="E971" s="9"/>
      <c r="F971" s="23">
        <f>Source!AO712</f>
        <v>496.76</v>
      </c>
      <c r="G971" s="22" t="str">
        <f>Source!DG712</f>
        <v/>
      </c>
      <c r="H971" s="9">
        <f>Source!AV712</f>
        <v>1</v>
      </c>
      <c r="I971" s="9">
        <f>IF(Source!BA712&lt;&gt; 0, Source!BA712, 1)</f>
        <v>1</v>
      </c>
      <c r="J971" s="23">
        <f>Source!S712</f>
        <v>111.77</v>
      </c>
      <c r="K971" s="23"/>
    </row>
    <row r="972" spans="1:22" ht="14.25" x14ac:dyDescent="0.2">
      <c r="A972" s="20"/>
      <c r="B972" s="20"/>
      <c r="C972" s="20" t="s">
        <v>1119</v>
      </c>
      <c r="D972" s="21" t="s">
        <v>1120</v>
      </c>
      <c r="E972" s="9">
        <f>Source!AT712</f>
        <v>70</v>
      </c>
      <c r="F972" s="23"/>
      <c r="G972" s="22"/>
      <c r="H972" s="9"/>
      <c r="I972" s="9"/>
      <c r="J972" s="23">
        <f>SUM(R969:R971)</f>
        <v>78.239999999999995</v>
      </c>
      <c r="K972" s="23"/>
    </row>
    <row r="973" spans="1:22" ht="14.25" x14ac:dyDescent="0.2">
      <c r="A973" s="20"/>
      <c r="B973" s="20"/>
      <c r="C973" s="20" t="s">
        <v>1121</v>
      </c>
      <c r="D973" s="21" t="s">
        <v>1120</v>
      </c>
      <c r="E973" s="9">
        <f>Source!AU712</f>
        <v>10</v>
      </c>
      <c r="F973" s="23"/>
      <c r="G973" s="22"/>
      <c r="H973" s="9"/>
      <c r="I973" s="9"/>
      <c r="J973" s="23">
        <f>SUM(T969:T972)</f>
        <v>11.18</v>
      </c>
      <c r="K973" s="23"/>
    </row>
    <row r="974" spans="1:22" ht="14.25" x14ac:dyDescent="0.2">
      <c r="A974" s="20"/>
      <c r="B974" s="20"/>
      <c r="C974" s="20" t="s">
        <v>1123</v>
      </c>
      <c r="D974" s="21" t="s">
        <v>1124</v>
      </c>
      <c r="E974" s="9">
        <f>Source!AQ712</f>
        <v>0.7</v>
      </c>
      <c r="F974" s="23"/>
      <c r="G974" s="22" t="str">
        <f>Source!DI712</f>
        <v/>
      </c>
      <c r="H974" s="9">
        <f>Source!AV712</f>
        <v>1</v>
      </c>
      <c r="I974" s="9"/>
      <c r="J974" s="23"/>
      <c r="K974" s="23">
        <f>Source!U712</f>
        <v>0.1575</v>
      </c>
    </row>
    <row r="975" spans="1:22" ht="15" x14ac:dyDescent="0.25">
      <c r="A975" s="26"/>
      <c r="B975" s="26"/>
      <c r="C975" s="26"/>
      <c r="D975" s="26"/>
      <c r="E975" s="26"/>
      <c r="F975" s="26"/>
      <c r="G975" s="26"/>
      <c r="H975" s="26"/>
      <c r="I975" s="48">
        <f>J971+J972+J973</f>
        <v>201.19</v>
      </c>
      <c r="J975" s="48"/>
      <c r="K975" s="27">
        <f>IF(Source!I712&lt;&gt;0, ROUND(I975/Source!I712, 2), 0)</f>
        <v>894.18</v>
      </c>
      <c r="P975" s="25">
        <f>I975</f>
        <v>201.19</v>
      </c>
    </row>
    <row r="976" spans="1:22" ht="28.5" x14ac:dyDescent="0.2">
      <c r="A976" s="20">
        <v>106</v>
      </c>
      <c r="B976" s="20" t="str">
        <f>Source!F713</f>
        <v>1.15-2303-4-1/1</v>
      </c>
      <c r="C976" s="20" t="str">
        <f>Source!G713</f>
        <v>Прочистка сетчатых фильтров грубой очистки воды диаметром до 25 мм</v>
      </c>
      <c r="D976" s="21" t="str">
        <f>Source!H713</f>
        <v>10 шт.</v>
      </c>
      <c r="E976" s="9">
        <f>Source!I713</f>
        <v>0.3</v>
      </c>
      <c r="F976" s="23"/>
      <c r="G976" s="22"/>
      <c r="H976" s="9"/>
      <c r="I976" s="9"/>
      <c r="J976" s="23"/>
      <c r="K976" s="23"/>
      <c r="Q976">
        <f>ROUND((Source!BZ713/100)*ROUND((Source!AF713*Source!AV713)*Source!I713, 2), 2)</f>
        <v>529.07000000000005</v>
      </c>
      <c r="R976">
        <f>Source!X713</f>
        <v>529.07000000000005</v>
      </c>
      <c r="S976">
        <f>ROUND((Source!CA713/100)*ROUND((Source!AF713*Source!AV713)*Source!I713, 2), 2)</f>
        <v>75.58</v>
      </c>
      <c r="T976">
        <f>Source!Y713</f>
        <v>75.58</v>
      </c>
      <c r="U976">
        <f>ROUND((175/100)*ROUND((Source!AE713*Source!AV713)*Source!I713, 2), 2)</f>
        <v>0</v>
      </c>
      <c r="V976">
        <f>ROUND((108/100)*ROUND(Source!CS713*Source!I713, 2), 2)</f>
        <v>0</v>
      </c>
    </row>
    <row r="977" spans="1:22" x14ac:dyDescent="0.2">
      <c r="C977" s="28" t="str">
        <f>"Объем: "&amp;Source!I713&amp;"=(2+"&amp;"1)/"&amp;"10"</f>
        <v>Объем: 0,3=(2+1)/10</v>
      </c>
    </row>
    <row r="978" spans="1:22" ht="14.25" x14ac:dyDescent="0.2">
      <c r="A978" s="20"/>
      <c r="B978" s="20"/>
      <c r="C978" s="20" t="s">
        <v>1115</v>
      </c>
      <c r="D978" s="21"/>
      <c r="E978" s="9"/>
      <c r="F978" s="23">
        <f>Source!AO713</f>
        <v>1259.68</v>
      </c>
      <c r="G978" s="22" t="str">
        <f>Source!DG713</f>
        <v>)*2</v>
      </c>
      <c r="H978" s="9">
        <f>Source!AV713</f>
        <v>1</v>
      </c>
      <c r="I978" s="9">
        <f>IF(Source!BA713&lt;&gt; 0, Source!BA713, 1)</f>
        <v>1</v>
      </c>
      <c r="J978" s="23">
        <f>Source!S713</f>
        <v>755.81</v>
      </c>
      <c r="K978" s="23"/>
    </row>
    <row r="979" spans="1:22" ht="14.25" x14ac:dyDescent="0.2">
      <c r="A979" s="20"/>
      <c r="B979" s="20"/>
      <c r="C979" s="20" t="s">
        <v>1119</v>
      </c>
      <c r="D979" s="21" t="s">
        <v>1120</v>
      </c>
      <c r="E979" s="9">
        <f>Source!AT713</f>
        <v>70</v>
      </c>
      <c r="F979" s="23"/>
      <c r="G979" s="22"/>
      <c r="H979" s="9"/>
      <c r="I979" s="9"/>
      <c r="J979" s="23">
        <f>SUM(R976:R978)</f>
        <v>529.07000000000005</v>
      </c>
      <c r="K979" s="23"/>
    </row>
    <row r="980" spans="1:22" ht="14.25" x14ac:dyDescent="0.2">
      <c r="A980" s="20"/>
      <c r="B980" s="20"/>
      <c r="C980" s="20" t="s">
        <v>1121</v>
      </c>
      <c r="D980" s="21" t="s">
        <v>1120</v>
      </c>
      <c r="E980" s="9">
        <f>Source!AU713</f>
        <v>10</v>
      </c>
      <c r="F980" s="23"/>
      <c r="G980" s="22"/>
      <c r="H980" s="9"/>
      <c r="I980" s="9"/>
      <c r="J980" s="23">
        <f>SUM(T976:T979)</f>
        <v>75.58</v>
      </c>
      <c r="K980" s="23"/>
    </row>
    <row r="981" spans="1:22" ht="14.25" x14ac:dyDescent="0.2">
      <c r="A981" s="20"/>
      <c r="B981" s="20"/>
      <c r="C981" s="20" t="s">
        <v>1123</v>
      </c>
      <c r="D981" s="21" t="s">
        <v>1124</v>
      </c>
      <c r="E981" s="9">
        <f>Source!AQ713</f>
        <v>2.04</v>
      </c>
      <c r="F981" s="23"/>
      <c r="G981" s="22" t="str">
        <f>Source!DI713</f>
        <v>)*2</v>
      </c>
      <c r="H981" s="9">
        <f>Source!AV713</f>
        <v>1</v>
      </c>
      <c r="I981" s="9"/>
      <c r="J981" s="23"/>
      <c r="K981" s="23">
        <f>Source!U713</f>
        <v>1.224</v>
      </c>
    </row>
    <row r="982" spans="1:22" ht="15" x14ac:dyDescent="0.25">
      <c r="A982" s="26"/>
      <c r="B982" s="26"/>
      <c r="C982" s="26"/>
      <c r="D982" s="26"/>
      <c r="E982" s="26"/>
      <c r="F982" s="26"/>
      <c r="G982" s="26"/>
      <c r="H982" s="26"/>
      <c r="I982" s="48">
        <f>J978+J979+J980</f>
        <v>1360.46</v>
      </c>
      <c r="J982" s="48"/>
      <c r="K982" s="27">
        <f>IF(Source!I713&lt;&gt;0, ROUND(I982/Source!I713, 2), 0)</f>
        <v>4534.87</v>
      </c>
      <c r="P982" s="25">
        <f>I982</f>
        <v>1360.46</v>
      </c>
    </row>
    <row r="984" spans="1:22" ht="15" x14ac:dyDescent="0.25">
      <c r="B984" s="49" t="str">
        <f>Source!G714</f>
        <v>Модуль 23-25</v>
      </c>
      <c r="C984" s="49"/>
      <c r="D984" s="49"/>
      <c r="E984" s="49"/>
      <c r="F984" s="49"/>
      <c r="G984" s="49"/>
      <c r="H984" s="49"/>
      <c r="I984" s="49"/>
      <c r="J984" s="49"/>
    </row>
    <row r="985" spans="1:22" ht="42.75" x14ac:dyDescent="0.2">
      <c r="A985" s="20">
        <v>107</v>
      </c>
      <c r="B985" s="20" t="str">
        <f>Source!F716</f>
        <v>1.18-2403-17-3/1</v>
      </c>
      <c r="C985" s="20" t="str">
        <f>Source!G716</f>
        <v>Техническое обслуживание внутренних кассетных блоков сплит систем мощностью до 5 кВт - полугодовое</v>
      </c>
      <c r="D985" s="21" t="str">
        <f>Source!H716</f>
        <v>1 блок</v>
      </c>
      <c r="E985" s="9">
        <f>Source!I716</f>
        <v>1</v>
      </c>
      <c r="F985" s="23"/>
      <c r="G985" s="22"/>
      <c r="H985" s="9"/>
      <c r="I985" s="9"/>
      <c r="J985" s="23"/>
      <c r="K985" s="23"/>
      <c r="Q985">
        <f>ROUND((Source!BZ716/100)*ROUND((Source!AF716*Source!AV716)*Source!I716, 2), 2)</f>
        <v>622.42999999999995</v>
      </c>
      <c r="R985">
        <f>Source!X716</f>
        <v>622.42999999999995</v>
      </c>
      <c r="S985">
        <f>ROUND((Source!CA716/100)*ROUND((Source!AF716*Source!AV716)*Source!I716, 2), 2)</f>
        <v>88.92</v>
      </c>
      <c r="T985">
        <f>Source!Y716</f>
        <v>88.92</v>
      </c>
      <c r="U985">
        <f>ROUND((175/100)*ROUND((Source!AE716*Source!AV716)*Source!I716, 2), 2)</f>
        <v>0.05</v>
      </c>
      <c r="V985">
        <f>ROUND((108/100)*ROUND(Source!CS716*Source!I716, 2), 2)</f>
        <v>0.03</v>
      </c>
    </row>
    <row r="986" spans="1:22" ht="14.25" x14ac:dyDescent="0.2">
      <c r="A986" s="20"/>
      <c r="B986" s="20"/>
      <c r="C986" s="20" t="s">
        <v>1115</v>
      </c>
      <c r="D986" s="21"/>
      <c r="E986" s="9"/>
      <c r="F986" s="23">
        <f>Source!AO716</f>
        <v>889.19</v>
      </c>
      <c r="G986" s="22" t="str">
        <f>Source!DG716</f>
        <v/>
      </c>
      <c r="H986" s="9">
        <f>Source!AV716</f>
        <v>1</v>
      </c>
      <c r="I986" s="9">
        <f>IF(Source!BA716&lt;&gt; 0, Source!BA716, 1)</f>
        <v>1</v>
      </c>
      <c r="J986" s="23">
        <f>Source!S716</f>
        <v>889.19</v>
      </c>
      <c r="K986" s="23"/>
    </row>
    <row r="987" spans="1:22" ht="14.25" x14ac:dyDescent="0.2">
      <c r="A987" s="20"/>
      <c r="B987" s="20"/>
      <c r="C987" s="20" t="s">
        <v>1116</v>
      </c>
      <c r="D987" s="21"/>
      <c r="E987" s="9"/>
      <c r="F987" s="23">
        <f>Source!AM716</f>
        <v>1.85</v>
      </c>
      <c r="G987" s="22" t="str">
        <f>Source!DE716</f>
        <v/>
      </c>
      <c r="H987" s="9">
        <f>Source!AV716</f>
        <v>1</v>
      </c>
      <c r="I987" s="9">
        <f>IF(Source!BB716&lt;&gt; 0, Source!BB716, 1)</f>
        <v>1</v>
      </c>
      <c r="J987" s="23">
        <f>Source!Q716</f>
        <v>1.85</v>
      </c>
      <c r="K987" s="23"/>
    </row>
    <row r="988" spans="1:22" ht="14.25" x14ac:dyDescent="0.2">
      <c r="A988" s="20"/>
      <c r="B988" s="20"/>
      <c r="C988" s="20" t="s">
        <v>1117</v>
      </c>
      <c r="D988" s="21"/>
      <c r="E988" s="9"/>
      <c r="F988" s="23">
        <f>Source!AN716</f>
        <v>0.03</v>
      </c>
      <c r="G988" s="22" t="str">
        <f>Source!DF716</f>
        <v/>
      </c>
      <c r="H988" s="9">
        <f>Source!AV716</f>
        <v>1</v>
      </c>
      <c r="I988" s="9">
        <f>IF(Source!BS716&lt;&gt; 0, Source!BS716, 1)</f>
        <v>1</v>
      </c>
      <c r="J988" s="24">
        <f>Source!R716</f>
        <v>0.03</v>
      </c>
      <c r="K988" s="23"/>
    </row>
    <row r="989" spans="1:22" ht="14.25" x14ac:dyDescent="0.2">
      <c r="A989" s="20"/>
      <c r="B989" s="20"/>
      <c r="C989" s="20" t="s">
        <v>1118</v>
      </c>
      <c r="D989" s="21"/>
      <c r="E989" s="9"/>
      <c r="F989" s="23">
        <f>Source!AL716</f>
        <v>2.2200000000000002</v>
      </c>
      <c r="G989" s="22" t="str">
        <f>Source!DD716</f>
        <v/>
      </c>
      <c r="H989" s="9">
        <f>Source!AW716</f>
        <v>1</v>
      </c>
      <c r="I989" s="9">
        <f>IF(Source!BC716&lt;&gt; 0, Source!BC716, 1)</f>
        <v>1</v>
      </c>
      <c r="J989" s="23">
        <f>Source!P716</f>
        <v>2.2200000000000002</v>
      </c>
      <c r="K989" s="23"/>
    </row>
    <row r="990" spans="1:22" ht="14.25" x14ac:dyDescent="0.2">
      <c r="A990" s="20"/>
      <c r="B990" s="20"/>
      <c r="C990" s="20" t="s">
        <v>1119</v>
      </c>
      <c r="D990" s="21" t="s">
        <v>1120</v>
      </c>
      <c r="E990" s="9">
        <f>Source!AT716</f>
        <v>70</v>
      </c>
      <c r="F990" s="23"/>
      <c r="G990" s="22"/>
      <c r="H990" s="9"/>
      <c r="I990" s="9"/>
      <c r="J990" s="23">
        <f>SUM(R985:R989)</f>
        <v>622.42999999999995</v>
      </c>
      <c r="K990" s="23"/>
    </row>
    <row r="991" spans="1:22" ht="14.25" x14ac:dyDescent="0.2">
      <c r="A991" s="20"/>
      <c r="B991" s="20"/>
      <c r="C991" s="20" t="s">
        <v>1121</v>
      </c>
      <c r="D991" s="21" t="s">
        <v>1120</v>
      </c>
      <c r="E991" s="9">
        <f>Source!AU716</f>
        <v>10</v>
      </c>
      <c r="F991" s="23"/>
      <c r="G991" s="22"/>
      <c r="H991" s="9"/>
      <c r="I991" s="9"/>
      <c r="J991" s="23">
        <f>SUM(T985:T990)</f>
        <v>88.92</v>
      </c>
      <c r="K991" s="23"/>
    </row>
    <row r="992" spans="1:22" ht="14.25" x14ac:dyDescent="0.2">
      <c r="A992" s="20"/>
      <c r="B992" s="20"/>
      <c r="C992" s="20" t="s">
        <v>1122</v>
      </c>
      <c r="D992" s="21" t="s">
        <v>1120</v>
      </c>
      <c r="E992" s="9">
        <f>108</f>
        <v>108</v>
      </c>
      <c r="F992" s="23"/>
      <c r="G992" s="22"/>
      <c r="H992" s="9"/>
      <c r="I992" s="9"/>
      <c r="J992" s="23">
        <f>SUM(V985:V991)</f>
        <v>0.03</v>
      </c>
      <c r="K992" s="23"/>
    </row>
    <row r="993" spans="1:22" ht="14.25" x14ac:dyDescent="0.2">
      <c r="A993" s="20"/>
      <c r="B993" s="20"/>
      <c r="C993" s="20" t="s">
        <v>1123</v>
      </c>
      <c r="D993" s="21" t="s">
        <v>1124</v>
      </c>
      <c r="E993" s="9">
        <f>Source!AQ716</f>
        <v>1.34</v>
      </c>
      <c r="F993" s="23"/>
      <c r="G993" s="22" t="str">
        <f>Source!DI716</f>
        <v/>
      </c>
      <c r="H993" s="9">
        <f>Source!AV716</f>
        <v>1</v>
      </c>
      <c r="I993" s="9"/>
      <c r="J993" s="23"/>
      <c r="K993" s="23">
        <f>Source!U716</f>
        <v>1.34</v>
      </c>
    </row>
    <row r="994" spans="1:22" ht="15" x14ac:dyDescent="0.25">
      <c r="A994" s="26"/>
      <c r="B994" s="26"/>
      <c r="C994" s="26"/>
      <c r="D994" s="26"/>
      <c r="E994" s="26"/>
      <c r="F994" s="26"/>
      <c r="G994" s="26"/>
      <c r="H994" s="26"/>
      <c r="I994" s="48">
        <f>J986+J987+J989+J990+J991+J992</f>
        <v>1604.64</v>
      </c>
      <c r="J994" s="48"/>
      <c r="K994" s="27">
        <f>IF(Source!I716&lt;&gt;0, ROUND(I994/Source!I716, 2), 0)</f>
        <v>1604.64</v>
      </c>
      <c r="P994" s="25">
        <f>I994</f>
        <v>1604.64</v>
      </c>
    </row>
    <row r="995" spans="1:22" ht="42.75" x14ac:dyDescent="0.2">
      <c r="A995" s="20">
        <v>108</v>
      </c>
      <c r="B995" s="20" t="str">
        <f>Source!F718</f>
        <v>1.18-2403-17-4/1</v>
      </c>
      <c r="C995" s="20" t="str">
        <f>Source!G718</f>
        <v>Техническое обслуживание внутренних кассетных блоков сплит систем мощностью свыше 5 кВт - полугодовое</v>
      </c>
      <c r="D995" s="21" t="str">
        <f>Source!H718</f>
        <v>1 блок</v>
      </c>
      <c r="E995" s="9">
        <f>Source!I718</f>
        <v>4</v>
      </c>
      <c r="F995" s="23"/>
      <c r="G995" s="22"/>
      <c r="H995" s="9"/>
      <c r="I995" s="9"/>
      <c r="J995" s="23"/>
      <c r="K995" s="23"/>
      <c r="Q995">
        <f>ROUND((Source!BZ718/100)*ROUND((Source!AF718*Source!AV718)*Source!I718, 2), 2)</f>
        <v>3195.78</v>
      </c>
      <c r="R995">
        <f>Source!X718</f>
        <v>3195.78</v>
      </c>
      <c r="S995">
        <f>ROUND((Source!CA718/100)*ROUND((Source!AF718*Source!AV718)*Source!I718, 2), 2)</f>
        <v>456.54</v>
      </c>
      <c r="T995">
        <f>Source!Y718</f>
        <v>456.54</v>
      </c>
      <c r="U995">
        <f>ROUND((175/100)*ROUND((Source!AE718*Source!AV718)*Source!I718, 2), 2)</f>
        <v>0.42</v>
      </c>
      <c r="V995">
        <f>ROUND((108/100)*ROUND(Source!CS718*Source!I718, 2), 2)</f>
        <v>0.26</v>
      </c>
    </row>
    <row r="996" spans="1:22" ht="14.25" x14ac:dyDescent="0.2">
      <c r="A996" s="20"/>
      <c r="B996" s="20"/>
      <c r="C996" s="20" t="s">
        <v>1115</v>
      </c>
      <c r="D996" s="21"/>
      <c r="E996" s="9"/>
      <c r="F996" s="23">
        <f>Source!AO718</f>
        <v>1141.3499999999999</v>
      </c>
      <c r="G996" s="22" t="str">
        <f>Source!DG718</f>
        <v/>
      </c>
      <c r="H996" s="9">
        <f>Source!AV718</f>
        <v>1</v>
      </c>
      <c r="I996" s="9">
        <f>IF(Source!BA718&lt;&gt; 0, Source!BA718, 1)</f>
        <v>1</v>
      </c>
      <c r="J996" s="23">
        <f>Source!S718</f>
        <v>4565.3999999999996</v>
      </c>
      <c r="K996" s="23"/>
    </row>
    <row r="997" spans="1:22" ht="14.25" x14ac:dyDescent="0.2">
      <c r="A997" s="20"/>
      <c r="B997" s="20"/>
      <c r="C997" s="20" t="s">
        <v>1116</v>
      </c>
      <c r="D997" s="21"/>
      <c r="E997" s="9"/>
      <c r="F997" s="23">
        <f>Source!AM718</f>
        <v>4.1100000000000003</v>
      </c>
      <c r="G997" s="22" t="str">
        <f>Source!DE718</f>
        <v/>
      </c>
      <c r="H997" s="9">
        <f>Source!AV718</f>
        <v>1</v>
      </c>
      <c r="I997" s="9">
        <f>IF(Source!BB718&lt;&gt; 0, Source!BB718, 1)</f>
        <v>1</v>
      </c>
      <c r="J997" s="23">
        <f>Source!Q718</f>
        <v>16.440000000000001</v>
      </c>
      <c r="K997" s="23"/>
    </row>
    <row r="998" spans="1:22" ht="14.25" x14ac:dyDescent="0.2">
      <c r="A998" s="20"/>
      <c r="B998" s="20"/>
      <c r="C998" s="20" t="s">
        <v>1117</v>
      </c>
      <c r="D998" s="21"/>
      <c r="E998" s="9"/>
      <c r="F998" s="23">
        <f>Source!AN718</f>
        <v>0.06</v>
      </c>
      <c r="G998" s="22" t="str">
        <f>Source!DF718</f>
        <v/>
      </c>
      <c r="H998" s="9">
        <f>Source!AV718</f>
        <v>1</v>
      </c>
      <c r="I998" s="9">
        <f>IF(Source!BS718&lt;&gt; 0, Source!BS718, 1)</f>
        <v>1</v>
      </c>
      <c r="J998" s="24">
        <f>Source!R718</f>
        <v>0.24</v>
      </c>
      <c r="K998" s="23"/>
    </row>
    <row r="999" spans="1:22" ht="14.25" x14ac:dyDescent="0.2">
      <c r="A999" s="20"/>
      <c r="B999" s="20"/>
      <c r="C999" s="20" t="s">
        <v>1118</v>
      </c>
      <c r="D999" s="21"/>
      <c r="E999" s="9"/>
      <c r="F999" s="23">
        <f>Source!AL718</f>
        <v>4.43</v>
      </c>
      <c r="G999" s="22" t="str">
        <f>Source!DD718</f>
        <v/>
      </c>
      <c r="H999" s="9">
        <f>Source!AW718</f>
        <v>1</v>
      </c>
      <c r="I999" s="9">
        <f>IF(Source!BC718&lt;&gt; 0, Source!BC718, 1)</f>
        <v>1</v>
      </c>
      <c r="J999" s="23">
        <f>Source!P718</f>
        <v>17.72</v>
      </c>
      <c r="K999" s="23"/>
    </row>
    <row r="1000" spans="1:22" ht="14.25" x14ac:dyDescent="0.2">
      <c r="A1000" s="20"/>
      <c r="B1000" s="20"/>
      <c r="C1000" s="20" t="s">
        <v>1119</v>
      </c>
      <c r="D1000" s="21" t="s">
        <v>1120</v>
      </c>
      <c r="E1000" s="9">
        <f>Source!AT718</f>
        <v>70</v>
      </c>
      <c r="F1000" s="23"/>
      <c r="G1000" s="22"/>
      <c r="H1000" s="9"/>
      <c r="I1000" s="9"/>
      <c r="J1000" s="23">
        <f>SUM(R995:R999)</f>
        <v>3195.78</v>
      </c>
      <c r="K1000" s="23"/>
    </row>
    <row r="1001" spans="1:22" ht="14.25" x14ac:dyDescent="0.2">
      <c r="A1001" s="20"/>
      <c r="B1001" s="20"/>
      <c r="C1001" s="20" t="s">
        <v>1121</v>
      </c>
      <c r="D1001" s="21" t="s">
        <v>1120</v>
      </c>
      <c r="E1001" s="9">
        <f>Source!AU718</f>
        <v>10</v>
      </c>
      <c r="F1001" s="23"/>
      <c r="G1001" s="22"/>
      <c r="H1001" s="9"/>
      <c r="I1001" s="9"/>
      <c r="J1001" s="23">
        <f>SUM(T995:T1000)</f>
        <v>456.54</v>
      </c>
      <c r="K1001" s="23"/>
    </row>
    <row r="1002" spans="1:22" ht="14.25" x14ac:dyDescent="0.2">
      <c r="A1002" s="20"/>
      <c r="B1002" s="20"/>
      <c r="C1002" s="20" t="s">
        <v>1122</v>
      </c>
      <c r="D1002" s="21" t="s">
        <v>1120</v>
      </c>
      <c r="E1002" s="9">
        <f>108</f>
        <v>108</v>
      </c>
      <c r="F1002" s="23"/>
      <c r="G1002" s="22"/>
      <c r="H1002" s="9"/>
      <c r="I1002" s="9"/>
      <c r="J1002" s="23">
        <f>SUM(V995:V1001)</f>
        <v>0.26</v>
      </c>
      <c r="K1002" s="23"/>
    </row>
    <row r="1003" spans="1:22" ht="14.25" x14ac:dyDescent="0.2">
      <c r="A1003" s="20"/>
      <c r="B1003" s="20"/>
      <c r="C1003" s="20" t="s">
        <v>1123</v>
      </c>
      <c r="D1003" s="21" t="s">
        <v>1124</v>
      </c>
      <c r="E1003" s="9">
        <f>Source!AQ718</f>
        <v>1.72</v>
      </c>
      <c r="F1003" s="23"/>
      <c r="G1003" s="22" t="str">
        <f>Source!DI718</f>
        <v/>
      </c>
      <c r="H1003" s="9">
        <f>Source!AV718</f>
        <v>1</v>
      </c>
      <c r="I1003" s="9"/>
      <c r="J1003" s="23"/>
      <c r="K1003" s="23">
        <f>Source!U718</f>
        <v>6.88</v>
      </c>
    </row>
    <row r="1004" spans="1:22" ht="15" x14ac:dyDescent="0.25">
      <c r="A1004" s="26"/>
      <c r="B1004" s="26"/>
      <c r="C1004" s="26"/>
      <c r="D1004" s="26"/>
      <c r="E1004" s="26"/>
      <c r="F1004" s="26"/>
      <c r="G1004" s="26"/>
      <c r="H1004" s="26"/>
      <c r="I1004" s="48">
        <f>J996+J997+J999+J1000+J1001+J1002</f>
        <v>8252.1400000000012</v>
      </c>
      <c r="J1004" s="48"/>
      <c r="K1004" s="27">
        <f>IF(Source!I718&lt;&gt;0, ROUND(I1004/Source!I718, 2), 0)</f>
        <v>2063.04</v>
      </c>
      <c r="P1004" s="25">
        <f>I1004</f>
        <v>8252.1400000000012</v>
      </c>
    </row>
    <row r="1005" spans="1:22" ht="57" x14ac:dyDescent="0.2">
      <c r="A1005" s="20">
        <v>109</v>
      </c>
      <c r="B1005" s="20" t="str">
        <f>Source!F720</f>
        <v>1.24-2103-45-4/1</v>
      </c>
      <c r="C1005" s="20" t="str">
        <f>Source!G720</f>
        <v>Техническое обслуживание ежеквартальное холодильных установок мощностью 420 кВт / применительно до 50 кВт</v>
      </c>
      <c r="D1005" s="21" t="str">
        <f>Source!H720</f>
        <v>установка</v>
      </c>
      <c r="E1005" s="9">
        <f>Source!I720</f>
        <v>1</v>
      </c>
      <c r="F1005" s="23"/>
      <c r="G1005" s="22"/>
      <c r="H1005" s="9"/>
      <c r="I1005" s="9"/>
      <c r="J1005" s="23"/>
      <c r="K1005" s="23"/>
      <c r="Q1005">
        <f>ROUND((Source!BZ720/100)*ROUND((Source!AF720*Source!AV720)*Source!I720, 2), 2)</f>
        <v>6324.98</v>
      </c>
      <c r="R1005">
        <f>Source!X720</f>
        <v>6324.98</v>
      </c>
      <c r="S1005">
        <f>ROUND((Source!CA720/100)*ROUND((Source!AF720*Source!AV720)*Source!I720, 2), 2)</f>
        <v>903.57</v>
      </c>
      <c r="T1005">
        <f>Source!Y720</f>
        <v>903.57</v>
      </c>
      <c r="U1005">
        <f>ROUND((175/100)*ROUND((Source!AE720*Source!AV720)*Source!I720, 2), 2)</f>
        <v>1214.5</v>
      </c>
      <c r="V1005">
        <f>ROUND((108/100)*ROUND(Source!CS720*Source!I720, 2), 2)</f>
        <v>749.52</v>
      </c>
    </row>
    <row r="1006" spans="1:22" ht="14.25" x14ac:dyDescent="0.2">
      <c r="A1006" s="20"/>
      <c r="B1006" s="20"/>
      <c r="C1006" s="20" t="s">
        <v>1115</v>
      </c>
      <c r="D1006" s="21"/>
      <c r="E1006" s="9"/>
      <c r="F1006" s="23">
        <f>Source!AO720</f>
        <v>4517.84</v>
      </c>
      <c r="G1006" s="22" t="str">
        <f>Source!DG720</f>
        <v>)*2</v>
      </c>
      <c r="H1006" s="9">
        <f>Source!AV720</f>
        <v>1</v>
      </c>
      <c r="I1006" s="9">
        <f>IF(Source!BA720&lt;&gt; 0, Source!BA720, 1)</f>
        <v>1</v>
      </c>
      <c r="J1006" s="23">
        <f>Source!S720</f>
        <v>9035.68</v>
      </c>
      <c r="K1006" s="23"/>
    </row>
    <row r="1007" spans="1:22" ht="14.25" x14ac:dyDescent="0.2">
      <c r="A1007" s="20"/>
      <c r="B1007" s="20"/>
      <c r="C1007" s="20" t="s">
        <v>1116</v>
      </c>
      <c r="D1007" s="21"/>
      <c r="E1007" s="9"/>
      <c r="F1007" s="23">
        <f>Source!AM720</f>
        <v>547.26</v>
      </c>
      <c r="G1007" s="22" t="str">
        <f>Source!DE720</f>
        <v>)*2</v>
      </c>
      <c r="H1007" s="9">
        <f>Source!AV720</f>
        <v>1</v>
      </c>
      <c r="I1007" s="9">
        <f>IF(Source!BB720&lt;&gt; 0, Source!BB720, 1)</f>
        <v>1</v>
      </c>
      <c r="J1007" s="23">
        <f>Source!Q720</f>
        <v>1094.52</v>
      </c>
      <c r="K1007" s="23"/>
    </row>
    <row r="1008" spans="1:22" ht="14.25" x14ac:dyDescent="0.2">
      <c r="A1008" s="20"/>
      <c r="B1008" s="20"/>
      <c r="C1008" s="20" t="s">
        <v>1117</v>
      </c>
      <c r="D1008" s="21"/>
      <c r="E1008" s="9"/>
      <c r="F1008" s="23">
        <f>Source!AN720</f>
        <v>347</v>
      </c>
      <c r="G1008" s="22" t="str">
        <f>Source!DF720</f>
        <v>)*2</v>
      </c>
      <c r="H1008" s="9">
        <f>Source!AV720</f>
        <v>1</v>
      </c>
      <c r="I1008" s="9">
        <f>IF(Source!BS720&lt;&gt; 0, Source!BS720, 1)</f>
        <v>1</v>
      </c>
      <c r="J1008" s="24">
        <f>Source!R720</f>
        <v>694</v>
      </c>
      <c r="K1008" s="23"/>
    </row>
    <row r="1009" spans="1:22" ht="14.25" x14ac:dyDescent="0.2">
      <c r="A1009" s="20"/>
      <c r="B1009" s="20"/>
      <c r="C1009" s="20" t="s">
        <v>1118</v>
      </c>
      <c r="D1009" s="21"/>
      <c r="E1009" s="9"/>
      <c r="F1009" s="23">
        <f>Source!AL720</f>
        <v>355.16</v>
      </c>
      <c r="G1009" s="22" t="str">
        <f>Source!DD720</f>
        <v>)*2</v>
      </c>
      <c r="H1009" s="9">
        <f>Source!AW720</f>
        <v>1</v>
      </c>
      <c r="I1009" s="9">
        <f>IF(Source!BC720&lt;&gt; 0, Source!BC720, 1)</f>
        <v>1</v>
      </c>
      <c r="J1009" s="23">
        <f>Source!P720</f>
        <v>710.32</v>
      </c>
      <c r="K1009" s="23"/>
    </row>
    <row r="1010" spans="1:22" ht="14.25" x14ac:dyDescent="0.2">
      <c r="A1010" s="20"/>
      <c r="B1010" s="20"/>
      <c r="C1010" s="20" t="s">
        <v>1119</v>
      </c>
      <c r="D1010" s="21" t="s">
        <v>1120</v>
      </c>
      <c r="E1010" s="9">
        <f>Source!AT720</f>
        <v>70</v>
      </c>
      <c r="F1010" s="23"/>
      <c r="G1010" s="22"/>
      <c r="H1010" s="9"/>
      <c r="I1010" s="9"/>
      <c r="J1010" s="23">
        <f>SUM(R1005:R1009)</f>
        <v>6324.98</v>
      </c>
      <c r="K1010" s="23"/>
    </row>
    <row r="1011" spans="1:22" ht="14.25" x14ac:dyDescent="0.2">
      <c r="A1011" s="20"/>
      <c r="B1011" s="20"/>
      <c r="C1011" s="20" t="s">
        <v>1121</v>
      </c>
      <c r="D1011" s="21" t="s">
        <v>1120</v>
      </c>
      <c r="E1011" s="9">
        <f>Source!AU720</f>
        <v>10</v>
      </c>
      <c r="F1011" s="23"/>
      <c r="G1011" s="22"/>
      <c r="H1011" s="9"/>
      <c r="I1011" s="9"/>
      <c r="J1011" s="23">
        <f>SUM(T1005:T1010)</f>
        <v>903.57</v>
      </c>
      <c r="K1011" s="23"/>
    </row>
    <row r="1012" spans="1:22" ht="14.25" x14ac:dyDescent="0.2">
      <c r="A1012" s="20"/>
      <c r="B1012" s="20"/>
      <c r="C1012" s="20" t="s">
        <v>1122</v>
      </c>
      <c r="D1012" s="21" t="s">
        <v>1120</v>
      </c>
      <c r="E1012" s="9">
        <f>108</f>
        <v>108</v>
      </c>
      <c r="F1012" s="23"/>
      <c r="G1012" s="22"/>
      <c r="H1012" s="9"/>
      <c r="I1012" s="9"/>
      <c r="J1012" s="23">
        <f>SUM(V1005:V1011)</f>
        <v>749.52</v>
      </c>
      <c r="K1012" s="23"/>
    </row>
    <row r="1013" spans="1:22" ht="14.25" x14ac:dyDescent="0.2">
      <c r="A1013" s="20"/>
      <c r="B1013" s="20"/>
      <c r="C1013" s="20" t="s">
        <v>1123</v>
      </c>
      <c r="D1013" s="21" t="s">
        <v>1124</v>
      </c>
      <c r="E1013" s="9">
        <f>Source!AQ720</f>
        <v>6.8</v>
      </c>
      <c r="F1013" s="23"/>
      <c r="G1013" s="22" t="str">
        <f>Source!DI720</f>
        <v>)*2</v>
      </c>
      <c r="H1013" s="9">
        <f>Source!AV720</f>
        <v>1</v>
      </c>
      <c r="I1013" s="9"/>
      <c r="J1013" s="23"/>
      <c r="K1013" s="23">
        <f>Source!U720</f>
        <v>13.6</v>
      </c>
    </row>
    <row r="1014" spans="1:22" ht="15" x14ac:dyDescent="0.25">
      <c r="A1014" s="26"/>
      <c r="B1014" s="26"/>
      <c r="C1014" s="26"/>
      <c r="D1014" s="26"/>
      <c r="E1014" s="26"/>
      <c r="F1014" s="26"/>
      <c r="G1014" s="26"/>
      <c r="H1014" s="26"/>
      <c r="I1014" s="48">
        <f>J1006+J1007+J1009+J1010+J1011+J1012</f>
        <v>18818.59</v>
      </c>
      <c r="J1014" s="48"/>
      <c r="K1014" s="27">
        <f>IF(Source!I720&lt;&gt;0, ROUND(I1014/Source!I720, 2), 0)</f>
        <v>18818.59</v>
      </c>
      <c r="P1014" s="25">
        <f>I1014</f>
        <v>18818.59</v>
      </c>
    </row>
    <row r="1015" spans="1:22" ht="28.5" x14ac:dyDescent="0.2">
      <c r="A1015" s="20">
        <v>110</v>
      </c>
      <c r="B1015" s="20" t="str">
        <f>Source!F722</f>
        <v>1.22-2103-2-1/1</v>
      </c>
      <c r="C1015" s="20" t="str">
        <f>Source!G722</f>
        <v>Техническое обслуживание сетевой линии связи</v>
      </c>
      <c r="D1015" s="21" t="str">
        <f>Source!H722</f>
        <v>100 м</v>
      </c>
      <c r="E1015" s="9">
        <f>Source!I722</f>
        <v>0.15</v>
      </c>
      <c r="F1015" s="23"/>
      <c r="G1015" s="22"/>
      <c r="H1015" s="9"/>
      <c r="I1015" s="9"/>
      <c r="J1015" s="23"/>
      <c r="K1015" s="23"/>
      <c r="Q1015">
        <f>ROUND((Source!BZ722/100)*ROUND((Source!AF722*Source!AV722)*Source!I722, 2), 2)</f>
        <v>52.16</v>
      </c>
      <c r="R1015">
        <f>Source!X722</f>
        <v>52.16</v>
      </c>
      <c r="S1015">
        <f>ROUND((Source!CA722/100)*ROUND((Source!AF722*Source!AV722)*Source!I722, 2), 2)</f>
        <v>7.45</v>
      </c>
      <c r="T1015">
        <f>Source!Y722</f>
        <v>7.45</v>
      </c>
      <c r="U1015">
        <f>ROUND((175/100)*ROUND((Source!AE722*Source!AV722)*Source!I722, 2), 2)</f>
        <v>0</v>
      </c>
      <c r="V1015">
        <f>ROUND((108/100)*ROUND(Source!CS722*Source!I722, 2), 2)</f>
        <v>0</v>
      </c>
    </row>
    <row r="1016" spans="1:22" x14ac:dyDescent="0.2">
      <c r="C1016" s="28" t="str">
        <f>"Объем: "&amp;Source!I722&amp;"=150*"&amp;"0,1/"&amp;"100"</f>
        <v>Объем: 0,15=150*0,1/100</v>
      </c>
    </row>
    <row r="1017" spans="1:22" ht="14.25" x14ac:dyDescent="0.2">
      <c r="A1017" s="20"/>
      <c r="B1017" s="20"/>
      <c r="C1017" s="20" t="s">
        <v>1115</v>
      </c>
      <c r="D1017" s="21"/>
      <c r="E1017" s="9"/>
      <c r="F1017" s="23">
        <f>Source!AO722</f>
        <v>496.76</v>
      </c>
      <c r="G1017" s="22" t="str">
        <f>Source!DG722</f>
        <v/>
      </c>
      <c r="H1017" s="9">
        <f>Source!AV722</f>
        <v>1</v>
      </c>
      <c r="I1017" s="9">
        <f>IF(Source!BA722&lt;&gt; 0, Source!BA722, 1)</f>
        <v>1</v>
      </c>
      <c r="J1017" s="23">
        <f>Source!S722</f>
        <v>74.510000000000005</v>
      </c>
      <c r="K1017" s="23"/>
    </row>
    <row r="1018" spans="1:22" ht="14.25" x14ac:dyDescent="0.2">
      <c r="A1018" s="20"/>
      <c r="B1018" s="20"/>
      <c r="C1018" s="20" t="s">
        <v>1119</v>
      </c>
      <c r="D1018" s="21" t="s">
        <v>1120</v>
      </c>
      <c r="E1018" s="9">
        <f>Source!AT722</f>
        <v>70</v>
      </c>
      <c r="F1018" s="23"/>
      <c r="G1018" s="22"/>
      <c r="H1018" s="9"/>
      <c r="I1018" s="9"/>
      <c r="J1018" s="23">
        <f>SUM(R1015:R1017)</f>
        <v>52.16</v>
      </c>
      <c r="K1018" s="23"/>
    </row>
    <row r="1019" spans="1:22" ht="14.25" x14ac:dyDescent="0.2">
      <c r="A1019" s="20"/>
      <c r="B1019" s="20"/>
      <c r="C1019" s="20" t="s">
        <v>1121</v>
      </c>
      <c r="D1019" s="21" t="s">
        <v>1120</v>
      </c>
      <c r="E1019" s="9">
        <f>Source!AU722</f>
        <v>10</v>
      </c>
      <c r="F1019" s="23"/>
      <c r="G1019" s="22"/>
      <c r="H1019" s="9"/>
      <c r="I1019" s="9"/>
      <c r="J1019" s="23">
        <f>SUM(T1015:T1018)</f>
        <v>7.45</v>
      </c>
      <c r="K1019" s="23"/>
    </row>
    <row r="1020" spans="1:22" ht="14.25" x14ac:dyDescent="0.2">
      <c r="A1020" s="20"/>
      <c r="B1020" s="20"/>
      <c r="C1020" s="20" t="s">
        <v>1123</v>
      </c>
      <c r="D1020" s="21" t="s">
        <v>1124</v>
      </c>
      <c r="E1020" s="9">
        <f>Source!AQ722</f>
        <v>0.7</v>
      </c>
      <c r="F1020" s="23"/>
      <c r="G1020" s="22" t="str">
        <f>Source!DI722</f>
        <v/>
      </c>
      <c r="H1020" s="9">
        <f>Source!AV722</f>
        <v>1</v>
      </c>
      <c r="I1020" s="9"/>
      <c r="J1020" s="23"/>
      <c r="K1020" s="23">
        <f>Source!U722</f>
        <v>0.105</v>
      </c>
    </row>
    <row r="1021" spans="1:22" ht="15" x14ac:dyDescent="0.25">
      <c r="A1021" s="26"/>
      <c r="B1021" s="26"/>
      <c r="C1021" s="26"/>
      <c r="D1021" s="26"/>
      <c r="E1021" s="26"/>
      <c r="F1021" s="26"/>
      <c r="G1021" s="26"/>
      <c r="H1021" s="26"/>
      <c r="I1021" s="48">
        <f>J1017+J1018+J1019</f>
        <v>134.12</v>
      </c>
      <c r="J1021" s="48"/>
      <c r="K1021" s="27">
        <f>IF(Source!I722&lt;&gt;0, ROUND(I1021/Source!I722, 2), 0)</f>
        <v>894.13</v>
      </c>
      <c r="P1021" s="25">
        <f>I1021</f>
        <v>134.12</v>
      </c>
    </row>
    <row r="1023" spans="1:22" ht="15" x14ac:dyDescent="0.25">
      <c r="A1023" s="46" t="str">
        <f>CONCATENATE("Итого по подразделу: ",IF(Source!G725&lt;&gt;"Новый подраздел", Source!G725, ""))</f>
        <v>Итого по подразделу: 3.4 Кондиционирование.</v>
      </c>
      <c r="B1023" s="46"/>
      <c r="C1023" s="46"/>
      <c r="D1023" s="46"/>
      <c r="E1023" s="46"/>
      <c r="F1023" s="46"/>
      <c r="G1023" s="46"/>
      <c r="H1023" s="46"/>
      <c r="I1023" s="44">
        <f>SUM(P890:P1022)</f>
        <v>144412.47</v>
      </c>
      <c r="J1023" s="45"/>
      <c r="K1023" s="19"/>
    </row>
    <row r="1026" spans="1:22" ht="15" x14ac:dyDescent="0.25">
      <c r="A1026" s="46" t="str">
        <f>CONCATENATE("Итого по разделу: ",IF(Source!G755&lt;&gt;"Новый раздел", Source!G755, ""))</f>
        <v>Итого по разделу: 3. Вентиляция и теплоснабжение приточных установок</v>
      </c>
      <c r="B1026" s="46"/>
      <c r="C1026" s="46"/>
      <c r="D1026" s="46"/>
      <c r="E1026" s="46"/>
      <c r="F1026" s="46"/>
      <c r="G1026" s="46"/>
      <c r="H1026" s="46"/>
      <c r="I1026" s="44">
        <f>SUM(P669:P1025)</f>
        <v>611109.81000000006</v>
      </c>
      <c r="J1026" s="45"/>
      <c r="K1026" s="19"/>
    </row>
    <row r="1029" spans="1:22" ht="16.5" x14ac:dyDescent="0.25">
      <c r="A1029" s="47" t="str">
        <f>CONCATENATE("Раздел: ",IF(Source!G785&lt;&gt;"Новый раздел", Source!G785, ""))</f>
        <v>Раздел: 4. Электроосвещение и электрооборудование</v>
      </c>
      <c r="B1029" s="47"/>
      <c r="C1029" s="47"/>
      <c r="D1029" s="47"/>
      <c r="E1029" s="47"/>
      <c r="F1029" s="47"/>
      <c r="G1029" s="47"/>
      <c r="H1029" s="47"/>
      <c r="I1029" s="47"/>
      <c r="J1029" s="47"/>
      <c r="K1029" s="47"/>
    </row>
    <row r="1031" spans="1:22" ht="16.5" x14ac:dyDescent="0.25">
      <c r="A1031" s="47" t="str">
        <f>CONCATENATE("Подраздел: ",IF(Source!G789&lt;&gt;"Новый подраздел", Source!G789, ""))</f>
        <v>Подраздел: 4.1 Электроосвещение и электооборудование</v>
      </c>
      <c r="B1031" s="47"/>
      <c r="C1031" s="47"/>
      <c r="D1031" s="47"/>
      <c r="E1031" s="47"/>
      <c r="F1031" s="47"/>
      <c r="G1031" s="47"/>
      <c r="H1031" s="47"/>
      <c r="I1031" s="47"/>
      <c r="J1031" s="47"/>
      <c r="K1031" s="47"/>
    </row>
    <row r="1032" spans="1:22" ht="57" x14ac:dyDescent="0.2">
      <c r="A1032" s="20">
        <v>111</v>
      </c>
      <c r="B1032" s="20" t="str">
        <f>Source!F793</f>
        <v>1.21-2203-8-2/1</v>
      </c>
      <c r="C1032" s="20" t="str">
        <f>Source!G793</f>
        <v>Техническое обслуживание ящика ввода распределительного с рубильником и предохранителями, номинальный ток 600 А (РП1, РП2)</v>
      </c>
      <c r="D1032" s="21" t="str">
        <f>Source!H793</f>
        <v>шт.</v>
      </c>
      <c r="E1032" s="9">
        <f>Source!I793</f>
        <v>2</v>
      </c>
      <c r="F1032" s="23"/>
      <c r="G1032" s="22"/>
      <c r="H1032" s="9"/>
      <c r="I1032" s="9"/>
      <c r="J1032" s="23"/>
      <c r="K1032" s="23"/>
      <c r="Q1032">
        <f>ROUND((Source!BZ793/100)*ROUND((Source!AF793*Source!AV793)*Source!I793, 2), 2)</f>
        <v>7780.37</v>
      </c>
      <c r="R1032">
        <f>Source!X793</f>
        <v>7780.37</v>
      </c>
      <c r="S1032">
        <f>ROUND((Source!CA793/100)*ROUND((Source!AF793*Source!AV793)*Source!I793, 2), 2)</f>
        <v>1111.48</v>
      </c>
      <c r="T1032">
        <f>Source!Y793</f>
        <v>1111.48</v>
      </c>
      <c r="U1032">
        <f>ROUND((175/100)*ROUND((Source!AE793*Source!AV793)*Source!I793, 2), 2)</f>
        <v>0</v>
      </c>
      <c r="V1032">
        <f>ROUND((108/100)*ROUND(Source!CS793*Source!I793, 2), 2)</f>
        <v>0</v>
      </c>
    </row>
    <row r="1033" spans="1:22" x14ac:dyDescent="0.2">
      <c r="C1033" s="28" t="str">
        <f>"Объем: "&amp;Source!I793&amp;"=1+"&amp;"1"</f>
        <v>Объем: 2=1+1</v>
      </c>
    </row>
    <row r="1034" spans="1:22" ht="14.25" x14ac:dyDescent="0.2">
      <c r="A1034" s="20"/>
      <c r="B1034" s="20"/>
      <c r="C1034" s="20" t="s">
        <v>1115</v>
      </c>
      <c r="D1034" s="21"/>
      <c r="E1034" s="9"/>
      <c r="F1034" s="23">
        <f>Source!AO793</f>
        <v>5557.41</v>
      </c>
      <c r="G1034" s="22" t="str">
        <f>Source!DG793</f>
        <v/>
      </c>
      <c r="H1034" s="9">
        <f>Source!AV793</f>
        <v>1</v>
      </c>
      <c r="I1034" s="9">
        <f>IF(Source!BA793&lt;&gt; 0, Source!BA793, 1)</f>
        <v>1</v>
      </c>
      <c r="J1034" s="23">
        <f>Source!S793</f>
        <v>11114.82</v>
      </c>
      <c r="K1034" s="23"/>
    </row>
    <row r="1035" spans="1:22" ht="14.25" x14ac:dyDescent="0.2">
      <c r="A1035" s="20"/>
      <c r="B1035" s="20"/>
      <c r="C1035" s="20" t="s">
        <v>1118</v>
      </c>
      <c r="D1035" s="21"/>
      <c r="E1035" s="9"/>
      <c r="F1035" s="23">
        <f>Source!AL793</f>
        <v>77.08</v>
      </c>
      <c r="G1035" s="22" t="str">
        <f>Source!DD793</f>
        <v/>
      </c>
      <c r="H1035" s="9">
        <f>Source!AW793</f>
        <v>1</v>
      </c>
      <c r="I1035" s="9">
        <f>IF(Source!BC793&lt;&gt; 0, Source!BC793, 1)</f>
        <v>1</v>
      </c>
      <c r="J1035" s="23">
        <f>Source!P793</f>
        <v>154.16</v>
      </c>
      <c r="K1035" s="23"/>
    </row>
    <row r="1036" spans="1:22" ht="14.25" x14ac:dyDescent="0.2">
      <c r="A1036" s="20"/>
      <c r="B1036" s="20"/>
      <c r="C1036" s="20" t="s">
        <v>1119</v>
      </c>
      <c r="D1036" s="21" t="s">
        <v>1120</v>
      </c>
      <c r="E1036" s="9">
        <f>Source!AT793</f>
        <v>70</v>
      </c>
      <c r="F1036" s="23"/>
      <c r="G1036" s="22"/>
      <c r="H1036" s="9"/>
      <c r="I1036" s="9"/>
      <c r="J1036" s="23">
        <f>SUM(R1032:R1035)</f>
        <v>7780.37</v>
      </c>
      <c r="K1036" s="23"/>
    </row>
    <row r="1037" spans="1:22" ht="14.25" x14ac:dyDescent="0.2">
      <c r="A1037" s="20"/>
      <c r="B1037" s="20"/>
      <c r="C1037" s="20" t="s">
        <v>1121</v>
      </c>
      <c r="D1037" s="21" t="s">
        <v>1120</v>
      </c>
      <c r="E1037" s="9">
        <f>Source!AU793</f>
        <v>10</v>
      </c>
      <c r="F1037" s="23"/>
      <c r="G1037" s="22"/>
      <c r="H1037" s="9"/>
      <c r="I1037" s="9"/>
      <c r="J1037" s="23">
        <f>SUM(T1032:T1036)</f>
        <v>1111.48</v>
      </c>
      <c r="K1037" s="23"/>
    </row>
    <row r="1038" spans="1:22" ht="14.25" x14ac:dyDescent="0.2">
      <c r="A1038" s="20"/>
      <c r="B1038" s="20"/>
      <c r="C1038" s="20" t="s">
        <v>1123</v>
      </c>
      <c r="D1038" s="21" t="s">
        <v>1124</v>
      </c>
      <c r="E1038" s="9">
        <f>Source!AQ793</f>
        <v>9</v>
      </c>
      <c r="F1038" s="23"/>
      <c r="G1038" s="22" t="str">
        <f>Source!DI793</f>
        <v/>
      </c>
      <c r="H1038" s="9">
        <f>Source!AV793</f>
        <v>1</v>
      </c>
      <c r="I1038" s="9"/>
      <c r="J1038" s="23"/>
      <c r="K1038" s="23">
        <f>Source!U793</f>
        <v>18</v>
      </c>
    </row>
    <row r="1039" spans="1:22" ht="15" x14ac:dyDescent="0.25">
      <c r="A1039" s="26"/>
      <c r="B1039" s="26"/>
      <c r="C1039" s="26"/>
      <c r="D1039" s="26"/>
      <c r="E1039" s="26"/>
      <c r="F1039" s="26"/>
      <c r="G1039" s="26"/>
      <c r="H1039" s="26"/>
      <c r="I1039" s="48">
        <f>J1034+J1035+J1036+J1037</f>
        <v>20160.829999999998</v>
      </c>
      <c r="J1039" s="48"/>
      <c r="K1039" s="27">
        <f>IF(Source!I793&lt;&gt;0, ROUND(I1039/Source!I793, 2), 0)</f>
        <v>10080.42</v>
      </c>
      <c r="P1039" s="25">
        <f>I1039</f>
        <v>20160.829999999998</v>
      </c>
    </row>
    <row r="1040" spans="1:22" ht="57" x14ac:dyDescent="0.2">
      <c r="A1040" s="20">
        <v>112</v>
      </c>
      <c r="B1040" s="20" t="str">
        <f>Source!F797</f>
        <v>1.21-2203-2-4/1</v>
      </c>
      <c r="C1040" s="20" t="str">
        <f>Source!G797</f>
        <v>Техническое обслуживание силового распределительного пункта с установочными автоматами, число групп 10  (РП1, РП2)</v>
      </c>
      <c r="D1040" s="21" t="str">
        <f>Source!H797</f>
        <v>шт.</v>
      </c>
      <c r="E1040" s="9">
        <f>Source!I797</f>
        <v>2</v>
      </c>
      <c r="F1040" s="23"/>
      <c r="G1040" s="22"/>
      <c r="H1040" s="9"/>
      <c r="I1040" s="9"/>
      <c r="J1040" s="23"/>
      <c r="K1040" s="23"/>
      <c r="Q1040">
        <f>ROUND((Source!BZ797/100)*ROUND((Source!AF797*Source!AV797)*Source!I797, 2), 2)</f>
        <v>15560.75</v>
      </c>
      <c r="R1040">
        <f>Source!X797</f>
        <v>15560.75</v>
      </c>
      <c r="S1040">
        <f>ROUND((Source!CA797/100)*ROUND((Source!AF797*Source!AV797)*Source!I797, 2), 2)</f>
        <v>2222.96</v>
      </c>
      <c r="T1040">
        <f>Source!Y797</f>
        <v>2222.96</v>
      </c>
      <c r="U1040">
        <f>ROUND((175/100)*ROUND((Source!AE797*Source!AV797)*Source!I797, 2), 2)</f>
        <v>0</v>
      </c>
      <c r="V1040">
        <f>ROUND((108/100)*ROUND(Source!CS797*Source!I797, 2), 2)</f>
        <v>0</v>
      </c>
    </row>
    <row r="1041" spans="1:22" ht="14.25" x14ac:dyDescent="0.2">
      <c r="A1041" s="20"/>
      <c r="B1041" s="20"/>
      <c r="C1041" s="20" t="s">
        <v>1115</v>
      </c>
      <c r="D1041" s="21"/>
      <c r="E1041" s="9"/>
      <c r="F1041" s="23">
        <f>Source!AO797</f>
        <v>11114.82</v>
      </c>
      <c r="G1041" s="22" t="str">
        <f>Source!DG797</f>
        <v/>
      </c>
      <c r="H1041" s="9">
        <f>Source!AV797</f>
        <v>1</v>
      </c>
      <c r="I1041" s="9">
        <f>IF(Source!BA797&lt;&gt; 0, Source!BA797, 1)</f>
        <v>1</v>
      </c>
      <c r="J1041" s="23">
        <f>Source!S797</f>
        <v>22229.64</v>
      </c>
      <c r="K1041" s="23"/>
    </row>
    <row r="1042" spans="1:22" ht="14.25" x14ac:dyDescent="0.2">
      <c r="A1042" s="20"/>
      <c r="B1042" s="20"/>
      <c r="C1042" s="20" t="s">
        <v>1118</v>
      </c>
      <c r="D1042" s="21"/>
      <c r="E1042" s="9"/>
      <c r="F1042" s="23">
        <f>Source!AL797</f>
        <v>154.13999999999999</v>
      </c>
      <c r="G1042" s="22" t="str">
        <f>Source!DD797</f>
        <v/>
      </c>
      <c r="H1042" s="9">
        <f>Source!AW797</f>
        <v>1</v>
      </c>
      <c r="I1042" s="9">
        <f>IF(Source!BC797&lt;&gt; 0, Source!BC797, 1)</f>
        <v>1</v>
      </c>
      <c r="J1042" s="23">
        <f>Source!P797</f>
        <v>308.27999999999997</v>
      </c>
      <c r="K1042" s="23"/>
    </row>
    <row r="1043" spans="1:22" ht="14.25" x14ac:dyDescent="0.2">
      <c r="A1043" s="20"/>
      <c r="B1043" s="20"/>
      <c r="C1043" s="20" t="s">
        <v>1119</v>
      </c>
      <c r="D1043" s="21" t="s">
        <v>1120</v>
      </c>
      <c r="E1043" s="9">
        <f>Source!AT797</f>
        <v>70</v>
      </c>
      <c r="F1043" s="23"/>
      <c r="G1043" s="22"/>
      <c r="H1043" s="9"/>
      <c r="I1043" s="9"/>
      <c r="J1043" s="23">
        <f>SUM(R1040:R1042)</f>
        <v>15560.75</v>
      </c>
      <c r="K1043" s="23"/>
    </row>
    <row r="1044" spans="1:22" ht="14.25" x14ac:dyDescent="0.2">
      <c r="A1044" s="20"/>
      <c r="B1044" s="20"/>
      <c r="C1044" s="20" t="s">
        <v>1121</v>
      </c>
      <c r="D1044" s="21" t="s">
        <v>1120</v>
      </c>
      <c r="E1044" s="9">
        <f>Source!AU797</f>
        <v>10</v>
      </c>
      <c r="F1044" s="23"/>
      <c r="G1044" s="22"/>
      <c r="H1044" s="9"/>
      <c r="I1044" s="9"/>
      <c r="J1044" s="23">
        <f>SUM(T1040:T1043)</f>
        <v>2222.96</v>
      </c>
      <c r="K1044" s="23"/>
    </row>
    <row r="1045" spans="1:22" ht="14.25" x14ac:dyDescent="0.2">
      <c r="A1045" s="20"/>
      <c r="B1045" s="20"/>
      <c r="C1045" s="20" t="s">
        <v>1123</v>
      </c>
      <c r="D1045" s="21" t="s">
        <v>1124</v>
      </c>
      <c r="E1045" s="9">
        <f>Source!AQ797</f>
        <v>18</v>
      </c>
      <c r="F1045" s="23"/>
      <c r="G1045" s="22" t="str">
        <f>Source!DI797</f>
        <v/>
      </c>
      <c r="H1045" s="9">
        <f>Source!AV797</f>
        <v>1</v>
      </c>
      <c r="I1045" s="9"/>
      <c r="J1045" s="23"/>
      <c r="K1045" s="23">
        <f>Source!U797</f>
        <v>36</v>
      </c>
    </row>
    <row r="1046" spans="1:22" ht="15" x14ac:dyDescent="0.25">
      <c r="A1046" s="26"/>
      <c r="B1046" s="26"/>
      <c r="C1046" s="26"/>
      <c r="D1046" s="26"/>
      <c r="E1046" s="26"/>
      <c r="F1046" s="26"/>
      <c r="G1046" s="26"/>
      <c r="H1046" s="26"/>
      <c r="I1046" s="48">
        <f>J1041+J1042+J1043+J1044</f>
        <v>40321.629999999997</v>
      </c>
      <c r="J1046" s="48"/>
      <c r="K1046" s="27">
        <f>IF(Source!I797&lt;&gt;0, ROUND(I1046/Source!I797, 2), 0)</f>
        <v>20160.82</v>
      </c>
      <c r="P1046" s="25">
        <f>I1046</f>
        <v>40321.629999999997</v>
      </c>
    </row>
    <row r="1047" spans="1:22" ht="42.75" x14ac:dyDescent="0.2">
      <c r="A1047" s="20">
        <v>113</v>
      </c>
      <c r="B1047" s="20" t="str">
        <f>Source!F799</f>
        <v>1.21-2303-32-1/1</v>
      </c>
      <c r="C1047" s="20" t="str">
        <f>Source!G799</f>
        <v>Техническое обслуживание быстродействующего автоматического ввода резерва (БАВР)</v>
      </c>
      <c r="D1047" s="21" t="str">
        <f>Source!H799</f>
        <v>шт.</v>
      </c>
      <c r="E1047" s="9">
        <f>Source!I799</f>
        <v>1</v>
      </c>
      <c r="F1047" s="23"/>
      <c r="G1047" s="22"/>
      <c r="H1047" s="9"/>
      <c r="I1047" s="9"/>
      <c r="J1047" s="23"/>
      <c r="K1047" s="23"/>
      <c r="Q1047">
        <f>ROUND((Source!BZ799/100)*ROUND((Source!AF799*Source!AV799)*Source!I799, 2), 2)</f>
        <v>1202.17</v>
      </c>
      <c r="R1047">
        <f>Source!X799</f>
        <v>1202.17</v>
      </c>
      <c r="S1047">
        <f>ROUND((Source!CA799/100)*ROUND((Source!AF799*Source!AV799)*Source!I799, 2), 2)</f>
        <v>171.74</v>
      </c>
      <c r="T1047">
        <f>Source!Y799</f>
        <v>171.74</v>
      </c>
      <c r="U1047">
        <f>ROUND((175/100)*ROUND((Source!AE799*Source!AV799)*Source!I799, 2), 2)</f>
        <v>0</v>
      </c>
      <c r="V1047">
        <f>ROUND((108/100)*ROUND(Source!CS799*Source!I799, 2), 2)</f>
        <v>0</v>
      </c>
    </row>
    <row r="1048" spans="1:22" ht="14.25" x14ac:dyDescent="0.2">
      <c r="A1048" s="20"/>
      <c r="B1048" s="20"/>
      <c r="C1048" s="20" t="s">
        <v>1115</v>
      </c>
      <c r="D1048" s="21"/>
      <c r="E1048" s="9"/>
      <c r="F1048" s="23">
        <f>Source!AO799</f>
        <v>1717.38</v>
      </c>
      <c r="G1048" s="22" t="str">
        <f>Source!DG799</f>
        <v/>
      </c>
      <c r="H1048" s="9">
        <f>Source!AV799</f>
        <v>1</v>
      </c>
      <c r="I1048" s="9">
        <f>IF(Source!BA799&lt;&gt; 0, Source!BA799, 1)</f>
        <v>1</v>
      </c>
      <c r="J1048" s="23">
        <f>Source!S799</f>
        <v>1717.38</v>
      </c>
      <c r="K1048" s="23"/>
    </row>
    <row r="1049" spans="1:22" ht="14.25" x14ac:dyDescent="0.2">
      <c r="A1049" s="20"/>
      <c r="B1049" s="20"/>
      <c r="C1049" s="20" t="s">
        <v>1118</v>
      </c>
      <c r="D1049" s="21"/>
      <c r="E1049" s="9"/>
      <c r="F1049" s="23">
        <f>Source!AL799</f>
        <v>1206.82</v>
      </c>
      <c r="G1049" s="22" t="str">
        <f>Source!DD799</f>
        <v/>
      </c>
      <c r="H1049" s="9">
        <f>Source!AW799</f>
        <v>1</v>
      </c>
      <c r="I1049" s="9">
        <f>IF(Source!BC799&lt;&gt; 0, Source!BC799, 1)</f>
        <v>1</v>
      </c>
      <c r="J1049" s="23">
        <f>Source!P799</f>
        <v>1206.82</v>
      </c>
      <c r="K1049" s="23"/>
    </row>
    <row r="1050" spans="1:22" ht="14.25" x14ac:dyDescent="0.2">
      <c r="A1050" s="20"/>
      <c r="B1050" s="20"/>
      <c r="C1050" s="20" t="s">
        <v>1119</v>
      </c>
      <c r="D1050" s="21" t="s">
        <v>1120</v>
      </c>
      <c r="E1050" s="9">
        <f>Source!AT799</f>
        <v>70</v>
      </c>
      <c r="F1050" s="23"/>
      <c r="G1050" s="22"/>
      <c r="H1050" s="9"/>
      <c r="I1050" s="9"/>
      <c r="J1050" s="23">
        <f>SUM(R1047:R1049)</f>
        <v>1202.17</v>
      </c>
      <c r="K1050" s="23"/>
    </row>
    <row r="1051" spans="1:22" ht="14.25" x14ac:dyDescent="0.2">
      <c r="A1051" s="20"/>
      <c r="B1051" s="20"/>
      <c r="C1051" s="20" t="s">
        <v>1121</v>
      </c>
      <c r="D1051" s="21" t="s">
        <v>1120</v>
      </c>
      <c r="E1051" s="9">
        <f>Source!AU799</f>
        <v>10</v>
      </c>
      <c r="F1051" s="23"/>
      <c r="G1051" s="22"/>
      <c r="H1051" s="9"/>
      <c r="I1051" s="9"/>
      <c r="J1051" s="23">
        <f>SUM(T1047:T1050)</f>
        <v>171.74</v>
      </c>
      <c r="K1051" s="23"/>
    </row>
    <row r="1052" spans="1:22" ht="14.25" x14ac:dyDescent="0.2">
      <c r="A1052" s="20"/>
      <c r="B1052" s="20"/>
      <c r="C1052" s="20" t="s">
        <v>1123</v>
      </c>
      <c r="D1052" s="21" t="s">
        <v>1124</v>
      </c>
      <c r="E1052" s="9">
        <f>Source!AQ799</f>
        <v>2.42</v>
      </c>
      <c r="F1052" s="23"/>
      <c r="G1052" s="22" t="str">
        <f>Source!DI799</f>
        <v/>
      </c>
      <c r="H1052" s="9">
        <f>Source!AV799</f>
        <v>1</v>
      </c>
      <c r="I1052" s="9"/>
      <c r="J1052" s="23"/>
      <c r="K1052" s="23">
        <f>Source!U799</f>
        <v>2.42</v>
      </c>
    </row>
    <row r="1053" spans="1:22" ht="15" x14ac:dyDescent="0.25">
      <c r="A1053" s="26"/>
      <c r="B1053" s="26"/>
      <c r="C1053" s="26"/>
      <c r="D1053" s="26"/>
      <c r="E1053" s="26"/>
      <c r="F1053" s="26"/>
      <c r="G1053" s="26"/>
      <c r="H1053" s="26"/>
      <c r="I1053" s="48">
        <f>J1048+J1049+J1050+J1051</f>
        <v>4298.1099999999997</v>
      </c>
      <c r="J1053" s="48"/>
      <c r="K1053" s="27">
        <f>IF(Source!I799&lt;&gt;0, ROUND(I1053/Source!I799, 2), 0)</f>
        <v>4298.1099999999997</v>
      </c>
      <c r="P1053" s="25">
        <f>I1053</f>
        <v>4298.1099999999997</v>
      </c>
    </row>
    <row r="1054" spans="1:22" ht="57" x14ac:dyDescent="0.2">
      <c r="A1054" s="20">
        <v>114</v>
      </c>
      <c r="B1054" s="20" t="str">
        <f>Source!F800</f>
        <v>1.21-2203-2-5/1</v>
      </c>
      <c r="C1054" s="20" t="str">
        <f>Source!G800</f>
        <v>Техническое обслуживание силового распределительного пункта с установочными автоматами, число групп 12 (РП АВР)</v>
      </c>
      <c r="D1054" s="21" t="str">
        <f>Source!H800</f>
        <v>шт.</v>
      </c>
      <c r="E1054" s="9">
        <f>Source!I800</f>
        <v>1</v>
      </c>
      <c r="F1054" s="23"/>
      <c r="G1054" s="22"/>
      <c r="H1054" s="9"/>
      <c r="I1054" s="9"/>
      <c r="J1054" s="23"/>
      <c r="K1054" s="23"/>
      <c r="Q1054">
        <f>ROUND((Source!BZ800/100)*ROUND((Source!AF800*Source!AV800)*Source!I800, 2), 2)</f>
        <v>10373.83</v>
      </c>
      <c r="R1054">
        <f>Source!X800</f>
        <v>10373.83</v>
      </c>
      <c r="S1054">
        <f>ROUND((Source!CA800/100)*ROUND((Source!AF800*Source!AV800)*Source!I800, 2), 2)</f>
        <v>1481.98</v>
      </c>
      <c r="T1054">
        <f>Source!Y800</f>
        <v>1481.98</v>
      </c>
      <c r="U1054">
        <f>ROUND((175/100)*ROUND((Source!AE800*Source!AV800)*Source!I800, 2), 2)</f>
        <v>0</v>
      </c>
      <c r="V1054">
        <f>ROUND((108/100)*ROUND(Source!CS800*Source!I800, 2), 2)</f>
        <v>0</v>
      </c>
    </row>
    <row r="1055" spans="1:22" ht="14.25" x14ac:dyDescent="0.2">
      <c r="A1055" s="20"/>
      <c r="B1055" s="20"/>
      <c r="C1055" s="20" t="s">
        <v>1115</v>
      </c>
      <c r="D1055" s="21"/>
      <c r="E1055" s="9"/>
      <c r="F1055" s="23">
        <f>Source!AO800</f>
        <v>14819.76</v>
      </c>
      <c r="G1055" s="22" t="str">
        <f>Source!DG800</f>
        <v/>
      </c>
      <c r="H1055" s="9">
        <f>Source!AV800</f>
        <v>1</v>
      </c>
      <c r="I1055" s="9">
        <f>IF(Source!BA800&lt;&gt; 0, Source!BA800, 1)</f>
        <v>1</v>
      </c>
      <c r="J1055" s="23">
        <f>Source!S800</f>
        <v>14819.76</v>
      </c>
      <c r="K1055" s="23"/>
    </row>
    <row r="1056" spans="1:22" ht="14.25" x14ac:dyDescent="0.2">
      <c r="A1056" s="20"/>
      <c r="B1056" s="20"/>
      <c r="C1056" s="20" t="s">
        <v>1118</v>
      </c>
      <c r="D1056" s="21"/>
      <c r="E1056" s="9"/>
      <c r="F1056" s="23">
        <f>Source!AL800</f>
        <v>205.53</v>
      </c>
      <c r="G1056" s="22" t="str">
        <f>Source!DD800</f>
        <v/>
      </c>
      <c r="H1056" s="9">
        <f>Source!AW800</f>
        <v>1</v>
      </c>
      <c r="I1056" s="9">
        <f>IF(Source!BC800&lt;&gt; 0, Source!BC800, 1)</f>
        <v>1</v>
      </c>
      <c r="J1056" s="23">
        <f>Source!P800</f>
        <v>205.53</v>
      </c>
      <c r="K1056" s="23"/>
    </row>
    <row r="1057" spans="1:22" ht="14.25" x14ac:dyDescent="0.2">
      <c r="A1057" s="20"/>
      <c r="B1057" s="20"/>
      <c r="C1057" s="20" t="s">
        <v>1119</v>
      </c>
      <c r="D1057" s="21" t="s">
        <v>1120</v>
      </c>
      <c r="E1057" s="9">
        <f>Source!AT800</f>
        <v>70</v>
      </c>
      <c r="F1057" s="23"/>
      <c r="G1057" s="22"/>
      <c r="H1057" s="9"/>
      <c r="I1057" s="9"/>
      <c r="J1057" s="23">
        <f>SUM(R1054:R1056)</f>
        <v>10373.83</v>
      </c>
      <c r="K1057" s="23"/>
    </row>
    <row r="1058" spans="1:22" ht="14.25" x14ac:dyDescent="0.2">
      <c r="A1058" s="20"/>
      <c r="B1058" s="20"/>
      <c r="C1058" s="20" t="s">
        <v>1121</v>
      </c>
      <c r="D1058" s="21" t="s">
        <v>1120</v>
      </c>
      <c r="E1058" s="9">
        <f>Source!AU800</f>
        <v>10</v>
      </c>
      <c r="F1058" s="23"/>
      <c r="G1058" s="22"/>
      <c r="H1058" s="9"/>
      <c r="I1058" s="9"/>
      <c r="J1058" s="23">
        <f>SUM(T1054:T1057)</f>
        <v>1481.98</v>
      </c>
      <c r="K1058" s="23"/>
    </row>
    <row r="1059" spans="1:22" ht="14.25" x14ac:dyDescent="0.2">
      <c r="A1059" s="20"/>
      <c r="B1059" s="20"/>
      <c r="C1059" s="20" t="s">
        <v>1123</v>
      </c>
      <c r="D1059" s="21" t="s">
        <v>1124</v>
      </c>
      <c r="E1059" s="9">
        <f>Source!AQ800</f>
        <v>24</v>
      </c>
      <c r="F1059" s="23"/>
      <c r="G1059" s="22" t="str">
        <f>Source!DI800</f>
        <v/>
      </c>
      <c r="H1059" s="9">
        <f>Source!AV800</f>
        <v>1</v>
      </c>
      <c r="I1059" s="9"/>
      <c r="J1059" s="23"/>
      <c r="K1059" s="23">
        <f>Source!U800</f>
        <v>24</v>
      </c>
    </row>
    <row r="1060" spans="1:22" ht="15" x14ac:dyDescent="0.25">
      <c r="A1060" s="26"/>
      <c r="B1060" s="26"/>
      <c r="C1060" s="26"/>
      <c r="D1060" s="26"/>
      <c r="E1060" s="26"/>
      <c r="F1060" s="26"/>
      <c r="G1060" s="26"/>
      <c r="H1060" s="26"/>
      <c r="I1060" s="48">
        <f>J1055+J1056+J1057+J1058</f>
        <v>26881.100000000002</v>
      </c>
      <c r="J1060" s="48"/>
      <c r="K1060" s="27">
        <f>IF(Source!I800&lt;&gt;0, ROUND(I1060/Source!I800, 2), 0)</f>
        <v>26881.1</v>
      </c>
      <c r="P1060" s="25">
        <f>I1060</f>
        <v>26881.100000000002</v>
      </c>
    </row>
    <row r="1061" spans="1:22" ht="85.5" x14ac:dyDescent="0.2">
      <c r="A1061" s="20">
        <v>115</v>
      </c>
      <c r="B1061" s="20" t="str">
        <f>Source!F802</f>
        <v>1.21-2203-37-1/1</v>
      </c>
      <c r="C1061" s="20" t="str">
        <f>Source!G802</f>
        <v>Техническое обслуживание трехфазного многотарифного счетчика электроэнергии типа Меркурий 230 трансформаторного включения в распределительном устройстве - полугодовое</v>
      </c>
      <c r="D1061" s="21" t="str">
        <f>Source!H802</f>
        <v>шт.</v>
      </c>
      <c r="E1061" s="9">
        <f>Source!I802</f>
        <v>4</v>
      </c>
      <c r="F1061" s="23"/>
      <c r="G1061" s="22"/>
      <c r="H1061" s="9"/>
      <c r="I1061" s="9"/>
      <c r="J1061" s="23"/>
      <c r="K1061" s="23"/>
      <c r="Q1061">
        <f>ROUND((Source!BZ802/100)*ROUND((Source!AF802*Source!AV802)*Source!I802, 2), 2)</f>
        <v>944.47</v>
      </c>
      <c r="R1061">
        <f>Source!X802</f>
        <v>944.47</v>
      </c>
      <c r="S1061">
        <f>ROUND((Source!CA802/100)*ROUND((Source!AF802*Source!AV802)*Source!I802, 2), 2)</f>
        <v>134.91999999999999</v>
      </c>
      <c r="T1061">
        <f>Source!Y802</f>
        <v>134.91999999999999</v>
      </c>
      <c r="U1061">
        <f>ROUND((175/100)*ROUND((Source!AE802*Source!AV802)*Source!I802, 2), 2)</f>
        <v>0</v>
      </c>
      <c r="V1061">
        <f>ROUND((108/100)*ROUND(Source!CS802*Source!I802, 2), 2)</f>
        <v>0</v>
      </c>
    </row>
    <row r="1062" spans="1:22" x14ac:dyDescent="0.2">
      <c r="C1062" s="28" t="str">
        <f>"Объем: "&amp;Source!I802&amp;"=2+"&amp;"2"</f>
        <v>Объем: 4=2+2</v>
      </c>
    </row>
    <row r="1063" spans="1:22" ht="14.25" x14ac:dyDescent="0.2">
      <c r="A1063" s="20"/>
      <c r="B1063" s="20"/>
      <c r="C1063" s="20" t="s">
        <v>1115</v>
      </c>
      <c r="D1063" s="21"/>
      <c r="E1063" s="9"/>
      <c r="F1063" s="23">
        <f>Source!AO802</f>
        <v>337.31</v>
      </c>
      <c r="G1063" s="22" t="str">
        <f>Source!DG802</f>
        <v/>
      </c>
      <c r="H1063" s="9">
        <f>Source!AV802</f>
        <v>1</v>
      </c>
      <c r="I1063" s="9">
        <f>IF(Source!BA802&lt;&gt; 0, Source!BA802, 1)</f>
        <v>1</v>
      </c>
      <c r="J1063" s="23">
        <f>Source!S802</f>
        <v>1349.24</v>
      </c>
      <c r="K1063" s="23"/>
    </row>
    <row r="1064" spans="1:22" ht="14.25" x14ac:dyDescent="0.2">
      <c r="A1064" s="20"/>
      <c r="B1064" s="20"/>
      <c r="C1064" s="20" t="s">
        <v>1118</v>
      </c>
      <c r="D1064" s="21"/>
      <c r="E1064" s="9"/>
      <c r="F1064" s="23">
        <f>Source!AL802</f>
        <v>1.57</v>
      </c>
      <c r="G1064" s="22" t="str">
        <f>Source!DD802</f>
        <v/>
      </c>
      <c r="H1064" s="9">
        <f>Source!AW802</f>
        <v>1</v>
      </c>
      <c r="I1064" s="9">
        <f>IF(Source!BC802&lt;&gt; 0, Source!BC802, 1)</f>
        <v>1</v>
      </c>
      <c r="J1064" s="23">
        <f>Source!P802</f>
        <v>6.28</v>
      </c>
      <c r="K1064" s="23"/>
    </row>
    <row r="1065" spans="1:22" ht="14.25" x14ac:dyDescent="0.2">
      <c r="A1065" s="20"/>
      <c r="B1065" s="20"/>
      <c r="C1065" s="20" t="s">
        <v>1119</v>
      </c>
      <c r="D1065" s="21" t="s">
        <v>1120</v>
      </c>
      <c r="E1065" s="9">
        <f>Source!AT802</f>
        <v>70</v>
      </c>
      <c r="F1065" s="23"/>
      <c r="G1065" s="22"/>
      <c r="H1065" s="9"/>
      <c r="I1065" s="9"/>
      <c r="J1065" s="23">
        <f>SUM(R1061:R1064)</f>
        <v>944.47</v>
      </c>
      <c r="K1065" s="23"/>
    </row>
    <row r="1066" spans="1:22" ht="14.25" x14ac:dyDescent="0.2">
      <c r="A1066" s="20"/>
      <c r="B1066" s="20"/>
      <c r="C1066" s="20" t="s">
        <v>1121</v>
      </c>
      <c r="D1066" s="21" t="s">
        <v>1120</v>
      </c>
      <c r="E1066" s="9">
        <f>Source!AU802</f>
        <v>10</v>
      </c>
      <c r="F1066" s="23"/>
      <c r="G1066" s="22"/>
      <c r="H1066" s="9"/>
      <c r="I1066" s="9"/>
      <c r="J1066" s="23">
        <f>SUM(T1061:T1065)</f>
        <v>134.91999999999999</v>
      </c>
      <c r="K1066" s="23"/>
    </row>
    <row r="1067" spans="1:22" ht="14.25" x14ac:dyDescent="0.2">
      <c r="A1067" s="20"/>
      <c r="B1067" s="20"/>
      <c r="C1067" s="20" t="s">
        <v>1123</v>
      </c>
      <c r="D1067" s="21" t="s">
        <v>1124</v>
      </c>
      <c r="E1067" s="9">
        <f>Source!AQ802</f>
        <v>0.6</v>
      </c>
      <c r="F1067" s="23"/>
      <c r="G1067" s="22" t="str">
        <f>Source!DI802</f>
        <v/>
      </c>
      <c r="H1067" s="9">
        <f>Source!AV802</f>
        <v>1</v>
      </c>
      <c r="I1067" s="9"/>
      <c r="J1067" s="23"/>
      <c r="K1067" s="23">
        <f>Source!U802</f>
        <v>2.4</v>
      </c>
    </row>
    <row r="1068" spans="1:22" ht="15" x14ac:dyDescent="0.25">
      <c r="A1068" s="26"/>
      <c r="B1068" s="26"/>
      <c r="C1068" s="26"/>
      <c r="D1068" s="26"/>
      <c r="E1068" s="26"/>
      <c r="F1068" s="26"/>
      <c r="G1068" s="26"/>
      <c r="H1068" s="26"/>
      <c r="I1068" s="48">
        <f>J1063+J1064+J1065+J1066</f>
        <v>2434.91</v>
      </c>
      <c r="J1068" s="48"/>
      <c r="K1068" s="27">
        <f>IF(Source!I802&lt;&gt;0, ROUND(I1068/Source!I802, 2), 0)</f>
        <v>608.73</v>
      </c>
      <c r="P1068" s="25">
        <f>I1068</f>
        <v>2434.91</v>
      </c>
    </row>
    <row r="1069" spans="1:22" ht="42.75" x14ac:dyDescent="0.2">
      <c r="A1069" s="20">
        <v>116</v>
      </c>
      <c r="B1069" s="20" t="str">
        <f>Source!F805</f>
        <v>1.21-2203-1-2/1</v>
      </c>
      <c r="C1069" s="20" t="str">
        <f>Source!G805</f>
        <v>Техническое обслуживание распределительных коробок (щитков), с автоматами /Щит ЩУОК</v>
      </c>
      <c r="D1069" s="21" t="str">
        <f>Source!H805</f>
        <v>шт.</v>
      </c>
      <c r="E1069" s="9">
        <f>Source!I805</f>
        <v>1</v>
      </c>
      <c r="F1069" s="23"/>
      <c r="G1069" s="22"/>
      <c r="H1069" s="9"/>
      <c r="I1069" s="9"/>
      <c r="J1069" s="23"/>
      <c r="K1069" s="23"/>
      <c r="Q1069">
        <f>ROUND((Source!BZ805/100)*ROUND((Source!AF805*Source!AV805)*Source!I805, 2), 2)</f>
        <v>1296.73</v>
      </c>
      <c r="R1069">
        <f>Source!X805</f>
        <v>1296.73</v>
      </c>
      <c r="S1069">
        <f>ROUND((Source!CA805/100)*ROUND((Source!AF805*Source!AV805)*Source!I805, 2), 2)</f>
        <v>185.25</v>
      </c>
      <c r="T1069">
        <f>Source!Y805</f>
        <v>185.25</v>
      </c>
      <c r="U1069">
        <f>ROUND((175/100)*ROUND((Source!AE805*Source!AV805)*Source!I805, 2), 2)</f>
        <v>0</v>
      </c>
      <c r="V1069">
        <f>ROUND((108/100)*ROUND(Source!CS805*Source!I805, 2), 2)</f>
        <v>0</v>
      </c>
    </row>
    <row r="1070" spans="1:22" ht="14.25" x14ac:dyDescent="0.2">
      <c r="A1070" s="20"/>
      <c r="B1070" s="20"/>
      <c r="C1070" s="20" t="s">
        <v>1115</v>
      </c>
      <c r="D1070" s="21"/>
      <c r="E1070" s="9"/>
      <c r="F1070" s="23">
        <f>Source!AO805</f>
        <v>1852.47</v>
      </c>
      <c r="G1070" s="22" t="str">
        <f>Source!DG805</f>
        <v/>
      </c>
      <c r="H1070" s="9">
        <f>Source!AV805</f>
        <v>1</v>
      </c>
      <c r="I1070" s="9">
        <f>IF(Source!BA805&lt;&gt; 0, Source!BA805, 1)</f>
        <v>1</v>
      </c>
      <c r="J1070" s="23">
        <f>Source!S805</f>
        <v>1852.47</v>
      </c>
      <c r="K1070" s="23"/>
    </row>
    <row r="1071" spans="1:22" ht="14.25" x14ac:dyDescent="0.2">
      <c r="A1071" s="20"/>
      <c r="B1071" s="20"/>
      <c r="C1071" s="20" t="s">
        <v>1118</v>
      </c>
      <c r="D1071" s="21"/>
      <c r="E1071" s="9"/>
      <c r="F1071" s="23">
        <f>Source!AL805</f>
        <v>25.69</v>
      </c>
      <c r="G1071" s="22" t="str">
        <f>Source!DD805</f>
        <v/>
      </c>
      <c r="H1071" s="9">
        <f>Source!AW805</f>
        <v>1</v>
      </c>
      <c r="I1071" s="9">
        <f>IF(Source!BC805&lt;&gt; 0, Source!BC805, 1)</f>
        <v>1</v>
      </c>
      <c r="J1071" s="23">
        <f>Source!P805</f>
        <v>25.69</v>
      </c>
      <c r="K1071" s="23"/>
    </row>
    <row r="1072" spans="1:22" ht="14.25" x14ac:dyDescent="0.2">
      <c r="A1072" s="20"/>
      <c r="B1072" s="20"/>
      <c r="C1072" s="20" t="s">
        <v>1119</v>
      </c>
      <c r="D1072" s="21" t="s">
        <v>1120</v>
      </c>
      <c r="E1072" s="9">
        <f>Source!AT805</f>
        <v>70</v>
      </c>
      <c r="F1072" s="23"/>
      <c r="G1072" s="22"/>
      <c r="H1072" s="9"/>
      <c r="I1072" s="9"/>
      <c r="J1072" s="23">
        <f>SUM(R1069:R1071)</f>
        <v>1296.73</v>
      </c>
      <c r="K1072" s="23"/>
    </row>
    <row r="1073" spans="1:22" ht="14.25" x14ac:dyDescent="0.2">
      <c r="A1073" s="20"/>
      <c r="B1073" s="20"/>
      <c r="C1073" s="20" t="s">
        <v>1121</v>
      </c>
      <c r="D1073" s="21" t="s">
        <v>1120</v>
      </c>
      <c r="E1073" s="9">
        <f>Source!AU805</f>
        <v>10</v>
      </c>
      <c r="F1073" s="23"/>
      <c r="G1073" s="22"/>
      <c r="H1073" s="9"/>
      <c r="I1073" s="9"/>
      <c r="J1073" s="23">
        <f>SUM(T1069:T1072)</f>
        <v>185.25</v>
      </c>
      <c r="K1073" s="23"/>
    </row>
    <row r="1074" spans="1:22" ht="14.25" x14ac:dyDescent="0.2">
      <c r="A1074" s="20"/>
      <c r="B1074" s="20"/>
      <c r="C1074" s="20" t="s">
        <v>1123</v>
      </c>
      <c r="D1074" s="21" t="s">
        <v>1124</v>
      </c>
      <c r="E1074" s="9">
        <f>Source!AQ805</f>
        <v>3</v>
      </c>
      <c r="F1074" s="23"/>
      <c r="G1074" s="22" t="str">
        <f>Source!DI805</f>
        <v/>
      </c>
      <c r="H1074" s="9">
        <f>Source!AV805</f>
        <v>1</v>
      </c>
      <c r="I1074" s="9"/>
      <c r="J1074" s="23"/>
      <c r="K1074" s="23">
        <f>Source!U805</f>
        <v>3</v>
      </c>
    </row>
    <row r="1075" spans="1:22" ht="15" x14ac:dyDescent="0.25">
      <c r="A1075" s="26"/>
      <c r="B1075" s="26"/>
      <c r="C1075" s="26"/>
      <c r="D1075" s="26"/>
      <c r="E1075" s="26"/>
      <c r="F1075" s="26"/>
      <c r="G1075" s="26"/>
      <c r="H1075" s="26"/>
      <c r="I1075" s="48">
        <f>J1070+J1071+J1072+J1073</f>
        <v>3360.1400000000003</v>
      </c>
      <c r="J1075" s="48"/>
      <c r="K1075" s="27">
        <f>IF(Source!I805&lt;&gt;0, ROUND(I1075/Source!I805, 2), 0)</f>
        <v>3360.14</v>
      </c>
      <c r="P1075" s="25">
        <f>I1075</f>
        <v>3360.1400000000003</v>
      </c>
    </row>
    <row r="1076" spans="1:22" ht="42.75" x14ac:dyDescent="0.2">
      <c r="A1076" s="20">
        <v>117</v>
      </c>
      <c r="B1076" s="20" t="str">
        <f>Source!F808</f>
        <v>1.21-2303-18-1/1</v>
      </c>
      <c r="C1076" s="20" t="str">
        <f>Source!G808</f>
        <v>Техническое обслуживание переключателя универсального, число секций до 8</v>
      </c>
      <c r="D1076" s="21" t="str">
        <f>Source!H808</f>
        <v>шт.</v>
      </c>
      <c r="E1076" s="9">
        <f>Source!I808</f>
        <v>2</v>
      </c>
      <c r="F1076" s="23"/>
      <c r="G1076" s="22"/>
      <c r="H1076" s="9"/>
      <c r="I1076" s="9"/>
      <c r="J1076" s="23"/>
      <c r="K1076" s="23"/>
      <c r="Q1076">
        <f>ROUND((Source!BZ808/100)*ROUND((Source!AF808*Source!AV808)*Source!I808, 2), 2)</f>
        <v>259.35000000000002</v>
      </c>
      <c r="R1076">
        <f>Source!X808</f>
        <v>259.35000000000002</v>
      </c>
      <c r="S1076">
        <f>ROUND((Source!CA808/100)*ROUND((Source!AF808*Source!AV808)*Source!I808, 2), 2)</f>
        <v>37.049999999999997</v>
      </c>
      <c r="T1076">
        <f>Source!Y808</f>
        <v>37.049999999999997</v>
      </c>
      <c r="U1076">
        <f>ROUND((175/100)*ROUND((Source!AE808*Source!AV808)*Source!I808, 2), 2)</f>
        <v>0</v>
      </c>
      <c r="V1076">
        <f>ROUND((108/100)*ROUND(Source!CS808*Source!I808, 2), 2)</f>
        <v>0</v>
      </c>
    </row>
    <row r="1077" spans="1:22" ht="14.25" x14ac:dyDescent="0.2">
      <c r="A1077" s="20"/>
      <c r="B1077" s="20"/>
      <c r="C1077" s="20" t="s">
        <v>1115</v>
      </c>
      <c r="D1077" s="21"/>
      <c r="E1077" s="9"/>
      <c r="F1077" s="23">
        <f>Source!AO808</f>
        <v>185.25</v>
      </c>
      <c r="G1077" s="22" t="str">
        <f>Source!DG808</f>
        <v/>
      </c>
      <c r="H1077" s="9">
        <f>Source!AV808</f>
        <v>1</v>
      </c>
      <c r="I1077" s="9">
        <f>IF(Source!BA808&lt;&gt; 0, Source!BA808, 1)</f>
        <v>1</v>
      </c>
      <c r="J1077" s="23">
        <f>Source!S808</f>
        <v>370.5</v>
      </c>
      <c r="K1077" s="23"/>
    </row>
    <row r="1078" spans="1:22" ht="14.25" x14ac:dyDescent="0.2">
      <c r="A1078" s="20"/>
      <c r="B1078" s="20"/>
      <c r="C1078" s="20" t="s">
        <v>1119</v>
      </c>
      <c r="D1078" s="21" t="s">
        <v>1120</v>
      </c>
      <c r="E1078" s="9">
        <f>Source!AT808</f>
        <v>70</v>
      </c>
      <c r="F1078" s="23"/>
      <c r="G1078" s="22"/>
      <c r="H1078" s="9"/>
      <c r="I1078" s="9"/>
      <c r="J1078" s="23">
        <f>SUM(R1076:R1077)</f>
        <v>259.35000000000002</v>
      </c>
      <c r="K1078" s="23"/>
    </row>
    <row r="1079" spans="1:22" ht="14.25" x14ac:dyDescent="0.2">
      <c r="A1079" s="20"/>
      <c r="B1079" s="20"/>
      <c r="C1079" s="20" t="s">
        <v>1121</v>
      </c>
      <c r="D1079" s="21" t="s">
        <v>1120</v>
      </c>
      <c r="E1079" s="9">
        <f>Source!AU808</f>
        <v>10</v>
      </c>
      <c r="F1079" s="23"/>
      <c r="G1079" s="22"/>
      <c r="H1079" s="9"/>
      <c r="I1079" s="9"/>
      <c r="J1079" s="23">
        <f>SUM(T1076:T1078)</f>
        <v>37.049999999999997</v>
      </c>
      <c r="K1079" s="23"/>
    </row>
    <row r="1080" spans="1:22" ht="14.25" x14ac:dyDescent="0.2">
      <c r="A1080" s="20"/>
      <c r="B1080" s="20"/>
      <c r="C1080" s="20" t="s">
        <v>1123</v>
      </c>
      <c r="D1080" s="21" t="s">
        <v>1124</v>
      </c>
      <c r="E1080" s="9">
        <f>Source!AQ808</f>
        <v>0.3</v>
      </c>
      <c r="F1080" s="23"/>
      <c r="G1080" s="22" t="str">
        <f>Source!DI808</f>
        <v/>
      </c>
      <c r="H1080" s="9">
        <f>Source!AV808</f>
        <v>1</v>
      </c>
      <c r="I1080" s="9"/>
      <c r="J1080" s="23"/>
      <c r="K1080" s="23">
        <f>Source!U808</f>
        <v>0.6</v>
      </c>
    </row>
    <row r="1081" spans="1:22" ht="15" x14ac:dyDescent="0.25">
      <c r="A1081" s="26"/>
      <c r="B1081" s="26"/>
      <c r="C1081" s="26"/>
      <c r="D1081" s="26"/>
      <c r="E1081" s="26"/>
      <c r="F1081" s="26"/>
      <c r="G1081" s="26"/>
      <c r="H1081" s="26"/>
      <c r="I1081" s="48">
        <f>J1077+J1078+J1079</f>
        <v>666.9</v>
      </c>
      <c r="J1081" s="48"/>
      <c r="K1081" s="27">
        <f>IF(Source!I808&lt;&gt;0, ROUND(I1081/Source!I808, 2), 0)</f>
        <v>333.45</v>
      </c>
      <c r="P1081" s="25">
        <f>I1081</f>
        <v>666.9</v>
      </c>
    </row>
    <row r="1082" spans="1:22" ht="28.5" x14ac:dyDescent="0.2">
      <c r="A1082" s="20">
        <v>118</v>
      </c>
      <c r="B1082" s="20" t="str">
        <f>Source!F810</f>
        <v>1.21-2203-27-1/1</v>
      </c>
      <c r="C1082" s="20" t="str">
        <f>Source!G810</f>
        <v>Техническое обслуживание контакторов номинальный ток до 160 А</v>
      </c>
      <c r="D1082" s="21" t="str">
        <f>Source!H810</f>
        <v>шт.</v>
      </c>
      <c r="E1082" s="9">
        <f>Source!I810</f>
        <v>5</v>
      </c>
      <c r="F1082" s="23"/>
      <c r="G1082" s="22"/>
      <c r="H1082" s="9"/>
      <c r="I1082" s="9"/>
      <c r="J1082" s="23"/>
      <c r="K1082" s="23"/>
      <c r="Q1082">
        <f>ROUND((Source!BZ810/100)*ROUND((Source!AF810*Source!AV810)*Source!I810, 2), 2)</f>
        <v>864.5</v>
      </c>
      <c r="R1082">
        <f>Source!X810</f>
        <v>864.5</v>
      </c>
      <c r="S1082">
        <f>ROUND((Source!CA810/100)*ROUND((Source!AF810*Source!AV810)*Source!I810, 2), 2)</f>
        <v>123.5</v>
      </c>
      <c r="T1082">
        <f>Source!Y810</f>
        <v>123.5</v>
      </c>
      <c r="U1082">
        <f>ROUND((175/100)*ROUND((Source!AE810*Source!AV810)*Source!I810, 2), 2)</f>
        <v>0</v>
      </c>
      <c r="V1082">
        <f>ROUND((108/100)*ROUND(Source!CS810*Source!I810, 2), 2)</f>
        <v>0</v>
      </c>
    </row>
    <row r="1083" spans="1:22" ht="14.25" x14ac:dyDescent="0.2">
      <c r="A1083" s="20"/>
      <c r="B1083" s="20"/>
      <c r="C1083" s="20" t="s">
        <v>1115</v>
      </c>
      <c r="D1083" s="21"/>
      <c r="E1083" s="9"/>
      <c r="F1083" s="23">
        <f>Source!AO810</f>
        <v>247</v>
      </c>
      <c r="G1083" s="22" t="str">
        <f>Source!DG810</f>
        <v/>
      </c>
      <c r="H1083" s="9">
        <f>Source!AV810</f>
        <v>1</v>
      </c>
      <c r="I1083" s="9">
        <f>IF(Source!BA810&lt;&gt; 0, Source!BA810, 1)</f>
        <v>1</v>
      </c>
      <c r="J1083" s="23">
        <f>Source!S810</f>
        <v>1235</v>
      </c>
      <c r="K1083" s="23"/>
    </row>
    <row r="1084" spans="1:22" ht="14.25" x14ac:dyDescent="0.2">
      <c r="A1084" s="20"/>
      <c r="B1084" s="20"/>
      <c r="C1084" s="20" t="s">
        <v>1118</v>
      </c>
      <c r="D1084" s="21"/>
      <c r="E1084" s="9"/>
      <c r="F1084" s="23">
        <f>Source!AL810</f>
        <v>19.309999999999999</v>
      </c>
      <c r="G1084" s="22" t="str">
        <f>Source!DD810</f>
        <v/>
      </c>
      <c r="H1084" s="9">
        <f>Source!AW810</f>
        <v>1</v>
      </c>
      <c r="I1084" s="9">
        <f>IF(Source!BC810&lt;&gt; 0, Source!BC810, 1)</f>
        <v>1</v>
      </c>
      <c r="J1084" s="23">
        <f>Source!P810</f>
        <v>96.55</v>
      </c>
      <c r="K1084" s="23"/>
    </row>
    <row r="1085" spans="1:22" ht="14.25" x14ac:dyDescent="0.2">
      <c r="A1085" s="20"/>
      <c r="B1085" s="20"/>
      <c r="C1085" s="20" t="s">
        <v>1119</v>
      </c>
      <c r="D1085" s="21" t="s">
        <v>1120</v>
      </c>
      <c r="E1085" s="9">
        <f>Source!AT810</f>
        <v>70</v>
      </c>
      <c r="F1085" s="23"/>
      <c r="G1085" s="22"/>
      <c r="H1085" s="9"/>
      <c r="I1085" s="9"/>
      <c r="J1085" s="23">
        <f>SUM(R1082:R1084)</f>
        <v>864.5</v>
      </c>
      <c r="K1085" s="23"/>
    </row>
    <row r="1086" spans="1:22" ht="14.25" x14ac:dyDescent="0.2">
      <c r="A1086" s="20"/>
      <c r="B1086" s="20"/>
      <c r="C1086" s="20" t="s">
        <v>1121</v>
      </c>
      <c r="D1086" s="21" t="s">
        <v>1120</v>
      </c>
      <c r="E1086" s="9">
        <f>Source!AU810</f>
        <v>10</v>
      </c>
      <c r="F1086" s="23"/>
      <c r="G1086" s="22"/>
      <c r="H1086" s="9"/>
      <c r="I1086" s="9"/>
      <c r="J1086" s="23">
        <f>SUM(T1082:T1085)</f>
        <v>123.5</v>
      </c>
      <c r="K1086" s="23"/>
    </row>
    <row r="1087" spans="1:22" ht="14.25" x14ac:dyDescent="0.2">
      <c r="A1087" s="20"/>
      <c r="B1087" s="20"/>
      <c r="C1087" s="20" t="s">
        <v>1123</v>
      </c>
      <c r="D1087" s="21" t="s">
        <v>1124</v>
      </c>
      <c r="E1087" s="9">
        <f>Source!AQ810</f>
        <v>0.4</v>
      </c>
      <c r="F1087" s="23"/>
      <c r="G1087" s="22" t="str">
        <f>Source!DI810</f>
        <v/>
      </c>
      <c r="H1087" s="9">
        <f>Source!AV810</f>
        <v>1</v>
      </c>
      <c r="I1087" s="9"/>
      <c r="J1087" s="23"/>
      <c r="K1087" s="23">
        <f>Source!U810</f>
        <v>2</v>
      </c>
    </row>
    <row r="1088" spans="1:22" ht="15" x14ac:dyDescent="0.25">
      <c r="A1088" s="26"/>
      <c r="B1088" s="26"/>
      <c r="C1088" s="26"/>
      <c r="D1088" s="26"/>
      <c r="E1088" s="26"/>
      <c r="F1088" s="26"/>
      <c r="G1088" s="26"/>
      <c r="H1088" s="26"/>
      <c r="I1088" s="48">
        <f>J1083+J1084+J1085+J1086</f>
        <v>2319.5500000000002</v>
      </c>
      <c r="J1088" s="48"/>
      <c r="K1088" s="27">
        <f>IF(Source!I810&lt;&gt;0, ROUND(I1088/Source!I810, 2), 0)</f>
        <v>463.91</v>
      </c>
      <c r="P1088" s="25">
        <f>I1088</f>
        <v>2319.5500000000002</v>
      </c>
    </row>
    <row r="1089" spans="1:22" ht="42.75" x14ac:dyDescent="0.2">
      <c r="A1089" s="20">
        <v>119</v>
      </c>
      <c r="B1089" s="20" t="str">
        <f>Source!F811</f>
        <v>1.23-2203-3-1/1</v>
      </c>
      <c r="C1089" s="20" t="str">
        <f>Source!G811</f>
        <v>Техническое обслуживание светосигнальной арматуры с лампой накаливания, светодиодом</v>
      </c>
      <c r="D1089" s="21" t="str">
        <f>Source!H811</f>
        <v>10 шт.</v>
      </c>
      <c r="E1089" s="9">
        <f>Source!I811</f>
        <v>0.3</v>
      </c>
      <c r="F1089" s="23"/>
      <c r="G1089" s="22"/>
      <c r="H1089" s="9"/>
      <c r="I1089" s="9"/>
      <c r="J1089" s="23"/>
      <c r="K1089" s="23"/>
      <c r="Q1089">
        <f>ROUND((Source!BZ811/100)*ROUND((Source!AF811*Source!AV811)*Source!I811, 2), 2)</f>
        <v>357.67</v>
      </c>
      <c r="R1089">
        <f>Source!X811</f>
        <v>357.67</v>
      </c>
      <c r="S1089">
        <f>ROUND((Source!CA811/100)*ROUND((Source!AF811*Source!AV811)*Source!I811, 2), 2)</f>
        <v>51.1</v>
      </c>
      <c r="T1089">
        <f>Source!Y811</f>
        <v>51.1</v>
      </c>
      <c r="U1089">
        <f>ROUND((175/100)*ROUND((Source!AE811*Source!AV811)*Source!I811, 2), 2)</f>
        <v>0</v>
      </c>
      <c r="V1089">
        <f>ROUND((108/100)*ROUND(Source!CS811*Source!I811, 2), 2)</f>
        <v>0</v>
      </c>
    </row>
    <row r="1090" spans="1:22" x14ac:dyDescent="0.2">
      <c r="C1090" s="28" t="str">
        <f>"Объем: "&amp;Source!I811&amp;"=3/"&amp;"10"</f>
        <v>Объем: 0,3=3/10</v>
      </c>
    </row>
    <row r="1091" spans="1:22" ht="14.25" x14ac:dyDescent="0.2">
      <c r="A1091" s="20"/>
      <c r="B1091" s="20"/>
      <c r="C1091" s="20" t="s">
        <v>1115</v>
      </c>
      <c r="D1091" s="21"/>
      <c r="E1091" s="9"/>
      <c r="F1091" s="23">
        <f>Source!AO811</f>
        <v>1703.18</v>
      </c>
      <c r="G1091" s="22" t="str">
        <f>Source!DG811</f>
        <v/>
      </c>
      <c r="H1091" s="9">
        <f>Source!AV811</f>
        <v>1</v>
      </c>
      <c r="I1091" s="9">
        <f>IF(Source!BA811&lt;&gt; 0, Source!BA811, 1)</f>
        <v>1</v>
      </c>
      <c r="J1091" s="23">
        <f>Source!S811</f>
        <v>510.95</v>
      </c>
      <c r="K1091" s="23"/>
    </row>
    <row r="1092" spans="1:22" ht="14.25" x14ac:dyDescent="0.2">
      <c r="A1092" s="20"/>
      <c r="B1092" s="20"/>
      <c r="C1092" s="20" t="s">
        <v>1118</v>
      </c>
      <c r="D1092" s="21"/>
      <c r="E1092" s="9"/>
      <c r="F1092" s="23">
        <f>Source!AL811</f>
        <v>80.67</v>
      </c>
      <c r="G1092" s="22" t="str">
        <f>Source!DD811</f>
        <v/>
      </c>
      <c r="H1092" s="9">
        <f>Source!AW811</f>
        <v>1</v>
      </c>
      <c r="I1092" s="9">
        <f>IF(Source!BC811&lt;&gt; 0, Source!BC811, 1)</f>
        <v>1</v>
      </c>
      <c r="J1092" s="23">
        <f>Source!P811</f>
        <v>24.2</v>
      </c>
      <c r="K1092" s="23"/>
    </row>
    <row r="1093" spans="1:22" ht="14.25" x14ac:dyDescent="0.2">
      <c r="A1093" s="20"/>
      <c r="B1093" s="20"/>
      <c r="C1093" s="20" t="s">
        <v>1119</v>
      </c>
      <c r="D1093" s="21" t="s">
        <v>1120</v>
      </c>
      <c r="E1093" s="9">
        <f>Source!AT811</f>
        <v>70</v>
      </c>
      <c r="F1093" s="23"/>
      <c r="G1093" s="22"/>
      <c r="H1093" s="9"/>
      <c r="I1093" s="9"/>
      <c r="J1093" s="23">
        <f>SUM(R1089:R1092)</f>
        <v>357.67</v>
      </c>
      <c r="K1093" s="23"/>
    </row>
    <row r="1094" spans="1:22" ht="14.25" x14ac:dyDescent="0.2">
      <c r="A1094" s="20"/>
      <c r="B1094" s="20"/>
      <c r="C1094" s="20" t="s">
        <v>1121</v>
      </c>
      <c r="D1094" s="21" t="s">
        <v>1120</v>
      </c>
      <c r="E1094" s="9">
        <f>Source!AU811</f>
        <v>10</v>
      </c>
      <c r="F1094" s="23"/>
      <c r="G1094" s="22"/>
      <c r="H1094" s="9"/>
      <c r="I1094" s="9"/>
      <c r="J1094" s="23">
        <f>SUM(T1089:T1093)</f>
        <v>51.1</v>
      </c>
      <c r="K1094" s="23"/>
    </row>
    <row r="1095" spans="1:22" ht="14.25" x14ac:dyDescent="0.2">
      <c r="A1095" s="20"/>
      <c r="B1095" s="20"/>
      <c r="C1095" s="20" t="s">
        <v>1123</v>
      </c>
      <c r="D1095" s="21" t="s">
        <v>1124</v>
      </c>
      <c r="E1095" s="9">
        <f>Source!AQ811</f>
        <v>2.4</v>
      </c>
      <c r="F1095" s="23"/>
      <c r="G1095" s="22" t="str">
        <f>Source!DI811</f>
        <v/>
      </c>
      <c r="H1095" s="9">
        <f>Source!AV811</f>
        <v>1</v>
      </c>
      <c r="I1095" s="9"/>
      <c r="J1095" s="23"/>
      <c r="K1095" s="23">
        <f>Source!U811</f>
        <v>0.72</v>
      </c>
    </row>
    <row r="1096" spans="1:22" ht="15" x14ac:dyDescent="0.25">
      <c r="A1096" s="26"/>
      <c r="B1096" s="26"/>
      <c r="C1096" s="26"/>
      <c r="D1096" s="26"/>
      <c r="E1096" s="26"/>
      <c r="F1096" s="26"/>
      <c r="G1096" s="26"/>
      <c r="H1096" s="26"/>
      <c r="I1096" s="48">
        <f>J1091+J1092+J1093+J1094</f>
        <v>943.92</v>
      </c>
      <c r="J1096" s="48"/>
      <c r="K1096" s="27">
        <f>IF(Source!I811&lt;&gt;0, ROUND(I1096/Source!I811, 2), 0)</f>
        <v>3146.4</v>
      </c>
      <c r="P1096" s="25">
        <f>I1096</f>
        <v>943.92</v>
      </c>
    </row>
    <row r="1098" spans="1:22" ht="15" x14ac:dyDescent="0.25">
      <c r="A1098" s="46" t="str">
        <f>CONCATENATE("Итого по подразделу: ",IF(Source!G813&lt;&gt;"Новый подраздел", Source!G813, ""))</f>
        <v>Итого по подразделу: 4.1 Электроосвещение и электооборудование</v>
      </c>
      <c r="B1098" s="46"/>
      <c r="C1098" s="46"/>
      <c r="D1098" s="46"/>
      <c r="E1098" s="46"/>
      <c r="F1098" s="46"/>
      <c r="G1098" s="46"/>
      <c r="H1098" s="46"/>
      <c r="I1098" s="44">
        <f>SUM(P1031:P1097)</f>
        <v>101387.09</v>
      </c>
      <c r="J1098" s="45"/>
      <c r="K1098" s="19"/>
    </row>
    <row r="1101" spans="1:22" ht="16.5" x14ac:dyDescent="0.25">
      <c r="A1101" s="47" t="str">
        <f>CONCATENATE("Подраздел: ",IF(Source!G843&lt;&gt;"Новый подраздел", Source!G843, ""))</f>
        <v>Подраздел: 4.2 Система молниезащиты и заземления</v>
      </c>
      <c r="B1101" s="47"/>
      <c r="C1101" s="47"/>
      <c r="D1101" s="47"/>
      <c r="E1101" s="47"/>
      <c r="F1101" s="47"/>
      <c r="G1101" s="47"/>
      <c r="H1101" s="47"/>
      <c r="I1101" s="47"/>
      <c r="J1101" s="47"/>
      <c r="K1101" s="47"/>
    </row>
    <row r="1102" spans="1:22" ht="28.5" x14ac:dyDescent="0.2">
      <c r="A1102" s="20">
        <v>120</v>
      </c>
      <c r="B1102" s="20" t="str">
        <f>Source!F847</f>
        <v>1.21-2103-3-1/1</v>
      </c>
      <c r="C1102" s="20" t="str">
        <f>Source!G847</f>
        <v>Техническое обслуживание сетей заземления магистральных,</v>
      </c>
      <c r="D1102" s="21" t="str">
        <f>Source!H847</f>
        <v>100 м</v>
      </c>
      <c r="E1102" s="9">
        <f>Source!I847</f>
        <v>2.4900000000000002</v>
      </c>
      <c r="F1102" s="23"/>
      <c r="G1102" s="22"/>
      <c r="H1102" s="9"/>
      <c r="I1102" s="9"/>
      <c r="J1102" s="23"/>
      <c r="K1102" s="23"/>
      <c r="Q1102">
        <f>ROUND((Source!BZ847/100)*ROUND((Source!AF847*Source!AV847)*Source!I847, 2), 2)</f>
        <v>10356.91</v>
      </c>
      <c r="R1102">
        <f>Source!X847</f>
        <v>10356.91</v>
      </c>
      <c r="S1102">
        <f>ROUND((Source!CA847/100)*ROUND((Source!AF847*Source!AV847)*Source!I847, 2), 2)</f>
        <v>1479.56</v>
      </c>
      <c r="T1102">
        <f>Source!Y847</f>
        <v>1479.56</v>
      </c>
      <c r="U1102">
        <f>ROUND((175/100)*ROUND((Source!AE847*Source!AV847)*Source!I847, 2), 2)</f>
        <v>0</v>
      </c>
      <c r="V1102">
        <f>ROUND((108/100)*ROUND(Source!CS847*Source!I847, 2), 2)</f>
        <v>0</v>
      </c>
    </row>
    <row r="1103" spans="1:22" x14ac:dyDescent="0.2">
      <c r="C1103" s="28" t="str">
        <f>"Объем: "&amp;Source!I847&amp;"=(410+"&amp;"1900+"&amp;"100+"&amp;"30+"&amp;"50)*"&amp;"0,1/"&amp;"100"</f>
        <v>Объем: 2,49=(410+1900+100+30+50)*0,1/100</v>
      </c>
    </row>
    <row r="1104" spans="1:22" ht="14.25" x14ac:dyDescent="0.2">
      <c r="A1104" s="20"/>
      <c r="B1104" s="20"/>
      <c r="C1104" s="20" t="s">
        <v>1115</v>
      </c>
      <c r="D1104" s="21"/>
      <c r="E1104" s="9"/>
      <c r="F1104" s="23">
        <f>Source!AO847</f>
        <v>5942</v>
      </c>
      <c r="G1104" s="22" t="str">
        <f>Source!DG847</f>
        <v/>
      </c>
      <c r="H1104" s="9">
        <f>Source!AV847</f>
        <v>1</v>
      </c>
      <c r="I1104" s="9">
        <f>IF(Source!BA847&lt;&gt; 0, Source!BA847, 1)</f>
        <v>1</v>
      </c>
      <c r="J1104" s="23">
        <f>Source!S847</f>
        <v>14795.58</v>
      </c>
      <c r="K1104" s="23"/>
    </row>
    <row r="1105" spans="1:22" ht="14.25" x14ac:dyDescent="0.2">
      <c r="A1105" s="20"/>
      <c r="B1105" s="20"/>
      <c r="C1105" s="20" t="s">
        <v>1118</v>
      </c>
      <c r="D1105" s="21"/>
      <c r="E1105" s="9"/>
      <c r="F1105" s="23">
        <f>Source!AL847</f>
        <v>22.51</v>
      </c>
      <c r="G1105" s="22" t="str">
        <f>Source!DD847</f>
        <v/>
      </c>
      <c r="H1105" s="9">
        <f>Source!AW847</f>
        <v>1</v>
      </c>
      <c r="I1105" s="9">
        <f>IF(Source!BC847&lt;&gt; 0, Source!BC847, 1)</f>
        <v>1</v>
      </c>
      <c r="J1105" s="23">
        <f>Source!P847</f>
        <v>56.05</v>
      </c>
      <c r="K1105" s="23"/>
    </row>
    <row r="1106" spans="1:22" ht="14.25" x14ac:dyDescent="0.2">
      <c r="A1106" s="20"/>
      <c r="B1106" s="20"/>
      <c r="C1106" s="20" t="s">
        <v>1119</v>
      </c>
      <c r="D1106" s="21" t="s">
        <v>1120</v>
      </c>
      <c r="E1106" s="9">
        <f>Source!AT847</f>
        <v>70</v>
      </c>
      <c r="F1106" s="23"/>
      <c r="G1106" s="22"/>
      <c r="H1106" s="9"/>
      <c r="I1106" s="9"/>
      <c r="J1106" s="23">
        <f>SUM(R1102:R1105)</f>
        <v>10356.91</v>
      </c>
      <c r="K1106" s="23"/>
    </row>
    <row r="1107" spans="1:22" ht="14.25" x14ac:dyDescent="0.2">
      <c r="A1107" s="20"/>
      <c r="B1107" s="20"/>
      <c r="C1107" s="20" t="s">
        <v>1121</v>
      </c>
      <c r="D1107" s="21" t="s">
        <v>1120</v>
      </c>
      <c r="E1107" s="9">
        <f>Source!AU847</f>
        <v>10</v>
      </c>
      <c r="F1107" s="23"/>
      <c r="G1107" s="22"/>
      <c r="H1107" s="9"/>
      <c r="I1107" s="9"/>
      <c r="J1107" s="23">
        <f>SUM(T1102:T1106)</f>
        <v>1479.56</v>
      </c>
      <c r="K1107" s="23"/>
    </row>
    <row r="1108" spans="1:22" ht="14.25" x14ac:dyDescent="0.2">
      <c r="A1108" s="20"/>
      <c r="B1108" s="20"/>
      <c r="C1108" s="20" t="s">
        <v>1123</v>
      </c>
      <c r="D1108" s="21" t="s">
        <v>1124</v>
      </c>
      <c r="E1108" s="9">
        <f>Source!AQ847</f>
        <v>11.1</v>
      </c>
      <c r="F1108" s="23"/>
      <c r="G1108" s="22" t="str">
        <f>Source!DI847</f>
        <v/>
      </c>
      <c r="H1108" s="9">
        <f>Source!AV847</f>
        <v>1</v>
      </c>
      <c r="I1108" s="9"/>
      <c r="J1108" s="23"/>
      <c r="K1108" s="23">
        <f>Source!U847</f>
        <v>27.639000000000003</v>
      </c>
    </row>
    <row r="1109" spans="1:22" ht="15" x14ac:dyDescent="0.25">
      <c r="A1109" s="26"/>
      <c r="B1109" s="26"/>
      <c r="C1109" s="26"/>
      <c r="D1109" s="26"/>
      <c r="E1109" s="26"/>
      <c r="F1109" s="26"/>
      <c r="G1109" s="26"/>
      <c r="H1109" s="26"/>
      <c r="I1109" s="48">
        <f>J1104+J1105+J1106+J1107</f>
        <v>26688.100000000002</v>
      </c>
      <c r="J1109" s="48"/>
      <c r="K1109" s="27">
        <f>IF(Source!I847&lt;&gt;0, ROUND(I1109/Source!I847, 2), 0)</f>
        <v>10718.11</v>
      </c>
      <c r="P1109" s="25">
        <f>I1109</f>
        <v>26688.100000000002</v>
      </c>
    </row>
    <row r="1111" spans="1:22" ht="15" x14ac:dyDescent="0.25">
      <c r="A1111" s="46" t="str">
        <f>CONCATENATE("Итого по подразделу: ",IF(Source!G850&lt;&gt;"Новый подраздел", Source!G850, ""))</f>
        <v>Итого по подразделу: 4.2 Система молниезащиты и заземления</v>
      </c>
      <c r="B1111" s="46"/>
      <c r="C1111" s="46"/>
      <c r="D1111" s="46"/>
      <c r="E1111" s="46"/>
      <c r="F1111" s="46"/>
      <c r="G1111" s="46"/>
      <c r="H1111" s="46"/>
      <c r="I1111" s="44">
        <f>SUM(P1101:P1110)</f>
        <v>26688.100000000002</v>
      </c>
      <c r="J1111" s="45"/>
      <c r="K1111" s="19"/>
    </row>
    <row r="1114" spans="1:22" ht="16.5" x14ac:dyDescent="0.25">
      <c r="A1114" s="47" t="str">
        <f>CONCATENATE("Подраздел: ",IF(Source!G880&lt;&gt;"Новый подраздел", Source!G880, ""))</f>
        <v>Подраздел: 4.3 Осветительное оборудование</v>
      </c>
      <c r="B1114" s="47"/>
      <c r="C1114" s="47"/>
      <c r="D1114" s="47"/>
      <c r="E1114" s="47"/>
      <c r="F1114" s="47"/>
      <c r="G1114" s="47"/>
      <c r="H1114" s="47"/>
      <c r="I1114" s="47"/>
      <c r="J1114" s="47"/>
      <c r="K1114" s="47"/>
    </row>
    <row r="1115" spans="1:22" ht="165" x14ac:dyDescent="0.2">
      <c r="A1115" s="20">
        <v>121</v>
      </c>
      <c r="B1115" s="20" t="s">
        <v>1125</v>
      </c>
      <c r="C1115" s="20" t="s">
        <v>1126</v>
      </c>
      <c r="D1115" s="21" t="str">
        <f>Source!H884</f>
        <v>шт.</v>
      </c>
      <c r="E1115" s="9">
        <f>Source!I884</f>
        <v>253</v>
      </c>
      <c r="F1115" s="23"/>
      <c r="G1115" s="22"/>
      <c r="H1115" s="9"/>
      <c r="I1115" s="9"/>
      <c r="J1115" s="23"/>
      <c r="K1115" s="23"/>
      <c r="Q1115">
        <f>ROUND((Source!BZ884/100)*ROUND((Source!AF884*Source!AV884)*Source!I884, 2), 2)</f>
        <v>31062.63</v>
      </c>
      <c r="R1115">
        <f>Source!X884</f>
        <v>31062.63</v>
      </c>
      <c r="S1115">
        <f>ROUND((Source!CA884/100)*ROUND((Source!AF884*Source!AV884)*Source!I884, 2), 2)</f>
        <v>4437.5200000000004</v>
      </c>
      <c r="T1115">
        <f>Source!Y884</f>
        <v>4437.5200000000004</v>
      </c>
      <c r="U1115">
        <f>ROUND((175/100)*ROUND((Source!AE884*Source!AV884)*Source!I884, 2), 2)</f>
        <v>0</v>
      </c>
      <c r="V1115">
        <f>ROUND((108/100)*ROUND(Source!CS884*Source!I884, 2), 2)</f>
        <v>0</v>
      </c>
    </row>
    <row r="1116" spans="1:22" x14ac:dyDescent="0.2">
      <c r="C1116" s="28" t="str">
        <f>"Объем: "&amp;Source!I884&amp;"=210+"&amp;"25+"&amp;"10+"&amp;"8"</f>
        <v>Объем: 253=210+25+10+8</v>
      </c>
    </row>
    <row r="1117" spans="1:22" ht="14.25" x14ac:dyDescent="0.2">
      <c r="A1117" s="20"/>
      <c r="B1117" s="20"/>
      <c r="C1117" s="20" t="s">
        <v>1115</v>
      </c>
      <c r="D1117" s="21"/>
      <c r="E1117" s="9"/>
      <c r="F1117" s="23">
        <f>Source!AO884</f>
        <v>168.65</v>
      </c>
      <c r="G1117" s="22" t="str">
        <f>Source!DG884</f>
        <v>)*1,04</v>
      </c>
      <c r="H1117" s="9">
        <f>Source!AV884</f>
        <v>1</v>
      </c>
      <c r="I1117" s="9">
        <f>IF(Source!BA884&lt;&gt; 0, Source!BA884, 1)</f>
        <v>1</v>
      </c>
      <c r="J1117" s="23">
        <f>Source!S884</f>
        <v>44375.19</v>
      </c>
      <c r="K1117" s="23"/>
    </row>
    <row r="1118" spans="1:22" ht="14.25" x14ac:dyDescent="0.2">
      <c r="A1118" s="20"/>
      <c r="B1118" s="20"/>
      <c r="C1118" s="20" t="s">
        <v>1118</v>
      </c>
      <c r="D1118" s="21"/>
      <c r="E1118" s="9"/>
      <c r="F1118" s="23">
        <f>Source!AL884</f>
        <v>0.63</v>
      </c>
      <c r="G1118" s="22" t="str">
        <f>Source!DD884</f>
        <v/>
      </c>
      <c r="H1118" s="9">
        <f>Source!AW884</f>
        <v>1</v>
      </c>
      <c r="I1118" s="9">
        <f>IF(Source!BC884&lt;&gt; 0, Source!BC884, 1)</f>
        <v>1</v>
      </c>
      <c r="J1118" s="23">
        <f>Source!P884</f>
        <v>159.38999999999999</v>
      </c>
      <c r="K1118" s="23"/>
    </row>
    <row r="1119" spans="1:22" ht="14.25" x14ac:dyDescent="0.2">
      <c r="A1119" s="20"/>
      <c r="B1119" s="20"/>
      <c r="C1119" s="20" t="s">
        <v>1119</v>
      </c>
      <c r="D1119" s="21" t="s">
        <v>1120</v>
      </c>
      <c r="E1119" s="9">
        <f>Source!AT884</f>
        <v>70</v>
      </c>
      <c r="F1119" s="23"/>
      <c r="G1119" s="22"/>
      <c r="H1119" s="9"/>
      <c r="I1119" s="9"/>
      <c r="J1119" s="23">
        <f>SUM(R1115:R1118)</f>
        <v>31062.63</v>
      </c>
      <c r="K1119" s="23"/>
    </row>
    <row r="1120" spans="1:22" ht="14.25" x14ac:dyDescent="0.2">
      <c r="A1120" s="20"/>
      <c r="B1120" s="20"/>
      <c r="C1120" s="20" t="s">
        <v>1121</v>
      </c>
      <c r="D1120" s="21" t="s">
        <v>1120</v>
      </c>
      <c r="E1120" s="9">
        <f>Source!AU884</f>
        <v>10</v>
      </c>
      <c r="F1120" s="23"/>
      <c r="G1120" s="22"/>
      <c r="H1120" s="9"/>
      <c r="I1120" s="9"/>
      <c r="J1120" s="23">
        <f>SUM(T1115:T1119)</f>
        <v>4437.5200000000004</v>
      </c>
      <c r="K1120" s="23"/>
    </row>
    <row r="1121" spans="1:22" ht="14.25" x14ac:dyDescent="0.2">
      <c r="A1121" s="20"/>
      <c r="B1121" s="20"/>
      <c r="C1121" s="20" t="s">
        <v>1123</v>
      </c>
      <c r="D1121" s="21" t="s">
        <v>1124</v>
      </c>
      <c r="E1121" s="9">
        <f>Source!AQ884</f>
        <v>0.3</v>
      </c>
      <c r="F1121" s="23"/>
      <c r="G1121" s="22" t="str">
        <f>Source!DI884</f>
        <v>)*1,04</v>
      </c>
      <c r="H1121" s="9">
        <f>Source!AV884</f>
        <v>1</v>
      </c>
      <c r="I1121" s="9"/>
      <c r="J1121" s="23"/>
      <c r="K1121" s="23">
        <f>Source!U884</f>
        <v>78.935999999999993</v>
      </c>
    </row>
    <row r="1122" spans="1:22" ht="15" x14ac:dyDescent="0.25">
      <c r="A1122" s="26"/>
      <c r="B1122" s="26"/>
      <c r="C1122" s="26"/>
      <c r="D1122" s="26"/>
      <c r="E1122" s="26"/>
      <c r="F1122" s="26"/>
      <c r="G1122" s="26"/>
      <c r="H1122" s="26"/>
      <c r="I1122" s="48">
        <f>J1117+J1118+J1119+J1120</f>
        <v>80034.73000000001</v>
      </c>
      <c r="J1122" s="48"/>
      <c r="K1122" s="27">
        <f>IF(Source!I884&lt;&gt;0, ROUND(I1122/Source!I884, 2), 0)</f>
        <v>316.33999999999997</v>
      </c>
      <c r="P1122" s="25">
        <f>I1122</f>
        <v>80034.73000000001</v>
      </c>
    </row>
    <row r="1123" spans="1:22" ht="157.5" x14ac:dyDescent="0.2">
      <c r="A1123" s="20">
        <v>122</v>
      </c>
      <c r="B1123" s="20" t="s">
        <v>1127</v>
      </c>
      <c r="C1123" s="20" t="s">
        <v>1128</v>
      </c>
      <c r="D1123" s="21" t="str">
        <f>Source!H885</f>
        <v>10 шт.</v>
      </c>
      <c r="E1123" s="9">
        <f>Source!I885</f>
        <v>1.2</v>
      </c>
      <c r="F1123" s="23"/>
      <c r="G1123" s="22"/>
      <c r="H1123" s="9"/>
      <c r="I1123" s="9"/>
      <c r="J1123" s="23"/>
      <c r="K1123" s="23"/>
      <c r="Q1123">
        <f>ROUND((Source!BZ885/100)*ROUND((Source!AF885*Source!AV885)*Source!I885, 2), 2)</f>
        <v>72.62</v>
      </c>
      <c r="R1123">
        <f>Source!X885</f>
        <v>72.62</v>
      </c>
      <c r="S1123">
        <f>ROUND((Source!CA885/100)*ROUND((Source!AF885*Source!AV885)*Source!I885, 2), 2)</f>
        <v>10.37</v>
      </c>
      <c r="T1123">
        <f>Source!Y885</f>
        <v>10.37</v>
      </c>
      <c r="U1123">
        <f>ROUND((175/100)*ROUND((Source!AE885*Source!AV885)*Source!I885, 2), 2)</f>
        <v>0</v>
      </c>
      <c r="V1123">
        <f>ROUND((108/100)*ROUND(Source!CS885*Source!I885, 2), 2)</f>
        <v>0</v>
      </c>
    </row>
    <row r="1124" spans="1:22" x14ac:dyDescent="0.2">
      <c r="C1124" s="28" t="str">
        <f>"Объем: "&amp;Source!I885&amp;"=(10+"&amp;"2)/"&amp;"10"</f>
        <v>Объем: 1,2=(10+2)/10</v>
      </c>
    </row>
    <row r="1125" spans="1:22" ht="14.25" x14ac:dyDescent="0.2">
      <c r="A1125" s="20"/>
      <c r="B1125" s="20"/>
      <c r="C1125" s="20" t="s">
        <v>1115</v>
      </c>
      <c r="D1125" s="21"/>
      <c r="E1125" s="9"/>
      <c r="F1125" s="23">
        <f>Source!AO885</f>
        <v>123.5</v>
      </c>
      <c r="G1125" s="22" t="str">
        <f>Source!DG885</f>
        <v>)*0,70</v>
      </c>
      <c r="H1125" s="9">
        <f>Source!AV885</f>
        <v>1</v>
      </c>
      <c r="I1125" s="9">
        <f>IF(Source!BA885&lt;&gt; 0, Source!BA885, 1)</f>
        <v>1</v>
      </c>
      <c r="J1125" s="23">
        <f>Source!S885</f>
        <v>103.74</v>
      </c>
      <c r="K1125" s="23"/>
    </row>
    <row r="1126" spans="1:22" ht="14.25" x14ac:dyDescent="0.2">
      <c r="A1126" s="20"/>
      <c r="B1126" s="20"/>
      <c r="C1126" s="20" t="s">
        <v>1118</v>
      </c>
      <c r="D1126" s="21"/>
      <c r="E1126" s="9"/>
      <c r="F1126" s="23">
        <f>Source!AL885</f>
        <v>5.17</v>
      </c>
      <c r="G1126" s="22" t="str">
        <f>Source!DD885</f>
        <v>)*1</v>
      </c>
      <c r="H1126" s="9">
        <f>Source!AW885</f>
        <v>1</v>
      </c>
      <c r="I1126" s="9">
        <f>IF(Source!BC885&lt;&gt; 0, Source!BC885, 1)</f>
        <v>1</v>
      </c>
      <c r="J1126" s="23">
        <f>Source!P885</f>
        <v>6.2</v>
      </c>
      <c r="K1126" s="23"/>
    </row>
    <row r="1127" spans="1:22" ht="14.25" x14ac:dyDescent="0.2">
      <c r="A1127" s="20"/>
      <c r="B1127" s="20"/>
      <c r="C1127" s="20" t="s">
        <v>1119</v>
      </c>
      <c r="D1127" s="21" t="s">
        <v>1120</v>
      </c>
      <c r="E1127" s="9">
        <f>Source!AT885</f>
        <v>70</v>
      </c>
      <c r="F1127" s="23"/>
      <c r="G1127" s="22"/>
      <c r="H1127" s="9"/>
      <c r="I1127" s="9"/>
      <c r="J1127" s="23">
        <f>SUM(R1123:R1126)</f>
        <v>72.62</v>
      </c>
      <c r="K1127" s="23"/>
    </row>
    <row r="1128" spans="1:22" ht="14.25" x14ac:dyDescent="0.2">
      <c r="A1128" s="20"/>
      <c r="B1128" s="20"/>
      <c r="C1128" s="20" t="s">
        <v>1121</v>
      </c>
      <c r="D1128" s="21" t="s">
        <v>1120</v>
      </c>
      <c r="E1128" s="9">
        <f>Source!AU885</f>
        <v>10</v>
      </c>
      <c r="F1128" s="23"/>
      <c r="G1128" s="22"/>
      <c r="H1128" s="9"/>
      <c r="I1128" s="9"/>
      <c r="J1128" s="23">
        <f>SUM(T1123:T1127)</f>
        <v>10.37</v>
      </c>
      <c r="K1128" s="23"/>
    </row>
    <row r="1129" spans="1:22" ht="14.25" x14ac:dyDescent="0.2">
      <c r="A1129" s="20"/>
      <c r="B1129" s="20"/>
      <c r="C1129" s="20" t="s">
        <v>1123</v>
      </c>
      <c r="D1129" s="21" t="s">
        <v>1124</v>
      </c>
      <c r="E1129" s="9">
        <f>Source!AQ885</f>
        <v>0.2</v>
      </c>
      <c r="F1129" s="23"/>
      <c r="G1129" s="22" t="str">
        <f>Source!DI885</f>
        <v>)*0,70</v>
      </c>
      <c r="H1129" s="9">
        <f>Source!AV885</f>
        <v>1</v>
      </c>
      <c r="I1129" s="9"/>
      <c r="J1129" s="23"/>
      <c r="K1129" s="23">
        <f>Source!U885</f>
        <v>0.16799999999999998</v>
      </c>
    </row>
    <row r="1130" spans="1:22" ht="15" x14ac:dyDescent="0.25">
      <c r="A1130" s="26"/>
      <c r="B1130" s="26"/>
      <c r="C1130" s="26"/>
      <c r="D1130" s="26"/>
      <c r="E1130" s="26"/>
      <c r="F1130" s="26"/>
      <c r="G1130" s="26"/>
      <c r="H1130" s="26"/>
      <c r="I1130" s="48">
        <f>J1125+J1126+J1127+J1128</f>
        <v>192.93</v>
      </c>
      <c r="J1130" s="48"/>
      <c r="K1130" s="27">
        <f>IF(Source!I885&lt;&gt;0, ROUND(I1130/Source!I885, 2), 0)</f>
        <v>160.78</v>
      </c>
      <c r="P1130" s="25">
        <f>I1130</f>
        <v>192.93</v>
      </c>
    </row>
    <row r="1131" spans="1:22" ht="179.25" x14ac:dyDescent="0.2">
      <c r="A1131" s="20">
        <v>123</v>
      </c>
      <c r="B1131" s="20" t="s">
        <v>1125</v>
      </c>
      <c r="C1131" s="20" t="s">
        <v>1129</v>
      </c>
      <c r="D1131" s="21" t="str">
        <f>Source!H887</f>
        <v>шт.</v>
      </c>
      <c r="E1131" s="9">
        <f>Source!I887</f>
        <v>54</v>
      </c>
      <c r="F1131" s="23"/>
      <c r="G1131" s="22"/>
      <c r="H1131" s="9"/>
      <c r="I1131" s="9"/>
      <c r="J1131" s="23"/>
      <c r="K1131" s="23"/>
      <c r="Q1131">
        <f>ROUND((Source!BZ887/100)*ROUND((Source!AF887*Source!AV887)*Source!I887, 2), 2)</f>
        <v>6629.97</v>
      </c>
      <c r="R1131">
        <f>Source!X887</f>
        <v>6629.97</v>
      </c>
      <c r="S1131">
        <f>ROUND((Source!CA887/100)*ROUND((Source!AF887*Source!AV887)*Source!I887, 2), 2)</f>
        <v>947.14</v>
      </c>
      <c r="T1131">
        <f>Source!Y887</f>
        <v>947.14</v>
      </c>
      <c r="U1131">
        <f>ROUND((175/100)*ROUND((Source!AE887*Source!AV887)*Source!I887, 2), 2)</f>
        <v>0</v>
      </c>
      <c r="V1131">
        <f>ROUND((108/100)*ROUND(Source!CS887*Source!I887, 2), 2)</f>
        <v>0</v>
      </c>
    </row>
    <row r="1132" spans="1:22" ht="14.25" x14ac:dyDescent="0.2">
      <c r="A1132" s="20"/>
      <c r="B1132" s="20"/>
      <c r="C1132" s="20" t="s">
        <v>1115</v>
      </c>
      <c r="D1132" s="21"/>
      <c r="E1132" s="9"/>
      <c r="F1132" s="23">
        <f>Source!AO887</f>
        <v>168.65</v>
      </c>
      <c r="G1132" s="22" t="str">
        <f>Source!DG887</f>
        <v>)*1,04</v>
      </c>
      <c r="H1132" s="9">
        <f>Source!AV887</f>
        <v>1</v>
      </c>
      <c r="I1132" s="9">
        <f>IF(Source!BA887&lt;&gt; 0, Source!BA887, 1)</f>
        <v>1</v>
      </c>
      <c r="J1132" s="23">
        <f>Source!S887</f>
        <v>9471.3799999999992</v>
      </c>
      <c r="K1132" s="23"/>
    </row>
    <row r="1133" spans="1:22" ht="14.25" x14ac:dyDescent="0.2">
      <c r="A1133" s="20"/>
      <c r="B1133" s="20"/>
      <c r="C1133" s="20" t="s">
        <v>1118</v>
      </c>
      <c r="D1133" s="21"/>
      <c r="E1133" s="9"/>
      <c r="F1133" s="23">
        <f>Source!AL887</f>
        <v>0.63</v>
      </c>
      <c r="G1133" s="22" t="str">
        <f>Source!DD887</f>
        <v/>
      </c>
      <c r="H1133" s="9">
        <f>Source!AW887</f>
        <v>1</v>
      </c>
      <c r="I1133" s="9">
        <f>IF(Source!BC887&lt;&gt; 0, Source!BC887, 1)</f>
        <v>1</v>
      </c>
      <c r="J1133" s="23">
        <f>Source!P887</f>
        <v>34.020000000000003</v>
      </c>
      <c r="K1133" s="23"/>
    </row>
    <row r="1134" spans="1:22" ht="14.25" x14ac:dyDescent="0.2">
      <c r="A1134" s="20"/>
      <c r="B1134" s="20"/>
      <c r="C1134" s="20" t="s">
        <v>1119</v>
      </c>
      <c r="D1134" s="21" t="s">
        <v>1120</v>
      </c>
      <c r="E1134" s="9">
        <f>Source!AT887</f>
        <v>70</v>
      </c>
      <c r="F1134" s="23"/>
      <c r="G1134" s="22"/>
      <c r="H1134" s="9"/>
      <c r="I1134" s="9"/>
      <c r="J1134" s="23">
        <f>SUM(R1131:R1133)</f>
        <v>6629.97</v>
      </c>
      <c r="K1134" s="23"/>
    </row>
    <row r="1135" spans="1:22" ht="14.25" x14ac:dyDescent="0.2">
      <c r="A1135" s="20"/>
      <c r="B1135" s="20"/>
      <c r="C1135" s="20" t="s">
        <v>1121</v>
      </c>
      <c r="D1135" s="21" t="s">
        <v>1120</v>
      </c>
      <c r="E1135" s="9">
        <f>Source!AU887</f>
        <v>10</v>
      </c>
      <c r="F1135" s="23"/>
      <c r="G1135" s="22"/>
      <c r="H1135" s="9"/>
      <c r="I1135" s="9"/>
      <c r="J1135" s="23">
        <f>SUM(T1131:T1134)</f>
        <v>947.14</v>
      </c>
      <c r="K1135" s="23"/>
    </row>
    <row r="1136" spans="1:22" ht="14.25" x14ac:dyDescent="0.2">
      <c r="A1136" s="20"/>
      <c r="B1136" s="20"/>
      <c r="C1136" s="20" t="s">
        <v>1123</v>
      </c>
      <c r="D1136" s="21" t="s">
        <v>1124</v>
      </c>
      <c r="E1136" s="9">
        <f>Source!AQ887</f>
        <v>0.3</v>
      </c>
      <c r="F1136" s="23"/>
      <c r="G1136" s="22" t="str">
        <f>Source!DI887</f>
        <v>)*1,04</v>
      </c>
      <c r="H1136" s="9">
        <f>Source!AV887</f>
        <v>1</v>
      </c>
      <c r="I1136" s="9"/>
      <c r="J1136" s="23"/>
      <c r="K1136" s="23">
        <f>Source!U887</f>
        <v>16.847999999999999</v>
      </c>
    </row>
    <row r="1137" spans="1:22" ht="15" x14ac:dyDescent="0.25">
      <c r="A1137" s="26"/>
      <c r="B1137" s="26"/>
      <c r="C1137" s="26"/>
      <c r="D1137" s="26"/>
      <c r="E1137" s="26"/>
      <c r="F1137" s="26"/>
      <c r="G1137" s="26"/>
      <c r="H1137" s="26"/>
      <c r="I1137" s="48">
        <f>J1132+J1133+J1134+J1135</f>
        <v>17082.509999999998</v>
      </c>
      <c r="J1137" s="48"/>
      <c r="K1137" s="27">
        <f>IF(Source!I887&lt;&gt;0, ROUND(I1137/Source!I887, 2), 0)</f>
        <v>316.33999999999997</v>
      </c>
      <c r="P1137" s="25">
        <f>I1137</f>
        <v>17082.509999999998</v>
      </c>
    </row>
    <row r="1138" spans="1:22" ht="122.25" x14ac:dyDescent="0.2">
      <c r="A1138" s="20">
        <v>124</v>
      </c>
      <c r="B1138" s="20" t="s">
        <v>1130</v>
      </c>
      <c r="C1138" s="20" t="s">
        <v>1131</v>
      </c>
      <c r="D1138" s="21" t="str">
        <f>Source!H888</f>
        <v>шт.</v>
      </c>
      <c r="E1138" s="9">
        <f>Source!I888</f>
        <v>5</v>
      </c>
      <c r="F1138" s="23"/>
      <c r="G1138" s="22"/>
      <c r="H1138" s="9"/>
      <c r="I1138" s="9"/>
      <c r="J1138" s="23"/>
      <c r="K1138" s="23"/>
      <c r="Q1138">
        <f>ROUND((Source!BZ888/100)*ROUND((Source!AF888*Source!AV888)*Source!I888, 2), 2)</f>
        <v>982.22</v>
      </c>
      <c r="R1138">
        <f>Source!X888</f>
        <v>982.22</v>
      </c>
      <c r="S1138">
        <f>ROUND((Source!CA888/100)*ROUND((Source!AF888*Source!AV888)*Source!I888, 2), 2)</f>
        <v>140.32</v>
      </c>
      <c r="T1138">
        <f>Source!Y888</f>
        <v>140.32</v>
      </c>
      <c r="U1138">
        <f>ROUND((175/100)*ROUND((Source!AE888*Source!AV888)*Source!I888, 2), 2)</f>
        <v>0</v>
      </c>
      <c r="V1138">
        <f>ROUND((108/100)*ROUND(Source!CS888*Source!I888, 2), 2)</f>
        <v>0</v>
      </c>
    </row>
    <row r="1139" spans="1:22" ht="14.25" x14ac:dyDescent="0.2">
      <c r="A1139" s="20"/>
      <c r="B1139" s="20"/>
      <c r="C1139" s="20" t="s">
        <v>1115</v>
      </c>
      <c r="D1139" s="21"/>
      <c r="E1139" s="9"/>
      <c r="F1139" s="23">
        <f>Source!AO888</f>
        <v>269.83999999999997</v>
      </c>
      <c r="G1139" s="22" t="str">
        <f>Source!DG888</f>
        <v>)*1,04</v>
      </c>
      <c r="H1139" s="9">
        <f>Source!AV888</f>
        <v>1</v>
      </c>
      <c r="I1139" s="9">
        <f>IF(Source!BA888&lt;&gt; 0, Source!BA888, 1)</f>
        <v>1</v>
      </c>
      <c r="J1139" s="23">
        <f>Source!S888</f>
        <v>1403.17</v>
      </c>
      <c r="K1139" s="23"/>
    </row>
    <row r="1140" spans="1:22" ht="14.25" x14ac:dyDescent="0.2">
      <c r="A1140" s="20"/>
      <c r="B1140" s="20"/>
      <c r="C1140" s="20" t="s">
        <v>1118</v>
      </c>
      <c r="D1140" s="21"/>
      <c r="E1140" s="9"/>
      <c r="F1140" s="23">
        <f>Source!AL888</f>
        <v>1.57</v>
      </c>
      <c r="G1140" s="22" t="str">
        <f>Source!DD888</f>
        <v/>
      </c>
      <c r="H1140" s="9">
        <f>Source!AW888</f>
        <v>1</v>
      </c>
      <c r="I1140" s="9">
        <f>IF(Source!BC888&lt;&gt; 0, Source!BC888, 1)</f>
        <v>1</v>
      </c>
      <c r="J1140" s="23">
        <f>Source!P888</f>
        <v>7.85</v>
      </c>
      <c r="K1140" s="23"/>
    </row>
    <row r="1141" spans="1:22" ht="14.25" x14ac:dyDescent="0.2">
      <c r="A1141" s="20"/>
      <c r="B1141" s="20"/>
      <c r="C1141" s="20" t="s">
        <v>1119</v>
      </c>
      <c r="D1141" s="21" t="s">
        <v>1120</v>
      </c>
      <c r="E1141" s="9">
        <f>Source!AT888</f>
        <v>70</v>
      </c>
      <c r="F1141" s="23"/>
      <c r="G1141" s="22"/>
      <c r="H1141" s="9"/>
      <c r="I1141" s="9"/>
      <c r="J1141" s="23">
        <f>SUM(R1138:R1140)</f>
        <v>982.22</v>
      </c>
      <c r="K1141" s="23"/>
    </row>
    <row r="1142" spans="1:22" ht="14.25" x14ac:dyDescent="0.2">
      <c r="A1142" s="20"/>
      <c r="B1142" s="20"/>
      <c r="C1142" s="20" t="s">
        <v>1121</v>
      </c>
      <c r="D1142" s="21" t="s">
        <v>1120</v>
      </c>
      <c r="E1142" s="9">
        <f>Source!AU888</f>
        <v>10</v>
      </c>
      <c r="F1142" s="23"/>
      <c r="G1142" s="22"/>
      <c r="H1142" s="9"/>
      <c r="I1142" s="9"/>
      <c r="J1142" s="23">
        <f>SUM(T1138:T1141)</f>
        <v>140.32</v>
      </c>
      <c r="K1142" s="23"/>
    </row>
    <row r="1143" spans="1:22" ht="14.25" x14ac:dyDescent="0.2">
      <c r="A1143" s="20"/>
      <c r="B1143" s="20"/>
      <c r="C1143" s="20" t="s">
        <v>1123</v>
      </c>
      <c r="D1143" s="21" t="s">
        <v>1124</v>
      </c>
      <c r="E1143" s="9">
        <f>Source!AQ888</f>
        <v>0.48</v>
      </c>
      <c r="F1143" s="23"/>
      <c r="G1143" s="22" t="str">
        <f>Source!DI888</f>
        <v>)*1,04</v>
      </c>
      <c r="H1143" s="9">
        <f>Source!AV888</f>
        <v>1</v>
      </c>
      <c r="I1143" s="9"/>
      <c r="J1143" s="23"/>
      <c r="K1143" s="23">
        <f>Source!U888</f>
        <v>2.496</v>
      </c>
    </row>
    <row r="1144" spans="1:22" ht="15" x14ac:dyDescent="0.25">
      <c r="A1144" s="26"/>
      <c r="B1144" s="26"/>
      <c r="C1144" s="26"/>
      <c r="D1144" s="26"/>
      <c r="E1144" s="26"/>
      <c r="F1144" s="26"/>
      <c r="G1144" s="26"/>
      <c r="H1144" s="26"/>
      <c r="I1144" s="48">
        <f>J1139+J1140+J1141+J1142</f>
        <v>2533.56</v>
      </c>
      <c r="J1144" s="48"/>
      <c r="K1144" s="27">
        <f>IF(Source!I888&lt;&gt;0, ROUND(I1144/Source!I888, 2), 0)</f>
        <v>506.71</v>
      </c>
      <c r="P1144" s="25">
        <f>I1144</f>
        <v>2533.56</v>
      </c>
    </row>
    <row r="1145" spans="1:22" ht="128.25" x14ac:dyDescent="0.2">
      <c r="A1145" s="20">
        <v>125</v>
      </c>
      <c r="B1145" s="20" t="str">
        <f>Source!F889</f>
        <v>1.20-2103-24-1/1</v>
      </c>
      <c r="C1145" s="20" t="str">
        <f>Source!G889</f>
        <v>Техническое обслуживание светильника светодиодного накладного пылевлагозащищенного со встроенным драйвером, крепление рассеивателя фиксирующим кольцом на винтах, диаметр до 175 мм, степень защиты IP65, мощность до 12 Вт - годовое /Светильник светодиодный НАРУЖНЫЙ ДСП4003 ИЭК</v>
      </c>
      <c r="D1145" s="21" t="str">
        <f>Source!H889</f>
        <v>шт.</v>
      </c>
      <c r="E1145" s="9">
        <f>Source!I889</f>
        <v>3</v>
      </c>
      <c r="F1145" s="23"/>
      <c r="G1145" s="22"/>
      <c r="H1145" s="9"/>
      <c r="I1145" s="9"/>
      <c r="J1145" s="23"/>
      <c r="K1145" s="23"/>
      <c r="Q1145">
        <f>ROUND((Source!BZ889/100)*ROUND((Source!AF889*Source!AV889)*Source!I889, 2), 2)</f>
        <v>354.17</v>
      </c>
      <c r="R1145">
        <f>Source!X889</f>
        <v>354.17</v>
      </c>
      <c r="S1145">
        <f>ROUND((Source!CA889/100)*ROUND((Source!AF889*Source!AV889)*Source!I889, 2), 2)</f>
        <v>50.6</v>
      </c>
      <c r="T1145">
        <f>Source!Y889</f>
        <v>50.6</v>
      </c>
      <c r="U1145">
        <f>ROUND((175/100)*ROUND((Source!AE889*Source!AV889)*Source!I889, 2), 2)</f>
        <v>0</v>
      </c>
      <c r="V1145">
        <f>ROUND((108/100)*ROUND(Source!CS889*Source!I889, 2), 2)</f>
        <v>0</v>
      </c>
    </row>
    <row r="1146" spans="1:22" ht="14.25" x14ac:dyDescent="0.2">
      <c r="A1146" s="20"/>
      <c r="B1146" s="20"/>
      <c r="C1146" s="20" t="s">
        <v>1115</v>
      </c>
      <c r="D1146" s="21"/>
      <c r="E1146" s="9"/>
      <c r="F1146" s="23">
        <f>Source!AO889</f>
        <v>168.65</v>
      </c>
      <c r="G1146" s="22" t="str">
        <f>Source!DG889</f>
        <v/>
      </c>
      <c r="H1146" s="9">
        <f>Source!AV889</f>
        <v>1</v>
      </c>
      <c r="I1146" s="9">
        <f>IF(Source!BA889&lt;&gt; 0, Source!BA889, 1)</f>
        <v>1</v>
      </c>
      <c r="J1146" s="23">
        <f>Source!S889</f>
        <v>505.95</v>
      </c>
      <c r="K1146" s="23"/>
    </row>
    <row r="1147" spans="1:22" ht="14.25" x14ac:dyDescent="0.2">
      <c r="A1147" s="20"/>
      <c r="B1147" s="20"/>
      <c r="C1147" s="20" t="s">
        <v>1118</v>
      </c>
      <c r="D1147" s="21"/>
      <c r="E1147" s="9"/>
      <c r="F1147" s="23">
        <f>Source!AL889</f>
        <v>0.63</v>
      </c>
      <c r="G1147" s="22" t="str">
        <f>Source!DD889</f>
        <v/>
      </c>
      <c r="H1147" s="9">
        <f>Source!AW889</f>
        <v>1</v>
      </c>
      <c r="I1147" s="9">
        <f>IF(Source!BC889&lt;&gt; 0, Source!BC889, 1)</f>
        <v>1</v>
      </c>
      <c r="J1147" s="23">
        <f>Source!P889</f>
        <v>1.89</v>
      </c>
      <c r="K1147" s="23"/>
    </row>
    <row r="1148" spans="1:22" ht="14.25" x14ac:dyDescent="0.2">
      <c r="A1148" s="20"/>
      <c r="B1148" s="20"/>
      <c r="C1148" s="20" t="s">
        <v>1119</v>
      </c>
      <c r="D1148" s="21" t="s">
        <v>1120</v>
      </c>
      <c r="E1148" s="9">
        <f>Source!AT889</f>
        <v>70</v>
      </c>
      <c r="F1148" s="23"/>
      <c r="G1148" s="22"/>
      <c r="H1148" s="9"/>
      <c r="I1148" s="9"/>
      <c r="J1148" s="23">
        <f>SUM(R1145:R1147)</f>
        <v>354.17</v>
      </c>
      <c r="K1148" s="23"/>
    </row>
    <row r="1149" spans="1:22" ht="14.25" x14ac:dyDescent="0.2">
      <c r="A1149" s="20"/>
      <c r="B1149" s="20"/>
      <c r="C1149" s="20" t="s">
        <v>1121</v>
      </c>
      <c r="D1149" s="21" t="s">
        <v>1120</v>
      </c>
      <c r="E1149" s="9">
        <f>Source!AU889</f>
        <v>10</v>
      </c>
      <c r="F1149" s="23"/>
      <c r="G1149" s="22"/>
      <c r="H1149" s="9"/>
      <c r="I1149" s="9"/>
      <c r="J1149" s="23">
        <f>SUM(T1145:T1148)</f>
        <v>50.6</v>
      </c>
      <c r="K1149" s="23"/>
    </row>
    <row r="1150" spans="1:22" ht="14.25" x14ac:dyDescent="0.2">
      <c r="A1150" s="20"/>
      <c r="B1150" s="20"/>
      <c r="C1150" s="20" t="s">
        <v>1123</v>
      </c>
      <c r="D1150" s="21" t="s">
        <v>1124</v>
      </c>
      <c r="E1150" s="9">
        <f>Source!AQ889</f>
        <v>0.3</v>
      </c>
      <c r="F1150" s="23"/>
      <c r="G1150" s="22" t="str">
        <f>Source!DI889</f>
        <v/>
      </c>
      <c r="H1150" s="9">
        <f>Source!AV889</f>
        <v>1</v>
      </c>
      <c r="I1150" s="9"/>
      <c r="J1150" s="23"/>
      <c r="K1150" s="23">
        <f>Source!U889</f>
        <v>0.89999999999999991</v>
      </c>
    </row>
    <row r="1151" spans="1:22" ht="15" x14ac:dyDescent="0.25">
      <c r="A1151" s="26"/>
      <c r="B1151" s="26"/>
      <c r="C1151" s="26"/>
      <c r="D1151" s="26"/>
      <c r="E1151" s="26"/>
      <c r="F1151" s="26"/>
      <c r="G1151" s="26"/>
      <c r="H1151" s="26"/>
      <c r="I1151" s="48">
        <f>J1146+J1147+J1148+J1149</f>
        <v>912.61</v>
      </c>
      <c r="J1151" s="48"/>
      <c r="K1151" s="27">
        <f>IF(Source!I889&lt;&gt;0, ROUND(I1151/Source!I889, 2), 0)</f>
        <v>304.2</v>
      </c>
      <c r="P1151" s="25">
        <f>I1151</f>
        <v>912.61</v>
      </c>
    </row>
    <row r="1152" spans="1:22" ht="128.25" x14ac:dyDescent="0.2">
      <c r="A1152" s="20">
        <v>126</v>
      </c>
      <c r="B1152" s="20" t="str">
        <f>Source!F890</f>
        <v>1.20-2103-24-1/1</v>
      </c>
      <c r="C1152" s="20" t="str">
        <f>Source!G890</f>
        <v>Техническое обслуживание светильника светодиодного накладного пылевлагозащищенного со встроенным драйвером, крепление рассеивателя фиксирующим кольцом на винтах, диаметр до 175 мм, степень защиты IP65, мощность до 12 Вт - годовое /Светильник светодиодный для с/у Lightstar Zocco 223062</v>
      </c>
      <c r="D1152" s="21" t="str">
        <f>Source!H890</f>
        <v>шт.</v>
      </c>
      <c r="E1152" s="9">
        <f>Source!I890</f>
        <v>2</v>
      </c>
      <c r="F1152" s="23"/>
      <c r="G1152" s="22"/>
      <c r="H1152" s="9"/>
      <c r="I1152" s="9"/>
      <c r="J1152" s="23"/>
      <c r="K1152" s="23"/>
      <c r="Q1152">
        <f>ROUND((Source!BZ890/100)*ROUND((Source!AF890*Source!AV890)*Source!I890, 2), 2)</f>
        <v>236.11</v>
      </c>
      <c r="R1152">
        <f>Source!X890</f>
        <v>236.11</v>
      </c>
      <c r="S1152">
        <f>ROUND((Source!CA890/100)*ROUND((Source!AF890*Source!AV890)*Source!I890, 2), 2)</f>
        <v>33.729999999999997</v>
      </c>
      <c r="T1152">
        <f>Source!Y890</f>
        <v>33.729999999999997</v>
      </c>
      <c r="U1152">
        <f>ROUND((175/100)*ROUND((Source!AE890*Source!AV890)*Source!I890, 2), 2)</f>
        <v>0</v>
      </c>
      <c r="V1152">
        <f>ROUND((108/100)*ROUND(Source!CS890*Source!I890, 2), 2)</f>
        <v>0</v>
      </c>
    </row>
    <row r="1153" spans="1:22" ht="14.25" x14ac:dyDescent="0.2">
      <c r="A1153" s="20"/>
      <c r="B1153" s="20"/>
      <c r="C1153" s="20" t="s">
        <v>1115</v>
      </c>
      <c r="D1153" s="21"/>
      <c r="E1153" s="9"/>
      <c r="F1153" s="23">
        <f>Source!AO890</f>
        <v>168.65</v>
      </c>
      <c r="G1153" s="22" t="str">
        <f>Source!DG890</f>
        <v/>
      </c>
      <c r="H1153" s="9">
        <f>Source!AV890</f>
        <v>1</v>
      </c>
      <c r="I1153" s="9">
        <f>IF(Source!BA890&lt;&gt; 0, Source!BA890, 1)</f>
        <v>1</v>
      </c>
      <c r="J1153" s="23">
        <f>Source!S890</f>
        <v>337.3</v>
      </c>
      <c r="K1153" s="23"/>
    </row>
    <row r="1154" spans="1:22" ht="14.25" x14ac:dyDescent="0.2">
      <c r="A1154" s="20"/>
      <c r="B1154" s="20"/>
      <c r="C1154" s="20" t="s">
        <v>1118</v>
      </c>
      <c r="D1154" s="21"/>
      <c r="E1154" s="9"/>
      <c r="F1154" s="23">
        <f>Source!AL890</f>
        <v>0.63</v>
      </c>
      <c r="G1154" s="22" t="str">
        <f>Source!DD890</f>
        <v/>
      </c>
      <c r="H1154" s="9">
        <f>Source!AW890</f>
        <v>1</v>
      </c>
      <c r="I1154" s="9">
        <f>IF(Source!BC890&lt;&gt; 0, Source!BC890, 1)</f>
        <v>1</v>
      </c>
      <c r="J1154" s="23">
        <f>Source!P890</f>
        <v>1.26</v>
      </c>
      <c r="K1154" s="23"/>
    </row>
    <row r="1155" spans="1:22" ht="14.25" x14ac:dyDescent="0.2">
      <c r="A1155" s="20"/>
      <c r="B1155" s="20"/>
      <c r="C1155" s="20" t="s">
        <v>1119</v>
      </c>
      <c r="D1155" s="21" t="s">
        <v>1120</v>
      </c>
      <c r="E1155" s="9">
        <f>Source!AT890</f>
        <v>70</v>
      </c>
      <c r="F1155" s="23"/>
      <c r="G1155" s="22"/>
      <c r="H1155" s="9"/>
      <c r="I1155" s="9"/>
      <c r="J1155" s="23">
        <f>SUM(R1152:R1154)</f>
        <v>236.11</v>
      </c>
      <c r="K1155" s="23"/>
    </row>
    <row r="1156" spans="1:22" ht="14.25" x14ac:dyDescent="0.2">
      <c r="A1156" s="20"/>
      <c r="B1156" s="20"/>
      <c r="C1156" s="20" t="s">
        <v>1121</v>
      </c>
      <c r="D1156" s="21" t="s">
        <v>1120</v>
      </c>
      <c r="E1156" s="9">
        <f>Source!AU890</f>
        <v>10</v>
      </c>
      <c r="F1156" s="23"/>
      <c r="G1156" s="22"/>
      <c r="H1156" s="9"/>
      <c r="I1156" s="9"/>
      <c r="J1156" s="23">
        <f>SUM(T1152:T1155)</f>
        <v>33.729999999999997</v>
      </c>
      <c r="K1156" s="23"/>
    </row>
    <row r="1157" spans="1:22" ht="14.25" x14ac:dyDescent="0.2">
      <c r="A1157" s="20"/>
      <c r="B1157" s="20"/>
      <c r="C1157" s="20" t="s">
        <v>1123</v>
      </c>
      <c r="D1157" s="21" t="s">
        <v>1124</v>
      </c>
      <c r="E1157" s="9">
        <f>Source!AQ890</f>
        <v>0.3</v>
      </c>
      <c r="F1157" s="23"/>
      <c r="G1157" s="22" t="str">
        <f>Source!DI890</f>
        <v/>
      </c>
      <c r="H1157" s="9">
        <f>Source!AV890</f>
        <v>1</v>
      </c>
      <c r="I1157" s="9"/>
      <c r="J1157" s="23"/>
      <c r="K1157" s="23">
        <f>Source!U890</f>
        <v>0.6</v>
      </c>
    </row>
    <row r="1158" spans="1:22" ht="15" x14ac:dyDescent="0.25">
      <c r="A1158" s="26"/>
      <c r="B1158" s="26"/>
      <c r="C1158" s="26"/>
      <c r="D1158" s="26"/>
      <c r="E1158" s="26"/>
      <c r="F1158" s="26"/>
      <c r="G1158" s="26"/>
      <c r="H1158" s="26"/>
      <c r="I1158" s="48">
        <f>J1153+J1154+J1155+J1156</f>
        <v>608.40000000000009</v>
      </c>
      <c r="J1158" s="48"/>
      <c r="K1158" s="27">
        <f>IF(Source!I890&lt;&gt;0, ROUND(I1158/Source!I890, 2), 0)</f>
        <v>304.2</v>
      </c>
      <c r="P1158" s="25">
        <f>I1158</f>
        <v>608.40000000000009</v>
      </c>
    </row>
    <row r="1160" spans="1:22" ht="15" x14ac:dyDescent="0.25">
      <c r="A1160" s="46" t="str">
        <f>CONCATENATE("Итого по подразделу: ",IF(Source!G892&lt;&gt;"Новый подраздел", Source!G892, ""))</f>
        <v>Итого по подразделу: 4.3 Осветительное оборудование</v>
      </c>
      <c r="B1160" s="46"/>
      <c r="C1160" s="46"/>
      <c r="D1160" s="46"/>
      <c r="E1160" s="46"/>
      <c r="F1160" s="46"/>
      <c r="G1160" s="46"/>
      <c r="H1160" s="46"/>
      <c r="I1160" s="44">
        <f>SUM(P1114:P1159)</f>
        <v>101364.73999999999</v>
      </c>
      <c r="J1160" s="45"/>
      <c r="K1160" s="19"/>
    </row>
    <row r="1163" spans="1:22" ht="16.5" x14ac:dyDescent="0.25">
      <c r="A1163" s="47" t="str">
        <f>CONCATENATE("Подраздел: ",IF(Source!G922&lt;&gt;"Новый подраздел", Source!G922, ""))</f>
        <v>Подраздел: 4.4 Кабельно-проводниковая продукция</v>
      </c>
      <c r="B1163" s="47"/>
      <c r="C1163" s="47"/>
      <c r="D1163" s="47"/>
      <c r="E1163" s="47"/>
      <c r="F1163" s="47"/>
      <c r="G1163" s="47"/>
      <c r="H1163" s="47"/>
      <c r="I1163" s="47"/>
      <c r="J1163" s="47"/>
      <c r="K1163" s="47"/>
    </row>
    <row r="1164" spans="1:22" ht="57" x14ac:dyDescent="0.2">
      <c r="A1164" s="20">
        <v>127</v>
      </c>
      <c r="B1164" s="20" t="str">
        <f>Source!F926</f>
        <v>1.21-2103-9-1/1</v>
      </c>
      <c r="C1164" s="20" t="str">
        <f>Source!G926</f>
        <v>Техническое обслуживание силовых сетей, проложенных по кирпичным и бетонным основаниям, провод сечением 2х1,5-6 мм2</v>
      </c>
      <c r="D1164" s="21" t="str">
        <f>Source!H926</f>
        <v>100 м</v>
      </c>
      <c r="E1164" s="9">
        <f>Source!I926</f>
        <v>0.26600000000000001</v>
      </c>
      <c r="F1164" s="23"/>
      <c r="G1164" s="22"/>
      <c r="H1164" s="9"/>
      <c r="I1164" s="9"/>
      <c r="J1164" s="23"/>
      <c r="K1164" s="23"/>
      <c r="Q1164">
        <f>ROUND((Source!BZ926/100)*ROUND((Source!AF926*Source!AV926)*Source!I926, 2), 2)</f>
        <v>711.68</v>
      </c>
      <c r="R1164">
        <f>Source!X926</f>
        <v>711.68</v>
      </c>
      <c r="S1164">
        <f>ROUND((Source!CA926/100)*ROUND((Source!AF926*Source!AV926)*Source!I926, 2), 2)</f>
        <v>101.67</v>
      </c>
      <c r="T1164">
        <f>Source!Y926</f>
        <v>101.67</v>
      </c>
      <c r="U1164">
        <f>ROUND((175/100)*ROUND((Source!AE926*Source!AV926)*Source!I926, 2), 2)</f>
        <v>0</v>
      </c>
      <c r="V1164">
        <f>ROUND((108/100)*ROUND(Source!CS926*Source!I926, 2), 2)</f>
        <v>0</v>
      </c>
    </row>
    <row r="1165" spans="1:22" ht="25.5" x14ac:dyDescent="0.2">
      <c r="C1165" s="28" t="str">
        <f>"Объем: "&amp;Source!I926&amp;"=(800+"&amp;"200+"&amp;"80+"&amp;"110+"&amp;"140)*"&amp;"0,2*"&amp;"0,1/"&amp;"100"</f>
        <v>Объем: 0,266=(800+200+80+110+140)*0,2*0,1/100</v>
      </c>
    </row>
    <row r="1166" spans="1:22" ht="14.25" x14ac:dyDescent="0.2">
      <c r="A1166" s="20"/>
      <c r="B1166" s="20"/>
      <c r="C1166" s="20" t="s">
        <v>1115</v>
      </c>
      <c r="D1166" s="21"/>
      <c r="E1166" s="9"/>
      <c r="F1166" s="23">
        <f>Source!AO926</f>
        <v>3822.15</v>
      </c>
      <c r="G1166" s="22" t="str">
        <f>Source!DG926</f>
        <v/>
      </c>
      <c r="H1166" s="9">
        <f>Source!AV926</f>
        <v>1</v>
      </c>
      <c r="I1166" s="9">
        <f>IF(Source!BA926&lt;&gt; 0, Source!BA926, 1)</f>
        <v>1</v>
      </c>
      <c r="J1166" s="23">
        <f>Source!S926</f>
        <v>1016.69</v>
      </c>
      <c r="K1166" s="23"/>
    </row>
    <row r="1167" spans="1:22" ht="14.25" x14ac:dyDescent="0.2">
      <c r="A1167" s="20"/>
      <c r="B1167" s="20"/>
      <c r="C1167" s="20" t="s">
        <v>1118</v>
      </c>
      <c r="D1167" s="21"/>
      <c r="E1167" s="9"/>
      <c r="F1167" s="23">
        <f>Source!AL926</f>
        <v>22.51</v>
      </c>
      <c r="G1167" s="22" t="str">
        <f>Source!DD926</f>
        <v/>
      </c>
      <c r="H1167" s="9">
        <f>Source!AW926</f>
        <v>1</v>
      </c>
      <c r="I1167" s="9">
        <f>IF(Source!BC926&lt;&gt; 0, Source!BC926, 1)</f>
        <v>1</v>
      </c>
      <c r="J1167" s="23">
        <f>Source!P926</f>
        <v>5.99</v>
      </c>
      <c r="K1167" s="23"/>
    </row>
    <row r="1168" spans="1:22" ht="14.25" x14ac:dyDescent="0.2">
      <c r="A1168" s="20"/>
      <c r="B1168" s="20"/>
      <c r="C1168" s="20" t="s">
        <v>1119</v>
      </c>
      <c r="D1168" s="21" t="s">
        <v>1120</v>
      </c>
      <c r="E1168" s="9">
        <f>Source!AT926</f>
        <v>70</v>
      </c>
      <c r="F1168" s="23"/>
      <c r="G1168" s="22"/>
      <c r="H1168" s="9"/>
      <c r="I1168" s="9"/>
      <c r="J1168" s="23">
        <f>SUM(R1164:R1167)</f>
        <v>711.68</v>
      </c>
      <c r="K1168" s="23"/>
    </row>
    <row r="1169" spans="1:22" ht="14.25" x14ac:dyDescent="0.2">
      <c r="A1169" s="20"/>
      <c r="B1169" s="20"/>
      <c r="C1169" s="20" t="s">
        <v>1121</v>
      </c>
      <c r="D1169" s="21" t="s">
        <v>1120</v>
      </c>
      <c r="E1169" s="9">
        <f>Source!AU926</f>
        <v>10</v>
      </c>
      <c r="F1169" s="23"/>
      <c r="G1169" s="22"/>
      <c r="H1169" s="9"/>
      <c r="I1169" s="9"/>
      <c r="J1169" s="23">
        <f>SUM(T1164:T1168)</f>
        <v>101.67</v>
      </c>
      <c r="K1169" s="23"/>
    </row>
    <row r="1170" spans="1:22" ht="14.25" x14ac:dyDescent="0.2">
      <c r="A1170" s="20"/>
      <c r="B1170" s="20"/>
      <c r="C1170" s="20" t="s">
        <v>1123</v>
      </c>
      <c r="D1170" s="21" t="s">
        <v>1124</v>
      </c>
      <c r="E1170" s="9">
        <f>Source!AQ926</f>
        <v>7.14</v>
      </c>
      <c r="F1170" s="23"/>
      <c r="G1170" s="22" t="str">
        <f>Source!DI926</f>
        <v/>
      </c>
      <c r="H1170" s="9">
        <f>Source!AV926</f>
        <v>1</v>
      </c>
      <c r="I1170" s="9"/>
      <c r="J1170" s="23"/>
      <c r="K1170" s="23">
        <f>Source!U926</f>
        <v>1.89924</v>
      </c>
    </row>
    <row r="1171" spans="1:22" ht="15" x14ac:dyDescent="0.25">
      <c r="A1171" s="26"/>
      <c r="B1171" s="26"/>
      <c r="C1171" s="26"/>
      <c r="D1171" s="26"/>
      <c r="E1171" s="26"/>
      <c r="F1171" s="26"/>
      <c r="G1171" s="26"/>
      <c r="H1171" s="26"/>
      <c r="I1171" s="48">
        <f>J1166+J1167+J1168+J1169</f>
        <v>1836.0300000000002</v>
      </c>
      <c r="J1171" s="48"/>
      <c r="K1171" s="27">
        <f>IF(Source!I926&lt;&gt;0, ROUND(I1171/Source!I926, 2), 0)</f>
        <v>6902.37</v>
      </c>
      <c r="P1171" s="25">
        <f>I1171</f>
        <v>1836.0300000000002</v>
      </c>
    </row>
    <row r="1172" spans="1:22" ht="57" x14ac:dyDescent="0.2">
      <c r="A1172" s="20">
        <v>128</v>
      </c>
      <c r="B1172" s="20" t="str">
        <f>Source!F928</f>
        <v>1.21-2103-9-2/1</v>
      </c>
      <c r="C1172" s="20" t="str">
        <f>Source!G928</f>
        <v>Техническое обслуживание силовых сетей, проложенных по кирпичным и бетонным основаниям, провод сечением 3х1,5-6 мм2</v>
      </c>
      <c r="D1172" s="21" t="str">
        <f>Source!H928</f>
        <v>100 м</v>
      </c>
      <c r="E1172" s="9">
        <f>Source!I928</f>
        <v>2.048</v>
      </c>
      <c r="F1172" s="23"/>
      <c r="G1172" s="22"/>
      <c r="H1172" s="9"/>
      <c r="I1172" s="9"/>
      <c r="J1172" s="23"/>
      <c r="K1172" s="23"/>
      <c r="Q1172">
        <f>ROUND((Source!BZ928/100)*ROUND((Source!AF928*Source!AV928)*Source!I928, 2), 2)</f>
        <v>7674.28</v>
      </c>
      <c r="R1172">
        <f>Source!X928</f>
        <v>7674.28</v>
      </c>
      <c r="S1172">
        <f>ROUND((Source!CA928/100)*ROUND((Source!AF928*Source!AV928)*Source!I928, 2), 2)</f>
        <v>1096.33</v>
      </c>
      <c r="T1172">
        <f>Source!Y928</f>
        <v>1096.33</v>
      </c>
      <c r="U1172">
        <f>ROUND((175/100)*ROUND((Source!AE928*Source!AV928)*Source!I928, 2), 2)</f>
        <v>0</v>
      </c>
      <c r="V1172">
        <f>ROUND((108/100)*ROUND(Source!CS928*Source!I928, 2), 2)</f>
        <v>0</v>
      </c>
    </row>
    <row r="1173" spans="1:22" ht="38.25" x14ac:dyDescent="0.2">
      <c r="C1173" s="28" t="str">
        <f>"Объем: "&amp;Source!I928&amp;"=(2000+"&amp;"4000+"&amp;"980+"&amp;"640+"&amp;"200+"&amp;"500+"&amp;"1320+"&amp;"350+"&amp;"250)*"&amp;"0,2*"&amp;"0,1/"&amp;"100"</f>
        <v>Объем: 2,048=(2000+4000+980+640+200+500+1320+350+250)*0,2*0,1/100</v>
      </c>
    </row>
    <row r="1174" spans="1:22" ht="14.25" x14ac:dyDescent="0.2">
      <c r="A1174" s="20"/>
      <c r="B1174" s="20"/>
      <c r="C1174" s="20" t="s">
        <v>1115</v>
      </c>
      <c r="D1174" s="21"/>
      <c r="E1174" s="9"/>
      <c r="F1174" s="23">
        <f>Source!AO928</f>
        <v>5353.15</v>
      </c>
      <c r="G1174" s="22" t="str">
        <f>Source!DG928</f>
        <v/>
      </c>
      <c r="H1174" s="9">
        <f>Source!AV928</f>
        <v>1</v>
      </c>
      <c r="I1174" s="9">
        <f>IF(Source!BA928&lt;&gt; 0, Source!BA928, 1)</f>
        <v>1</v>
      </c>
      <c r="J1174" s="23">
        <f>Source!S928</f>
        <v>10963.25</v>
      </c>
      <c r="K1174" s="23"/>
    </row>
    <row r="1175" spans="1:22" ht="14.25" x14ac:dyDescent="0.2">
      <c r="A1175" s="20"/>
      <c r="B1175" s="20"/>
      <c r="C1175" s="20" t="s">
        <v>1118</v>
      </c>
      <c r="D1175" s="21"/>
      <c r="E1175" s="9"/>
      <c r="F1175" s="23">
        <f>Source!AL928</f>
        <v>22.51</v>
      </c>
      <c r="G1175" s="22" t="str">
        <f>Source!DD928</f>
        <v/>
      </c>
      <c r="H1175" s="9">
        <f>Source!AW928</f>
        <v>1</v>
      </c>
      <c r="I1175" s="9">
        <f>IF(Source!BC928&lt;&gt; 0, Source!BC928, 1)</f>
        <v>1</v>
      </c>
      <c r="J1175" s="23">
        <f>Source!P928</f>
        <v>46.1</v>
      </c>
      <c r="K1175" s="23"/>
    </row>
    <row r="1176" spans="1:22" ht="14.25" x14ac:dyDescent="0.2">
      <c r="A1176" s="20"/>
      <c r="B1176" s="20"/>
      <c r="C1176" s="20" t="s">
        <v>1119</v>
      </c>
      <c r="D1176" s="21" t="s">
        <v>1120</v>
      </c>
      <c r="E1176" s="9">
        <f>Source!AT928</f>
        <v>70</v>
      </c>
      <c r="F1176" s="23"/>
      <c r="G1176" s="22"/>
      <c r="H1176" s="9"/>
      <c r="I1176" s="9"/>
      <c r="J1176" s="23">
        <f>SUM(R1172:R1175)</f>
        <v>7674.28</v>
      </c>
      <c r="K1176" s="23"/>
    </row>
    <row r="1177" spans="1:22" ht="14.25" x14ac:dyDescent="0.2">
      <c r="A1177" s="20"/>
      <c r="B1177" s="20"/>
      <c r="C1177" s="20" t="s">
        <v>1121</v>
      </c>
      <c r="D1177" s="21" t="s">
        <v>1120</v>
      </c>
      <c r="E1177" s="9">
        <f>Source!AU928</f>
        <v>10</v>
      </c>
      <c r="F1177" s="23"/>
      <c r="G1177" s="22"/>
      <c r="H1177" s="9"/>
      <c r="I1177" s="9"/>
      <c r="J1177" s="23">
        <f>SUM(T1172:T1176)</f>
        <v>1096.33</v>
      </c>
      <c r="K1177" s="23"/>
    </row>
    <row r="1178" spans="1:22" ht="14.25" x14ac:dyDescent="0.2">
      <c r="A1178" s="20"/>
      <c r="B1178" s="20"/>
      <c r="C1178" s="20" t="s">
        <v>1123</v>
      </c>
      <c r="D1178" s="21" t="s">
        <v>1124</v>
      </c>
      <c r="E1178" s="9">
        <f>Source!AQ928</f>
        <v>10</v>
      </c>
      <c r="F1178" s="23"/>
      <c r="G1178" s="22" t="str">
        <f>Source!DI928</f>
        <v/>
      </c>
      <c r="H1178" s="9">
        <f>Source!AV928</f>
        <v>1</v>
      </c>
      <c r="I1178" s="9"/>
      <c r="J1178" s="23"/>
      <c r="K1178" s="23">
        <f>Source!U928</f>
        <v>20.48</v>
      </c>
    </row>
    <row r="1179" spans="1:22" ht="15" x14ac:dyDescent="0.25">
      <c r="A1179" s="26"/>
      <c r="B1179" s="26"/>
      <c r="C1179" s="26"/>
      <c r="D1179" s="26"/>
      <c r="E1179" s="26"/>
      <c r="F1179" s="26"/>
      <c r="G1179" s="26"/>
      <c r="H1179" s="26"/>
      <c r="I1179" s="48">
        <f>J1174+J1175+J1176+J1177</f>
        <v>19779.96</v>
      </c>
      <c r="J1179" s="48"/>
      <c r="K1179" s="27">
        <f>IF(Source!I928&lt;&gt;0, ROUND(I1179/Source!I928, 2), 0)</f>
        <v>9658.18</v>
      </c>
      <c r="P1179" s="25">
        <f>I1179</f>
        <v>19779.96</v>
      </c>
    </row>
    <row r="1180" spans="1:22" ht="57" x14ac:dyDescent="0.2">
      <c r="A1180" s="20">
        <v>129</v>
      </c>
      <c r="B1180" s="20" t="str">
        <f>Source!F930</f>
        <v>1.21-2103-9-3/1</v>
      </c>
      <c r="C1180" s="20" t="str">
        <f>Source!G930</f>
        <v>Техническое обслуживание силовых сетей, проложенных по кирпичным и бетонным основаниям, провод сечением 4х1,5-6 мм2 (5х2,5, 5х4, 5х6)</v>
      </c>
      <c r="D1180" s="21" t="str">
        <f>Source!H930</f>
        <v>100 м</v>
      </c>
      <c r="E1180" s="9">
        <f>Source!I930</f>
        <v>0.58699999999999997</v>
      </c>
      <c r="F1180" s="23"/>
      <c r="G1180" s="22"/>
      <c r="H1180" s="9"/>
      <c r="I1180" s="9"/>
      <c r="J1180" s="23"/>
      <c r="K1180" s="23"/>
      <c r="Q1180">
        <f>ROUND((Source!BZ930/100)*ROUND((Source!AF930*Source!AV930)*Source!I930, 2), 2)</f>
        <v>2467.96</v>
      </c>
      <c r="R1180">
        <f>Source!X930</f>
        <v>2467.96</v>
      </c>
      <c r="S1180">
        <f>ROUND((Source!CA930/100)*ROUND((Source!AF930*Source!AV930)*Source!I930, 2), 2)</f>
        <v>352.57</v>
      </c>
      <c r="T1180">
        <f>Source!Y930</f>
        <v>352.57</v>
      </c>
      <c r="U1180">
        <f>ROUND((175/100)*ROUND((Source!AE930*Source!AV930)*Source!I930, 2), 2)</f>
        <v>0</v>
      </c>
      <c r="V1180">
        <f>ROUND((108/100)*ROUND(Source!CS930*Source!I930, 2), 2)</f>
        <v>0</v>
      </c>
    </row>
    <row r="1181" spans="1:22" ht="51" x14ac:dyDescent="0.2">
      <c r="C1181" s="28" t="str">
        <f>"Объем: "&amp;Source!I930&amp;"=(260+"&amp;"480+"&amp;"140+"&amp;"440+"&amp;"500+"&amp;"60+"&amp;"100+"&amp;"100+"&amp;"35+"&amp;"80+"&amp;"80+"&amp;"80+"&amp;"80+"&amp;"110+"&amp;"110+"&amp;"140+"&amp;"140)*"&amp;"0,2*"&amp;"0,1/"&amp;"100"</f>
        <v>Объем: 0,587=(260+480+140+440+500+60+100+100+35+80+80+80+80+110+110+140+140)*0,2*0,1/100</v>
      </c>
    </row>
    <row r="1182" spans="1:22" ht="14.25" x14ac:dyDescent="0.2">
      <c r="A1182" s="20"/>
      <c r="B1182" s="20"/>
      <c r="C1182" s="20" t="s">
        <v>1115</v>
      </c>
      <c r="D1182" s="21"/>
      <c r="E1182" s="9"/>
      <c r="F1182" s="23">
        <f>Source!AO930</f>
        <v>6006.24</v>
      </c>
      <c r="G1182" s="22" t="str">
        <f>Source!DG930</f>
        <v/>
      </c>
      <c r="H1182" s="9">
        <f>Source!AV930</f>
        <v>1</v>
      </c>
      <c r="I1182" s="9">
        <f>IF(Source!BA930&lt;&gt; 0, Source!BA930, 1)</f>
        <v>1</v>
      </c>
      <c r="J1182" s="23">
        <f>Source!S930</f>
        <v>3525.66</v>
      </c>
      <c r="K1182" s="23"/>
    </row>
    <row r="1183" spans="1:22" ht="14.25" x14ac:dyDescent="0.2">
      <c r="A1183" s="20"/>
      <c r="B1183" s="20"/>
      <c r="C1183" s="20" t="s">
        <v>1118</v>
      </c>
      <c r="D1183" s="21"/>
      <c r="E1183" s="9"/>
      <c r="F1183" s="23">
        <f>Source!AL930</f>
        <v>14.63</v>
      </c>
      <c r="G1183" s="22" t="str">
        <f>Source!DD930</f>
        <v/>
      </c>
      <c r="H1183" s="9">
        <f>Source!AW930</f>
        <v>1</v>
      </c>
      <c r="I1183" s="9">
        <f>IF(Source!BC930&lt;&gt; 0, Source!BC930, 1)</f>
        <v>1</v>
      </c>
      <c r="J1183" s="23">
        <f>Source!P930</f>
        <v>8.59</v>
      </c>
      <c r="K1183" s="23"/>
    </row>
    <row r="1184" spans="1:22" ht="14.25" x14ac:dyDescent="0.2">
      <c r="A1184" s="20"/>
      <c r="B1184" s="20"/>
      <c r="C1184" s="20" t="s">
        <v>1119</v>
      </c>
      <c r="D1184" s="21" t="s">
        <v>1120</v>
      </c>
      <c r="E1184" s="9">
        <f>Source!AT930</f>
        <v>70</v>
      </c>
      <c r="F1184" s="23"/>
      <c r="G1184" s="22"/>
      <c r="H1184" s="9"/>
      <c r="I1184" s="9"/>
      <c r="J1184" s="23">
        <f>SUM(R1180:R1183)</f>
        <v>2467.96</v>
      </c>
      <c r="K1184" s="23"/>
    </row>
    <row r="1185" spans="1:22" ht="14.25" x14ac:dyDescent="0.2">
      <c r="A1185" s="20"/>
      <c r="B1185" s="20"/>
      <c r="C1185" s="20" t="s">
        <v>1121</v>
      </c>
      <c r="D1185" s="21" t="s">
        <v>1120</v>
      </c>
      <c r="E1185" s="9">
        <f>Source!AU930</f>
        <v>10</v>
      </c>
      <c r="F1185" s="23"/>
      <c r="G1185" s="22"/>
      <c r="H1185" s="9"/>
      <c r="I1185" s="9"/>
      <c r="J1185" s="23">
        <f>SUM(T1180:T1184)</f>
        <v>352.57</v>
      </c>
      <c r="K1185" s="23"/>
    </row>
    <row r="1186" spans="1:22" ht="14.25" x14ac:dyDescent="0.2">
      <c r="A1186" s="20"/>
      <c r="B1186" s="20"/>
      <c r="C1186" s="20" t="s">
        <v>1123</v>
      </c>
      <c r="D1186" s="21" t="s">
        <v>1124</v>
      </c>
      <c r="E1186" s="9">
        <f>Source!AQ930</f>
        <v>11.22</v>
      </c>
      <c r="F1186" s="23"/>
      <c r="G1186" s="22" t="str">
        <f>Source!DI930</f>
        <v/>
      </c>
      <c r="H1186" s="9">
        <f>Source!AV930</f>
        <v>1</v>
      </c>
      <c r="I1186" s="9"/>
      <c r="J1186" s="23"/>
      <c r="K1186" s="23">
        <f>Source!U930</f>
        <v>6.5861400000000003</v>
      </c>
    </row>
    <row r="1187" spans="1:22" ht="15" x14ac:dyDescent="0.25">
      <c r="A1187" s="26"/>
      <c r="B1187" s="26"/>
      <c r="C1187" s="26"/>
      <c r="D1187" s="26"/>
      <c r="E1187" s="26"/>
      <c r="F1187" s="26"/>
      <c r="G1187" s="26"/>
      <c r="H1187" s="26"/>
      <c r="I1187" s="48">
        <f>J1182+J1183+J1184+J1185</f>
        <v>6354.78</v>
      </c>
      <c r="J1187" s="48"/>
      <c r="K1187" s="27">
        <f>IF(Source!I930&lt;&gt;0, ROUND(I1187/Source!I930, 2), 0)</f>
        <v>10825.86</v>
      </c>
      <c r="P1187" s="25">
        <f>I1187</f>
        <v>6354.78</v>
      </c>
    </row>
    <row r="1188" spans="1:22" ht="57" x14ac:dyDescent="0.2">
      <c r="A1188" s="20">
        <v>130</v>
      </c>
      <c r="B1188" s="20" t="str">
        <f>Source!F932</f>
        <v>1.21-2103-9-5/1</v>
      </c>
      <c r="C1188" s="20" t="str">
        <f>Source!G932</f>
        <v>Техническое обслуживание силовых сетей, проложенных по кирпичным и бетонным основаниям, провод сечением 3х10-16 мм2 (5х10, 5х16)</v>
      </c>
      <c r="D1188" s="21" t="str">
        <f>Source!H932</f>
        <v>100 м</v>
      </c>
      <c r="E1188" s="9">
        <f>Source!I932</f>
        <v>0.2</v>
      </c>
      <c r="F1188" s="23"/>
      <c r="G1188" s="22"/>
      <c r="H1188" s="9"/>
      <c r="I1188" s="9"/>
      <c r="J1188" s="23"/>
      <c r="K1188" s="23"/>
      <c r="Q1188">
        <f>ROUND((Source!BZ932/100)*ROUND((Source!AF932*Source!AV932)*Source!I932, 2), 2)</f>
        <v>890.34</v>
      </c>
      <c r="R1188">
        <f>Source!X932</f>
        <v>890.34</v>
      </c>
      <c r="S1188">
        <f>ROUND((Source!CA932/100)*ROUND((Source!AF932*Source!AV932)*Source!I932, 2), 2)</f>
        <v>127.19</v>
      </c>
      <c r="T1188">
        <f>Source!Y932</f>
        <v>127.19</v>
      </c>
      <c r="U1188">
        <f>ROUND((175/100)*ROUND((Source!AE932*Source!AV932)*Source!I932, 2), 2)</f>
        <v>0</v>
      </c>
      <c r="V1188">
        <f>ROUND((108/100)*ROUND(Source!CS932*Source!I932, 2), 2)</f>
        <v>0</v>
      </c>
    </row>
    <row r="1189" spans="1:22" x14ac:dyDescent="0.2">
      <c r="C1189" s="28" t="str">
        <f>"Объем: "&amp;Source!I932&amp;"=(340+"&amp;"300+"&amp;"340+"&amp;"20)*"&amp;"0,2*"&amp;"0,1/"&amp;"100"</f>
        <v>Объем: 0,2=(340+300+340+20)*0,2*0,1/100</v>
      </c>
    </row>
    <row r="1190" spans="1:22" ht="14.25" x14ac:dyDescent="0.2">
      <c r="A1190" s="20"/>
      <c r="B1190" s="20"/>
      <c r="C1190" s="20" t="s">
        <v>1115</v>
      </c>
      <c r="D1190" s="21"/>
      <c r="E1190" s="9"/>
      <c r="F1190" s="23">
        <f>Source!AO932</f>
        <v>6359.54</v>
      </c>
      <c r="G1190" s="22" t="str">
        <f>Source!DG932</f>
        <v/>
      </c>
      <c r="H1190" s="9">
        <f>Source!AV932</f>
        <v>1</v>
      </c>
      <c r="I1190" s="9">
        <f>IF(Source!BA932&lt;&gt; 0, Source!BA932, 1)</f>
        <v>1</v>
      </c>
      <c r="J1190" s="23">
        <f>Source!S932</f>
        <v>1271.9100000000001</v>
      </c>
      <c r="K1190" s="23"/>
    </row>
    <row r="1191" spans="1:22" ht="14.25" x14ac:dyDescent="0.2">
      <c r="A1191" s="20"/>
      <c r="B1191" s="20"/>
      <c r="C1191" s="20" t="s">
        <v>1118</v>
      </c>
      <c r="D1191" s="21"/>
      <c r="E1191" s="9"/>
      <c r="F1191" s="23">
        <f>Source!AL932</f>
        <v>15.76</v>
      </c>
      <c r="G1191" s="22" t="str">
        <f>Source!DD932</f>
        <v/>
      </c>
      <c r="H1191" s="9">
        <f>Source!AW932</f>
        <v>1</v>
      </c>
      <c r="I1191" s="9">
        <f>IF(Source!BC932&lt;&gt; 0, Source!BC932, 1)</f>
        <v>1</v>
      </c>
      <c r="J1191" s="23">
        <f>Source!P932</f>
        <v>3.15</v>
      </c>
      <c r="K1191" s="23"/>
    </row>
    <row r="1192" spans="1:22" ht="14.25" x14ac:dyDescent="0.2">
      <c r="A1192" s="20"/>
      <c r="B1192" s="20"/>
      <c r="C1192" s="20" t="s">
        <v>1119</v>
      </c>
      <c r="D1192" s="21" t="s">
        <v>1120</v>
      </c>
      <c r="E1192" s="9">
        <f>Source!AT932</f>
        <v>70</v>
      </c>
      <c r="F1192" s="23"/>
      <c r="G1192" s="22"/>
      <c r="H1192" s="9"/>
      <c r="I1192" s="9"/>
      <c r="J1192" s="23">
        <f>SUM(R1188:R1191)</f>
        <v>890.34</v>
      </c>
      <c r="K1192" s="23"/>
    </row>
    <row r="1193" spans="1:22" ht="14.25" x14ac:dyDescent="0.2">
      <c r="A1193" s="20"/>
      <c r="B1193" s="20"/>
      <c r="C1193" s="20" t="s">
        <v>1121</v>
      </c>
      <c r="D1193" s="21" t="s">
        <v>1120</v>
      </c>
      <c r="E1193" s="9">
        <f>Source!AU932</f>
        <v>10</v>
      </c>
      <c r="F1193" s="23"/>
      <c r="G1193" s="22"/>
      <c r="H1193" s="9"/>
      <c r="I1193" s="9"/>
      <c r="J1193" s="23">
        <f>SUM(T1188:T1192)</f>
        <v>127.19</v>
      </c>
      <c r="K1193" s="23"/>
    </row>
    <row r="1194" spans="1:22" ht="14.25" x14ac:dyDescent="0.2">
      <c r="A1194" s="20"/>
      <c r="B1194" s="20"/>
      <c r="C1194" s="20" t="s">
        <v>1123</v>
      </c>
      <c r="D1194" s="21" t="s">
        <v>1124</v>
      </c>
      <c r="E1194" s="9">
        <f>Source!AQ932</f>
        <v>11.88</v>
      </c>
      <c r="F1194" s="23"/>
      <c r="G1194" s="22" t="str">
        <f>Source!DI932</f>
        <v/>
      </c>
      <c r="H1194" s="9">
        <f>Source!AV932</f>
        <v>1</v>
      </c>
      <c r="I1194" s="9"/>
      <c r="J1194" s="23"/>
      <c r="K1194" s="23">
        <f>Source!U932</f>
        <v>2.3760000000000003</v>
      </c>
    </row>
    <row r="1195" spans="1:22" ht="15" x14ac:dyDescent="0.25">
      <c r="A1195" s="26"/>
      <c r="B1195" s="26"/>
      <c r="C1195" s="26"/>
      <c r="D1195" s="26"/>
      <c r="E1195" s="26"/>
      <c r="F1195" s="26"/>
      <c r="G1195" s="26"/>
      <c r="H1195" s="26"/>
      <c r="I1195" s="48">
        <f>J1190+J1191+J1192+J1193</f>
        <v>2292.59</v>
      </c>
      <c r="J1195" s="48"/>
      <c r="K1195" s="27">
        <f>IF(Source!I932&lt;&gt;0, ROUND(I1195/Source!I932, 2), 0)</f>
        <v>11462.95</v>
      </c>
      <c r="P1195" s="25">
        <f>I1195</f>
        <v>2292.59</v>
      </c>
    </row>
    <row r="1196" spans="1:22" ht="71.25" x14ac:dyDescent="0.2">
      <c r="A1196" s="20">
        <v>131</v>
      </c>
      <c r="B1196" s="20" t="str">
        <f>Source!F933</f>
        <v>1.21-2103-9-6/1</v>
      </c>
      <c r="C1196" s="20" t="str">
        <f>Source!G933</f>
        <v>Техническое обслуживание силовых сетей, проложенных по кирпичным и бетонным основаниям, добавлять на каждый последующий провод к поз. 21-2103-9-5</v>
      </c>
      <c r="D1196" s="21" t="str">
        <f>Source!H933</f>
        <v>100 м</v>
      </c>
      <c r="E1196" s="9">
        <f>Source!I933</f>
        <v>0.2</v>
      </c>
      <c r="F1196" s="23"/>
      <c r="G1196" s="22"/>
      <c r="H1196" s="9"/>
      <c r="I1196" s="9"/>
      <c r="J1196" s="23"/>
      <c r="K1196" s="23"/>
      <c r="Q1196">
        <f>ROUND((Source!BZ933/100)*ROUND((Source!AF933*Source!AV933)*Source!I933, 2), 2)</f>
        <v>197.86</v>
      </c>
      <c r="R1196">
        <f>Source!X933</f>
        <v>197.86</v>
      </c>
      <c r="S1196">
        <f>ROUND((Source!CA933/100)*ROUND((Source!AF933*Source!AV933)*Source!I933, 2), 2)</f>
        <v>28.27</v>
      </c>
      <c r="T1196">
        <f>Source!Y933</f>
        <v>28.27</v>
      </c>
      <c r="U1196">
        <f>ROUND((175/100)*ROUND((Source!AE933*Source!AV933)*Source!I933, 2), 2)</f>
        <v>0</v>
      </c>
      <c r="V1196">
        <f>ROUND((108/100)*ROUND(Source!CS933*Source!I933, 2), 2)</f>
        <v>0</v>
      </c>
    </row>
    <row r="1197" spans="1:22" x14ac:dyDescent="0.2">
      <c r="C1197" s="28" t="str">
        <f>"Объем: "&amp;Source!I933&amp;"=(340+"&amp;"300+"&amp;"340+"&amp;"20)*"&amp;"0,2*"&amp;"0,1/"&amp;"100"</f>
        <v>Объем: 0,2=(340+300+340+20)*0,2*0,1/100</v>
      </c>
    </row>
    <row r="1198" spans="1:22" ht="14.25" x14ac:dyDescent="0.2">
      <c r="A1198" s="20"/>
      <c r="B1198" s="20"/>
      <c r="C1198" s="20" t="s">
        <v>1115</v>
      </c>
      <c r="D1198" s="21"/>
      <c r="E1198" s="9"/>
      <c r="F1198" s="23">
        <f>Source!AO933</f>
        <v>1413.23</v>
      </c>
      <c r="G1198" s="22" t="str">
        <f>Source!DG933</f>
        <v/>
      </c>
      <c r="H1198" s="9">
        <f>Source!AV933</f>
        <v>1</v>
      </c>
      <c r="I1198" s="9">
        <f>IF(Source!BA933&lt;&gt; 0, Source!BA933, 1)</f>
        <v>1</v>
      </c>
      <c r="J1198" s="23">
        <f>Source!S933</f>
        <v>282.64999999999998</v>
      </c>
      <c r="K1198" s="23"/>
    </row>
    <row r="1199" spans="1:22" ht="14.25" x14ac:dyDescent="0.2">
      <c r="A1199" s="20"/>
      <c r="B1199" s="20"/>
      <c r="C1199" s="20" t="s">
        <v>1118</v>
      </c>
      <c r="D1199" s="21"/>
      <c r="E1199" s="9"/>
      <c r="F1199" s="23">
        <f>Source!AL933</f>
        <v>3.38</v>
      </c>
      <c r="G1199" s="22" t="str">
        <f>Source!DD933</f>
        <v/>
      </c>
      <c r="H1199" s="9">
        <f>Source!AW933</f>
        <v>1</v>
      </c>
      <c r="I1199" s="9">
        <f>IF(Source!BC933&lt;&gt; 0, Source!BC933, 1)</f>
        <v>1</v>
      </c>
      <c r="J1199" s="23">
        <f>Source!P933</f>
        <v>0.68</v>
      </c>
      <c r="K1199" s="23"/>
    </row>
    <row r="1200" spans="1:22" ht="14.25" x14ac:dyDescent="0.2">
      <c r="A1200" s="20"/>
      <c r="B1200" s="20"/>
      <c r="C1200" s="20" t="s">
        <v>1119</v>
      </c>
      <c r="D1200" s="21" t="s">
        <v>1120</v>
      </c>
      <c r="E1200" s="9">
        <f>Source!AT933</f>
        <v>70</v>
      </c>
      <c r="F1200" s="23"/>
      <c r="G1200" s="22"/>
      <c r="H1200" s="9"/>
      <c r="I1200" s="9"/>
      <c r="J1200" s="23">
        <f>SUM(R1196:R1199)</f>
        <v>197.86</v>
      </c>
      <c r="K1200" s="23"/>
    </row>
    <row r="1201" spans="1:22" ht="14.25" x14ac:dyDescent="0.2">
      <c r="A1201" s="20"/>
      <c r="B1201" s="20"/>
      <c r="C1201" s="20" t="s">
        <v>1121</v>
      </c>
      <c r="D1201" s="21" t="s">
        <v>1120</v>
      </c>
      <c r="E1201" s="9">
        <f>Source!AU933</f>
        <v>10</v>
      </c>
      <c r="F1201" s="23"/>
      <c r="G1201" s="22"/>
      <c r="H1201" s="9"/>
      <c r="I1201" s="9"/>
      <c r="J1201" s="23">
        <f>SUM(T1196:T1200)</f>
        <v>28.27</v>
      </c>
      <c r="K1201" s="23"/>
    </row>
    <row r="1202" spans="1:22" ht="14.25" x14ac:dyDescent="0.2">
      <c r="A1202" s="20"/>
      <c r="B1202" s="20"/>
      <c r="C1202" s="20" t="s">
        <v>1123</v>
      </c>
      <c r="D1202" s="21" t="s">
        <v>1124</v>
      </c>
      <c r="E1202" s="9">
        <f>Source!AQ933</f>
        <v>2.64</v>
      </c>
      <c r="F1202" s="23"/>
      <c r="G1202" s="22" t="str">
        <f>Source!DI933</f>
        <v/>
      </c>
      <c r="H1202" s="9">
        <f>Source!AV933</f>
        <v>1</v>
      </c>
      <c r="I1202" s="9"/>
      <c r="J1202" s="23"/>
      <c r="K1202" s="23">
        <f>Source!U933</f>
        <v>0.52800000000000002</v>
      </c>
    </row>
    <row r="1203" spans="1:22" ht="15" x14ac:dyDescent="0.25">
      <c r="A1203" s="26"/>
      <c r="B1203" s="26"/>
      <c r="C1203" s="26"/>
      <c r="D1203" s="26"/>
      <c r="E1203" s="26"/>
      <c r="F1203" s="26"/>
      <c r="G1203" s="26"/>
      <c r="H1203" s="26"/>
      <c r="I1203" s="48">
        <f>J1198+J1199+J1200+J1201</f>
        <v>509.46</v>
      </c>
      <c r="J1203" s="48"/>
      <c r="K1203" s="27">
        <f>IF(Source!I933&lt;&gt;0, ROUND(I1203/Source!I933, 2), 0)</f>
        <v>2547.3000000000002</v>
      </c>
      <c r="P1203" s="25">
        <f>I1203</f>
        <v>509.46</v>
      </c>
    </row>
    <row r="1204" spans="1:22" ht="71.25" x14ac:dyDescent="0.2">
      <c r="A1204" s="20">
        <v>132</v>
      </c>
      <c r="B1204" s="20" t="str">
        <f>Source!F935</f>
        <v>1.21-2103-9-7/1</v>
      </c>
      <c r="C1204" s="20" t="str">
        <f>Source!G935</f>
        <v>Техническое обслуживание силовых сетей, проложенных по кирпичным и бетонным основаниям, провод сечением 3х25-35 мм2 (5х25, 5х35, 5х50, 5х70)</v>
      </c>
      <c r="D1204" s="21" t="str">
        <f>Source!H935</f>
        <v>100 м</v>
      </c>
      <c r="E1204" s="9">
        <f>Source!I935</f>
        <v>9.2999999999999999E-2</v>
      </c>
      <c r="F1204" s="23"/>
      <c r="G1204" s="22"/>
      <c r="H1204" s="9"/>
      <c r="I1204" s="9"/>
      <c r="J1204" s="23"/>
      <c r="K1204" s="23"/>
      <c r="Q1204">
        <f>ROUND((Source!BZ935/100)*ROUND((Source!AF935*Source!AV935)*Source!I935, 2), 2)</f>
        <v>508.1</v>
      </c>
      <c r="R1204">
        <f>Source!X935</f>
        <v>508.1</v>
      </c>
      <c r="S1204">
        <f>ROUND((Source!CA935/100)*ROUND((Source!AF935*Source!AV935)*Source!I935, 2), 2)</f>
        <v>72.59</v>
      </c>
      <c r="T1204">
        <f>Source!Y935</f>
        <v>72.59</v>
      </c>
      <c r="U1204">
        <f>ROUND((175/100)*ROUND((Source!AE935*Source!AV935)*Source!I935, 2), 2)</f>
        <v>0</v>
      </c>
      <c r="V1204">
        <f>ROUND((108/100)*ROUND(Source!CS935*Source!I935, 2), 2)</f>
        <v>0</v>
      </c>
    </row>
    <row r="1205" spans="1:22" ht="25.5" x14ac:dyDescent="0.2">
      <c r="C1205" s="28" t="str">
        <f>"Объем: "&amp;Source!I935&amp;"=(70+"&amp;"100+"&amp;"160+"&amp;"25+"&amp;"30+"&amp;"80)*"&amp;"0,2*"&amp;"0,1/"&amp;"100"</f>
        <v>Объем: 0,093=(70+100+160+25+30+80)*0,2*0,1/100</v>
      </c>
    </row>
    <row r="1206" spans="1:22" ht="14.25" x14ac:dyDescent="0.2">
      <c r="A1206" s="20"/>
      <c r="B1206" s="20"/>
      <c r="C1206" s="20" t="s">
        <v>1115</v>
      </c>
      <c r="D1206" s="21"/>
      <c r="E1206" s="9"/>
      <c r="F1206" s="23">
        <f>Source!AO935</f>
        <v>7804.89</v>
      </c>
      <c r="G1206" s="22" t="str">
        <f>Source!DG935</f>
        <v/>
      </c>
      <c r="H1206" s="9">
        <f>Source!AV935</f>
        <v>1</v>
      </c>
      <c r="I1206" s="9">
        <f>IF(Source!BA935&lt;&gt; 0, Source!BA935, 1)</f>
        <v>1</v>
      </c>
      <c r="J1206" s="23">
        <f>Source!S935</f>
        <v>725.85</v>
      </c>
      <c r="K1206" s="23"/>
    </row>
    <row r="1207" spans="1:22" ht="14.25" x14ac:dyDescent="0.2">
      <c r="A1207" s="20"/>
      <c r="B1207" s="20"/>
      <c r="C1207" s="20" t="s">
        <v>1118</v>
      </c>
      <c r="D1207" s="21"/>
      <c r="E1207" s="9"/>
      <c r="F1207" s="23">
        <f>Source!AL935</f>
        <v>19.13</v>
      </c>
      <c r="G1207" s="22" t="str">
        <f>Source!DD935</f>
        <v/>
      </c>
      <c r="H1207" s="9">
        <f>Source!AW935</f>
        <v>1</v>
      </c>
      <c r="I1207" s="9">
        <f>IF(Source!BC935&lt;&gt; 0, Source!BC935, 1)</f>
        <v>1</v>
      </c>
      <c r="J1207" s="23">
        <f>Source!P935</f>
        <v>1.78</v>
      </c>
      <c r="K1207" s="23"/>
    </row>
    <row r="1208" spans="1:22" ht="14.25" x14ac:dyDescent="0.2">
      <c r="A1208" s="20"/>
      <c r="B1208" s="20"/>
      <c r="C1208" s="20" t="s">
        <v>1119</v>
      </c>
      <c r="D1208" s="21" t="s">
        <v>1120</v>
      </c>
      <c r="E1208" s="9">
        <f>Source!AT935</f>
        <v>70</v>
      </c>
      <c r="F1208" s="23"/>
      <c r="G1208" s="22"/>
      <c r="H1208" s="9"/>
      <c r="I1208" s="9"/>
      <c r="J1208" s="23">
        <f>SUM(R1204:R1207)</f>
        <v>508.1</v>
      </c>
      <c r="K1208" s="23"/>
    </row>
    <row r="1209" spans="1:22" ht="14.25" x14ac:dyDescent="0.2">
      <c r="A1209" s="20"/>
      <c r="B1209" s="20"/>
      <c r="C1209" s="20" t="s">
        <v>1121</v>
      </c>
      <c r="D1209" s="21" t="s">
        <v>1120</v>
      </c>
      <c r="E1209" s="9">
        <f>Source!AU935</f>
        <v>10</v>
      </c>
      <c r="F1209" s="23"/>
      <c r="G1209" s="22"/>
      <c r="H1209" s="9"/>
      <c r="I1209" s="9"/>
      <c r="J1209" s="23">
        <f>SUM(T1204:T1208)</f>
        <v>72.59</v>
      </c>
      <c r="K1209" s="23"/>
    </row>
    <row r="1210" spans="1:22" ht="14.25" x14ac:dyDescent="0.2">
      <c r="A1210" s="20"/>
      <c r="B1210" s="20"/>
      <c r="C1210" s="20" t="s">
        <v>1123</v>
      </c>
      <c r="D1210" s="21" t="s">
        <v>1124</v>
      </c>
      <c r="E1210" s="9">
        <f>Source!AQ935</f>
        <v>14.58</v>
      </c>
      <c r="F1210" s="23"/>
      <c r="G1210" s="22" t="str">
        <f>Source!DI935</f>
        <v/>
      </c>
      <c r="H1210" s="9">
        <f>Source!AV935</f>
        <v>1</v>
      </c>
      <c r="I1210" s="9"/>
      <c r="J1210" s="23"/>
      <c r="K1210" s="23">
        <f>Source!U935</f>
        <v>1.3559399999999999</v>
      </c>
    </row>
    <row r="1211" spans="1:22" ht="15" x14ac:dyDescent="0.25">
      <c r="A1211" s="26"/>
      <c r="B1211" s="26"/>
      <c r="C1211" s="26"/>
      <c r="D1211" s="26"/>
      <c r="E1211" s="26"/>
      <c r="F1211" s="26"/>
      <c r="G1211" s="26"/>
      <c r="H1211" s="26"/>
      <c r="I1211" s="48">
        <f>J1206+J1207+J1208+J1209</f>
        <v>1308.32</v>
      </c>
      <c r="J1211" s="48"/>
      <c r="K1211" s="27">
        <f>IF(Source!I935&lt;&gt;0, ROUND(I1211/Source!I935, 2), 0)</f>
        <v>14067.96</v>
      </c>
      <c r="P1211" s="25">
        <f>I1211</f>
        <v>1308.32</v>
      </c>
    </row>
    <row r="1212" spans="1:22" ht="71.25" x14ac:dyDescent="0.2">
      <c r="A1212" s="20">
        <v>133</v>
      </c>
      <c r="B1212" s="20" t="str">
        <f>Source!F936</f>
        <v>1.21-2103-9-8/1</v>
      </c>
      <c r="C1212" s="20" t="str">
        <f>Source!G936</f>
        <v>Техническое обслуживание силовых сетей, проложенных по кирпичным и бетонным основаниям, добавлять на каждый следующий провод к поз. 21-2103-9-7</v>
      </c>
      <c r="D1212" s="21" t="str">
        <f>Source!H936</f>
        <v>100 м</v>
      </c>
      <c r="E1212" s="9">
        <f>Source!I936</f>
        <v>9.2999999999999999E-2</v>
      </c>
      <c r="F1212" s="23"/>
      <c r="G1212" s="22"/>
      <c r="H1212" s="9"/>
      <c r="I1212" s="9"/>
      <c r="J1212" s="23"/>
      <c r="K1212" s="23"/>
      <c r="Q1212">
        <f>ROUND((Source!BZ936/100)*ROUND((Source!AF936*Source!AV936)*Source!I936, 2), 2)</f>
        <v>112.91</v>
      </c>
      <c r="R1212">
        <f>Source!X936</f>
        <v>112.91</v>
      </c>
      <c r="S1212">
        <f>ROUND((Source!CA936/100)*ROUND((Source!AF936*Source!AV936)*Source!I936, 2), 2)</f>
        <v>16.13</v>
      </c>
      <c r="T1212">
        <f>Source!Y936</f>
        <v>16.13</v>
      </c>
      <c r="U1212">
        <f>ROUND((175/100)*ROUND((Source!AE936*Source!AV936)*Source!I936, 2), 2)</f>
        <v>0</v>
      </c>
      <c r="V1212">
        <f>ROUND((108/100)*ROUND(Source!CS936*Source!I936, 2), 2)</f>
        <v>0</v>
      </c>
    </row>
    <row r="1213" spans="1:22" ht="25.5" x14ac:dyDescent="0.2">
      <c r="C1213" s="28" t="str">
        <f>"Объем: "&amp;Source!I936&amp;"=(70+"&amp;"100+"&amp;"160+"&amp;"25+"&amp;"30+"&amp;"80)*"&amp;"0,2*"&amp;"0,1/"&amp;"100"</f>
        <v>Объем: 0,093=(70+100+160+25+30+80)*0,2*0,1/100</v>
      </c>
    </row>
    <row r="1214" spans="1:22" ht="14.25" x14ac:dyDescent="0.2">
      <c r="A1214" s="20"/>
      <c r="B1214" s="20"/>
      <c r="C1214" s="20" t="s">
        <v>1115</v>
      </c>
      <c r="D1214" s="21"/>
      <c r="E1214" s="9"/>
      <c r="F1214" s="23">
        <f>Source!AO936</f>
        <v>1734.42</v>
      </c>
      <c r="G1214" s="22" t="str">
        <f>Source!DG936</f>
        <v/>
      </c>
      <c r="H1214" s="9">
        <f>Source!AV936</f>
        <v>1</v>
      </c>
      <c r="I1214" s="9">
        <f>IF(Source!BA936&lt;&gt; 0, Source!BA936, 1)</f>
        <v>1</v>
      </c>
      <c r="J1214" s="23">
        <f>Source!S936</f>
        <v>161.30000000000001</v>
      </c>
      <c r="K1214" s="23"/>
    </row>
    <row r="1215" spans="1:22" ht="14.25" x14ac:dyDescent="0.2">
      <c r="A1215" s="20"/>
      <c r="B1215" s="20"/>
      <c r="C1215" s="20" t="s">
        <v>1118</v>
      </c>
      <c r="D1215" s="21"/>
      <c r="E1215" s="9"/>
      <c r="F1215" s="23">
        <f>Source!AL936</f>
        <v>4.13</v>
      </c>
      <c r="G1215" s="22" t="str">
        <f>Source!DD936</f>
        <v/>
      </c>
      <c r="H1215" s="9">
        <f>Source!AW936</f>
        <v>1</v>
      </c>
      <c r="I1215" s="9">
        <f>IF(Source!BC936&lt;&gt; 0, Source!BC936, 1)</f>
        <v>1</v>
      </c>
      <c r="J1215" s="23">
        <f>Source!P936</f>
        <v>0.38</v>
      </c>
      <c r="K1215" s="23"/>
    </row>
    <row r="1216" spans="1:22" ht="14.25" x14ac:dyDescent="0.2">
      <c r="A1216" s="20"/>
      <c r="B1216" s="20"/>
      <c r="C1216" s="20" t="s">
        <v>1119</v>
      </c>
      <c r="D1216" s="21" t="s">
        <v>1120</v>
      </c>
      <c r="E1216" s="9">
        <f>Source!AT936</f>
        <v>70</v>
      </c>
      <c r="F1216" s="23"/>
      <c r="G1216" s="22"/>
      <c r="H1216" s="9"/>
      <c r="I1216" s="9"/>
      <c r="J1216" s="23">
        <f>SUM(R1212:R1215)</f>
        <v>112.91</v>
      </c>
      <c r="K1216" s="23"/>
    </row>
    <row r="1217" spans="1:22" ht="14.25" x14ac:dyDescent="0.2">
      <c r="A1217" s="20"/>
      <c r="B1217" s="20"/>
      <c r="C1217" s="20" t="s">
        <v>1121</v>
      </c>
      <c r="D1217" s="21" t="s">
        <v>1120</v>
      </c>
      <c r="E1217" s="9">
        <f>Source!AU936</f>
        <v>10</v>
      </c>
      <c r="F1217" s="23"/>
      <c r="G1217" s="22"/>
      <c r="H1217" s="9"/>
      <c r="I1217" s="9"/>
      <c r="J1217" s="23">
        <f>SUM(T1212:T1216)</f>
        <v>16.13</v>
      </c>
      <c r="K1217" s="23"/>
    </row>
    <row r="1218" spans="1:22" ht="14.25" x14ac:dyDescent="0.2">
      <c r="A1218" s="20"/>
      <c r="B1218" s="20"/>
      <c r="C1218" s="20" t="s">
        <v>1123</v>
      </c>
      <c r="D1218" s="21" t="s">
        <v>1124</v>
      </c>
      <c r="E1218" s="9">
        <f>Source!AQ936</f>
        <v>3.24</v>
      </c>
      <c r="F1218" s="23"/>
      <c r="G1218" s="22" t="str">
        <f>Source!DI936</f>
        <v/>
      </c>
      <c r="H1218" s="9">
        <f>Source!AV936</f>
        <v>1</v>
      </c>
      <c r="I1218" s="9"/>
      <c r="J1218" s="23"/>
      <c r="K1218" s="23">
        <f>Source!U936</f>
        <v>0.30132000000000003</v>
      </c>
    </row>
    <row r="1219" spans="1:22" ht="15" x14ac:dyDescent="0.25">
      <c r="A1219" s="26"/>
      <c r="B1219" s="26"/>
      <c r="C1219" s="26"/>
      <c r="D1219" s="26"/>
      <c r="E1219" s="26"/>
      <c r="F1219" s="26"/>
      <c r="G1219" s="26"/>
      <c r="H1219" s="26"/>
      <c r="I1219" s="48">
        <f>J1214+J1215+J1216+J1217</f>
        <v>290.72000000000003</v>
      </c>
      <c r="J1219" s="48"/>
      <c r="K1219" s="27">
        <f>IF(Source!I936&lt;&gt;0, ROUND(I1219/Source!I936, 2), 0)</f>
        <v>3126.02</v>
      </c>
      <c r="P1219" s="25">
        <f>I1219</f>
        <v>290.72000000000003</v>
      </c>
    </row>
    <row r="1221" spans="1:22" ht="15" x14ac:dyDescent="0.25">
      <c r="B1221" s="49" t="str">
        <f>Source!G938</f>
        <v>Система антиобледенения кровли</v>
      </c>
      <c r="C1221" s="49"/>
      <c r="D1221" s="49"/>
      <c r="E1221" s="49"/>
      <c r="F1221" s="49"/>
      <c r="G1221" s="49"/>
      <c r="H1221" s="49"/>
      <c r="I1221" s="49"/>
      <c r="J1221" s="49"/>
    </row>
    <row r="1222" spans="1:22" ht="99.75" x14ac:dyDescent="0.2">
      <c r="A1222" s="20">
        <v>134</v>
      </c>
      <c r="B1222" s="20" t="str">
        <f>Source!F939</f>
        <v>1.23-2303-5-1/1</v>
      </c>
      <c r="C1222" s="20" t="str">
        <f>Source!G939</f>
        <v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 / Шкаф управления электрообогревом</v>
      </c>
      <c r="D1222" s="21" t="str">
        <f>Source!H939</f>
        <v>шт.</v>
      </c>
      <c r="E1222" s="9">
        <f>Source!I939</f>
        <v>2</v>
      </c>
      <c r="F1222" s="23"/>
      <c r="G1222" s="22"/>
      <c r="H1222" s="9"/>
      <c r="I1222" s="9"/>
      <c r="J1222" s="23"/>
      <c r="K1222" s="23"/>
      <c r="Q1222">
        <f>ROUND((Source!BZ939/100)*ROUND((Source!AF939*Source!AV939)*Source!I939, 2), 2)</f>
        <v>2284.0700000000002</v>
      </c>
      <c r="R1222">
        <f>Source!X939</f>
        <v>2284.0700000000002</v>
      </c>
      <c r="S1222">
        <f>ROUND((Source!CA939/100)*ROUND((Source!AF939*Source!AV939)*Source!I939, 2), 2)</f>
        <v>326.3</v>
      </c>
      <c r="T1222">
        <f>Source!Y939</f>
        <v>326.3</v>
      </c>
      <c r="U1222">
        <f>ROUND((175/100)*ROUND((Source!AE939*Source!AV939)*Source!I939, 2), 2)</f>
        <v>0</v>
      </c>
      <c r="V1222">
        <f>ROUND((108/100)*ROUND(Source!CS939*Source!I939, 2), 2)</f>
        <v>0</v>
      </c>
    </row>
    <row r="1223" spans="1:22" ht="14.25" x14ac:dyDescent="0.2">
      <c r="A1223" s="20"/>
      <c r="B1223" s="20"/>
      <c r="C1223" s="20" t="s">
        <v>1115</v>
      </c>
      <c r="D1223" s="21"/>
      <c r="E1223" s="9"/>
      <c r="F1223" s="23">
        <f>Source!AO939</f>
        <v>815.74</v>
      </c>
      <c r="G1223" s="22" t="str">
        <f>Source!DG939</f>
        <v>)*2</v>
      </c>
      <c r="H1223" s="9">
        <f>Source!AV939</f>
        <v>1</v>
      </c>
      <c r="I1223" s="9">
        <f>IF(Source!BA939&lt;&gt; 0, Source!BA939, 1)</f>
        <v>1</v>
      </c>
      <c r="J1223" s="23">
        <f>Source!S939</f>
        <v>3262.96</v>
      </c>
      <c r="K1223" s="23"/>
    </row>
    <row r="1224" spans="1:22" ht="14.25" x14ac:dyDescent="0.2">
      <c r="A1224" s="20"/>
      <c r="B1224" s="20"/>
      <c r="C1224" s="20" t="s">
        <v>1119</v>
      </c>
      <c r="D1224" s="21" t="s">
        <v>1120</v>
      </c>
      <c r="E1224" s="9">
        <f>Source!AT939</f>
        <v>70</v>
      </c>
      <c r="F1224" s="23"/>
      <c r="G1224" s="22"/>
      <c r="H1224" s="9"/>
      <c r="I1224" s="9"/>
      <c r="J1224" s="23">
        <f>SUM(R1222:R1223)</f>
        <v>2284.0700000000002</v>
      </c>
      <c r="K1224" s="23"/>
    </row>
    <row r="1225" spans="1:22" ht="14.25" x14ac:dyDescent="0.2">
      <c r="A1225" s="20"/>
      <c r="B1225" s="20"/>
      <c r="C1225" s="20" t="s">
        <v>1121</v>
      </c>
      <c r="D1225" s="21" t="s">
        <v>1120</v>
      </c>
      <c r="E1225" s="9">
        <f>Source!AU939</f>
        <v>10</v>
      </c>
      <c r="F1225" s="23"/>
      <c r="G1225" s="22"/>
      <c r="H1225" s="9"/>
      <c r="I1225" s="9"/>
      <c r="J1225" s="23">
        <f>SUM(T1222:T1224)</f>
        <v>326.3</v>
      </c>
      <c r="K1225" s="23"/>
    </row>
    <row r="1226" spans="1:22" ht="14.25" x14ac:dyDescent="0.2">
      <c r="A1226" s="20"/>
      <c r="B1226" s="20"/>
      <c r="C1226" s="20" t="s">
        <v>1123</v>
      </c>
      <c r="D1226" s="21" t="s">
        <v>1124</v>
      </c>
      <c r="E1226" s="9">
        <f>Source!AQ939</f>
        <v>1.06</v>
      </c>
      <c r="F1226" s="23"/>
      <c r="G1226" s="22" t="str">
        <f>Source!DI939</f>
        <v>)*2</v>
      </c>
      <c r="H1226" s="9">
        <f>Source!AV939</f>
        <v>1</v>
      </c>
      <c r="I1226" s="9"/>
      <c r="J1226" s="23"/>
      <c r="K1226" s="23">
        <f>Source!U939</f>
        <v>4.24</v>
      </c>
    </row>
    <row r="1227" spans="1:22" ht="15" x14ac:dyDescent="0.25">
      <c r="A1227" s="26"/>
      <c r="B1227" s="26"/>
      <c r="C1227" s="26"/>
      <c r="D1227" s="26"/>
      <c r="E1227" s="26"/>
      <c r="F1227" s="26"/>
      <c r="G1227" s="26"/>
      <c r="H1227" s="26"/>
      <c r="I1227" s="48">
        <f>J1223+J1224+J1225</f>
        <v>5873.3300000000008</v>
      </c>
      <c r="J1227" s="48"/>
      <c r="K1227" s="27">
        <f>IF(Source!I939&lt;&gt;0, ROUND(I1227/Source!I939, 2), 0)</f>
        <v>2936.67</v>
      </c>
      <c r="P1227" s="25">
        <f>I1227</f>
        <v>5873.3300000000008</v>
      </c>
    </row>
    <row r="1228" spans="1:22" ht="85.5" x14ac:dyDescent="0.2">
      <c r="A1228" s="20">
        <v>135</v>
      </c>
      <c r="B1228" s="20" t="str">
        <f>Source!F941</f>
        <v>1.23-2103-9-8/1</v>
      </c>
      <c r="C1228" s="20" t="str">
        <f>Source!G941</f>
        <v>Техническое обслуживание приборов для измерения температуры, термопреобразователи сопротивления, тип: ТСП-0879, ТСП-1079, ТСМ-0879, ТСМ-0979 / Термопреобразователь ДТС014-РТ1000.В2.25/1</v>
      </c>
      <c r="D1228" s="21" t="str">
        <f>Source!H941</f>
        <v>шт.</v>
      </c>
      <c r="E1228" s="9">
        <f>Source!I941</f>
        <v>2</v>
      </c>
      <c r="F1228" s="23"/>
      <c r="G1228" s="22"/>
      <c r="H1228" s="9"/>
      <c r="I1228" s="9"/>
      <c r="J1228" s="23"/>
      <c r="K1228" s="23"/>
      <c r="Q1228">
        <f>ROUND((Source!BZ941/100)*ROUND((Source!AF941*Source!AV941)*Source!I941, 2), 2)</f>
        <v>1417.75</v>
      </c>
      <c r="R1228">
        <f>Source!X941</f>
        <v>1417.75</v>
      </c>
      <c r="S1228">
        <f>ROUND((Source!CA941/100)*ROUND((Source!AF941*Source!AV941)*Source!I941, 2), 2)</f>
        <v>202.54</v>
      </c>
      <c r="T1228">
        <f>Source!Y941</f>
        <v>202.54</v>
      </c>
      <c r="U1228">
        <f>ROUND((175/100)*ROUND((Source!AE941*Source!AV941)*Source!I941, 2), 2)</f>
        <v>0</v>
      </c>
      <c r="V1228">
        <f>ROUND((108/100)*ROUND(Source!CS941*Source!I941, 2), 2)</f>
        <v>0</v>
      </c>
    </row>
    <row r="1229" spans="1:22" ht="14.25" x14ac:dyDescent="0.2">
      <c r="A1229" s="20"/>
      <c r="B1229" s="20"/>
      <c r="C1229" s="20" t="s">
        <v>1115</v>
      </c>
      <c r="D1229" s="21"/>
      <c r="E1229" s="9"/>
      <c r="F1229" s="23">
        <f>Source!AO941</f>
        <v>506.34</v>
      </c>
      <c r="G1229" s="22" t="str">
        <f>Source!DG941</f>
        <v>)*2</v>
      </c>
      <c r="H1229" s="9">
        <f>Source!AV941</f>
        <v>1</v>
      </c>
      <c r="I1229" s="9">
        <f>IF(Source!BA941&lt;&gt; 0, Source!BA941, 1)</f>
        <v>1</v>
      </c>
      <c r="J1229" s="23">
        <f>Source!S941</f>
        <v>2025.36</v>
      </c>
      <c r="K1229" s="23"/>
    </row>
    <row r="1230" spans="1:22" ht="14.25" x14ac:dyDescent="0.2">
      <c r="A1230" s="20"/>
      <c r="B1230" s="20"/>
      <c r="C1230" s="20" t="s">
        <v>1119</v>
      </c>
      <c r="D1230" s="21" t="s">
        <v>1120</v>
      </c>
      <c r="E1230" s="9">
        <f>Source!AT941</f>
        <v>70</v>
      </c>
      <c r="F1230" s="23"/>
      <c r="G1230" s="22"/>
      <c r="H1230" s="9"/>
      <c r="I1230" s="9"/>
      <c r="J1230" s="23">
        <f>SUM(R1228:R1229)</f>
        <v>1417.75</v>
      </c>
      <c r="K1230" s="23"/>
    </row>
    <row r="1231" spans="1:22" ht="14.25" x14ac:dyDescent="0.2">
      <c r="A1231" s="20"/>
      <c r="B1231" s="20"/>
      <c r="C1231" s="20" t="s">
        <v>1121</v>
      </c>
      <c r="D1231" s="21" t="s">
        <v>1120</v>
      </c>
      <c r="E1231" s="9">
        <f>Source!AU941</f>
        <v>10</v>
      </c>
      <c r="F1231" s="23"/>
      <c r="G1231" s="22"/>
      <c r="H1231" s="9"/>
      <c r="I1231" s="9"/>
      <c r="J1231" s="23">
        <f>SUM(T1228:T1230)</f>
        <v>202.54</v>
      </c>
      <c r="K1231" s="23"/>
    </row>
    <row r="1232" spans="1:22" ht="14.25" x14ac:dyDescent="0.2">
      <c r="A1232" s="20"/>
      <c r="B1232" s="20"/>
      <c r="C1232" s="20" t="s">
        <v>1123</v>
      </c>
      <c r="D1232" s="21" t="s">
        <v>1124</v>
      </c>
      <c r="E1232" s="9">
        <f>Source!AQ941</f>
        <v>0.82</v>
      </c>
      <c r="F1232" s="23"/>
      <c r="G1232" s="22" t="str">
        <f>Source!DI941</f>
        <v>)*2</v>
      </c>
      <c r="H1232" s="9">
        <f>Source!AV941</f>
        <v>1</v>
      </c>
      <c r="I1232" s="9"/>
      <c r="J1232" s="23"/>
      <c r="K1232" s="23">
        <f>Source!U941</f>
        <v>3.28</v>
      </c>
    </row>
    <row r="1233" spans="1:22" ht="15" x14ac:dyDescent="0.25">
      <c r="A1233" s="26"/>
      <c r="B1233" s="26"/>
      <c r="C1233" s="26"/>
      <c r="D1233" s="26"/>
      <c r="E1233" s="26"/>
      <c r="F1233" s="26"/>
      <c r="G1233" s="26"/>
      <c r="H1233" s="26"/>
      <c r="I1233" s="48">
        <f>J1229+J1230+J1231</f>
        <v>3645.6499999999996</v>
      </c>
      <c r="J1233" s="48"/>
      <c r="K1233" s="27">
        <f>IF(Source!I941&lt;&gt;0, ROUND(I1233/Source!I941, 2), 0)</f>
        <v>1822.83</v>
      </c>
      <c r="P1233" s="25">
        <f>I1233</f>
        <v>3645.6499999999996</v>
      </c>
    </row>
    <row r="1234" spans="1:22" ht="42.75" x14ac:dyDescent="0.2">
      <c r="A1234" s="20">
        <v>136</v>
      </c>
      <c r="B1234" s="20" t="str">
        <f>Source!F942</f>
        <v>1.23-2103-15-1/1</v>
      </c>
      <c r="C1234" s="20" t="str">
        <f>Source!G942</f>
        <v>Техническое обслуживание сигнализатора уровня /Датчик осадков КСТ-020 3,0</v>
      </c>
      <c r="D1234" s="21" t="str">
        <f>Source!H942</f>
        <v>шт.</v>
      </c>
      <c r="E1234" s="9">
        <f>Source!I942</f>
        <v>2</v>
      </c>
      <c r="F1234" s="23"/>
      <c r="G1234" s="22"/>
      <c r="H1234" s="9"/>
      <c r="I1234" s="9"/>
      <c r="J1234" s="23"/>
      <c r="K1234" s="23"/>
      <c r="Q1234">
        <f>ROUND((Source!BZ942/100)*ROUND((Source!AF942*Source!AV942)*Source!I942, 2), 2)</f>
        <v>2136.71</v>
      </c>
      <c r="R1234">
        <f>Source!X942</f>
        <v>2136.71</v>
      </c>
      <c r="S1234">
        <f>ROUND((Source!CA942/100)*ROUND((Source!AF942*Source!AV942)*Source!I942, 2), 2)</f>
        <v>305.24</v>
      </c>
      <c r="T1234">
        <f>Source!Y942</f>
        <v>305.24</v>
      </c>
      <c r="U1234">
        <f>ROUND((175/100)*ROUND((Source!AE942*Source!AV942)*Source!I942, 2), 2)</f>
        <v>0</v>
      </c>
      <c r="V1234">
        <f>ROUND((108/100)*ROUND(Source!CS942*Source!I942, 2), 2)</f>
        <v>0</v>
      </c>
    </row>
    <row r="1235" spans="1:22" ht="14.25" x14ac:dyDescent="0.2">
      <c r="A1235" s="20"/>
      <c r="B1235" s="20"/>
      <c r="C1235" s="20" t="s">
        <v>1115</v>
      </c>
      <c r="D1235" s="21"/>
      <c r="E1235" s="9"/>
      <c r="F1235" s="23">
        <f>Source!AO942</f>
        <v>763.11</v>
      </c>
      <c r="G1235" s="22" t="str">
        <f>Source!DG942</f>
        <v>)*2</v>
      </c>
      <c r="H1235" s="9">
        <f>Source!AV942</f>
        <v>1</v>
      </c>
      <c r="I1235" s="9">
        <f>IF(Source!BA942&lt;&gt; 0, Source!BA942, 1)</f>
        <v>1</v>
      </c>
      <c r="J1235" s="23">
        <f>Source!S942</f>
        <v>3052.44</v>
      </c>
      <c r="K1235" s="23"/>
    </row>
    <row r="1236" spans="1:22" ht="14.25" x14ac:dyDescent="0.2">
      <c r="A1236" s="20"/>
      <c r="B1236" s="20"/>
      <c r="C1236" s="20" t="s">
        <v>1118</v>
      </c>
      <c r="D1236" s="21"/>
      <c r="E1236" s="9"/>
      <c r="F1236" s="23">
        <f>Source!AL942</f>
        <v>22.54</v>
      </c>
      <c r="G1236" s="22" t="str">
        <f>Source!DD942</f>
        <v>)*2</v>
      </c>
      <c r="H1236" s="9">
        <f>Source!AW942</f>
        <v>1</v>
      </c>
      <c r="I1236" s="9">
        <f>IF(Source!BC942&lt;&gt; 0, Source!BC942, 1)</f>
        <v>1</v>
      </c>
      <c r="J1236" s="23">
        <f>Source!P942</f>
        <v>90.16</v>
      </c>
      <c r="K1236" s="23"/>
    </row>
    <row r="1237" spans="1:22" ht="14.25" x14ac:dyDescent="0.2">
      <c r="A1237" s="20"/>
      <c r="B1237" s="20"/>
      <c r="C1237" s="20" t="s">
        <v>1119</v>
      </c>
      <c r="D1237" s="21" t="s">
        <v>1120</v>
      </c>
      <c r="E1237" s="9">
        <f>Source!AT942</f>
        <v>70</v>
      </c>
      <c r="F1237" s="23"/>
      <c r="G1237" s="22"/>
      <c r="H1237" s="9"/>
      <c r="I1237" s="9"/>
      <c r="J1237" s="23">
        <f>SUM(R1234:R1236)</f>
        <v>2136.71</v>
      </c>
      <c r="K1237" s="23"/>
    </row>
    <row r="1238" spans="1:22" ht="14.25" x14ac:dyDescent="0.2">
      <c r="A1238" s="20"/>
      <c r="B1238" s="20"/>
      <c r="C1238" s="20" t="s">
        <v>1121</v>
      </c>
      <c r="D1238" s="21" t="s">
        <v>1120</v>
      </c>
      <c r="E1238" s="9">
        <f>Source!AU942</f>
        <v>10</v>
      </c>
      <c r="F1238" s="23"/>
      <c r="G1238" s="22"/>
      <c r="H1238" s="9"/>
      <c r="I1238" s="9"/>
      <c r="J1238" s="23">
        <f>SUM(T1234:T1237)</f>
        <v>305.24</v>
      </c>
      <c r="K1238" s="23"/>
    </row>
    <row r="1239" spans="1:22" ht="14.25" x14ac:dyDescent="0.2">
      <c r="A1239" s="20"/>
      <c r="B1239" s="20"/>
      <c r="C1239" s="20" t="s">
        <v>1123</v>
      </c>
      <c r="D1239" s="21" t="s">
        <v>1124</v>
      </c>
      <c r="E1239" s="9">
        <f>Source!AQ942</f>
        <v>0.92</v>
      </c>
      <c r="F1239" s="23"/>
      <c r="G1239" s="22" t="str">
        <f>Source!DI942</f>
        <v>)*2</v>
      </c>
      <c r="H1239" s="9">
        <f>Source!AV942</f>
        <v>1</v>
      </c>
      <c r="I1239" s="9"/>
      <c r="J1239" s="23"/>
      <c r="K1239" s="23">
        <f>Source!U942</f>
        <v>3.68</v>
      </c>
    </row>
    <row r="1240" spans="1:22" ht="15" x14ac:dyDescent="0.25">
      <c r="A1240" s="26"/>
      <c r="B1240" s="26"/>
      <c r="C1240" s="26"/>
      <c r="D1240" s="26"/>
      <c r="E1240" s="26"/>
      <c r="F1240" s="26"/>
      <c r="G1240" s="26"/>
      <c r="H1240" s="26"/>
      <c r="I1240" s="48">
        <f>J1235+J1236+J1237+J1238</f>
        <v>5584.5499999999993</v>
      </c>
      <c r="J1240" s="48"/>
      <c r="K1240" s="27">
        <f>IF(Source!I942&lt;&gt;0, ROUND(I1240/Source!I942, 2), 0)</f>
        <v>2792.28</v>
      </c>
      <c r="P1240" s="25">
        <f>I1240</f>
        <v>5584.5499999999993</v>
      </c>
    </row>
    <row r="1241" spans="1:22" ht="57" x14ac:dyDescent="0.2">
      <c r="A1241" s="20">
        <v>137</v>
      </c>
      <c r="B1241" s="20" t="str">
        <f>Source!F943</f>
        <v>1.21-2103-9-2/1</v>
      </c>
      <c r="C1241" s="20" t="str">
        <f>Source!G943</f>
        <v>Техническое обслуживание силовых сетей, проложенных по кирпичным и бетонным основаниям, провод сечением 3х1,5-6 мм2</v>
      </c>
      <c r="D1241" s="21" t="str">
        <f>Source!H943</f>
        <v>100 м</v>
      </c>
      <c r="E1241" s="9">
        <f>Source!I943</f>
        <v>0.05</v>
      </c>
      <c r="F1241" s="23"/>
      <c r="G1241" s="22"/>
      <c r="H1241" s="9"/>
      <c r="I1241" s="9"/>
      <c r="J1241" s="23"/>
      <c r="K1241" s="23"/>
      <c r="Q1241">
        <f>ROUND((Source!BZ943/100)*ROUND((Source!AF943*Source!AV943)*Source!I943, 2), 2)</f>
        <v>187.36</v>
      </c>
      <c r="R1241">
        <f>Source!X943</f>
        <v>187.36</v>
      </c>
      <c r="S1241">
        <f>ROUND((Source!CA943/100)*ROUND((Source!AF943*Source!AV943)*Source!I943, 2), 2)</f>
        <v>26.77</v>
      </c>
      <c r="T1241">
        <f>Source!Y943</f>
        <v>26.77</v>
      </c>
      <c r="U1241">
        <f>ROUND((175/100)*ROUND((Source!AE943*Source!AV943)*Source!I943, 2), 2)</f>
        <v>0</v>
      </c>
      <c r="V1241">
        <f>ROUND((108/100)*ROUND(Source!CS943*Source!I943, 2), 2)</f>
        <v>0</v>
      </c>
    </row>
    <row r="1242" spans="1:22" x14ac:dyDescent="0.2">
      <c r="C1242" s="28" t="str">
        <f>"Объем: "&amp;Source!I943&amp;"=(250)*"&amp;"0,2*"&amp;"0,1/"&amp;"100"</f>
        <v>Объем: 0,05=(250)*0,2*0,1/100</v>
      </c>
    </row>
    <row r="1243" spans="1:22" ht="14.25" x14ac:dyDescent="0.2">
      <c r="A1243" s="20"/>
      <c r="B1243" s="20"/>
      <c r="C1243" s="20" t="s">
        <v>1115</v>
      </c>
      <c r="D1243" s="21"/>
      <c r="E1243" s="9"/>
      <c r="F1243" s="23">
        <f>Source!AO943</f>
        <v>5353.15</v>
      </c>
      <c r="G1243" s="22" t="str">
        <f>Source!DG943</f>
        <v/>
      </c>
      <c r="H1243" s="9">
        <f>Source!AV943</f>
        <v>1</v>
      </c>
      <c r="I1243" s="9">
        <f>IF(Source!BA943&lt;&gt; 0, Source!BA943, 1)</f>
        <v>1</v>
      </c>
      <c r="J1243" s="23">
        <f>Source!S943</f>
        <v>267.66000000000003</v>
      </c>
      <c r="K1243" s="23"/>
    </row>
    <row r="1244" spans="1:22" ht="14.25" x14ac:dyDescent="0.2">
      <c r="A1244" s="20"/>
      <c r="B1244" s="20"/>
      <c r="C1244" s="20" t="s">
        <v>1118</v>
      </c>
      <c r="D1244" s="21"/>
      <c r="E1244" s="9"/>
      <c r="F1244" s="23">
        <f>Source!AL943</f>
        <v>22.51</v>
      </c>
      <c r="G1244" s="22" t="str">
        <f>Source!DD943</f>
        <v/>
      </c>
      <c r="H1244" s="9">
        <f>Source!AW943</f>
        <v>1</v>
      </c>
      <c r="I1244" s="9">
        <f>IF(Source!BC943&lt;&gt; 0, Source!BC943, 1)</f>
        <v>1</v>
      </c>
      <c r="J1244" s="23">
        <f>Source!P943</f>
        <v>1.1299999999999999</v>
      </c>
      <c r="K1244" s="23"/>
    </row>
    <row r="1245" spans="1:22" ht="14.25" x14ac:dyDescent="0.2">
      <c r="A1245" s="20"/>
      <c r="B1245" s="20"/>
      <c r="C1245" s="20" t="s">
        <v>1119</v>
      </c>
      <c r="D1245" s="21" t="s">
        <v>1120</v>
      </c>
      <c r="E1245" s="9">
        <f>Source!AT943</f>
        <v>70</v>
      </c>
      <c r="F1245" s="23"/>
      <c r="G1245" s="22"/>
      <c r="H1245" s="9"/>
      <c r="I1245" s="9"/>
      <c r="J1245" s="23">
        <f>SUM(R1241:R1244)</f>
        <v>187.36</v>
      </c>
      <c r="K1245" s="23"/>
    </row>
    <row r="1246" spans="1:22" ht="14.25" x14ac:dyDescent="0.2">
      <c r="A1246" s="20"/>
      <c r="B1246" s="20"/>
      <c r="C1246" s="20" t="s">
        <v>1121</v>
      </c>
      <c r="D1246" s="21" t="s">
        <v>1120</v>
      </c>
      <c r="E1246" s="9">
        <f>Source!AU943</f>
        <v>10</v>
      </c>
      <c r="F1246" s="23"/>
      <c r="G1246" s="22"/>
      <c r="H1246" s="9"/>
      <c r="I1246" s="9"/>
      <c r="J1246" s="23">
        <f>SUM(T1241:T1245)</f>
        <v>26.77</v>
      </c>
      <c r="K1246" s="23"/>
    </row>
    <row r="1247" spans="1:22" ht="14.25" x14ac:dyDescent="0.2">
      <c r="A1247" s="20"/>
      <c r="B1247" s="20"/>
      <c r="C1247" s="20" t="s">
        <v>1123</v>
      </c>
      <c r="D1247" s="21" t="s">
        <v>1124</v>
      </c>
      <c r="E1247" s="9">
        <f>Source!AQ943</f>
        <v>10</v>
      </c>
      <c r="F1247" s="23"/>
      <c r="G1247" s="22" t="str">
        <f>Source!DI943</f>
        <v/>
      </c>
      <c r="H1247" s="9">
        <f>Source!AV943</f>
        <v>1</v>
      </c>
      <c r="I1247" s="9"/>
      <c r="J1247" s="23"/>
      <c r="K1247" s="23">
        <f>Source!U943</f>
        <v>0.5</v>
      </c>
    </row>
    <row r="1248" spans="1:22" ht="15" x14ac:dyDescent="0.25">
      <c r="A1248" s="26"/>
      <c r="B1248" s="26"/>
      <c r="C1248" s="26"/>
      <c r="D1248" s="26"/>
      <c r="E1248" s="26"/>
      <c r="F1248" s="26"/>
      <c r="G1248" s="26"/>
      <c r="H1248" s="26"/>
      <c r="I1248" s="48">
        <f>J1243+J1244+J1245+J1246</f>
        <v>482.92</v>
      </c>
      <c r="J1248" s="48"/>
      <c r="K1248" s="27">
        <f>IF(Source!I943&lt;&gt;0, ROUND(I1248/Source!I943, 2), 0)</f>
        <v>9658.4</v>
      </c>
      <c r="P1248" s="25">
        <f>I1248</f>
        <v>482.92</v>
      </c>
    </row>
    <row r="1250" spans="1:22" ht="15" x14ac:dyDescent="0.25">
      <c r="A1250" s="46" t="str">
        <f>CONCATENATE("Итого по подразделу: ",IF(Source!G946&lt;&gt;"Новый подраздел", Source!G946, ""))</f>
        <v>Итого по подразделу: 4.4 Кабельно-проводниковая продукция</v>
      </c>
      <c r="B1250" s="46"/>
      <c r="C1250" s="46"/>
      <c r="D1250" s="46"/>
      <c r="E1250" s="46"/>
      <c r="F1250" s="46"/>
      <c r="G1250" s="46"/>
      <c r="H1250" s="46"/>
      <c r="I1250" s="44">
        <f>SUM(P1163:P1249)</f>
        <v>47958.31</v>
      </c>
      <c r="J1250" s="45"/>
      <c r="K1250" s="19"/>
    </row>
    <row r="1253" spans="1:22" ht="16.5" x14ac:dyDescent="0.25">
      <c r="A1253" s="47" t="str">
        <f>CONCATENATE("Подраздел: ",IF(Source!G976&lt;&gt;"Новый подраздел", Source!G976, ""))</f>
        <v>Подраздел: 4.5 Электроустановочные изделия</v>
      </c>
      <c r="B1253" s="47"/>
      <c r="C1253" s="47"/>
      <c r="D1253" s="47"/>
      <c r="E1253" s="47"/>
      <c r="F1253" s="47"/>
      <c r="G1253" s="47"/>
      <c r="H1253" s="47"/>
      <c r="I1253" s="47"/>
      <c r="J1253" s="47"/>
      <c r="K1253" s="47"/>
    </row>
    <row r="1254" spans="1:22" ht="71.25" x14ac:dyDescent="0.2">
      <c r="A1254" s="20">
        <v>138</v>
      </c>
      <c r="B1254" s="20" t="str">
        <f>Source!F981</f>
        <v>1.21-2303-37-1/1</v>
      </c>
      <c r="C1254" s="20" t="str">
        <f>Source!G981</f>
        <v>Техническое обслуживание накладной штепсельной силовой розетки с винтовыми зажимами, заземляющим контактом, степень защиты IP20, IP21, IP22 - полугодовое</v>
      </c>
      <c r="D1254" s="21" t="str">
        <f>Source!H981</f>
        <v>10 шт.</v>
      </c>
      <c r="E1254" s="9">
        <f>Source!I981</f>
        <v>4</v>
      </c>
      <c r="F1254" s="23"/>
      <c r="G1254" s="22"/>
      <c r="H1254" s="9"/>
      <c r="I1254" s="9"/>
      <c r="J1254" s="23"/>
      <c r="K1254" s="23"/>
      <c r="Q1254">
        <f>ROUND((Source!BZ981/100)*ROUND((Source!AF981*Source!AV981)*Source!I981, 2), 2)</f>
        <v>311.22000000000003</v>
      </c>
      <c r="R1254">
        <f>Source!X981</f>
        <v>311.22000000000003</v>
      </c>
      <c r="S1254">
        <f>ROUND((Source!CA981/100)*ROUND((Source!AF981*Source!AV981)*Source!I981, 2), 2)</f>
        <v>44.46</v>
      </c>
      <c r="T1254">
        <f>Source!Y981</f>
        <v>44.46</v>
      </c>
      <c r="U1254">
        <f>ROUND((175/100)*ROUND((Source!AE981*Source!AV981)*Source!I981, 2), 2)</f>
        <v>0</v>
      </c>
      <c r="V1254">
        <f>ROUND((108/100)*ROUND(Source!CS981*Source!I981, 2), 2)</f>
        <v>0</v>
      </c>
    </row>
    <row r="1255" spans="1:22" x14ac:dyDescent="0.2">
      <c r="C1255" s="28" t="str">
        <f>"Объем: "&amp;Source!I981&amp;"=(28+"&amp;"7+"&amp;"4+"&amp;"1)/"&amp;"10"</f>
        <v>Объем: 4=(28+7+4+1)/10</v>
      </c>
    </row>
    <row r="1256" spans="1:22" ht="14.25" x14ac:dyDescent="0.2">
      <c r="A1256" s="20"/>
      <c r="B1256" s="20"/>
      <c r="C1256" s="20" t="s">
        <v>1115</v>
      </c>
      <c r="D1256" s="21"/>
      <c r="E1256" s="9"/>
      <c r="F1256" s="23">
        <f>Source!AO981</f>
        <v>111.15</v>
      </c>
      <c r="G1256" s="22" t="str">
        <f>Source!DG981</f>
        <v/>
      </c>
      <c r="H1256" s="9">
        <f>Source!AV981</f>
        <v>1</v>
      </c>
      <c r="I1256" s="9">
        <f>IF(Source!BA981&lt;&gt; 0, Source!BA981, 1)</f>
        <v>1</v>
      </c>
      <c r="J1256" s="23">
        <f>Source!S981</f>
        <v>444.6</v>
      </c>
      <c r="K1256" s="23"/>
    </row>
    <row r="1257" spans="1:22" ht="14.25" x14ac:dyDescent="0.2">
      <c r="A1257" s="20"/>
      <c r="B1257" s="20"/>
      <c r="C1257" s="20" t="s">
        <v>1118</v>
      </c>
      <c r="D1257" s="21"/>
      <c r="E1257" s="9"/>
      <c r="F1257" s="23">
        <f>Source!AL981</f>
        <v>6.3</v>
      </c>
      <c r="G1257" s="22" t="str">
        <f>Source!DD981</f>
        <v/>
      </c>
      <c r="H1257" s="9">
        <f>Source!AW981</f>
        <v>1</v>
      </c>
      <c r="I1257" s="9">
        <f>IF(Source!BC981&lt;&gt; 0, Source!BC981, 1)</f>
        <v>1</v>
      </c>
      <c r="J1257" s="23">
        <f>Source!P981</f>
        <v>25.2</v>
      </c>
      <c r="K1257" s="23"/>
    </row>
    <row r="1258" spans="1:22" ht="14.25" x14ac:dyDescent="0.2">
      <c r="A1258" s="20"/>
      <c r="B1258" s="20"/>
      <c r="C1258" s="20" t="s">
        <v>1119</v>
      </c>
      <c r="D1258" s="21" t="s">
        <v>1120</v>
      </c>
      <c r="E1258" s="9">
        <f>Source!AT981</f>
        <v>70</v>
      </c>
      <c r="F1258" s="23"/>
      <c r="G1258" s="22"/>
      <c r="H1258" s="9"/>
      <c r="I1258" s="9"/>
      <c r="J1258" s="23">
        <f>SUM(R1254:R1257)</f>
        <v>311.22000000000003</v>
      </c>
      <c r="K1258" s="23"/>
    </row>
    <row r="1259" spans="1:22" ht="14.25" x14ac:dyDescent="0.2">
      <c r="A1259" s="20"/>
      <c r="B1259" s="20"/>
      <c r="C1259" s="20" t="s">
        <v>1121</v>
      </c>
      <c r="D1259" s="21" t="s">
        <v>1120</v>
      </c>
      <c r="E1259" s="9">
        <f>Source!AU981</f>
        <v>10</v>
      </c>
      <c r="F1259" s="23"/>
      <c r="G1259" s="22"/>
      <c r="H1259" s="9"/>
      <c r="I1259" s="9"/>
      <c r="J1259" s="23">
        <f>SUM(T1254:T1258)</f>
        <v>44.46</v>
      </c>
      <c r="K1259" s="23"/>
    </row>
    <row r="1260" spans="1:22" ht="14.25" x14ac:dyDescent="0.2">
      <c r="A1260" s="20"/>
      <c r="B1260" s="20"/>
      <c r="C1260" s="20" t="s">
        <v>1123</v>
      </c>
      <c r="D1260" s="21" t="s">
        <v>1124</v>
      </c>
      <c r="E1260" s="9">
        <f>Source!AQ981</f>
        <v>0.18</v>
      </c>
      <c r="F1260" s="23"/>
      <c r="G1260" s="22" t="str">
        <f>Source!DI981</f>
        <v/>
      </c>
      <c r="H1260" s="9">
        <f>Source!AV981</f>
        <v>1</v>
      </c>
      <c r="I1260" s="9"/>
      <c r="J1260" s="23"/>
      <c r="K1260" s="23">
        <f>Source!U981</f>
        <v>0.72</v>
      </c>
    </row>
    <row r="1261" spans="1:22" ht="15" x14ac:dyDescent="0.25">
      <c r="A1261" s="26"/>
      <c r="B1261" s="26"/>
      <c r="C1261" s="26"/>
      <c r="D1261" s="26"/>
      <c r="E1261" s="26"/>
      <c r="F1261" s="26"/>
      <c r="G1261" s="26"/>
      <c r="H1261" s="26"/>
      <c r="I1261" s="48">
        <f>J1256+J1257+J1258+J1259</f>
        <v>825.48</v>
      </c>
      <c r="J1261" s="48"/>
      <c r="K1261" s="27">
        <f>IF(Source!I981&lt;&gt;0, ROUND(I1261/Source!I981, 2), 0)</f>
        <v>206.37</v>
      </c>
      <c r="P1261" s="25">
        <f>I1261</f>
        <v>825.48</v>
      </c>
    </row>
    <row r="1263" spans="1:22" ht="15" x14ac:dyDescent="0.25">
      <c r="A1263" s="46" t="str">
        <f>CONCATENATE("Итого по подразделу: ",IF(Source!G985&lt;&gt;"Новый подраздел", Source!G985, ""))</f>
        <v>Итого по подразделу: 4.5 Электроустановочные изделия</v>
      </c>
      <c r="B1263" s="46"/>
      <c r="C1263" s="46"/>
      <c r="D1263" s="46"/>
      <c r="E1263" s="46"/>
      <c r="F1263" s="46"/>
      <c r="G1263" s="46"/>
      <c r="H1263" s="46"/>
      <c r="I1263" s="44">
        <f>SUM(P1253:P1262)</f>
        <v>825.48</v>
      </c>
      <c r="J1263" s="45"/>
      <c r="K1263" s="19"/>
    </row>
    <row r="1266" spans="1:22" ht="16.5" x14ac:dyDescent="0.25">
      <c r="A1266" s="47" t="str">
        <f>CONCATENATE("Подраздел: ",IF(Source!G1015&lt;&gt;"Новый подраздел", Source!G1015, ""))</f>
        <v>Подраздел: 4.6 Щитовое оборудование</v>
      </c>
      <c r="B1266" s="47"/>
      <c r="C1266" s="47"/>
      <c r="D1266" s="47"/>
      <c r="E1266" s="47"/>
      <c r="F1266" s="47"/>
      <c r="G1266" s="47"/>
      <c r="H1266" s="47"/>
      <c r="I1266" s="47"/>
      <c r="J1266" s="47"/>
      <c r="K1266" s="47"/>
    </row>
    <row r="1267" spans="1:22" ht="57" x14ac:dyDescent="0.2">
      <c r="A1267" s="20">
        <v>139</v>
      </c>
      <c r="B1267" s="20" t="str">
        <f>Source!F1019</f>
        <v>1.21-2203-2-5/1</v>
      </c>
      <c r="C1267" s="20" t="str">
        <f>Source!G1019</f>
        <v>Техническое обслуживание силового распределительного пункта с установочными автоматами, число групп 12 / ВРЩ</v>
      </c>
      <c r="D1267" s="21" t="str">
        <f>Source!H1019</f>
        <v>шт.</v>
      </c>
      <c r="E1267" s="9">
        <f>Source!I1019</f>
        <v>4</v>
      </c>
      <c r="F1267" s="23"/>
      <c r="G1267" s="22"/>
      <c r="H1267" s="9"/>
      <c r="I1267" s="9"/>
      <c r="J1267" s="23"/>
      <c r="K1267" s="23"/>
      <c r="Q1267">
        <f>ROUND((Source!BZ1019/100)*ROUND((Source!AF1019*Source!AV1019)*Source!I1019, 2), 2)</f>
        <v>41495.33</v>
      </c>
      <c r="R1267">
        <f>Source!X1019</f>
        <v>41495.33</v>
      </c>
      <c r="S1267">
        <f>ROUND((Source!CA1019/100)*ROUND((Source!AF1019*Source!AV1019)*Source!I1019, 2), 2)</f>
        <v>5927.9</v>
      </c>
      <c r="T1267">
        <f>Source!Y1019</f>
        <v>5927.9</v>
      </c>
      <c r="U1267">
        <f>ROUND((175/100)*ROUND((Source!AE1019*Source!AV1019)*Source!I1019, 2), 2)</f>
        <v>0</v>
      </c>
      <c r="V1267">
        <f>ROUND((108/100)*ROUND(Source!CS1019*Source!I1019, 2), 2)</f>
        <v>0</v>
      </c>
    </row>
    <row r="1268" spans="1:22" ht="14.25" x14ac:dyDescent="0.2">
      <c r="A1268" s="20"/>
      <c r="B1268" s="20"/>
      <c r="C1268" s="20" t="s">
        <v>1115</v>
      </c>
      <c r="D1268" s="21"/>
      <c r="E1268" s="9"/>
      <c r="F1268" s="23">
        <f>Source!AO1019</f>
        <v>14819.76</v>
      </c>
      <c r="G1268" s="22" t="str">
        <f>Source!DG1019</f>
        <v/>
      </c>
      <c r="H1268" s="9">
        <f>Source!AV1019</f>
        <v>1</v>
      </c>
      <c r="I1268" s="9">
        <f>IF(Source!BA1019&lt;&gt; 0, Source!BA1019, 1)</f>
        <v>1</v>
      </c>
      <c r="J1268" s="23">
        <f>Source!S1019</f>
        <v>59279.040000000001</v>
      </c>
      <c r="K1268" s="23"/>
    </row>
    <row r="1269" spans="1:22" ht="14.25" x14ac:dyDescent="0.2">
      <c r="A1269" s="20"/>
      <c r="B1269" s="20"/>
      <c r="C1269" s="20" t="s">
        <v>1118</v>
      </c>
      <c r="D1269" s="21"/>
      <c r="E1269" s="9"/>
      <c r="F1269" s="23">
        <f>Source!AL1019</f>
        <v>205.53</v>
      </c>
      <c r="G1269" s="22" t="str">
        <f>Source!DD1019</f>
        <v/>
      </c>
      <c r="H1269" s="9">
        <f>Source!AW1019</f>
        <v>1</v>
      </c>
      <c r="I1269" s="9">
        <f>IF(Source!BC1019&lt;&gt; 0, Source!BC1019, 1)</f>
        <v>1</v>
      </c>
      <c r="J1269" s="23">
        <f>Source!P1019</f>
        <v>822.12</v>
      </c>
      <c r="K1269" s="23"/>
    </row>
    <row r="1270" spans="1:22" ht="14.25" x14ac:dyDescent="0.2">
      <c r="A1270" s="20"/>
      <c r="B1270" s="20"/>
      <c r="C1270" s="20" t="s">
        <v>1119</v>
      </c>
      <c r="D1270" s="21" t="s">
        <v>1120</v>
      </c>
      <c r="E1270" s="9">
        <f>Source!AT1019</f>
        <v>70</v>
      </c>
      <c r="F1270" s="23"/>
      <c r="G1270" s="22"/>
      <c r="H1270" s="9"/>
      <c r="I1270" s="9"/>
      <c r="J1270" s="23">
        <f>SUM(R1267:R1269)</f>
        <v>41495.33</v>
      </c>
      <c r="K1270" s="23"/>
    </row>
    <row r="1271" spans="1:22" ht="14.25" x14ac:dyDescent="0.2">
      <c r="A1271" s="20"/>
      <c r="B1271" s="20"/>
      <c r="C1271" s="20" t="s">
        <v>1121</v>
      </c>
      <c r="D1271" s="21" t="s">
        <v>1120</v>
      </c>
      <c r="E1271" s="9">
        <f>Source!AU1019</f>
        <v>10</v>
      </c>
      <c r="F1271" s="23"/>
      <c r="G1271" s="22"/>
      <c r="H1271" s="9"/>
      <c r="I1271" s="9"/>
      <c r="J1271" s="23">
        <f>SUM(T1267:T1270)</f>
        <v>5927.9</v>
      </c>
      <c r="K1271" s="23"/>
    </row>
    <row r="1272" spans="1:22" ht="14.25" x14ac:dyDescent="0.2">
      <c r="A1272" s="20"/>
      <c r="B1272" s="20"/>
      <c r="C1272" s="20" t="s">
        <v>1123</v>
      </c>
      <c r="D1272" s="21" t="s">
        <v>1124</v>
      </c>
      <c r="E1272" s="9">
        <f>Source!AQ1019</f>
        <v>24</v>
      </c>
      <c r="F1272" s="23"/>
      <c r="G1272" s="22" t="str">
        <f>Source!DI1019</f>
        <v/>
      </c>
      <c r="H1272" s="9">
        <f>Source!AV1019</f>
        <v>1</v>
      </c>
      <c r="I1272" s="9"/>
      <c r="J1272" s="23"/>
      <c r="K1272" s="23">
        <f>Source!U1019</f>
        <v>96</v>
      </c>
    </row>
    <row r="1273" spans="1:22" ht="15" x14ac:dyDescent="0.25">
      <c r="A1273" s="26"/>
      <c r="B1273" s="26"/>
      <c r="C1273" s="26"/>
      <c r="D1273" s="26"/>
      <c r="E1273" s="26"/>
      <c r="F1273" s="26"/>
      <c r="G1273" s="26"/>
      <c r="H1273" s="26"/>
      <c r="I1273" s="48">
        <f>J1268+J1269+J1270+J1271</f>
        <v>107524.39</v>
      </c>
      <c r="J1273" s="48"/>
      <c r="K1273" s="27">
        <f>IF(Source!I1019&lt;&gt;0, ROUND(I1273/Source!I1019, 2), 0)</f>
        <v>26881.1</v>
      </c>
      <c r="P1273" s="25">
        <f>I1273</f>
        <v>107524.39</v>
      </c>
    </row>
    <row r="1274" spans="1:22" ht="57" x14ac:dyDescent="0.2">
      <c r="A1274" s="20">
        <v>140</v>
      </c>
      <c r="B1274" s="20" t="str">
        <f>Source!F1021</f>
        <v>1.21-2203-2-4/1</v>
      </c>
      <c r="C1274" s="20" t="str">
        <f>Source!G1021</f>
        <v>Техническое обслуживание силового распределительного пункта с установочными автоматами, число групп 10/ЩТХ</v>
      </c>
      <c r="D1274" s="21" t="str">
        <f>Source!H1021</f>
        <v>шт.</v>
      </c>
      <c r="E1274" s="9">
        <f>Source!I1021</f>
        <v>3</v>
      </c>
      <c r="F1274" s="23"/>
      <c r="G1274" s="22"/>
      <c r="H1274" s="9"/>
      <c r="I1274" s="9"/>
      <c r="J1274" s="23"/>
      <c r="K1274" s="23"/>
      <c r="Q1274">
        <f>ROUND((Source!BZ1021/100)*ROUND((Source!AF1021*Source!AV1021)*Source!I1021, 2), 2)</f>
        <v>23341.119999999999</v>
      </c>
      <c r="R1274">
        <f>Source!X1021</f>
        <v>23341.119999999999</v>
      </c>
      <c r="S1274">
        <f>ROUND((Source!CA1021/100)*ROUND((Source!AF1021*Source!AV1021)*Source!I1021, 2), 2)</f>
        <v>3334.45</v>
      </c>
      <c r="T1274">
        <f>Source!Y1021</f>
        <v>3334.45</v>
      </c>
      <c r="U1274">
        <f>ROUND((175/100)*ROUND((Source!AE1021*Source!AV1021)*Source!I1021, 2), 2)</f>
        <v>0</v>
      </c>
      <c r="V1274">
        <f>ROUND((108/100)*ROUND(Source!CS1021*Source!I1021, 2), 2)</f>
        <v>0</v>
      </c>
    </row>
    <row r="1275" spans="1:22" ht="14.25" x14ac:dyDescent="0.2">
      <c r="A1275" s="20"/>
      <c r="B1275" s="20"/>
      <c r="C1275" s="20" t="s">
        <v>1115</v>
      </c>
      <c r="D1275" s="21"/>
      <c r="E1275" s="9"/>
      <c r="F1275" s="23">
        <f>Source!AO1021</f>
        <v>11114.82</v>
      </c>
      <c r="G1275" s="22" t="str">
        <f>Source!DG1021</f>
        <v/>
      </c>
      <c r="H1275" s="9">
        <f>Source!AV1021</f>
        <v>1</v>
      </c>
      <c r="I1275" s="9">
        <f>IF(Source!BA1021&lt;&gt; 0, Source!BA1021, 1)</f>
        <v>1</v>
      </c>
      <c r="J1275" s="23">
        <f>Source!S1021</f>
        <v>33344.46</v>
      </c>
      <c r="K1275" s="23"/>
    </row>
    <row r="1276" spans="1:22" ht="14.25" x14ac:dyDescent="0.2">
      <c r="A1276" s="20"/>
      <c r="B1276" s="20"/>
      <c r="C1276" s="20" t="s">
        <v>1118</v>
      </c>
      <c r="D1276" s="21"/>
      <c r="E1276" s="9"/>
      <c r="F1276" s="23">
        <f>Source!AL1021</f>
        <v>154.13999999999999</v>
      </c>
      <c r="G1276" s="22" t="str">
        <f>Source!DD1021</f>
        <v/>
      </c>
      <c r="H1276" s="9">
        <f>Source!AW1021</f>
        <v>1</v>
      </c>
      <c r="I1276" s="9">
        <f>IF(Source!BC1021&lt;&gt; 0, Source!BC1021, 1)</f>
        <v>1</v>
      </c>
      <c r="J1276" s="23">
        <f>Source!P1021</f>
        <v>462.42</v>
      </c>
      <c r="K1276" s="23"/>
    </row>
    <row r="1277" spans="1:22" ht="14.25" x14ac:dyDescent="0.2">
      <c r="A1277" s="20"/>
      <c r="B1277" s="20"/>
      <c r="C1277" s="20" t="s">
        <v>1119</v>
      </c>
      <c r="D1277" s="21" t="s">
        <v>1120</v>
      </c>
      <c r="E1277" s="9">
        <f>Source!AT1021</f>
        <v>70</v>
      </c>
      <c r="F1277" s="23"/>
      <c r="G1277" s="22"/>
      <c r="H1277" s="9"/>
      <c r="I1277" s="9"/>
      <c r="J1277" s="23">
        <f>SUM(R1274:R1276)</f>
        <v>23341.119999999999</v>
      </c>
      <c r="K1277" s="23"/>
    </row>
    <row r="1278" spans="1:22" ht="14.25" x14ac:dyDescent="0.2">
      <c r="A1278" s="20"/>
      <c r="B1278" s="20"/>
      <c r="C1278" s="20" t="s">
        <v>1121</v>
      </c>
      <c r="D1278" s="21" t="s">
        <v>1120</v>
      </c>
      <c r="E1278" s="9">
        <f>Source!AU1021</f>
        <v>10</v>
      </c>
      <c r="F1278" s="23"/>
      <c r="G1278" s="22"/>
      <c r="H1278" s="9"/>
      <c r="I1278" s="9"/>
      <c r="J1278" s="23">
        <f>SUM(T1274:T1277)</f>
        <v>3334.45</v>
      </c>
      <c r="K1278" s="23"/>
    </row>
    <row r="1279" spans="1:22" ht="14.25" x14ac:dyDescent="0.2">
      <c r="A1279" s="20"/>
      <c r="B1279" s="20"/>
      <c r="C1279" s="20" t="s">
        <v>1123</v>
      </c>
      <c r="D1279" s="21" t="s">
        <v>1124</v>
      </c>
      <c r="E1279" s="9">
        <f>Source!AQ1021</f>
        <v>18</v>
      </c>
      <c r="F1279" s="23"/>
      <c r="G1279" s="22" t="str">
        <f>Source!DI1021</f>
        <v/>
      </c>
      <c r="H1279" s="9">
        <f>Source!AV1021</f>
        <v>1</v>
      </c>
      <c r="I1279" s="9"/>
      <c r="J1279" s="23"/>
      <c r="K1279" s="23">
        <f>Source!U1021</f>
        <v>54</v>
      </c>
    </row>
    <row r="1280" spans="1:22" ht="15" x14ac:dyDescent="0.25">
      <c r="A1280" s="26"/>
      <c r="B1280" s="26"/>
      <c r="C1280" s="26"/>
      <c r="D1280" s="26"/>
      <c r="E1280" s="26"/>
      <c r="F1280" s="26"/>
      <c r="G1280" s="26"/>
      <c r="H1280" s="26"/>
      <c r="I1280" s="48">
        <f>J1275+J1276+J1277+J1278</f>
        <v>60482.45</v>
      </c>
      <c r="J1280" s="48"/>
      <c r="K1280" s="27">
        <f>IF(Source!I1021&lt;&gt;0, ROUND(I1280/Source!I1021, 2), 0)</f>
        <v>20160.82</v>
      </c>
      <c r="P1280" s="25">
        <f>I1280</f>
        <v>60482.45</v>
      </c>
    </row>
    <row r="1281" spans="1:22" ht="57" x14ac:dyDescent="0.2">
      <c r="A1281" s="20">
        <v>141</v>
      </c>
      <c r="B1281" s="20" t="str">
        <f>Source!F1023</f>
        <v>1.21-2203-2-3/1</v>
      </c>
      <c r="C1281" s="20" t="str">
        <f>Source!G1023</f>
        <v>Техническое обслуживание силового распределительного пункта с установочными автоматами, число групп 8 / ЩСА, ЩАО, ЩОК</v>
      </c>
      <c r="D1281" s="21" t="str">
        <f>Source!H1023</f>
        <v>шт.</v>
      </c>
      <c r="E1281" s="9">
        <f>Source!I1023</f>
        <v>12</v>
      </c>
      <c r="F1281" s="23"/>
      <c r="G1281" s="22"/>
      <c r="H1281" s="9"/>
      <c r="I1281" s="9"/>
      <c r="J1281" s="23"/>
      <c r="K1281" s="23"/>
      <c r="Q1281">
        <f>ROUND((Source!BZ1023/100)*ROUND((Source!AF1023*Source!AV1023)*Source!I1023, 2), 2)</f>
        <v>77803.740000000005</v>
      </c>
      <c r="R1281">
        <f>Source!X1023</f>
        <v>77803.740000000005</v>
      </c>
      <c r="S1281">
        <f>ROUND((Source!CA1023/100)*ROUND((Source!AF1023*Source!AV1023)*Source!I1023, 2), 2)</f>
        <v>11114.82</v>
      </c>
      <c r="T1281">
        <f>Source!Y1023</f>
        <v>11114.82</v>
      </c>
      <c r="U1281">
        <f>ROUND((175/100)*ROUND((Source!AE1023*Source!AV1023)*Source!I1023, 2), 2)</f>
        <v>0</v>
      </c>
      <c r="V1281">
        <f>ROUND((108/100)*ROUND(Source!CS1023*Source!I1023, 2), 2)</f>
        <v>0</v>
      </c>
    </row>
    <row r="1282" spans="1:22" x14ac:dyDescent="0.2">
      <c r="C1282" s="28" t="str">
        <f>"Объем: "&amp;Source!I1023&amp;"=4+"&amp;"4+"&amp;"4"</f>
        <v>Объем: 12=4+4+4</v>
      </c>
    </row>
    <row r="1283" spans="1:22" ht="14.25" x14ac:dyDescent="0.2">
      <c r="A1283" s="20"/>
      <c r="B1283" s="20"/>
      <c r="C1283" s="20" t="s">
        <v>1115</v>
      </c>
      <c r="D1283" s="21"/>
      <c r="E1283" s="9"/>
      <c r="F1283" s="23">
        <f>Source!AO1023</f>
        <v>9262.35</v>
      </c>
      <c r="G1283" s="22" t="str">
        <f>Source!DG1023</f>
        <v/>
      </c>
      <c r="H1283" s="9">
        <f>Source!AV1023</f>
        <v>1</v>
      </c>
      <c r="I1283" s="9">
        <f>IF(Source!BA1023&lt;&gt; 0, Source!BA1023, 1)</f>
        <v>1</v>
      </c>
      <c r="J1283" s="23">
        <f>Source!S1023</f>
        <v>111148.2</v>
      </c>
      <c r="K1283" s="23"/>
    </row>
    <row r="1284" spans="1:22" ht="14.25" x14ac:dyDescent="0.2">
      <c r="A1284" s="20"/>
      <c r="B1284" s="20"/>
      <c r="C1284" s="20" t="s">
        <v>1118</v>
      </c>
      <c r="D1284" s="21"/>
      <c r="E1284" s="9"/>
      <c r="F1284" s="23">
        <f>Source!AL1023</f>
        <v>128.44999999999999</v>
      </c>
      <c r="G1284" s="22" t="str">
        <f>Source!DD1023</f>
        <v/>
      </c>
      <c r="H1284" s="9">
        <f>Source!AW1023</f>
        <v>1</v>
      </c>
      <c r="I1284" s="9">
        <f>IF(Source!BC1023&lt;&gt; 0, Source!BC1023, 1)</f>
        <v>1</v>
      </c>
      <c r="J1284" s="23">
        <f>Source!P1023</f>
        <v>1541.4</v>
      </c>
      <c r="K1284" s="23"/>
    </row>
    <row r="1285" spans="1:22" ht="14.25" x14ac:dyDescent="0.2">
      <c r="A1285" s="20"/>
      <c r="B1285" s="20"/>
      <c r="C1285" s="20" t="s">
        <v>1119</v>
      </c>
      <c r="D1285" s="21" t="s">
        <v>1120</v>
      </c>
      <c r="E1285" s="9">
        <f>Source!AT1023</f>
        <v>70</v>
      </c>
      <c r="F1285" s="23"/>
      <c r="G1285" s="22"/>
      <c r="H1285" s="9"/>
      <c r="I1285" s="9"/>
      <c r="J1285" s="23">
        <f>SUM(R1281:R1284)</f>
        <v>77803.740000000005</v>
      </c>
      <c r="K1285" s="23"/>
    </row>
    <row r="1286" spans="1:22" ht="14.25" x14ac:dyDescent="0.2">
      <c r="A1286" s="20"/>
      <c r="B1286" s="20"/>
      <c r="C1286" s="20" t="s">
        <v>1121</v>
      </c>
      <c r="D1286" s="21" t="s">
        <v>1120</v>
      </c>
      <c r="E1286" s="9">
        <f>Source!AU1023</f>
        <v>10</v>
      </c>
      <c r="F1286" s="23"/>
      <c r="G1286" s="22"/>
      <c r="H1286" s="9"/>
      <c r="I1286" s="9"/>
      <c r="J1286" s="23">
        <f>SUM(T1281:T1285)</f>
        <v>11114.82</v>
      </c>
      <c r="K1286" s="23"/>
    </row>
    <row r="1287" spans="1:22" ht="14.25" x14ac:dyDescent="0.2">
      <c r="A1287" s="20"/>
      <c r="B1287" s="20"/>
      <c r="C1287" s="20" t="s">
        <v>1123</v>
      </c>
      <c r="D1287" s="21" t="s">
        <v>1124</v>
      </c>
      <c r="E1287" s="9">
        <f>Source!AQ1023</f>
        <v>15</v>
      </c>
      <c r="F1287" s="23"/>
      <c r="G1287" s="22" t="str">
        <f>Source!DI1023</f>
        <v/>
      </c>
      <c r="H1287" s="9">
        <f>Source!AV1023</f>
        <v>1</v>
      </c>
      <c r="I1287" s="9"/>
      <c r="J1287" s="23"/>
      <c r="K1287" s="23">
        <f>Source!U1023</f>
        <v>180</v>
      </c>
    </row>
    <row r="1288" spans="1:22" ht="15" x14ac:dyDescent="0.25">
      <c r="A1288" s="26"/>
      <c r="B1288" s="26"/>
      <c r="C1288" s="26"/>
      <c r="D1288" s="26"/>
      <c r="E1288" s="26"/>
      <c r="F1288" s="26"/>
      <c r="G1288" s="26"/>
      <c r="H1288" s="26"/>
      <c r="I1288" s="48">
        <f>J1283+J1284+J1285+J1286</f>
        <v>201608.16</v>
      </c>
      <c r="J1288" s="48"/>
      <c r="K1288" s="27">
        <f>IF(Source!I1023&lt;&gt;0, ROUND(I1288/Source!I1023, 2), 0)</f>
        <v>16800.68</v>
      </c>
      <c r="P1288" s="25">
        <f>I1288</f>
        <v>201608.16</v>
      </c>
    </row>
    <row r="1289" spans="1:22" ht="57" x14ac:dyDescent="0.2">
      <c r="A1289" s="20">
        <v>142</v>
      </c>
      <c r="B1289" s="20" t="str">
        <f>Source!F1025</f>
        <v>1.21-2203-2-2/1</v>
      </c>
      <c r="C1289" s="20" t="str">
        <f>Source!G1025</f>
        <v>Техническое обслуживание силового распределительного пункта с установочными автоматами, число групп 6 / ЩАП</v>
      </c>
      <c r="D1289" s="21" t="str">
        <f>Source!H1025</f>
        <v>шт.</v>
      </c>
      <c r="E1289" s="9">
        <f>Source!I1025</f>
        <v>3</v>
      </c>
      <c r="F1289" s="23"/>
      <c r="G1289" s="22"/>
      <c r="H1289" s="9"/>
      <c r="I1289" s="9"/>
      <c r="J1289" s="23"/>
      <c r="K1289" s="23"/>
      <c r="Q1289">
        <f>ROUND((Source!BZ1025/100)*ROUND((Source!AF1025*Source!AV1025)*Source!I1025, 2), 2)</f>
        <v>15560.75</v>
      </c>
      <c r="R1289">
        <f>Source!X1025</f>
        <v>15560.75</v>
      </c>
      <c r="S1289">
        <f>ROUND((Source!CA1025/100)*ROUND((Source!AF1025*Source!AV1025)*Source!I1025, 2), 2)</f>
        <v>2222.96</v>
      </c>
      <c r="T1289">
        <f>Source!Y1025</f>
        <v>2222.96</v>
      </c>
      <c r="U1289">
        <f>ROUND((175/100)*ROUND((Source!AE1025*Source!AV1025)*Source!I1025, 2), 2)</f>
        <v>0</v>
      </c>
      <c r="V1289">
        <f>ROUND((108/100)*ROUND(Source!CS1025*Source!I1025, 2), 2)</f>
        <v>0</v>
      </c>
    </row>
    <row r="1290" spans="1:22" ht="14.25" x14ac:dyDescent="0.2">
      <c r="A1290" s="20"/>
      <c r="B1290" s="20"/>
      <c r="C1290" s="20" t="s">
        <v>1115</v>
      </c>
      <c r="D1290" s="21"/>
      <c r="E1290" s="9"/>
      <c r="F1290" s="23">
        <f>Source!AO1025</f>
        <v>7409.88</v>
      </c>
      <c r="G1290" s="22" t="str">
        <f>Source!DG1025</f>
        <v/>
      </c>
      <c r="H1290" s="9">
        <f>Source!AV1025</f>
        <v>1</v>
      </c>
      <c r="I1290" s="9">
        <f>IF(Source!BA1025&lt;&gt; 0, Source!BA1025, 1)</f>
        <v>1</v>
      </c>
      <c r="J1290" s="23">
        <f>Source!S1025</f>
        <v>22229.64</v>
      </c>
      <c r="K1290" s="23"/>
    </row>
    <row r="1291" spans="1:22" ht="14.25" x14ac:dyDescent="0.2">
      <c r="A1291" s="20"/>
      <c r="B1291" s="20"/>
      <c r="C1291" s="20" t="s">
        <v>1118</v>
      </c>
      <c r="D1291" s="21"/>
      <c r="E1291" s="9"/>
      <c r="F1291" s="23">
        <f>Source!AL1025</f>
        <v>102.76</v>
      </c>
      <c r="G1291" s="22" t="str">
        <f>Source!DD1025</f>
        <v/>
      </c>
      <c r="H1291" s="9">
        <f>Source!AW1025</f>
        <v>1</v>
      </c>
      <c r="I1291" s="9">
        <f>IF(Source!BC1025&lt;&gt; 0, Source!BC1025, 1)</f>
        <v>1</v>
      </c>
      <c r="J1291" s="23">
        <f>Source!P1025</f>
        <v>308.27999999999997</v>
      </c>
      <c r="K1291" s="23"/>
    </row>
    <row r="1292" spans="1:22" ht="14.25" x14ac:dyDescent="0.2">
      <c r="A1292" s="20"/>
      <c r="B1292" s="20"/>
      <c r="C1292" s="20" t="s">
        <v>1119</v>
      </c>
      <c r="D1292" s="21" t="s">
        <v>1120</v>
      </c>
      <c r="E1292" s="9">
        <f>Source!AT1025</f>
        <v>70</v>
      </c>
      <c r="F1292" s="23"/>
      <c r="G1292" s="22"/>
      <c r="H1292" s="9"/>
      <c r="I1292" s="9"/>
      <c r="J1292" s="23">
        <f>SUM(R1289:R1291)</f>
        <v>15560.75</v>
      </c>
      <c r="K1292" s="23"/>
    </row>
    <row r="1293" spans="1:22" ht="14.25" x14ac:dyDescent="0.2">
      <c r="A1293" s="20"/>
      <c r="B1293" s="20"/>
      <c r="C1293" s="20" t="s">
        <v>1121</v>
      </c>
      <c r="D1293" s="21" t="s">
        <v>1120</v>
      </c>
      <c r="E1293" s="9">
        <f>Source!AU1025</f>
        <v>10</v>
      </c>
      <c r="F1293" s="23"/>
      <c r="G1293" s="22"/>
      <c r="H1293" s="9"/>
      <c r="I1293" s="9"/>
      <c r="J1293" s="23">
        <f>SUM(T1289:T1292)</f>
        <v>2222.96</v>
      </c>
      <c r="K1293" s="23"/>
    </row>
    <row r="1294" spans="1:22" ht="14.25" x14ac:dyDescent="0.2">
      <c r="A1294" s="20"/>
      <c r="B1294" s="20"/>
      <c r="C1294" s="20" t="s">
        <v>1123</v>
      </c>
      <c r="D1294" s="21" t="s">
        <v>1124</v>
      </c>
      <c r="E1294" s="9">
        <f>Source!AQ1025</f>
        <v>12</v>
      </c>
      <c r="F1294" s="23"/>
      <c r="G1294" s="22" t="str">
        <f>Source!DI1025</f>
        <v/>
      </c>
      <c r="H1294" s="9">
        <f>Source!AV1025</f>
        <v>1</v>
      </c>
      <c r="I1294" s="9"/>
      <c r="J1294" s="23"/>
      <c r="K1294" s="23">
        <f>Source!U1025</f>
        <v>36</v>
      </c>
    </row>
    <row r="1295" spans="1:22" ht="15" x14ac:dyDescent="0.25">
      <c r="A1295" s="26"/>
      <c r="B1295" s="26"/>
      <c r="C1295" s="26"/>
      <c r="D1295" s="26"/>
      <c r="E1295" s="26"/>
      <c r="F1295" s="26"/>
      <c r="G1295" s="26"/>
      <c r="H1295" s="26"/>
      <c r="I1295" s="48">
        <f>J1290+J1291+J1292+J1293</f>
        <v>40321.629999999997</v>
      </c>
      <c r="J1295" s="48"/>
      <c r="K1295" s="27">
        <f>IF(Source!I1025&lt;&gt;0, ROUND(I1295/Source!I1025, 2), 0)</f>
        <v>13440.54</v>
      </c>
      <c r="P1295" s="25">
        <f>I1295</f>
        <v>40321.629999999997</v>
      </c>
    </row>
    <row r="1296" spans="1:22" ht="85.5" x14ac:dyDescent="0.2">
      <c r="A1296" s="20">
        <v>143</v>
      </c>
      <c r="B1296" s="20" t="str">
        <f>Source!F1027</f>
        <v>1.21-2203-37-1/1</v>
      </c>
      <c r="C1296" s="20" t="str">
        <f>Source!G1027</f>
        <v>Техническое обслуживание трехфазного многотарифного счетчика электроэнергии типа Меркурий 230 трансформаторного включения в распределительном устройстве - полугодовое</v>
      </c>
      <c r="D1296" s="21" t="str">
        <f>Source!H1027</f>
        <v>шт.</v>
      </c>
      <c r="E1296" s="9">
        <f>Source!I1027</f>
        <v>3</v>
      </c>
      <c r="F1296" s="23"/>
      <c r="G1296" s="22"/>
      <c r="H1296" s="9"/>
      <c r="I1296" s="9"/>
      <c r="J1296" s="23"/>
      <c r="K1296" s="23"/>
      <c r="Q1296">
        <f>ROUND((Source!BZ1027/100)*ROUND((Source!AF1027*Source!AV1027)*Source!I1027, 2), 2)</f>
        <v>708.35</v>
      </c>
      <c r="R1296">
        <f>Source!X1027</f>
        <v>708.35</v>
      </c>
      <c r="S1296">
        <f>ROUND((Source!CA1027/100)*ROUND((Source!AF1027*Source!AV1027)*Source!I1027, 2), 2)</f>
        <v>101.19</v>
      </c>
      <c r="T1296">
        <f>Source!Y1027</f>
        <v>101.19</v>
      </c>
      <c r="U1296">
        <f>ROUND((175/100)*ROUND((Source!AE1027*Source!AV1027)*Source!I1027, 2), 2)</f>
        <v>0</v>
      </c>
      <c r="V1296">
        <f>ROUND((108/100)*ROUND(Source!CS1027*Source!I1027, 2), 2)</f>
        <v>0</v>
      </c>
    </row>
    <row r="1297" spans="1:22" ht="14.25" x14ac:dyDescent="0.2">
      <c r="A1297" s="20"/>
      <c r="B1297" s="20"/>
      <c r="C1297" s="20" t="s">
        <v>1115</v>
      </c>
      <c r="D1297" s="21"/>
      <c r="E1297" s="9"/>
      <c r="F1297" s="23">
        <f>Source!AO1027</f>
        <v>337.31</v>
      </c>
      <c r="G1297" s="22" t="str">
        <f>Source!DG1027</f>
        <v/>
      </c>
      <c r="H1297" s="9">
        <f>Source!AV1027</f>
        <v>1</v>
      </c>
      <c r="I1297" s="9">
        <f>IF(Source!BA1027&lt;&gt; 0, Source!BA1027, 1)</f>
        <v>1</v>
      </c>
      <c r="J1297" s="23">
        <f>Source!S1027</f>
        <v>1011.93</v>
      </c>
      <c r="K1297" s="23"/>
    </row>
    <row r="1298" spans="1:22" ht="14.25" x14ac:dyDescent="0.2">
      <c r="A1298" s="20"/>
      <c r="B1298" s="20"/>
      <c r="C1298" s="20" t="s">
        <v>1118</v>
      </c>
      <c r="D1298" s="21"/>
      <c r="E1298" s="9"/>
      <c r="F1298" s="23">
        <f>Source!AL1027</f>
        <v>1.57</v>
      </c>
      <c r="G1298" s="22" t="str">
        <f>Source!DD1027</f>
        <v/>
      </c>
      <c r="H1298" s="9">
        <f>Source!AW1027</f>
        <v>1</v>
      </c>
      <c r="I1298" s="9">
        <f>IF(Source!BC1027&lt;&gt; 0, Source!BC1027, 1)</f>
        <v>1</v>
      </c>
      <c r="J1298" s="23">
        <f>Source!P1027</f>
        <v>4.71</v>
      </c>
      <c r="K1298" s="23"/>
    </row>
    <row r="1299" spans="1:22" ht="14.25" x14ac:dyDescent="0.2">
      <c r="A1299" s="20"/>
      <c r="B1299" s="20"/>
      <c r="C1299" s="20" t="s">
        <v>1119</v>
      </c>
      <c r="D1299" s="21" t="s">
        <v>1120</v>
      </c>
      <c r="E1299" s="9">
        <f>Source!AT1027</f>
        <v>70</v>
      </c>
      <c r="F1299" s="23"/>
      <c r="G1299" s="22"/>
      <c r="H1299" s="9"/>
      <c r="I1299" s="9"/>
      <c r="J1299" s="23">
        <f>SUM(R1296:R1298)</f>
        <v>708.35</v>
      </c>
      <c r="K1299" s="23"/>
    </row>
    <row r="1300" spans="1:22" ht="14.25" x14ac:dyDescent="0.2">
      <c r="A1300" s="20"/>
      <c r="B1300" s="20"/>
      <c r="C1300" s="20" t="s">
        <v>1121</v>
      </c>
      <c r="D1300" s="21" t="s">
        <v>1120</v>
      </c>
      <c r="E1300" s="9">
        <f>Source!AU1027</f>
        <v>10</v>
      </c>
      <c r="F1300" s="23"/>
      <c r="G1300" s="22"/>
      <c r="H1300" s="9"/>
      <c r="I1300" s="9"/>
      <c r="J1300" s="23">
        <f>SUM(T1296:T1299)</f>
        <v>101.19</v>
      </c>
      <c r="K1300" s="23"/>
    </row>
    <row r="1301" spans="1:22" ht="14.25" x14ac:dyDescent="0.2">
      <c r="A1301" s="20"/>
      <c r="B1301" s="20"/>
      <c r="C1301" s="20" t="s">
        <v>1123</v>
      </c>
      <c r="D1301" s="21" t="s">
        <v>1124</v>
      </c>
      <c r="E1301" s="9">
        <f>Source!AQ1027</f>
        <v>0.6</v>
      </c>
      <c r="F1301" s="23"/>
      <c r="G1301" s="22" t="str">
        <f>Source!DI1027</f>
        <v/>
      </c>
      <c r="H1301" s="9">
        <f>Source!AV1027</f>
        <v>1</v>
      </c>
      <c r="I1301" s="9"/>
      <c r="J1301" s="23"/>
      <c r="K1301" s="23">
        <f>Source!U1027</f>
        <v>1.7999999999999998</v>
      </c>
    </row>
    <row r="1302" spans="1:22" ht="15" x14ac:dyDescent="0.25">
      <c r="A1302" s="26"/>
      <c r="B1302" s="26"/>
      <c r="C1302" s="26"/>
      <c r="D1302" s="26"/>
      <c r="E1302" s="26"/>
      <c r="F1302" s="26"/>
      <c r="G1302" s="26"/>
      <c r="H1302" s="26"/>
      <c r="I1302" s="48">
        <f>J1297+J1298+J1299+J1300</f>
        <v>1826.18</v>
      </c>
      <c r="J1302" s="48"/>
      <c r="K1302" s="27">
        <f>IF(Source!I1027&lt;&gt;0, ROUND(I1302/Source!I1027, 2), 0)</f>
        <v>608.73</v>
      </c>
      <c r="P1302" s="25">
        <f>I1302</f>
        <v>1826.18</v>
      </c>
    </row>
    <row r="1304" spans="1:22" ht="15" x14ac:dyDescent="0.25">
      <c r="A1304" s="46" t="str">
        <f>CONCATENATE("Итого по подразделу: ",IF(Source!G1031&lt;&gt;"Новый подраздел", Source!G1031, ""))</f>
        <v>Итого по подразделу: 4.6 Щитовое оборудование</v>
      </c>
      <c r="B1304" s="46"/>
      <c r="C1304" s="46"/>
      <c r="D1304" s="46"/>
      <c r="E1304" s="46"/>
      <c r="F1304" s="46"/>
      <c r="G1304" s="46"/>
      <c r="H1304" s="46"/>
      <c r="I1304" s="44">
        <f>SUM(P1266:P1303)</f>
        <v>411762.81</v>
      </c>
      <c r="J1304" s="45"/>
      <c r="K1304" s="19"/>
    </row>
    <row r="1307" spans="1:22" ht="16.5" x14ac:dyDescent="0.25">
      <c r="A1307" s="47" t="str">
        <f>CONCATENATE("Подраздел: ",IF(Source!G1061&lt;&gt;"Новый подраздел", Source!G1061, ""))</f>
        <v>Подраздел: 4.7 Административно бытовой корпус (АБК)</v>
      </c>
      <c r="B1307" s="47"/>
      <c r="C1307" s="47"/>
      <c r="D1307" s="47"/>
      <c r="E1307" s="47"/>
      <c r="F1307" s="47"/>
      <c r="G1307" s="47"/>
      <c r="H1307" s="47"/>
      <c r="I1307" s="47"/>
      <c r="J1307" s="47"/>
      <c r="K1307" s="47"/>
    </row>
    <row r="1309" spans="1:22" ht="15" x14ac:dyDescent="0.25">
      <c r="B1309" s="49" t="str">
        <f>Source!G1065</f>
        <v>Устройство ВРУ в составе:</v>
      </c>
      <c r="C1309" s="49"/>
      <c r="D1309" s="49"/>
      <c r="E1309" s="49"/>
      <c r="F1309" s="49"/>
      <c r="G1309" s="49"/>
      <c r="H1309" s="49"/>
      <c r="I1309" s="49"/>
      <c r="J1309" s="49"/>
    </row>
    <row r="1310" spans="1:22" ht="57" x14ac:dyDescent="0.2">
      <c r="A1310" s="20">
        <v>144</v>
      </c>
      <c r="B1310" s="20" t="str">
        <f>Source!F1066</f>
        <v>1.21-2203-8-2/1</v>
      </c>
      <c r="C1310" s="20" t="str">
        <f>Source!G1066</f>
        <v>Техническое обслуживание ящика ввода распределительного с рубильником и предохранителями, номинальный ток 600 А (ВП1, ВП2)</v>
      </c>
      <c r="D1310" s="21" t="str">
        <f>Source!H1066</f>
        <v>шт.</v>
      </c>
      <c r="E1310" s="9">
        <f>Source!I1066</f>
        <v>2</v>
      </c>
      <c r="F1310" s="23"/>
      <c r="G1310" s="22"/>
      <c r="H1310" s="9"/>
      <c r="I1310" s="9"/>
      <c r="J1310" s="23"/>
      <c r="K1310" s="23"/>
      <c r="Q1310">
        <f>ROUND((Source!BZ1066/100)*ROUND((Source!AF1066*Source!AV1066)*Source!I1066, 2), 2)</f>
        <v>7780.37</v>
      </c>
      <c r="R1310">
        <f>Source!X1066</f>
        <v>7780.37</v>
      </c>
      <c r="S1310">
        <f>ROUND((Source!CA1066/100)*ROUND((Source!AF1066*Source!AV1066)*Source!I1066, 2), 2)</f>
        <v>1111.48</v>
      </c>
      <c r="T1310">
        <f>Source!Y1066</f>
        <v>1111.48</v>
      </c>
      <c r="U1310">
        <f>ROUND((175/100)*ROUND((Source!AE1066*Source!AV1066)*Source!I1066, 2), 2)</f>
        <v>0</v>
      </c>
      <c r="V1310">
        <f>ROUND((108/100)*ROUND(Source!CS1066*Source!I1066, 2), 2)</f>
        <v>0</v>
      </c>
    </row>
    <row r="1311" spans="1:22" x14ac:dyDescent="0.2">
      <c r="C1311" s="28" t="str">
        <f>"Объем: "&amp;Source!I1066&amp;"=1+"&amp;"1"</f>
        <v>Объем: 2=1+1</v>
      </c>
    </row>
    <row r="1312" spans="1:22" ht="14.25" x14ac:dyDescent="0.2">
      <c r="A1312" s="20"/>
      <c r="B1312" s="20"/>
      <c r="C1312" s="20" t="s">
        <v>1115</v>
      </c>
      <c r="D1312" s="21"/>
      <c r="E1312" s="9"/>
      <c r="F1312" s="23">
        <f>Source!AO1066</f>
        <v>5557.41</v>
      </c>
      <c r="G1312" s="22" t="str">
        <f>Source!DG1066</f>
        <v/>
      </c>
      <c r="H1312" s="9">
        <f>Source!AV1066</f>
        <v>1</v>
      </c>
      <c r="I1312" s="9">
        <f>IF(Source!BA1066&lt;&gt; 0, Source!BA1066, 1)</f>
        <v>1</v>
      </c>
      <c r="J1312" s="23">
        <f>Source!S1066</f>
        <v>11114.82</v>
      </c>
      <c r="K1312" s="23"/>
    </row>
    <row r="1313" spans="1:22" ht="14.25" x14ac:dyDescent="0.2">
      <c r="A1313" s="20"/>
      <c r="B1313" s="20"/>
      <c r="C1313" s="20" t="s">
        <v>1118</v>
      </c>
      <c r="D1313" s="21"/>
      <c r="E1313" s="9"/>
      <c r="F1313" s="23">
        <f>Source!AL1066</f>
        <v>77.08</v>
      </c>
      <c r="G1313" s="22" t="str">
        <f>Source!DD1066</f>
        <v/>
      </c>
      <c r="H1313" s="9">
        <f>Source!AW1066</f>
        <v>1</v>
      </c>
      <c r="I1313" s="9">
        <f>IF(Source!BC1066&lt;&gt; 0, Source!BC1066, 1)</f>
        <v>1</v>
      </c>
      <c r="J1313" s="23">
        <f>Source!P1066</f>
        <v>154.16</v>
      </c>
      <c r="K1313" s="23"/>
    </row>
    <row r="1314" spans="1:22" ht="14.25" x14ac:dyDescent="0.2">
      <c r="A1314" s="20"/>
      <c r="B1314" s="20"/>
      <c r="C1314" s="20" t="s">
        <v>1119</v>
      </c>
      <c r="D1314" s="21" t="s">
        <v>1120</v>
      </c>
      <c r="E1314" s="9">
        <f>Source!AT1066</f>
        <v>70</v>
      </c>
      <c r="F1314" s="23"/>
      <c r="G1314" s="22"/>
      <c r="H1314" s="9"/>
      <c r="I1314" s="9"/>
      <c r="J1314" s="23">
        <f>SUM(R1310:R1313)</f>
        <v>7780.37</v>
      </c>
      <c r="K1314" s="23"/>
    </row>
    <row r="1315" spans="1:22" ht="14.25" x14ac:dyDescent="0.2">
      <c r="A1315" s="20"/>
      <c r="B1315" s="20"/>
      <c r="C1315" s="20" t="s">
        <v>1121</v>
      </c>
      <c r="D1315" s="21" t="s">
        <v>1120</v>
      </c>
      <c r="E1315" s="9">
        <f>Source!AU1066</f>
        <v>10</v>
      </c>
      <c r="F1315" s="23"/>
      <c r="G1315" s="22"/>
      <c r="H1315" s="9"/>
      <c r="I1315" s="9"/>
      <c r="J1315" s="23">
        <f>SUM(T1310:T1314)</f>
        <v>1111.48</v>
      </c>
      <c r="K1315" s="23"/>
    </row>
    <row r="1316" spans="1:22" ht="14.25" x14ac:dyDescent="0.2">
      <c r="A1316" s="20"/>
      <c r="B1316" s="20"/>
      <c r="C1316" s="20" t="s">
        <v>1123</v>
      </c>
      <c r="D1316" s="21" t="s">
        <v>1124</v>
      </c>
      <c r="E1316" s="9">
        <f>Source!AQ1066</f>
        <v>9</v>
      </c>
      <c r="F1316" s="23"/>
      <c r="G1316" s="22" t="str">
        <f>Source!DI1066</f>
        <v/>
      </c>
      <c r="H1316" s="9">
        <f>Source!AV1066</f>
        <v>1</v>
      </c>
      <c r="I1316" s="9"/>
      <c r="J1316" s="23"/>
      <c r="K1316" s="23">
        <f>Source!U1066</f>
        <v>18</v>
      </c>
    </row>
    <row r="1317" spans="1:22" ht="15" x14ac:dyDescent="0.25">
      <c r="A1317" s="26"/>
      <c r="B1317" s="26"/>
      <c r="C1317" s="26"/>
      <c r="D1317" s="26"/>
      <c r="E1317" s="26"/>
      <c r="F1317" s="26"/>
      <c r="G1317" s="26"/>
      <c r="H1317" s="26"/>
      <c r="I1317" s="48">
        <f>J1312+J1313+J1314+J1315</f>
        <v>20160.829999999998</v>
      </c>
      <c r="J1317" s="48"/>
      <c r="K1317" s="27">
        <f>IF(Source!I1066&lt;&gt;0, ROUND(I1317/Source!I1066, 2), 0)</f>
        <v>10080.42</v>
      </c>
      <c r="P1317" s="25">
        <f>I1317</f>
        <v>20160.829999999998</v>
      </c>
    </row>
    <row r="1318" spans="1:22" ht="57" x14ac:dyDescent="0.2">
      <c r="A1318" s="20">
        <v>145</v>
      </c>
      <c r="B1318" s="20" t="str">
        <f>Source!F1070</f>
        <v>1.21-2203-2-3/1</v>
      </c>
      <c r="C1318" s="20" t="str">
        <f>Source!G1070</f>
        <v>Техническое обслуживание силового распределительного пункта с установочными автоматами, число групп 8 (РП1, РП2)</v>
      </c>
      <c r="D1318" s="21" t="str">
        <f>Source!H1070</f>
        <v>шт.</v>
      </c>
      <c r="E1318" s="9">
        <f>Source!I1070</f>
        <v>2</v>
      </c>
      <c r="F1318" s="23"/>
      <c r="G1318" s="22"/>
      <c r="H1318" s="9"/>
      <c r="I1318" s="9"/>
      <c r="J1318" s="23"/>
      <c r="K1318" s="23"/>
      <c r="Q1318">
        <f>ROUND((Source!BZ1070/100)*ROUND((Source!AF1070*Source!AV1070)*Source!I1070, 2), 2)</f>
        <v>12967.29</v>
      </c>
      <c r="R1318">
        <f>Source!X1070</f>
        <v>12967.29</v>
      </c>
      <c r="S1318">
        <f>ROUND((Source!CA1070/100)*ROUND((Source!AF1070*Source!AV1070)*Source!I1070, 2), 2)</f>
        <v>1852.47</v>
      </c>
      <c r="T1318">
        <f>Source!Y1070</f>
        <v>1852.47</v>
      </c>
      <c r="U1318">
        <f>ROUND((175/100)*ROUND((Source!AE1070*Source!AV1070)*Source!I1070, 2), 2)</f>
        <v>0</v>
      </c>
      <c r="V1318">
        <f>ROUND((108/100)*ROUND(Source!CS1070*Source!I1070, 2), 2)</f>
        <v>0</v>
      </c>
    </row>
    <row r="1319" spans="1:22" ht="14.25" x14ac:dyDescent="0.2">
      <c r="A1319" s="20"/>
      <c r="B1319" s="20"/>
      <c r="C1319" s="20" t="s">
        <v>1115</v>
      </c>
      <c r="D1319" s="21"/>
      <c r="E1319" s="9"/>
      <c r="F1319" s="23">
        <f>Source!AO1070</f>
        <v>9262.35</v>
      </c>
      <c r="G1319" s="22" t="str">
        <f>Source!DG1070</f>
        <v/>
      </c>
      <c r="H1319" s="9">
        <f>Source!AV1070</f>
        <v>1</v>
      </c>
      <c r="I1319" s="9">
        <f>IF(Source!BA1070&lt;&gt; 0, Source!BA1070, 1)</f>
        <v>1</v>
      </c>
      <c r="J1319" s="23">
        <f>Source!S1070</f>
        <v>18524.7</v>
      </c>
      <c r="K1319" s="23"/>
    </row>
    <row r="1320" spans="1:22" ht="14.25" x14ac:dyDescent="0.2">
      <c r="A1320" s="20"/>
      <c r="B1320" s="20"/>
      <c r="C1320" s="20" t="s">
        <v>1118</v>
      </c>
      <c r="D1320" s="21"/>
      <c r="E1320" s="9"/>
      <c r="F1320" s="23">
        <f>Source!AL1070</f>
        <v>128.44999999999999</v>
      </c>
      <c r="G1320" s="22" t="str">
        <f>Source!DD1070</f>
        <v/>
      </c>
      <c r="H1320" s="9">
        <f>Source!AW1070</f>
        <v>1</v>
      </c>
      <c r="I1320" s="9">
        <f>IF(Source!BC1070&lt;&gt; 0, Source!BC1070, 1)</f>
        <v>1</v>
      </c>
      <c r="J1320" s="23">
        <f>Source!P1070</f>
        <v>256.89999999999998</v>
      </c>
      <c r="K1320" s="23"/>
    </row>
    <row r="1321" spans="1:22" ht="14.25" x14ac:dyDescent="0.2">
      <c r="A1321" s="20"/>
      <c r="B1321" s="20"/>
      <c r="C1321" s="20" t="s">
        <v>1119</v>
      </c>
      <c r="D1321" s="21" t="s">
        <v>1120</v>
      </c>
      <c r="E1321" s="9">
        <f>Source!AT1070</f>
        <v>70</v>
      </c>
      <c r="F1321" s="23"/>
      <c r="G1321" s="22"/>
      <c r="H1321" s="9"/>
      <c r="I1321" s="9"/>
      <c r="J1321" s="23">
        <f>SUM(R1318:R1320)</f>
        <v>12967.29</v>
      </c>
      <c r="K1321" s="23"/>
    </row>
    <row r="1322" spans="1:22" ht="14.25" x14ac:dyDescent="0.2">
      <c r="A1322" s="20"/>
      <c r="B1322" s="20"/>
      <c r="C1322" s="20" t="s">
        <v>1121</v>
      </c>
      <c r="D1322" s="21" t="s">
        <v>1120</v>
      </c>
      <c r="E1322" s="9">
        <f>Source!AU1070</f>
        <v>10</v>
      </c>
      <c r="F1322" s="23"/>
      <c r="G1322" s="22"/>
      <c r="H1322" s="9"/>
      <c r="I1322" s="9"/>
      <c r="J1322" s="23">
        <f>SUM(T1318:T1321)</f>
        <v>1852.47</v>
      </c>
      <c r="K1322" s="23"/>
    </row>
    <row r="1323" spans="1:22" ht="14.25" x14ac:dyDescent="0.2">
      <c r="A1323" s="20"/>
      <c r="B1323" s="20"/>
      <c r="C1323" s="20" t="s">
        <v>1123</v>
      </c>
      <c r="D1323" s="21" t="s">
        <v>1124</v>
      </c>
      <c r="E1323" s="9">
        <f>Source!AQ1070</f>
        <v>15</v>
      </c>
      <c r="F1323" s="23"/>
      <c r="G1323" s="22" t="str">
        <f>Source!DI1070</f>
        <v/>
      </c>
      <c r="H1323" s="9">
        <f>Source!AV1070</f>
        <v>1</v>
      </c>
      <c r="I1323" s="9"/>
      <c r="J1323" s="23"/>
      <c r="K1323" s="23">
        <f>Source!U1070</f>
        <v>30</v>
      </c>
    </row>
    <row r="1324" spans="1:22" ht="15" x14ac:dyDescent="0.25">
      <c r="A1324" s="26"/>
      <c r="B1324" s="26"/>
      <c r="C1324" s="26"/>
      <c r="D1324" s="26"/>
      <c r="E1324" s="26"/>
      <c r="F1324" s="26"/>
      <c r="G1324" s="26"/>
      <c r="H1324" s="26"/>
      <c r="I1324" s="48">
        <f>J1319+J1320+J1321+J1322</f>
        <v>33601.360000000001</v>
      </c>
      <c r="J1324" s="48"/>
      <c r="K1324" s="27">
        <f>IF(Source!I1070&lt;&gt;0, ROUND(I1324/Source!I1070, 2), 0)</f>
        <v>16800.68</v>
      </c>
      <c r="P1324" s="25">
        <f>I1324</f>
        <v>33601.360000000001</v>
      </c>
    </row>
    <row r="1325" spans="1:22" ht="42.75" x14ac:dyDescent="0.2">
      <c r="A1325" s="20">
        <v>146</v>
      </c>
      <c r="B1325" s="20" t="str">
        <f>Source!F1072</f>
        <v>1.21-2303-32-1/1</v>
      </c>
      <c r="C1325" s="20" t="str">
        <f>Source!G1072</f>
        <v>Техническое обслуживание быстродействующего автоматического ввода резерва (БАВР)</v>
      </c>
      <c r="D1325" s="21" t="str">
        <f>Source!H1072</f>
        <v>шт.</v>
      </c>
      <c r="E1325" s="9">
        <f>Source!I1072</f>
        <v>1</v>
      </c>
      <c r="F1325" s="23"/>
      <c r="G1325" s="22"/>
      <c r="H1325" s="9"/>
      <c r="I1325" s="9"/>
      <c r="J1325" s="23"/>
      <c r="K1325" s="23"/>
      <c r="Q1325">
        <f>ROUND((Source!BZ1072/100)*ROUND((Source!AF1072*Source!AV1072)*Source!I1072, 2), 2)</f>
        <v>1202.17</v>
      </c>
      <c r="R1325">
        <f>Source!X1072</f>
        <v>1202.17</v>
      </c>
      <c r="S1325">
        <f>ROUND((Source!CA1072/100)*ROUND((Source!AF1072*Source!AV1072)*Source!I1072, 2), 2)</f>
        <v>171.74</v>
      </c>
      <c r="T1325">
        <f>Source!Y1072</f>
        <v>171.74</v>
      </c>
      <c r="U1325">
        <f>ROUND((175/100)*ROUND((Source!AE1072*Source!AV1072)*Source!I1072, 2), 2)</f>
        <v>0</v>
      </c>
      <c r="V1325">
        <f>ROUND((108/100)*ROUND(Source!CS1072*Source!I1072, 2), 2)</f>
        <v>0</v>
      </c>
    </row>
    <row r="1326" spans="1:22" ht="14.25" x14ac:dyDescent="0.2">
      <c r="A1326" s="20"/>
      <c r="B1326" s="20"/>
      <c r="C1326" s="20" t="s">
        <v>1115</v>
      </c>
      <c r="D1326" s="21"/>
      <c r="E1326" s="9"/>
      <c r="F1326" s="23">
        <f>Source!AO1072</f>
        <v>1717.38</v>
      </c>
      <c r="G1326" s="22" t="str">
        <f>Source!DG1072</f>
        <v/>
      </c>
      <c r="H1326" s="9">
        <f>Source!AV1072</f>
        <v>1</v>
      </c>
      <c r="I1326" s="9">
        <f>IF(Source!BA1072&lt;&gt; 0, Source!BA1072, 1)</f>
        <v>1</v>
      </c>
      <c r="J1326" s="23">
        <f>Source!S1072</f>
        <v>1717.38</v>
      </c>
      <c r="K1326" s="23"/>
    </row>
    <row r="1327" spans="1:22" ht="14.25" x14ac:dyDescent="0.2">
      <c r="A1327" s="20"/>
      <c r="B1327" s="20"/>
      <c r="C1327" s="20" t="s">
        <v>1118</v>
      </c>
      <c r="D1327" s="21"/>
      <c r="E1327" s="9"/>
      <c r="F1327" s="23">
        <f>Source!AL1072</f>
        <v>1206.82</v>
      </c>
      <c r="G1327" s="22" t="str">
        <f>Source!DD1072</f>
        <v/>
      </c>
      <c r="H1327" s="9">
        <f>Source!AW1072</f>
        <v>1</v>
      </c>
      <c r="I1327" s="9">
        <f>IF(Source!BC1072&lt;&gt; 0, Source!BC1072, 1)</f>
        <v>1</v>
      </c>
      <c r="J1327" s="23">
        <f>Source!P1072</f>
        <v>1206.82</v>
      </c>
      <c r="K1327" s="23"/>
    </row>
    <row r="1328" spans="1:22" ht="14.25" x14ac:dyDescent="0.2">
      <c r="A1328" s="20"/>
      <c r="B1328" s="20"/>
      <c r="C1328" s="20" t="s">
        <v>1119</v>
      </c>
      <c r="D1328" s="21" t="s">
        <v>1120</v>
      </c>
      <c r="E1328" s="9">
        <f>Source!AT1072</f>
        <v>70</v>
      </c>
      <c r="F1328" s="23"/>
      <c r="G1328" s="22"/>
      <c r="H1328" s="9"/>
      <c r="I1328" s="9"/>
      <c r="J1328" s="23">
        <f>SUM(R1325:R1327)</f>
        <v>1202.17</v>
      </c>
      <c r="K1328" s="23"/>
    </row>
    <row r="1329" spans="1:22" ht="14.25" x14ac:dyDescent="0.2">
      <c r="A1329" s="20"/>
      <c r="B1329" s="20"/>
      <c r="C1329" s="20" t="s">
        <v>1121</v>
      </c>
      <c r="D1329" s="21" t="s">
        <v>1120</v>
      </c>
      <c r="E1329" s="9">
        <f>Source!AU1072</f>
        <v>10</v>
      </c>
      <c r="F1329" s="23"/>
      <c r="G1329" s="22"/>
      <c r="H1329" s="9"/>
      <c r="I1329" s="9"/>
      <c r="J1329" s="23">
        <f>SUM(T1325:T1328)</f>
        <v>171.74</v>
      </c>
      <c r="K1329" s="23"/>
    </row>
    <row r="1330" spans="1:22" ht="14.25" x14ac:dyDescent="0.2">
      <c r="A1330" s="20"/>
      <c r="B1330" s="20"/>
      <c r="C1330" s="20" t="s">
        <v>1123</v>
      </c>
      <c r="D1330" s="21" t="s">
        <v>1124</v>
      </c>
      <c r="E1330" s="9">
        <f>Source!AQ1072</f>
        <v>2.42</v>
      </c>
      <c r="F1330" s="23"/>
      <c r="G1330" s="22" t="str">
        <f>Source!DI1072</f>
        <v/>
      </c>
      <c r="H1330" s="9">
        <f>Source!AV1072</f>
        <v>1</v>
      </c>
      <c r="I1330" s="9"/>
      <c r="J1330" s="23"/>
      <c r="K1330" s="23">
        <f>Source!U1072</f>
        <v>2.42</v>
      </c>
    </row>
    <row r="1331" spans="1:22" ht="15" x14ac:dyDescent="0.25">
      <c r="A1331" s="26"/>
      <c r="B1331" s="26"/>
      <c r="C1331" s="26"/>
      <c r="D1331" s="26"/>
      <c r="E1331" s="26"/>
      <c r="F1331" s="26"/>
      <c r="G1331" s="26"/>
      <c r="H1331" s="26"/>
      <c r="I1331" s="48">
        <f>J1326+J1327+J1328+J1329</f>
        <v>4298.1099999999997</v>
      </c>
      <c r="J1331" s="48"/>
      <c r="K1331" s="27">
        <f>IF(Source!I1072&lt;&gt;0, ROUND(I1331/Source!I1072, 2), 0)</f>
        <v>4298.1099999999997</v>
      </c>
      <c r="P1331" s="25">
        <f>I1331</f>
        <v>4298.1099999999997</v>
      </c>
    </row>
    <row r="1332" spans="1:22" ht="57" x14ac:dyDescent="0.2">
      <c r="A1332" s="20">
        <v>147</v>
      </c>
      <c r="B1332" s="20" t="str">
        <f>Source!F1073</f>
        <v>1.21-2203-2-5/1</v>
      </c>
      <c r="C1332" s="20" t="str">
        <f>Source!G1073</f>
        <v>Техническое обслуживание силового распределительного пункта с установочными автоматами, число групп 12 (РП АВР)</v>
      </c>
      <c r="D1332" s="21" t="str">
        <f>Source!H1073</f>
        <v>шт.</v>
      </c>
      <c r="E1332" s="9">
        <f>Source!I1073</f>
        <v>1</v>
      </c>
      <c r="F1332" s="23"/>
      <c r="G1332" s="22"/>
      <c r="H1332" s="9"/>
      <c r="I1332" s="9"/>
      <c r="J1332" s="23"/>
      <c r="K1332" s="23"/>
      <c r="Q1332">
        <f>ROUND((Source!BZ1073/100)*ROUND((Source!AF1073*Source!AV1073)*Source!I1073, 2), 2)</f>
        <v>10373.83</v>
      </c>
      <c r="R1332">
        <f>Source!X1073</f>
        <v>10373.83</v>
      </c>
      <c r="S1332">
        <f>ROUND((Source!CA1073/100)*ROUND((Source!AF1073*Source!AV1073)*Source!I1073, 2), 2)</f>
        <v>1481.98</v>
      </c>
      <c r="T1332">
        <f>Source!Y1073</f>
        <v>1481.98</v>
      </c>
      <c r="U1332">
        <f>ROUND((175/100)*ROUND((Source!AE1073*Source!AV1073)*Source!I1073, 2), 2)</f>
        <v>0</v>
      </c>
      <c r="V1332">
        <f>ROUND((108/100)*ROUND(Source!CS1073*Source!I1073, 2), 2)</f>
        <v>0</v>
      </c>
    </row>
    <row r="1333" spans="1:22" ht="14.25" x14ac:dyDescent="0.2">
      <c r="A1333" s="20"/>
      <c r="B1333" s="20"/>
      <c r="C1333" s="20" t="s">
        <v>1115</v>
      </c>
      <c r="D1333" s="21"/>
      <c r="E1333" s="9"/>
      <c r="F1333" s="23">
        <f>Source!AO1073</f>
        <v>14819.76</v>
      </c>
      <c r="G1333" s="22" t="str">
        <f>Source!DG1073</f>
        <v/>
      </c>
      <c r="H1333" s="9">
        <f>Source!AV1073</f>
        <v>1</v>
      </c>
      <c r="I1333" s="9">
        <f>IF(Source!BA1073&lt;&gt; 0, Source!BA1073, 1)</f>
        <v>1</v>
      </c>
      <c r="J1333" s="23">
        <f>Source!S1073</f>
        <v>14819.76</v>
      </c>
      <c r="K1333" s="23"/>
    </row>
    <row r="1334" spans="1:22" ht="14.25" x14ac:dyDescent="0.2">
      <c r="A1334" s="20"/>
      <c r="B1334" s="20"/>
      <c r="C1334" s="20" t="s">
        <v>1118</v>
      </c>
      <c r="D1334" s="21"/>
      <c r="E1334" s="9"/>
      <c r="F1334" s="23">
        <f>Source!AL1073</f>
        <v>205.53</v>
      </c>
      <c r="G1334" s="22" t="str">
        <f>Source!DD1073</f>
        <v/>
      </c>
      <c r="H1334" s="9">
        <f>Source!AW1073</f>
        <v>1</v>
      </c>
      <c r="I1334" s="9">
        <f>IF(Source!BC1073&lt;&gt; 0, Source!BC1073, 1)</f>
        <v>1</v>
      </c>
      <c r="J1334" s="23">
        <f>Source!P1073</f>
        <v>205.53</v>
      </c>
      <c r="K1334" s="23"/>
    </row>
    <row r="1335" spans="1:22" ht="14.25" x14ac:dyDescent="0.2">
      <c r="A1335" s="20"/>
      <c r="B1335" s="20"/>
      <c r="C1335" s="20" t="s">
        <v>1119</v>
      </c>
      <c r="D1335" s="21" t="s">
        <v>1120</v>
      </c>
      <c r="E1335" s="9">
        <f>Source!AT1073</f>
        <v>70</v>
      </c>
      <c r="F1335" s="23"/>
      <c r="G1335" s="22"/>
      <c r="H1335" s="9"/>
      <c r="I1335" s="9"/>
      <c r="J1335" s="23">
        <f>SUM(R1332:R1334)</f>
        <v>10373.83</v>
      </c>
      <c r="K1335" s="23"/>
    </row>
    <row r="1336" spans="1:22" ht="14.25" x14ac:dyDescent="0.2">
      <c r="A1336" s="20"/>
      <c r="B1336" s="20"/>
      <c r="C1336" s="20" t="s">
        <v>1121</v>
      </c>
      <c r="D1336" s="21" t="s">
        <v>1120</v>
      </c>
      <c r="E1336" s="9">
        <f>Source!AU1073</f>
        <v>10</v>
      </c>
      <c r="F1336" s="23"/>
      <c r="G1336" s="22"/>
      <c r="H1336" s="9"/>
      <c r="I1336" s="9"/>
      <c r="J1336" s="23">
        <f>SUM(T1332:T1335)</f>
        <v>1481.98</v>
      </c>
      <c r="K1336" s="23"/>
    </row>
    <row r="1337" spans="1:22" ht="14.25" x14ac:dyDescent="0.2">
      <c r="A1337" s="20"/>
      <c r="B1337" s="20"/>
      <c r="C1337" s="20" t="s">
        <v>1123</v>
      </c>
      <c r="D1337" s="21" t="s">
        <v>1124</v>
      </c>
      <c r="E1337" s="9">
        <f>Source!AQ1073</f>
        <v>24</v>
      </c>
      <c r="F1337" s="23"/>
      <c r="G1337" s="22" t="str">
        <f>Source!DI1073</f>
        <v/>
      </c>
      <c r="H1337" s="9">
        <f>Source!AV1073</f>
        <v>1</v>
      </c>
      <c r="I1337" s="9"/>
      <c r="J1337" s="23"/>
      <c r="K1337" s="23">
        <f>Source!U1073</f>
        <v>24</v>
      </c>
    </row>
    <row r="1338" spans="1:22" ht="15" x14ac:dyDescent="0.25">
      <c r="A1338" s="26"/>
      <c r="B1338" s="26"/>
      <c r="C1338" s="26"/>
      <c r="D1338" s="26"/>
      <c r="E1338" s="26"/>
      <c r="F1338" s="26"/>
      <c r="G1338" s="26"/>
      <c r="H1338" s="26"/>
      <c r="I1338" s="48">
        <f>J1333+J1334+J1335+J1336</f>
        <v>26881.100000000002</v>
      </c>
      <c r="J1338" s="48"/>
      <c r="K1338" s="27">
        <f>IF(Source!I1073&lt;&gt;0, ROUND(I1338/Source!I1073, 2), 0)</f>
        <v>26881.1</v>
      </c>
      <c r="P1338" s="25">
        <f>I1338</f>
        <v>26881.100000000002</v>
      </c>
    </row>
    <row r="1339" spans="1:22" ht="85.5" x14ac:dyDescent="0.2">
      <c r="A1339" s="20">
        <v>148</v>
      </c>
      <c r="B1339" s="20" t="str">
        <f>Source!F1075</f>
        <v>1.21-2203-37-1/1</v>
      </c>
      <c r="C1339" s="20" t="str">
        <f>Source!G1075</f>
        <v>Техническое обслуживание трехфазного многотарифного счетчика электроэнергии типа Меркурий 230 трансформаторного включения в распределительном устройстве - полугодовое</v>
      </c>
      <c r="D1339" s="21" t="str">
        <f>Source!H1075</f>
        <v>шт.</v>
      </c>
      <c r="E1339" s="9">
        <f>Source!I1075</f>
        <v>3</v>
      </c>
      <c r="F1339" s="23"/>
      <c r="G1339" s="22"/>
      <c r="H1339" s="9"/>
      <c r="I1339" s="9"/>
      <c r="J1339" s="23"/>
      <c r="K1339" s="23"/>
      <c r="Q1339">
        <f>ROUND((Source!BZ1075/100)*ROUND((Source!AF1075*Source!AV1075)*Source!I1075, 2), 2)</f>
        <v>708.35</v>
      </c>
      <c r="R1339">
        <f>Source!X1075</f>
        <v>708.35</v>
      </c>
      <c r="S1339">
        <f>ROUND((Source!CA1075/100)*ROUND((Source!AF1075*Source!AV1075)*Source!I1075, 2), 2)</f>
        <v>101.19</v>
      </c>
      <c r="T1339">
        <f>Source!Y1075</f>
        <v>101.19</v>
      </c>
      <c r="U1339">
        <f>ROUND((175/100)*ROUND((Source!AE1075*Source!AV1075)*Source!I1075, 2), 2)</f>
        <v>0</v>
      </c>
      <c r="V1339">
        <f>ROUND((108/100)*ROUND(Source!CS1075*Source!I1075, 2), 2)</f>
        <v>0</v>
      </c>
    </row>
    <row r="1340" spans="1:22" x14ac:dyDescent="0.2">
      <c r="C1340" s="28" t="str">
        <f>"Объем: "&amp;Source!I1075&amp;"=2+"&amp;"1"</f>
        <v>Объем: 3=2+1</v>
      </c>
    </row>
    <row r="1341" spans="1:22" ht="14.25" x14ac:dyDescent="0.2">
      <c r="A1341" s="20"/>
      <c r="B1341" s="20"/>
      <c r="C1341" s="20" t="s">
        <v>1115</v>
      </c>
      <c r="D1341" s="21"/>
      <c r="E1341" s="9"/>
      <c r="F1341" s="23">
        <f>Source!AO1075</f>
        <v>337.31</v>
      </c>
      <c r="G1341" s="22" t="str">
        <f>Source!DG1075</f>
        <v/>
      </c>
      <c r="H1341" s="9">
        <f>Source!AV1075</f>
        <v>1</v>
      </c>
      <c r="I1341" s="9">
        <f>IF(Source!BA1075&lt;&gt; 0, Source!BA1075, 1)</f>
        <v>1</v>
      </c>
      <c r="J1341" s="23">
        <f>Source!S1075</f>
        <v>1011.93</v>
      </c>
      <c r="K1341" s="23"/>
    </row>
    <row r="1342" spans="1:22" ht="14.25" x14ac:dyDescent="0.2">
      <c r="A1342" s="20"/>
      <c r="B1342" s="20"/>
      <c r="C1342" s="20" t="s">
        <v>1118</v>
      </c>
      <c r="D1342" s="21"/>
      <c r="E1342" s="9"/>
      <c r="F1342" s="23">
        <f>Source!AL1075</f>
        <v>1.57</v>
      </c>
      <c r="G1342" s="22" t="str">
        <f>Source!DD1075</f>
        <v/>
      </c>
      <c r="H1342" s="9">
        <f>Source!AW1075</f>
        <v>1</v>
      </c>
      <c r="I1342" s="9">
        <f>IF(Source!BC1075&lt;&gt; 0, Source!BC1075, 1)</f>
        <v>1</v>
      </c>
      <c r="J1342" s="23">
        <f>Source!P1075</f>
        <v>4.71</v>
      </c>
      <c r="K1342" s="23"/>
    </row>
    <row r="1343" spans="1:22" ht="14.25" x14ac:dyDescent="0.2">
      <c r="A1343" s="20"/>
      <c r="B1343" s="20"/>
      <c r="C1343" s="20" t="s">
        <v>1119</v>
      </c>
      <c r="D1343" s="21" t="s">
        <v>1120</v>
      </c>
      <c r="E1343" s="9">
        <f>Source!AT1075</f>
        <v>70</v>
      </c>
      <c r="F1343" s="23"/>
      <c r="G1343" s="22"/>
      <c r="H1343" s="9"/>
      <c r="I1343" s="9"/>
      <c r="J1343" s="23">
        <f>SUM(R1339:R1342)</f>
        <v>708.35</v>
      </c>
      <c r="K1343" s="23"/>
    </row>
    <row r="1344" spans="1:22" ht="14.25" x14ac:dyDescent="0.2">
      <c r="A1344" s="20"/>
      <c r="B1344" s="20"/>
      <c r="C1344" s="20" t="s">
        <v>1121</v>
      </c>
      <c r="D1344" s="21" t="s">
        <v>1120</v>
      </c>
      <c r="E1344" s="9">
        <f>Source!AU1075</f>
        <v>10</v>
      </c>
      <c r="F1344" s="23"/>
      <c r="G1344" s="22"/>
      <c r="H1344" s="9"/>
      <c r="I1344" s="9"/>
      <c r="J1344" s="23">
        <f>SUM(T1339:T1343)</f>
        <v>101.19</v>
      </c>
      <c r="K1344" s="23"/>
    </row>
    <row r="1345" spans="1:22" ht="14.25" x14ac:dyDescent="0.2">
      <c r="A1345" s="20"/>
      <c r="B1345" s="20"/>
      <c r="C1345" s="20" t="s">
        <v>1123</v>
      </c>
      <c r="D1345" s="21" t="s">
        <v>1124</v>
      </c>
      <c r="E1345" s="9">
        <f>Source!AQ1075</f>
        <v>0.6</v>
      </c>
      <c r="F1345" s="23"/>
      <c r="G1345" s="22" t="str">
        <f>Source!DI1075</f>
        <v/>
      </c>
      <c r="H1345" s="9">
        <f>Source!AV1075</f>
        <v>1</v>
      </c>
      <c r="I1345" s="9"/>
      <c r="J1345" s="23"/>
      <c r="K1345" s="23">
        <f>Source!U1075</f>
        <v>1.7999999999999998</v>
      </c>
    </row>
    <row r="1346" spans="1:22" ht="15" x14ac:dyDescent="0.25">
      <c r="A1346" s="26"/>
      <c r="B1346" s="26"/>
      <c r="C1346" s="26"/>
      <c r="D1346" s="26"/>
      <c r="E1346" s="26"/>
      <c r="F1346" s="26"/>
      <c r="G1346" s="26"/>
      <c r="H1346" s="26"/>
      <c r="I1346" s="48">
        <f>J1341+J1342+J1343+J1344</f>
        <v>1826.18</v>
      </c>
      <c r="J1346" s="48"/>
      <c r="K1346" s="27">
        <f>IF(Source!I1075&lt;&gt;0, ROUND(I1346/Source!I1075, 2), 0)</f>
        <v>608.73</v>
      </c>
      <c r="P1346" s="25">
        <f>I1346</f>
        <v>1826.18</v>
      </c>
    </row>
    <row r="1347" spans="1:22" ht="42.75" x14ac:dyDescent="0.2">
      <c r="A1347" s="20">
        <v>149</v>
      </c>
      <c r="B1347" s="20" t="str">
        <f>Source!F1078</f>
        <v>1.21-2203-1-2/1</v>
      </c>
      <c r="C1347" s="20" t="str">
        <f>Source!G1078</f>
        <v>Техническое обслуживание распределительных коробок (щитков), с автоматами /Щит ЩУОК</v>
      </c>
      <c r="D1347" s="21" t="str">
        <f>Source!H1078</f>
        <v>шт.</v>
      </c>
      <c r="E1347" s="9">
        <f>Source!I1078</f>
        <v>1</v>
      </c>
      <c r="F1347" s="23"/>
      <c r="G1347" s="22"/>
      <c r="H1347" s="9"/>
      <c r="I1347" s="9"/>
      <c r="J1347" s="23"/>
      <c r="K1347" s="23"/>
      <c r="Q1347">
        <f>ROUND((Source!BZ1078/100)*ROUND((Source!AF1078*Source!AV1078)*Source!I1078, 2), 2)</f>
        <v>1296.73</v>
      </c>
      <c r="R1347">
        <f>Source!X1078</f>
        <v>1296.73</v>
      </c>
      <c r="S1347">
        <f>ROUND((Source!CA1078/100)*ROUND((Source!AF1078*Source!AV1078)*Source!I1078, 2), 2)</f>
        <v>185.25</v>
      </c>
      <c r="T1347">
        <f>Source!Y1078</f>
        <v>185.25</v>
      </c>
      <c r="U1347">
        <f>ROUND((175/100)*ROUND((Source!AE1078*Source!AV1078)*Source!I1078, 2), 2)</f>
        <v>0</v>
      </c>
      <c r="V1347">
        <f>ROUND((108/100)*ROUND(Source!CS1078*Source!I1078, 2), 2)</f>
        <v>0</v>
      </c>
    </row>
    <row r="1348" spans="1:22" ht="14.25" x14ac:dyDescent="0.2">
      <c r="A1348" s="20"/>
      <c r="B1348" s="20"/>
      <c r="C1348" s="20" t="s">
        <v>1115</v>
      </c>
      <c r="D1348" s="21"/>
      <c r="E1348" s="9"/>
      <c r="F1348" s="23">
        <f>Source!AO1078</f>
        <v>1852.47</v>
      </c>
      <c r="G1348" s="22" t="str">
        <f>Source!DG1078</f>
        <v/>
      </c>
      <c r="H1348" s="9">
        <f>Source!AV1078</f>
        <v>1</v>
      </c>
      <c r="I1348" s="9">
        <f>IF(Source!BA1078&lt;&gt; 0, Source!BA1078, 1)</f>
        <v>1</v>
      </c>
      <c r="J1348" s="23">
        <f>Source!S1078</f>
        <v>1852.47</v>
      </c>
      <c r="K1348" s="23"/>
    </row>
    <row r="1349" spans="1:22" ht="14.25" x14ac:dyDescent="0.2">
      <c r="A1349" s="20"/>
      <c r="B1349" s="20"/>
      <c r="C1349" s="20" t="s">
        <v>1118</v>
      </c>
      <c r="D1349" s="21"/>
      <c r="E1349" s="9"/>
      <c r="F1349" s="23">
        <f>Source!AL1078</f>
        <v>25.69</v>
      </c>
      <c r="G1349" s="22" t="str">
        <f>Source!DD1078</f>
        <v/>
      </c>
      <c r="H1349" s="9">
        <f>Source!AW1078</f>
        <v>1</v>
      </c>
      <c r="I1349" s="9">
        <f>IF(Source!BC1078&lt;&gt; 0, Source!BC1078, 1)</f>
        <v>1</v>
      </c>
      <c r="J1349" s="23">
        <f>Source!P1078</f>
        <v>25.69</v>
      </c>
      <c r="K1349" s="23"/>
    </row>
    <row r="1350" spans="1:22" ht="14.25" x14ac:dyDescent="0.2">
      <c r="A1350" s="20"/>
      <c r="B1350" s="20"/>
      <c r="C1350" s="20" t="s">
        <v>1119</v>
      </c>
      <c r="D1350" s="21" t="s">
        <v>1120</v>
      </c>
      <c r="E1350" s="9">
        <f>Source!AT1078</f>
        <v>70</v>
      </c>
      <c r="F1350" s="23"/>
      <c r="G1350" s="22"/>
      <c r="H1350" s="9"/>
      <c r="I1350" s="9"/>
      <c r="J1350" s="23">
        <f>SUM(R1347:R1349)</f>
        <v>1296.73</v>
      </c>
      <c r="K1350" s="23"/>
    </row>
    <row r="1351" spans="1:22" ht="14.25" x14ac:dyDescent="0.2">
      <c r="A1351" s="20"/>
      <c r="B1351" s="20"/>
      <c r="C1351" s="20" t="s">
        <v>1121</v>
      </c>
      <c r="D1351" s="21" t="s">
        <v>1120</v>
      </c>
      <c r="E1351" s="9">
        <f>Source!AU1078</f>
        <v>10</v>
      </c>
      <c r="F1351" s="23"/>
      <c r="G1351" s="22"/>
      <c r="H1351" s="9"/>
      <c r="I1351" s="9"/>
      <c r="J1351" s="23">
        <f>SUM(T1347:T1350)</f>
        <v>185.25</v>
      </c>
      <c r="K1351" s="23"/>
    </row>
    <row r="1352" spans="1:22" ht="14.25" x14ac:dyDescent="0.2">
      <c r="A1352" s="20"/>
      <c r="B1352" s="20"/>
      <c r="C1352" s="20" t="s">
        <v>1123</v>
      </c>
      <c r="D1352" s="21" t="s">
        <v>1124</v>
      </c>
      <c r="E1352" s="9">
        <f>Source!AQ1078</f>
        <v>3</v>
      </c>
      <c r="F1352" s="23"/>
      <c r="G1352" s="22" t="str">
        <f>Source!DI1078</f>
        <v/>
      </c>
      <c r="H1352" s="9">
        <f>Source!AV1078</f>
        <v>1</v>
      </c>
      <c r="I1352" s="9"/>
      <c r="J1352" s="23"/>
      <c r="K1352" s="23">
        <f>Source!U1078</f>
        <v>3</v>
      </c>
    </row>
    <row r="1353" spans="1:22" ht="15" x14ac:dyDescent="0.25">
      <c r="A1353" s="26"/>
      <c r="B1353" s="26"/>
      <c r="C1353" s="26"/>
      <c r="D1353" s="26"/>
      <c r="E1353" s="26"/>
      <c r="F1353" s="26"/>
      <c r="G1353" s="26"/>
      <c r="H1353" s="26"/>
      <c r="I1353" s="48">
        <f>J1348+J1349+J1350+J1351</f>
        <v>3360.1400000000003</v>
      </c>
      <c r="J1353" s="48"/>
      <c r="K1353" s="27">
        <f>IF(Source!I1078&lt;&gt;0, ROUND(I1353/Source!I1078, 2), 0)</f>
        <v>3360.14</v>
      </c>
      <c r="P1353" s="25">
        <f>I1353</f>
        <v>3360.1400000000003</v>
      </c>
    </row>
    <row r="1354" spans="1:22" ht="42.75" x14ac:dyDescent="0.2">
      <c r="A1354" s="20">
        <v>150</v>
      </c>
      <c r="B1354" s="20" t="str">
        <f>Source!F1081</f>
        <v>1.21-2303-18-1/1</v>
      </c>
      <c r="C1354" s="20" t="str">
        <f>Source!G1081</f>
        <v>Техническое обслуживание переключателя универсального, число секций до 8</v>
      </c>
      <c r="D1354" s="21" t="str">
        <f>Source!H1081</f>
        <v>шт.</v>
      </c>
      <c r="E1354" s="9">
        <f>Source!I1081</f>
        <v>2</v>
      </c>
      <c r="F1354" s="23"/>
      <c r="G1354" s="22"/>
      <c r="H1354" s="9"/>
      <c r="I1354" s="9"/>
      <c r="J1354" s="23"/>
      <c r="K1354" s="23"/>
      <c r="Q1354">
        <f>ROUND((Source!BZ1081/100)*ROUND((Source!AF1081*Source!AV1081)*Source!I1081, 2), 2)</f>
        <v>259.35000000000002</v>
      </c>
      <c r="R1354">
        <f>Source!X1081</f>
        <v>259.35000000000002</v>
      </c>
      <c r="S1354">
        <f>ROUND((Source!CA1081/100)*ROUND((Source!AF1081*Source!AV1081)*Source!I1081, 2), 2)</f>
        <v>37.049999999999997</v>
      </c>
      <c r="T1354">
        <f>Source!Y1081</f>
        <v>37.049999999999997</v>
      </c>
      <c r="U1354">
        <f>ROUND((175/100)*ROUND((Source!AE1081*Source!AV1081)*Source!I1081, 2), 2)</f>
        <v>0</v>
      </c>
      <c r="V1354">
        <f>ROUND((108/100)*ROUND(Source!CS1081*Source!I1081, 2), 2)</f>
        <v>0</v>
      </c>
    </row>
    <row r="1355" spans="1:22" ht="14.25" x14ac:dyDescent="0.2">
      <c r="A1355" s="20"/>
      <c r="B1355" s="20"/>
      <c r="C1355" s="20" t="s">
        <v>1115</v>
      </c>
      <c r="D1355" s="21"/>
      <c r="E1355" s="9"/>
      <c r="F1355" s="23">
        <f>Source!AO1081</f>
        <v>185.25</v>
      </c>
      <c r="G1355" s="22" t="str">
        <f>Source!DG1081</f>
        <v/>
      </c>
      <c r="H1355" s="9">
        <f>Source!AV1081</f>
        <v>1</v>
      </c>
      <c r="I1355" s="9">
        <f>IF(Source!BA1081&lt;&gt; 0, Source!BA1081, 1)</f>
        <v>1</v>
      </c>
      <c r="J1355" s="23">
        <f>Source!S1081</f>
        <v>370.5</v>
      </c>
      <c r="K1355" s="23"/>
    </row>
    <row r="1356" spans="1:22" ht="14.25" x14ac:dyDescent="0.2">
      <c r="A1356" s="20"/>
      <c r="B1356" s="20"/>
      <c r="C1356" s="20" t="s">
        <v>1119</v>
      </c>
      <c r="D1356" s="21" t="s">
        <v>1120</v>
      </c>
      <c r="E1356" s="9">
        <f>Source!AT1081</f>
        <v>70</v>
      </c>
      <c r="F1356" s="23"/>
      <c r="G1356" s="22"/>
      <c r="H1356" s="9"/>
      <c r="I1356" s="9"/>
      <c r="J1356" s="23">
        <f>SUM(R1354:R1355)</f>
        <v>259.35000000000002</v>
      </c>
      <c r="K1356" s="23"/>
    </row>
    <row r="1357" spans="1:22" ht="14.25" x14ac:dyDescent="0.2">
      <c r="A1357" s="20"/>
      <c r="B1357" s="20"/>
      <c r="C1357" s="20" t="s">
        <v>1121</v>
      </c>
      <c r="D1357" s="21" t="s">
        <v>1120</v>
      </c>
      <c r="E1357" s="9">
        <f>Source!AU1081</f>
        <v>10</v>
      </c>
      <c r="F1357" s="23"/>
      <c r="G1357" s="22"/>
      <c r="H1357" s="9"/>
      <c r="I1357" s="9"/>
      <c r="J1357" s="23">
        <f>SUM(T1354:T1356)</f>
        <v>37.049999999999997</v>
      </c>
      <c r="K1357" s="23"/>
    </row>
    <row r="1358" spans="1:22" ht="14.25" x14ac:dyDescent="0.2">
      <c r="A1358" s="20"/>
      <c r="B1358" s="20"/>
      <c r="C1358" s="20" t="s">
        <v>1123</v>
      </c>
      <c r="D1358" s="21" t="s">
        <v>1124</v>
      </c>
      <c r="E1358" s="9">
        <f>Source!AQ1081</f>
        <v>0.3</v>
      </c>
      <c r="F1358" s="23"/>
      <c r="G1358" s="22" t="str">
        <f>Source!DI1081</f>
        <v/>
      </c>
      <c r="H1358" s="9">
        <f>Source!AV1081</f>
        <v>1</v>
      </c>
      <c r="I1358" s="9"/>
      <c r="J1358" s="23"/>
      <c r="K1358" s="23">
        <f>Source!U1081</f>
        <v>0.6</v>
      </c>
    </row>
    <row r="1359" spans="1:22" ht="15" x14ac:dyDescent="0.25">
      <c r="A1359" s="26"/>
      <c r="B1359" s="26"/>
      <c r="C1359" s="26"/>
      <c r="D1359" s="26"/>
      <c r="E1359" s="26"/>
      <c r="F1359" s="26"/>
      <c r="G1359" s="26"/>
      <c r="H1359" s="26"/>
      <c r="I1359" s="48">
        <f>J1355+J1356+J1357</f>
        <v>666.9</v>
      </c>
      <c r="J1359" s="48"/>
      <c r="K1359" s="27">
        <f>IF(Source!I1081&lt;&gt;0, ROUND(I1359/Source!I1081, 2), 0)</f>
        <v>333.45</v>
      </c>
      <c r="P1359" s="25">
        <f>I1359</f>
        <v>666.9</v>
      </c>
    </row>
    <row r="1360" spans="1:22" ht="28.5" x14ac:dyDescent="0.2">
      <c r="A1360" s="20">
        <v>151</v>
      </c>
      <c r="B1360" s="20" t="str">
        <f>Source!F1083</f>
        <v>1.21-2203-27-1/1</v>
      </c>
      <c r="C1360" s="20" t="str">
        <f>Source!G1083</f>
        <v>Техническое обслуживание контакторов номинальный ток до 160 А</v>
      </c>
      <c r="D1360" s="21" t="str">
        <f>Source!H1083</f>
        <v>шт.</v>
      </c>
      <c r="E1360" s="9">
        <f>Source!I1083</f>
        <v>8</v>
      </c>
      <c r="F1360" s="23"/>
      <c r="G1360" s="22"/>
      <c r="H1360" s="9"/>
      <c r="I1360" s="9"/>
      <c r="J1360" s="23"/>
      <c r="K1360" s="23"/>
      <c r="Q1360">
        <f>ROUND((Source!BZ1083/100)*ROUND((Source!AF1083*Source!AV1083)*Source!I1083, 2), 2)</f>
        <v>1383.2</v>
      </c>
      <c r="R1360">
        <f>Source!X1083</f>
        <v>1383.2</v>
      </c>
      <c r="S1360">
        <f>ROUND((Source!CA1083/100)*ROUND((Source!AF1083*Source!AV1083)*Source!I1083, 2), 2)</f>
        <v>197.6</v>
      </c>
      <c r="T1360">
        <f>Source!Y1083</f>
        <v>197.6</v>
      </c>
      <c r="U1360">
        <f>ROUND((175/100)*ROUND((Source!AE1083*Source!AV1083)*Source!I1083, 2), 2)</f>
        <v>0</v>
      </c>
      <c r="V1360">
        <f>ROUND((108/100)*ROUND(Source!CS1083*Source!I1083, 2), 2)</f>
        <v>0</v>
      </c>
    </row>
    <row r="1361" spans="1:22" ht="14.25" x14ac:dyDescent="0.2">
      <c r="A1361" s="20"/>
      <c r="B1361" s="20"/>
      <c r="C1361" s="20" t="s">
        <v>1115</v>
      </c>
      <c r="D1361" s="21"/>
      <c r="E1361" s="9"/>
      <c r="F1361" s="23">
        <f>Source!AO1083</f>
        <v>247</v>
      </c>
      <c r="G1361" s="22" t="str">
        <f>Source!DG1083</f>
        <v/>
      </c>
      <c r="H1361" s="9">
        <f>Source!AV1083</f>
        <v>1</v>
      </c>
      <c r="I1361" s="9">
        <f>IF(Source!BA1083&lt;&gt; 0, Source!BA1083, 1)</f>
        <v>1</v>
      </c>
      <c r="J1361" s="23">
        <f>Source!S1083</f>
        <v>1976</v>
      </c>
      <c r="K1361" s="23"/>
    </row>
    <row r="1362" spans="1:22" ht="14.25" x14ac:dyDescent="0.2">
      <c r="A1362" s="20"/>
      <c r="B1362" s="20"/>
      <c r="C1362" s="20" t="s">
        <v>1118</v>
      </c>
      <c r="D1362" s="21"/>
      <c r="E1362" s="9"/>
      <c r="F1362" s="23">
        <f>Source!AL1083</f>
        <v>19.309999999999999</v>
      </c>
      <c r="G1362" s="22" t="str">
        <f>Source!DD1083</f>
        <v/>
      </c>
      <c r="H1362" s="9">
        <f>Source!AW1083</f>
        <v>1</v>
      </c>
      <c r="I1362" s="9">
        <f>IF(Source!BC1083&lt;&gt; 0, Source!BC1083, 1)</f>
        <v>1</v>
      </c>
      <c r="J1362" s="23">
        <f>Source!P1083</f>
        <v>154.47999999999999</v>
      </c>
      <c r="K1362" s="23"/>
    </row>
    <row r="1363" spans="1:22" ht="14.25" x14ac:dyDescent="0.2">
      <c r="A1363" s="20"/>
      <c r="B1363" s="20"/>
      <c r="C1363" s="20" t="s">
        <v>1119</v>
      </c>
      <c r="D1363" s="21" t="s">
        <v>1120</v>
      </c>
      <c r="E1363" s="9">
        <f>Source!AT1083</f>
        <v>70</v>
      </c>
      <c r="F1363" s="23"/>
      <c r="G1363" s="22"/>
      <c r="H1363" s="9"/>
      <c r="I1363" s="9"/>
      <c r="J1363" s="23">
        <f>SUM(R1360:R1362)</f>
        <v>1383.2</v>
      </c>
      <c r="K1363" s="23"/>
    </row>
    <row r="1364" spans="1:22" ht="14.25" x14ac:dyDescent="0.2">
      <c r="A1364" s="20"/>
      <c r="B1364" s="20"/>
      <c r="C1364" s="20" t="s">
        <v>1121</v>
      </c>
      <c r="D1364" s="21" t="s">
        <v>1120</v>
      </c>
      <c r="E1364" s="9">
        <f>Source!AU1083</f>
        <v>10</v>
      </c>
      <c r="F1364" s="23"/>
      <c r="G1364" s="22"/>
      <c r="H1364" s="9"/>
      <c r="I1364" s="9"/>
      <c r="J1364" s="23">
        <f>SUM(T1360:T1363)</f>
        <v>197.6</v>
      </c>
      <c r="K1364" s="23"/>
    </row>
    <row r="1365" spans="1:22" ht="14.25" x14ac:dyDescent="0.2">
      <c r="A1365" s="20"/>
      <c r="B1365" s="20"/>
      <c r="C1365" s="20" t="s">
        <v>1123</v>
      </c>
      <c r="D1365" s="21" t="s">
        <v>1124</v>
      </c>
      <c r="E1365" s="9">
        <f>Source!AQ1083</f>
        <v>0.4</v>
      </c>
      <c r="F1365" s="23"/>
      <c r="G1365" s="22" t="str">
        <f>Source!DI1083</f>
        <v/>
      </c>
      <c r="H1365" s="9">
        <f>Source!AV1083</f>
        <v>1</v>
      </c>
      <c r="I1365" s="9"/>
      <c r="J1365" s="23"/>
      <c r="K1365" s="23">
        <f>Source!U1083</f>
        <v>3.2</v>
      </c>
    </row>
    <row r="1366" spans="1:22" ht="15" x14ac:dyDescent="0.25">
      <c r="A1366" s="26"/>
      <c r="B1366" s="26"/>
      <c r="C1366" s="26"/>
      <c r="D1366" s="26"/>
      <c r="E1366" s="26"/>
      <c r="F1366" s="26"/>
      <c r="G1366" s="26"/>
      <c r="H1366" s="26"/>
      <c r="I1366" s="48">
        <f>J1361+J1362+J1363+J1364</f>
        <v>3711.28</v>
      </c>
      <c r="J1366" s="48"/>
      <c r="K1366" s="27">
        <f>IF(Source!I1083&lt;&gt;0, ROUND(I1366/Source!I1083, 2), 0)</f>
        <v>463.91</v>
      </c>
      <c r="P1366" s="25">
        <f>I1366</f>
        <v>3711.28</v>
      </c>
    </row>
    <row r="1367" spans="1:22" ht="42.75" x14ac:dyDescent="0.2">
      <c r="A1367" s="20">
        <v>152</v>
      </c>
      <c r="B1367" s="20" t="str">
        <f>Source!F1084</f>
        <v>1.23-2203-3-1/1</v>
      </c>
      <c r="C1367" s="20" t="str">
        <f>Source!G1084</f>
        <v>Техническое обслуживание светосигнальной арматуры с лампой накаливания, светодиодом</v>
      </c>
      <c r="D1367" s="21" t="str">
        <f>Source!H1084</f>
        <v>10 шт.</v>
      </c>
      <c r="E1367" s="9">
        <f>Source!I1084</f>
        <v>0.3</v>
      </c>
      <c r="F1367" s="23"/>
      <c r="G1367" s="22"/>
      <c r="H1367" s="9"/>
      <c r="I1367" s="9"/>
      <c r="J1367" s="23"/>
      <c r="K1367" s="23"/>
      <c r="Q1367">
        <f>ROUND((Source!BZ1084/100)*ROUND((Source!AF1084*Source!AV1084)*Source!I1084, 2), 2)</f>
        <v>357.67</v>
      </c>
      <c r="R1367">
        <f>Source!X1084</f>
        <v>357.67</v>
      </c>
      <c r="S1367">
        <f>ROUND((Source!CA1084/100)*ROUND((Source!AF1084*Source!AV1084)*Source!I1084, 2), 2)</f>
        <v>51.1</v>
      </c>
      <c r="T1367">
        <f>Source!Y1084</f>
        <v>51.1</v>
      </c>
      <c r="U1367">
        <f>ROUND((175/100)*ROUND((Source!AE1084*Source!AV1084)*Source!I1084, 2), 2)</f>
        <v>0</v>
      </c>
      <c r="V1367">
        <f>ROUND((108/100)*ROUND(Source!CS1084*Source!I1084, 2), 2)</f>
        <v>0</v>
      </c>
    </row>
    <row r="1368" spans="1:22" x14ac:dyDescent="0.2">
      <c r="C1368" s="28" t="str">
        <f>"Объем: "&amp;Source!I1084&amp;"=(3)/"&amp;"10"</f>
        <v>Объем: 0,3=(3)/10</v>
      </c>
    </row>
    <row r="1369" spans="1:22" ht="14.25" x14ac:dyDescent="0.2">
      <c r="A1369" s="20"/>
      <c r="B1369" s="20"/>
      <c r="C1369" s="20" t="s">
        <v>1115</v>
      </c>
      <c r="D1369" s="21"/>
      <c r="E1369" s="9"/>
      <c r="F1369" s="23">
        <f>Source!AO1084</f>
        <v>1703.18</v>
      </c>
      <c r="G1369" s="22" t="str">
        <f>Source!DG1084</f>
        <v/>
      </c>
      <c r="H1369" s="9">
        <f>Source!AV1084</f>
        <v>1</v>
      </c>
      <c r="I1369" s="9">
        <f>IF(Source!BA1084&lt;&gt; 0, Source!BA1084, 1)</f>
        <v>1</v>
      </c>
      <c r="J1369" s="23">
        <f>Source!S1084</f>
        <v>510.95</v>
      </c>
      <c r="K1369" s="23"/>
    </row>
    <row r="1370" spans="1:22" ht="14.25" x14ac:dyDescent="0.2">
      <c r="A1370" s="20"/>
      <c r="B1370" s="20"/>
      <c r="C1370" s="20" t="s">
        <v>1118</v>
      </c>
      <c r="D1370" s="21"/>
      <c r="E1370" s="9"/>
      <c r="F1370" s="23">
        <f>Source!AL1084</f>
        <v>80.67</v>
      </c>
      <c r="G1370" s="22" t="str">
        <f>Source!DD1084</f>
        <v/>
      </c>
      <c r="H1370" s="9">
        <f>Source!AW1084</f>
        <v>1</v>
      </c>
      <c r="I1370" s="9">
        <f>IF(Source!BC1084&lt;&gt; 0, Source!BC1084, 1)</f>
        <v>1</v>
      </c>
      <c r="J1370" s="23">
        <f>Source!P1084</f>
        <v>24.2</v>
      </c>
      <c r="K1370" s="23"/>
    </row>
    <row r="1371" spans="1:22" ht="14.25" x14ac:dyDescent="0.2">
      <c r="A1371" s="20"/>
      <c r="B1371" s="20"/>
      <c r="C1371" s="20" t="s">
        <v>1119</v>
      </c>
      <c r="D1371" s="21" t="s">
        <v>1120</v>
      </c>
      <c r="E1371" s="9">
        <f>Source!AT1084</f>
        <v>70</v>
      </c>
      <c r="F1371" s="23"/>
      <c r="G1371" s="22"/>
      <c r="H1371" s="9"/>
      <c r="I1371" s="9"/>
      <c r="J1371" s="23">
        <f>SUM(R1367:R1370)</f>
        <v>357.67</v>
      </c>
      <c r="K1371" s="23"/>
    </row>
    <row r="1372" spans="1:22" ht="14.25" x14ac:dyDescent="0.2">
      <c r="A1372" s="20"/>
      <c r="B1372" s="20"/>
      <c r="C1372" s="20" t="s">
        <v>1121</v>
      </c>
      <c r="D1372" s="21" t="s">
        <v>1120</v>
      </c>
      <c r="E1372" s="9">
        <f>Source!AU1084</f>
        <v>10</v>
      </c>
      <c r="F1372" s="23"/>
      <c r="G1372" s="22"/>
      <c r="H1372" s="9"/>
      <c r="I1372" s="9"/>
      <c r="J1372" s="23">
        <f>SUM(T1367:T1371)</f>
        <v>51.1</v>
      </c>
      <c r="K1372" s="23"/>
    </row>
    <row r="1373" spans="1:22" ht="14.25" x14ac:dyDescent="0.2">
      <c r="A1373" s="20"/>
      <c r="B1373" s="20"/>
      <c r="C1373" s="20" t="s">
        <v>1123</v>
      </c>
      <c r="D1373" s="21" t="s">
        <v>1124</v>
      </c>
      <c r="E1373" s="9">
        <f>Source!AQ1084</f>
        <v>2.4</v>
      </c>
      <c r="F1373" s="23"/>
      <c r="G1373" s="22" t="str">
        <f>Source!DI1084</f>
        <v/>
      </c>
      <c r="H1373" s="9">
        <f>Source!AV1084</f>
        <v>1</v>
      </c>
      <c r="I1373" s="9"/>
      <c r="J1373" s="23"/>
      <c r="K1373" s="23">
        <f>Source!U1084</f>
        <v>0.72</v>
      </c>
    </row>
    <row r="1374" spans="1:22" ht="15" x14ac:dyDescent="0.25">
      <c r="A1374" s="26"/>
      <c r="B1374" s="26"/>
      <c r="C1374" s="26"/>
      <c r="D1374" s="26"/>
      <c r="E1374" s="26"/>
      <c r="F1374" s="26"/>
      <c r="G1374" s="26"/>
      <c r="H1374" s="26"/>
      <c r="I1374" s="48">
        <f>J1369+J1370+J1371+J1372</f>
        <v>943.92</v>
      </c>
      <c r="J1374" s="48"/>
      <c r="K1374" s="27">
        <f>IF(Source!I1084&lt;&gt;0, ROUND(I1374/Source!I1084, 2), 0)</f>
        <v>3146.4</v>
      </c>
      <c r="P1374" s="25">
        <f>I1374</f>
        <v>943.92</v>
      </c>
    </row>
    <row r="1376" spans="1:22" ht="15" x14ac:dyDescent="0.25">
      <c r="B1376" s="49" t="str">
        <f>Source!G1085</f>
        <v>Щитовое оборудование</v>
      </c>
      <c r="C1376" s="49"/>
      <c r="D1376" s="49"/>
      <c r="E1376" s="49"/>
      <c r="F1376" s="49"/>
      <c r="G1376" s="49"/>
      <c r="H1376" s="49"/>
      <c r="I1376" s="49"/>
      <c r="J1376" s="49"/>
    </row>
    <row r="1377" spans="1:22" ht="71.25" x14ac:dyDescent="0.2">
      <c r="A1377" s="20">
        <v>153</v>
      </c>
      <c r="B1377" s="20" t="str">
        <f>Source!F1086</f>
        <v>1.21-2203-2-5/1</v>
      </c>
      <c r="C1377" s="20" t="str">
        <f>Source!G1086</f>
        <v>Техническое обслуживание силового распределительного пункта с установочными автоматами, число групп 12  (ЩР1 ЩР2 ЩАО1 ЩАО2 ЩО1 ЩО2 ЩСС1 ЩСС2)</v>
      </c>
      <c r="D1377" s="21" t="str">
        <f>Source!H1086</f>
        <v>шт.</v>
      </c>
      <c r="E1377" s="9">
        <f>Source!I1086</f>
        <v>8</v>
      </c>
      <c r="F1377" s="23"/>
      <c r="G1377" s="22"/>
      <c r="H1377" s="9"/>
      <c r="I1377" s="9"/>
      <c r="J1377" s="23"/>
      <c r="K1377" s="23"/>
      <c r="Q1377">
        <f>ROUND((Source!BZ1086/100)*ROUND((Source!AF1086*Source!AV1086)*Source!I1086, 2), 2)</f>
        <v>82990.66</v>
      </c>
      <c r="R1377">
        <f>Source!X1086</f>
        <v>82990.66</v>
      </c>
      <c r="S1377">
        <f>ROUND((Source!CA1086/100)*ROUND((Source!AF1086*Source!AV1086)*Source!I1086, 2), 2)</f>
        <v>11855.81</v>
      </c>
      <c r="T1377">
        <f>Source!Y1086</f>
        <v>11855.81</v>
      </c>
      <c r="U1377">
        <f>ROUND((175/100)*ROUND((Source!AE1086*Source!AV1086)*Source!I1086, 2), 2)</f>
        <v>0</v>
      </c>
      <c r="V1377">
        <f>ROUND((108/100)*ROUND(Source!CS1086*Source!I1086, 2), 2)</f>
        <v>0</v>
      </c>
    </row>
    <row r="1378" spans="1:22" ht="14.25" x14ac:dyDescent="0.2">
      <c r="A1378" s="20"/>
      <c r="B1378" s="20"/>
      <c r="C1378" s="20" t="s">
        <v>1115</v>
      </c>
      <c r="D1378" s="21"/>
      <c r="E1378" s="9"/>
      <c r="F1378" s="23">
        <f>Source!AO1086</f>
        <v>14819.76</v>
      </c>
      <c r="G1378" s="22" t="str">
        <f>Source!DG1086</f>
        <v/>
      </c>
      <c r="H1378" s="9">
        <f>Source!AV1086</f>
        <v>1</v>
      </c>
      <c r="I1378" s="9">
        <f>IF(Source!BA1086&lt;&gt; 0, Source!BA1086, 1)</f>
        <v>1</v>
      </c>
      <c r="J1378" s="23">
        <f>Source!S1086</f>
        <v>118558.08</v>
      </c>
      <c r="K1378" s="23"/>
    </row>
    <row r="1379" spans="1:22" ht="14.25" x14ac:dyDescent="0.2">
      <c r="A1379" s="20"/>
      <c r="B1379" s="20"/>
      <c r="C1379" s="20" t="s">
        <v>1118</v>
      </c>
      <c r="D1379" s="21"/>
      <c r="E1379" s="9"/>
      <c r="F1379" s="23">
        <f>Source!AL1086</f>
        <v>205.53</v>
      </c>
      <c r="G1379" s="22" t="str">
        <f>Source!DD1086</f>
        <v/>
      </c>
      <c r="H1379" s="9">
        <f>Source!AW1086</f>
        <v>1</v>
      </c>
      <c r="I1379" s="9">
        <f>IF(Source!BC1086&lt;&gt; 0, Source!BC1086, 1)</f>
        <v>1</v>
      </c>
      <c r="J1379" s="23">
        <f>Source!P1086</f>
        <v>1644.24</v>
      </c>
      <c r="K1379" s="23"/>
    </row>
    <row r="1380" spans="1:22" ht="14.25" x14ac:dyDescent="0.2">
      <c r="A1380" s="20"/>
      <c r="B1380" s="20"/>
      <c r="C1380" s="20" t="s">
        <v>1119</v>
      </c>
      <c r="D1380" s="21" t="s">
        <v>1120</v>
      </c>
      <c r="E1380" s="9">
        <f>Source!AT1086</f>
        <v>70</v>
      </c>
      <c r="F1380" s="23"/>
      <c r="G1380" s="22"/>
      <c r="H1380" s="9"/>
      <c r="I1380" s="9"/>
      <c r="J1380" s="23">
        <f>SUM(R1377:R1379)</f>
        <v>82990.66</v>
      </c>
      <c r="K1380" s="23"/>
    </row>
    <row r="1381" spans="1:22" ht="14.25" x14ac:dyDescent="0.2">
      <c r="A1381" s="20"/>
      <c r="B1381" s="20"/>
      <c r="C1381" s="20" t="s">
        <v>1121</v>
      </c>
      <c r="D1381" s="21" t="s">
        <v>1120</v>
      </c>
      <c r="E1381" s="9">
        <f>Source!AU1086</f>
        <v>10</v>
      </c>
      <c r="F1381" s="23"/>
      <c r="G1381" s="22"/>
      <c r="H1381" s="9"/>
      <c r="I1381" s="9"/>
      <c r="J1381" s="23">
        <f>SUM(T1377:T1380)</f>
        <v>11855.81</v>
      </c>
      <c r="K1381" s="23"/>
    </row>
    <row r="1382" spans="1:22" ht="14.25" x14ac:dyDescent="0.2">
      <c r="A1382" s="20"/>
      <c r="B1382" s="20"/>
      <c r="C1382" s="20" t="s">
        <v>1123</v>
      </c>
      <c r="D1382" s="21" t="s">
        <v>1124</v>
      </c>
      <c r="E1382" s="9">
        <f>Source!AQ1086</f>
        <v>24</v>
      </c>
      <c r="F1382" s="23"/>
      <c r="G1382" s="22" t="str">
        <f>Source!DI1086</f>
        <v/>
      </c>
      <c r="H1382" s="9">
        <f>Source!AV1086</f>
        <v>1</v>
      </c>
      <c r="I1382" s="9"/>
      <c r="J1382" s="23"/>
      <c r="K1382" s="23">
        <f>Source!U1086</f>
        <v>192</v>
      </c>
    </row>
    <row r="1383" spans="1:22" ht="15" x14ac:dyDescent="0.25">
      <c r="A1383" s="26"/>
      <c r="B1383" s="26"/>
      <c r="C1383" s="26"/>
      <c r="D1383" s="26"/>
      <c r="E1383" s="26"/>
      <c r="F1383" s="26"/>
      <c r="G1383" s="26"/>
      <c r="H1383" s="26"/>
      <c r="I1383" s="48">
        <f>J1378+J1379+J1380+J1381</f>
        <v>215048.79</v>
      </c>
      <c r="J1383" s="48"/>
      <c r="K1383" s="27">
        <f>IF(Source!I1086&lt;&gt;0, ROUND(I1383/Source!I1086, 2), 0)</f>
        <v>26881.1</v>
      </c>
      <c r="P1383" s="25">
        <f>I1383</f>
        <v>215048.79</v>
      </c>
    </row>
    <row r="1384" spans="1:22" ht="57" x14ac:dyDescent="0.2">
      <c r="A1384" s="20">
        <v>154</v>
      </c>
      <c r="B1384" s="20" t="str">
        <f>Source!F1088</f>
        <v>1.21-2203-2-4/1</v>
      </c>
      <c r="C1384" s="20" t="str">
        <f>Source!G1088</f>
        <v>Техническое обслуживание силового распределительного пункта с установочными автоматами, число групп 10 (ЩК2 ЩПС1 ЩПС2)</v>
      </c>
      <c r="D1384" s="21" t="str">
        <f>Source!H1088</f>
        <v>шт.</v>
      </c>
      <c r="E1384" s="9">
        <f>Source!I1088</f>
        <v>3</v>
      </c>
      <c r="F1384" s="23"/>
      <c r="G1384" s="22"/>
      <c r="H1384" s="9"/>
      <c r="I1384" s="9"/>
      <c r="J1384" s="23"/>
      <c r="K1384" s="23"/>
      <c r="Q1384">
        <f>ROUND((Source!BZ1088/100)*ROUND((Source!AF1088*Source!AV1088)*Source!I1088, 2), 2)</f>
        <v>23341.119999999999</v>
      </c>
      <c r="R1384">
        <f>Source!X1088</f>
        <v>23341.119999999999</v>
      </c>
      <c r="S1384">
        <f>ROUND((Source!CA1088/100)*ROUND((Source!AF1088*Source!AV1088)*Source!I1088, 2), 2)</f>
        <v>3334.45</v>
      </c>
      <c r="T1384">
        <f>Source!Y1088</f>
        <v>3334.45</v>
      </c>
      <c r="U1384">
        <f>ROUND((175/100)*ROUND((Source!AE1088*Source!AV1088)*Source!I1088, 2), 2)</f>
        <v>0</v>
      </c>
      <c r="V1384">
        <f>ROUND((108/100)*ROUND(Source!CS1088*Source!I1088, 2), 2)</f>
        <v>0</v>
      </c>
    </row>
    <row r="1385" spans="1:22" ht="14.25" x14ac:dyDescent="0.2">
      <c r="A1385" s="20"/>
      <c r="B1385" s="20"/>
      <c r="C1385" s="20" t="s">
        <v>1115</v>
      </c>
      <c r="D1385" s="21"/>
      <c r="E1385" s="9"/>
      <c r="F1385" s="23">
        <f>Source!AO1088</f>
        <v>11114.82</v>
      </c>
      <c r="G1385" s="22" t="str">
        <f>Source!DG1088</f>
        <v/>
      </c>
      <c r="H1385" s="9">
        <f>Source!AV1088</f>
        <v>1</v>
      </c>
      <c r="I1385" s="9">
        <f>IF(Source!BA1088&lt;&gt; 0, Source!BA1088, 1)</f>
        <v>1</v>
      </c>
      <c r="J1385" s="23">
        <f>Source!S1088</f>
        <v>33344.46</v>
      </c>
      <c r="K1385" s="23"/>
    </row>
    <row r="1386" spans="1:22" ht="14.25" x14ac:dyDescent="0.2">
      <c r="A1386" s="20"/>
      <c r="B1386" s="20"/>
      <c r="C1386" s="20" t="s">
        <v>1118</v>
      </c>
      <c r="D1386" s="21"/>
      <c r="E1386" s="9"/>
      <c r="F1386" s="23">
        <f>Source!AL1088</f>
        <v>154.13999999999999</v>
      </c>
      <c r="G1386" s="22" t="str">
        <f>Source!DD1088</f>
        <v/>
      </c>
      <c r="H1386" s="9">
        <f>Source!AW1088</f>
        <v>1</v>
      </c>
      <c r="I1386" s="9">
        <f>IF(Source!BC1088&lt;&gt; 0, Source!BC1088, 1)</f>
        <v>1</v>
      </c>
      <c r="J1386" s="23">
        <f>Source!P1088</f>
        <v>462.42</v>
      </c>
      <c r="K1386" s="23"/>
    </row>
    <row r="1387" spans="1:22" ht="14.25" x14ac:dyDescent="0.2">
      <c r="A1387" s="20"/>
      <c r="B1387" s="20"/>
      <c r="C1387" s="20" t="s">
        <v>1119</v>
      </c>
      <c r="D1387" s="21" t="s">
        <v>1120</v>
      </c>
      <c r="E1387" s="9">
        <f>Source!AT1088</f>
        <v>70</v>
      </c>
      <c r="F1387" s="23"/>
      <c r="G1387" s="22"/>
      <c r="H1387" s="9"/>
      <c r="I1387" s="9"/>
      <c r="J1387" s="23">
        <f>SUM(R1384:R1386)</f>
        <v>23341.119999999999</v>
      </c>
      <c r="K1387" s="23"/>
    </row>
    <row r="1388" spans="1:22" ht="14.25" x14ac:dyDescent="0.2">
      <c r="A1388" s="20"/>
      <c r="B1388" s="20"/>
      <c r="C1388" s="20" t="s">
        <v>1121</v>
      </c>
      <c r="D1388" s="21" t="s">
        <v>1120</v>
      </c>
      <c r="E1388" s="9">
        <f>Source!AU1088</f>
        <v>10</v>
      </c>
      <c r="F1388" s="23"/>
      <c r="G1388" s="22"/>
      <c r="H1388" s="9"/>
      <c r="I1388" s="9"/>
      <c r="J1388" s="23">
        <f>SUM(T1384:T1387)</f>
        <v>3334.45</v>
      </c>
      <c r="K1388" s="23"/>
    </row>
    <row r="1389" spans="1:22" ht="14.25" x14ac:dyDescent="0.2">
      <c r="A1389" s="20"/>
      <c r="B1389" s="20"/>
      <c r="C1389" s="20" t="s">
        <v>1123</v>
      </c>
      <c r="D1389" s="21" t="s">
        <v>1124</v>
      </c>
      <c r="E1389" s="9">
        <f>Source!AQ1088</f>
        <v>18</v>
      </c>
      <c r="F1389" s="23"/>
      <c r="G1389" s="22" t="str">
        <f>Source!DI1088</f>
        <v/>
      </c>
      <c r="H1389" s="9">
        <f>Source!AV1088</f>
        <v>1</v>
      </c>
      <c r="I1389" s="9"/>
      <c r="J1389" s="23"/>
      <c r="K1389" s="23">
        <f>Source!U1088</f>
        <v>54</v>
      </c>
    </row>
    <row r="1390" spans="1:22" ht="15" x14ac:dyDescent="0.25">
      <c r="A1390" s="26"/>
      <c r="B1390" s="26"/>
      <c r="C1390" s="26"/>
      <c r="D1390" s="26"/>
      <c r="E1390" s="26"/>
      <c r="F1390" s="26"/>
      <c r="G1390" s="26"/>
      <c r="H1390" s="26"/>
      <c r="I1390" s="48">
        <f>J1385+J1386+J1387+J1388</f>
        <v>60482.45</v>
      </c>
      <c r="J1390" s="48"/>
      <c r="K1390" s="27">
        <f>IF(Source!I1088&lt;&gt;0, ROUND(I1390/Source!I1088, 2), 0)</f>
        <v>20160.82</v>
      </c>
      <c r="P1390" s="25">
        <f>I1390</f>
        <v>60482.45</v>
      </c>
    </row>
    <row r="1391" spans="1:22" ht="57" x14ac:dyDescent="0.2">
      <c r="A1391" s="20">
        <v>155</v>
      </c>
      <c r="B1391" s="20" t="str">
        <f>Source!F1090</f>
        <v>1.21-2203-2-3/1</v>
      </c>
      <c r="C1391" s="20" t="str">
        <f>Source!G1090</f>
        <v>Техническое обслуживание силового распределительного пункта с установочными автоматами, число групп 8 (ЩОК)</v>
      </c>
      <c r="D1391" s="21" t="str">
        <f>Source!H1090</f>
        <v>шт.</v>
      </c>
      <c r="E1391" s="9">
        <f>Source!I1090</f>
        <v>1</v>
      </c>
      <c r="F1391" s="23"/>
      <c r="G1391" s="22"/>
      <c r="H1391" s="9"/>
      <c r="I1391" s="9"/>
      <c r="J1391" s="23"/>
      <c r="K1391" s="23"/>
      <c r="Q1391">
        <f>ROUND((Source!BZ1090/100)*ROUND((Source!AF1090*Source!AV1090)*Source!I1090, 2), 2)</f>
        <v>6483.65</v>
      </c>
      <c r="R1391">
        <f>Source!X1090</f>
        <v>6483.65</v>
      </c>
      <c r="S1391">
        <f>ROUND((Source!CA1090/100)*ROUND((Source!AF1090*Source!AV1090)*Source!I1090, 2), 2)</f>
        <v>926.24</v>
      </c>
      <c r="T1391">
        <f>Source!Y1090</f>
        <v>926.24</v>
      </c>
      <c r="U1391">
        <f>ROUND((175/100)*ROUND((Source!AE1090*Source!AV1090)*Source!I1090, 2), 2)</f>
        <v>0</v>
      </c>
      <c r="V1391">
        <f>ROUND((108/100)*ROUND(Source!CS1090*Source!I1090, 2), 2)</f>
        <v>0</v>
      </c>
    </row>
    <row r="1392" spans="1:22" ht="14.25" x14ac:dyDescent="0.2">
      <c r="A1392" s="20"/>
      <c r="B1392" s="20"/>
      <c r="C1392" s="20" t="s">
        <v>1115</v>
      </c>
      <c r="D1392" s="21"/>
      <c r="E1392" s="9"/>
      <c r="F1392" s="23">
        <f>Source!AO1090</f>
        <v>9262.35</v>
      </c>
      <c r="G1392" s="22" t="str">
        <f>Source!DG1090</f>
        <v/>
      </c>
      <c r="H1392" s="9">
        <f>Source!AV1090</f>
        <v>1</v>
      </c>
      <c r="I1392" s="9">
        <f>IF(Source!BA1090&lt;&gt; 0, Source!BA1090, 1)</f>
        <v>1</v>
      </c>
      <c r="J1392" s="23">
        <f>Source!S1090</f>
        <v>9262.35</v>
      </c>
      <c r="K1392" s="23"/>
    </row>
    <row r="1393" spans="1:22" ht="14.25" x14ac:dyDescent="0.2">
      <c r="A1393" s="20"/>
      <c r="B1393" s="20"/>
      <c r="C1393" s="20" t="s">
        <v>1118</v>
      </c>
      <c r="D1393" s="21"/>
      <c r="E1393" s="9"/>
      <c r="F1393" s="23">
        <f>Source!AL1090</f>
        <v>128.44999999999999</v>
      </c>
      <c r="G1393" s="22" t="str">
        <f>Source!DD1090</f>
        <v/>
      </c>
      <c r="H1393" s="9">
        <f>Source!AW1090</f>
        <v>1</v>
      </c>
      <c r="I1393" s="9">
        <f>IF(Source!BC1090&lt;&gt; 0, Source!BC1090, 1)</f>
        <v>1</v>
      </c>
      <c r="J1393" s="23">
        <f>Source!P1090</f>
        <v>128.44999999999999</v>
      </c>
      <c r="K1393" s="23"/>
    </row>
    <row r="1394" spans="1:22" ht="14.25" x14ac:dyDescent="0.2">
      <c r="A1394" s="20"/>
      <c r="B1394" s="20"/>
      <c r="C1394" s="20" t="s">
        <v>1119</v>
      </c>
      <c r="D1394" s="21" t="s">
        <v>1120</v>
      </c>
      <c r="E1394" s="9">
        <f>Source!AT1090</f>
        <v>70</v>
      </c>
      <c r="F1394" s="23"/>
      <c r="G1394" s="22"/>
      <c r="H1394" s="9"/>
      <c r="I1394" s="9"/>
      <c r="J1394" s="23">
        <f>SUM(R1391:R1393)</f>
        <v>6483.65</v>
      </c>
      <c r="K1394" s="23"/>
    </row>
    <row r="1395" spans="1:22" ht="14.25" x14ac:dyDescent="0.2">
      <c r="A1395" s="20"/>
      <c r="B1395" s="20"/>
      <c r="C1395" s="20" t="s">
        <v>1121</v>
      </c>
      <c r="D1395" s="21" t="s">
        <v>1120</v>
      </c>
      <c r="E1395" s="9">
        <f>Source!AU1090</f>
        <v>10</v>
      </c>
      <c r="F1395" s="23"/>
      <c r="G1395" s="22"/>
      <c r="H1395" s="9"/>
      <c r="I1395" s="9"/>
      <c r="J1395" s="23">
        <f>SUM(T1391:T1394)</f>
        <v>926.24</v>
      </c>
      <c r="K1395" s="23"/>
    </row>
    <row r="1396" spans="1:22" ht="14.25" x14ac:dyDescent="0.2">
      <c r="A1396" s="20"/>
      <c r="B1396" s="20"/>
      <c r="C1396" s="20" t="s">
        <v>1123</v>
      </c>
      <c r="D1396" s="21" t="s">
        <v>1124</v>
      </c>
      <c r="E1396" s="9">
        <f>Source!AQ1090</f>
        <v>15</v>
      </c>
      <c r="F1396" s="23"/>
      <c r="G1396" s="22" t="str">
        <f>Source!DI1090</f>
        <v/>
      </c>
      <c r="H1396" s="9">
        <f>Source!AV1090</f>
        <v>1</v>
      </c>
      <c r="I1396" s="9"/>
      <c r="J1396" s="23"/>
      <c r="K1396" s="23">
        <f>Source!U1090</f>
        <v>15</v>
      </c>
    </row>
    <row r="1397" spans="1:22" ht="15" x14ac:dyDescent="0.25">
      <c r="A1397" s="26"/>
      <c r="B1397" s="26"/>
      <c r="C1397" s="26"/>
      <c r="D1397" s="26"/>
      <c r="E1397" s="26"/>
      <c r="F1397" s="26"/>
      <c r="G1397" s="26"/>
      <c r="H1397" s="26"/>
      <c r="I1397" s="48">
        <f>J1392+J1393+J1394+J1395</f>
        <v>16800.690000000002</v>
      </c>
      <c r="J1397" s="48"/>
      <c r="K1397" s="27">
        <f>IF(Source!I1090&lt;&gt;0, ROUND(I1397/Source!I1090, 2), 0)</f>
        <v>16800.689999999999</v>
      </c>
      <c r="P1397" s="25">
        <f>I1397</f>
        <v>16800.690000000002</v>
      </c>
    </row>
    <row r="1398" spans="1:22" ht="57" x14ac:dyDescent="0.2">
      <c r="A1398" s="20">
        <v>156</v>
      </c>
      <c r="B1398" s="20" t="str">
        <f>Source!F1092</f>
        <v>1.21-2203-2-2/1</v>
      </c>
      <c r="C1398" s="20" t="str">
        <f>Source!G1092</f>
        <v>Техническое обслуживание силового распределительного пункта с установочными автоматами, число групп 6 (ЩК1)</v>
      </c>
      <c r="D1398" s="21" t="str">
        <f>Source!H1092</f>
        <v>шт.</v>
      </c>
      <c r="E1398" s="9">
        <f>Source!I1092</f>
        <v>1</v>
      </c>
      <c r="F1398" s="23"/>
      <c r="G1398" s="22"/>
      <c r="H1398" s="9"/>
      <c r="I1398" s="9"/>
      <c r="J1398" s="23"/>
      <c r="K1398" s="23"/>
      <c r="Q1398">
        <f>ROUND((Source!BZ1092/100)*ROUND((Source!AF1092*Source!AV1092)*Source!I1092, 2), 2)</f>
        <v>5186.92</v>
      </c>
      <c r="R1398">
        <f>Source!X1092</f>
        <v>5186.92</v>
      </c>
      <c r="S1398">
        <f>ROUND((Source!CA1092/100)*ROUND((Source!AF1092*Source!AV1092)*Source!I1092, 2), 2)</f>
        <v>740.99</v>
      </c>
      <c r="T1398">
        <f>Source!Y1092</f>
        <v>740.99</v>
      </c>
      <c r="U1398">
        <f>ROUND((175/100)*ROUND((Source!AE1092*Source!AV1092)*Source!I1092, 2), 2)</f>
        <v>0</v>
      </c>
      <c r="V1398">
        <f>ROUND((108/100)*ROUND(Source!CS1092*Source!I1092, 2), 2)</f>
        <v>0</v>
      </c>
    </row>
    <row r="1399" spans="1:22" ht="14.25" x14ac:dyDescent="0.2">
      <c r="A1399" s="20"/>
      <c r="B1399" s="20"/>
      <c r="C1399" s="20" t="s">
        <v>1115</v>
      </c>
      <c r="D1399" s="21"/>
      <c r="E1399" s="9"/>
      <c r="F1399" s="23">
        <f>Source!AO1092</f>
        <v>7409.88</v>
      </c>
      <c r="G1399" s="22" t="str">
        <f>Source!DG1092</f>
        <v/>
      </c>
      <c r="H1399" s="9">
        <f>Source!AV1092</f>
        <v>1</v>
      </c>
      <c r="I1399" s="9">
        <f>IF(Source!BA1092&lt;&gt; 0, Source!BA1092, 1)</f>
        <v>1</v>
      </c>
      <c r="J1399" s="23">
        <f>Source!S1092</f>
        <v>7409.88</v>
      </c>
      <c r="K1399" s="23"/>
    </row>
    <row r="1400" spans="1:22" ht="14.25" x14ac:dyDescent="0.2">
      <c r="A1400" s="20"/>
      <c r="B1400" s="20"/>
      <c r="C1400" s="20" t="s">
        <v>1118</v>
      </c>
      <c r="D1400" s="21"/>
      <c r="E1400" s="9"/>
      <c r="F1400" s="23">
        <f>Source!AL1092</f>
        <v>102.76</v>
      </c>
      <c r="G1400" s="22" t="str">
        <f>Source!DD1092</f>
        <v/>
      </c>
      <c r="H1400" s="9">
        <f>Source!AW1092</f>
        <v>1</v>
      </c>
      <c r="I1400" s="9">
        <f>IF(Source!BC1092&lt;&gt; 0, Source!BC1092, 1)</f>
        <v>1</v>
      </c>
      <c r="J1400" s="23">
        <f>Source!P1092</f>
        <v>102.76</v>
      </c>
      <c r="K1400" s="23"/>
    </row>
    <row r="1401" spans="1:22" ht="14.25" x14ac:dyDescent="0.2">
      <c r="A1401" s="20"/>
      <c r="B1401" s="20"/>
      <c r="C1401" s="20" t="s">
        <v>1119</v>
      </c>
      <c r="D1401" s="21" t="s">
        <v>1120</v>
      </c>
      <c r="E1401" s="9">
        <f>Source!AT1092</f>
        <v>70</v>
      </c>
      <c r="F1401" s="23"/>
      <c r="G1401" s="22"/>
      <c r="H1401" s="9"/>
      <c r="I1401" s="9"/>
      <c r="J1401" s="23">
        <f>SUM(R1398:R1400)</f>
        <v>5186.92</v>
      </c>
      <c r="K1401" s="23"/>
    </row>
    <row r="1402" spans="1:22" ht="14.25" x14ac:dyDescent="0.2">
      <c r="A1402" s="20"/>
      <c r="B1402" s="20"/>
      <c r="C1402" s="20" t="s">
        <v>1121</v>
      </c>
      <c r="D1402" s="21" t="s">
        <v>1120</v>
      </c>
      <c r="E1402" s="9">
        <f>Source!AU1092</f>
        <v>10</v>
      </c>
      <c r="F1402" s="23"/>
      <c r="G1402" s="22"/>
      <c r="H1402" s="9"/>
      <c r="I1402" s="9"/>
      <c r="J1402" s="23">
        <f>SUM(T1398:T1401)</f>
        <v>740.99</v>
      </c>
      <c r="K1402" s="23"/>
    </row>
    <row r="1403" spans="1:22" ht="14.25" x14ac:dyDescent="0.2">
      <c r="A1403" s="20"/>
      <c r="B1403" s="20"/>
      <c r="C1403" s="20" t="s">
        <v>1123</v>
      </c>
      <c r="D1403" s="21" t="s">
        <v>1124</v>
      </c>
      <c r="E1403" s="9">
        <f>Source!AQ1092</f>
        <v>12</v>
      </c>
      <c r="F1403" s="23"/>
      <c r="G1403" s="22" t="str">
        <f>Source!DI1092</f>
        <v/>
      </c>
      <c r="H1403" s="9">
        <f>Source!AV1092</f>
        <v>1</v>
      </c>
      <c r="I1403" s="9"/>
      <c r="J1403" s="23"/>
      <c r="K1403" s="23">
        <f>Source!U1092</f>
        <v>12</v>
      </c>
    </row>
    <row r="1404" spans="1:22" ht="15" x14ac:dyDescent="0.25">
      <c r="A1404" s="26"/>
      <c r="B1404" s="26"/>
      <c r="C1404" s="26"/>
      <c r="D1404" s="26"/>
      <c r="E1404" s="26"/>
      <c r="F1404" s="26"/>
      <c r="G1404" s="26"/>
      <c r="H1404" s="26"/>
      <c r="I1404" s="48">
        <f>J1399+J1400+J1401+J1402</f>
        <v>13440.550000000001</v>
      </c>
      <c r="J1404" s="48"/>
      <c r="K1404" s="27">
        <f>IF(Source!I1092&lt;&gt;0, ROUND(I1404/Source!I1092, 2), 0)</f>
        <v>13440.55</v>
      </c>
      <c r="P1404" s="25">
        <f>I1404</f>
        <v>13440.550000000001</v>
      </c>
    </row>
    <row r="1406" spans="1:22" ht="15" x14ac:dyDescent="0.25">
      <c r="B1406" s="49" t="str">
        <f>Source!G1094</f>
        <v>Осветительное оборудование</v>
      </c>
      <c r="C1406" s="49"/>
      <c r="D1406" s="49"/>
      <c r="E1406" s="49"/>
      <c r="F1406" s="49"/>
      <c r="G1406" s="49"/>
      <c r="H1406" s="49"/>
      <c r="I1406" s="49"/>
      <c r="J1406" s="49"/>
    </row>
    <row r="1407" spans="1:22" ht="108" x14ac:dyDescent="0.2">
      <c r="A1407" s="20">
        <v>157</v>
      </c>
      <c r="B1407" s="20" t="s">
        <v>1132</v>
      </c>
      <c r="C1407" s="20" t="s">
        <v>1133</v>
      </c>
      <c r="D1407" s="21" t="str">
        <f>Source!H1095</f>
        <v>шт.</v>
      </c>
      <c r="E1407" s="9">
        <f>Source!I1095</f>
        <v>330</v>
      </c>
      <c r="F1407" s="23"/>
      <c r="G1407" s="22"/>
      <c r="H1407" s="9"/>
      <c r="I1407" s="9"/>
      <c r="J1407" s="23"/>
      <c r="K1407" s="23"/>
      <c r="Q1407">
        <f>ROUND((Source!BZ1095/100)*ROUND((Source!AF1095*Source!AV1095)*Source!I1095, 2), 2)</f>
        <v>27012.59</v>
      </c>
      <c r="R1407">
        <f>Source!X1095</f>
        <v>27012.59</v>
      </c>
      <c r="S1407">
        <f>ROUND((Source!CA1095/100)*ROUND((Source!AF1095*Source!AV1095)*Source!I1095, 2), 2)</f>
        <v>3858.94</v>
      </c>
      <c r="T1407">
        <f>Source!Y1095</f>
        <v>3858.94</v>
      </c>
      <c r="U1407">
        <f>ROUND((175/100)*ROUND((Source!AE1095*Source!AV1095)*Source!I1095, 2), 2)</f>
        <v>0</v>
      </c>
      <c r="V1407">
        <f>ROUND((108/100)*ROUND(Source!CS1095*Source!I1095, 2), 2)</f>
        <v>0</v>
      </c>
    </row>
    <row r="1408" spans="1:22" ht="14.25" x14ac:dyDescent="0.2">
      <c r="A1408" s="20"/>
      <c r="B1408" s="20"/>
      <c r="C1408" s="20" t="s">
        <v>1115</v>
      </c>
      <c r="D1408" s="21"/>
      <c r="E1408" s="9"/>
      <c r="F1408" s="23">
        <f>Source!AO1095</f>
        <v>112.44</v>
      </c>
      <c r="G1408" s="22" t="str">
        <f>Source!DG1095</f>
        <v>)*1,04</v>
      </c>
      <c r="H1408" s="9">
        <f>Source!AV1095</f>
        <v>1</v>
      </c>
      <c r="I1408" s="9">
        <f>IF(Source!BA1095&lt;&gt; 0, Source!BA1095, 1)</f>
        <v>1</v>
      </c>
      <c r="J1408" s="23">
        <f>Source!S1095</f>
        <v>38589.410000000003</v>
      </c>
      <c r="K1408" s="23"/>
    </row>
    <row r="1409" spans="1:22" ht="14.25" x14ac:dyDescent="0.2">
      <c r="A1409" s="20"/>
      <c r="B1409" s="20"/>
      <c r="C1409" s="20" t="s">
        <v>1118</v>
      </c>
      <c r="D1409" s="21"/>
      <c r="E1409" s="9"/>
      <c r="F1409" s="23">
        <f>Source!AL1095</f>
        <v>1.57</v>
      </c>
      <c r="G1409" s="22" t="str">
        <f>Source!DD1095</f>
        <v/>
      </c>
      <c r="H1409" s="9">
        <f>Source!AW1095</f>
        <v>1</v>
      </c>
      <c r="I1409" s="9">
        <f>IF(Source!BC1095&lt;&gt; 0, Source!BC1095, 1)</f>
        <v>1</v>
      </c>
      <c r="J1409" s="23">
        <f>Source!P1095</f>
        <v>518.1</v>
      </c>
      <c r="K1409" s="23"/>
    </row>
    <row r="1410" spans="1:22" ht="14.25" x14ac:dyDescent="0.2">
      <c r="A1410" s="20"/>
      <c r="B1410" s="20"/>
      <c r="C1410" s="20" t="s">
        <v>1119</v>
      </c>
      <c r="D1410" s="21" t="s">
        <v>1120</v>
      </c>
      <c r="E1410" s="9">
        <f>Source!AT1095</f>
        <v>70</v>
      </c>
      <c r="F1410" s="23"/>
      <c r="G1410" s="22"/>
      <c r="H1410" s="9"/>
      <c r="I1410" s="9"/>
      <c r="J1410" s="23">
        <f>SUM(R1407:R1409)</f>
        <v>27012.59</v>
      </c>
      <c r="K1410" s="23"/>
    </row>
    <row r="1411" spans="1:22" ht="14.25" x14ac:dyDescent="0.2">
      <c r="A1411" s="20"/>
      <c r="B1411" s="20"/>
      <c r="C1411" s="20" t="s">
        <v>1121</v>
      </c>
      <c r="D1411" s="21" t="s">
        <v>1120</v>
      </c>
      <c r="E1411" s="9">
        <f>Source!AU1095</f>
        <v>10</v>
      </c>
      <c r="F1411" s="23"/>
      <c r="G1411" s="22"/>
      <c r="H1411" s="9"/>
      <c r="I1411" s="9"/>
      <c r="J1411" s="23">
        <f>SUM(T1407:T1410)</f>
        <v>3858.94</v>
      </c>
      <c r="K1411" s="23"/>
    </row>
    <row r="1412" spans="1:22" ht="14.25" x14ac:dyDescent="0.2">
      <c r="A1412" s="20"/>
      <c r="B1412" s="20"/>
      <c r="C1412" s="20" t="s">
        <v>1123</v>
      </c>
      <c r="D1412" s="21" t="s">
        <v>1124</v>
      </c>
      <c r="E1412" s="9">
        <f>Source!AQ1095</f>
        <v>0.2</v>
      </c>
      <c r="F1412" s="23"/>
      <c r="G1412" s="22" t="str">
        <f>Source!DI1095</f>
        <v>)*1,04</v>
      </c>
      <c r="H1412" s="9">
        <f>Source!AV1095</f>
        <v>1</v>
      </c>
      <c r="I1412" s="9"/>
      <c r="J1412" s="23"/>
      <c r="K1412" s="23">
        <f>Source!U1095</f>
        <v>68.64</v>
      </c>
    </row>
    <row r="1413" spans="1:22" ht="15" x14ac:dyDescent="0.25">
      <c r="A1413" s="26"/>
      <c r="B1413" s="26"/>
      <c r="C1413" s="26"/>
      <c r="D1413" s="26"/>
      <c r="E1413" s="26"/>
      <c r="F1413" s="26"/>
      <c r="G1413" s="26"/>
      <c r="H1413" s="26"/>
      <c r="I1413" s="48">
        <f>J1408+J1409+J1410+J1411</f>
        <v>69979.040000000008</v>
      </c>
      <c r="J1413" s="48"/>
      <c r="K1413" s="27">
        <f>IF(Source!I1095&lt;&gt;0, ROUND(I1413/Source!I1095, 2), 0)</f>
        <v>212.06</v>
      </c>
      <c r="P1413" s="25">
        <f>I1413</f>
        <v>69979.040000000008</v>
      </c>
    </row>
    <row r="1414" spans="1:22" ht="122.25" x14ac:dyDescent="0.2">
      <c r="A1414" s="20">
        <v>158</v>
      </c>
      <c r="B1414" s="20" t="s">
        <v>1130</v>
      </c>
      <c r="C1414" s="20" t="s">
        <v>1134</v>
      </c>
      <c r="D1414" s="21" t="str">
        <f>Source!H1096</f>
        <v>шт.</v>
      </c>
      <c r="E1414" s="9">
        <f>Source!I1096</f>
        <v>40</v>
      </c>
      <c r="F1414" s="23"/>
      <c r="G1414" s="22"/>
      <c r="H1414" s="9"/>
      <c r="I1414" s="9"/>
      <c r="J1414" s="23"/>
      <c r="K1414" s="23"/>
      <c r="Q1414">
        <f>ROUND((Source!BZ1096/100)*ROUND((Source!AF1096*Source!AV1096)*Source!I1096, 2), 2)</f>
        <v>7857.74</v>
      </c>
      <c r="R1414">
        <f>Source!X1096</f>
        <v>7857.74</v>
      </c>
      <c r="S1414">
        <f>ROUND((Source!CA1096/100)*ROUND((Source!AF1096*Source!AV1096)*Source!I1096, 2), 2)</f>
        <v>1122.53</v>
      </c>
      <c r="T1414">
        <f>Source!Y1096</f>
        <v>1122.53</v>
      </c>
      <c r="U1414">
        <f>ROUND((175/100)*ROUND((Source!AE1096*Source!AV1096)*Source!I1096, 2), 2)</f>
        <v>0</v>
      </c>
      <c r="V1414">
        <f>ROUND((108/100)*ROUND(Source!CS1096*Source!I1096, 2), 2)</f>
        <v>0</v>
      </c>
    </row>
    <row r="1415" spans="1:22" ht="14.25" x14ac:dyDescent="0.2">
      <c r="A1415" s="20"/>
      <c r="B1415" s="20"/>
      <c r="C1415" s="20" t="s">
        <v>1115</v>
      </c>
      <c r="D1415" s="21"/>
      <c r="E1415" s="9"/>
      <c r="F1415" s="23">
        <f>Source!AO1096</f>
        <v>269.83999999999997</v>
      </c>
      <c r="G1415" s="22" t="str">
        <f>Source!DG1096</f>
        <v>)*1,04</v>
      </c>
      <c r="H1415" s="9">
        <f>Source!AV1096</f>
        <v>1</v>
      </c>
      <c r="I1415" s="9">
        <f>IF(Source!BA1096&lt;&gt; 0, Source!BA1096, 1)</f>
        <v>1</v>
      </c>
      <c r="J1415" s="23">
        <f>Source!S1096</f>
        <v>11225.34</v>
      </c>
      <c r="K1415" s="23"/>
    </row>
    <row r="1416" spans="1:22" ht="14.25" x14ac:dyDescent="0.2">
      <c r="A1416" s="20"/>
      <c r="B1416" s="20"/>
      <c r="C1416" s="20" t="s">
        <v>1118</v>
      </c>
      <c r="D1416" s="21"/>
      <c r="E1416" s="9"/>
      <c r="F1416" s="23">
        <f>Source!AL1096</f>
        <v>1.57</v>
      </c>
      <c r="G1416" s="22" t="str">
        <f>Source!DD1096</f>
        <v/>
      </c>
      <c r="H1416" s="9">
        <f>Source!AW1096</f>
        <v>1</v>
      </c>
      <c r="I1416" s="9">
        <f>IF(Source!BC1096&lt;&gt; 0, Source!BC1096, 1)</f>
        <v>1</v>
      </c>
      <c r="J1416" s="23">
        <f>Source!P1096</f>
        <v>62.8</v>
      </c>
      <c r="K1416" s="23"/>
    </row>
    <row r="1417" spans="1:22" ht="14.25" x14ac:dyDescent="0.2">
      <c r="A1417" s="20"/>
      <c r="B1417" s="20"/>
      <c r="C1417" s="20" t="s">
        <v>1119</v>
      </c>
      <c r="D1417" s="21" t="s">
        <v>1120</v>
      </c>
      <c r="E1417" s="9">
        <f>Source!AT1096</f>
        <v>70</v>
      </c>
      <c r="F1417" s="23"/>
      <c r="G1417" s="22"/>
      <c r="H1417" s="9"/>
      <c r="I1417" s="9"/>
      <c r="J1417" s="23">
        <f>SUM(R1414:R1416)</f>
        <v>7857.74</v>
      </c>
      <c r="K1417" s="23"/>
    </row>
    <row r="1418" spans="1:22" ht="14.25" x14ac:dyDescent="0.2">
      <c r="A1418" s="20"/>
      <c r="B1418" s="20"/>
      <c r="C1418" s="20" t="s">
        <v>1121</v>
      </c>
      <c r="D1418" s="21" t="s">
        <v>1120</v>
      </c>
      <c r="E1418" s="9">
        <f>Source!AU1096</f>
        <v>10</v>
      </c>
      <c r="F1418" s="23"/>
      <c r="G1418" s="22"/>
      <c r="H1418" s="9"/>
      <c r="I1418" s="9"/>
      <c r="J1418" s="23">
        <f>SUM(T1414:T1417)</f>
        <v>1122.53</v>
      </c>
      <c r="K1418" s="23"/>
    </row>
    <row r="1419" spans="1:22" ht="14.25" x14ac:dyDescent="0.2">
      <c r="A1419" s="20"/>
      <c r="B1419" s="20"/>
      <c r="C1419" s="20" t="s">
        <v>1123</v>
      </c>
      <c r="D1419" s="21" t="s">
        <v>1124</v>
      </c>
      <c r="E1419" s="9">
        <f>Source!AQ1096</f>
        <v>0.48</v>
      </c>
      <c r="F1419" s="23"/>
      <c r="G1419" s="22" t="str">
        <f>Source!DI1096</f>
        <v>)*1,04</v>
      </c>
      <c r="H1419" s="9">
        <f>Source!AV1096</f>
        <v>1</v>
      </c>
      <c r="I1419" s="9"/>
      <c r="J1419" s="23"/>
      <c r="K1419" s="23">
        <f>Source!U1096</f>
        <v>19.968</v>
      </c>
    </row>
    <row r="1420" spans="1:22" ht="15" x14ac:dyDescent="0.25">
      <c r="A1420" s="26"/>
      <c r="B1420" s="26"/>
      <c r="C1420" s="26"/>
      <c r="D1420" s="26"/>
      <c r="E1420" s="26"/>
      <c r="F1420" s="26"/>
      <c r="G1420" s="26"/>
      <c r="H1420" s="26"/>
      <c r="I1420" s="48">
        <f>J1415+J1416+J1417+J1418</f>
        <v>20268.409999999996</v>
      </c>
      <c r="J1420" s="48"/>
      <c r="K1420" s="27">
        <f>IF(Source!I1096&lt;&gt;0, ROUND(I1420/Source!I1096, 2), 0)</f>
        <v>506.71</v>
      </c>
      <c r="P1420" s="25">
        <f>I1420</f>
        <v>20268.409999999996</v>
      </c>
    </row>
    <row r="1421" spans="1:22" ht="157.5" x14ac:dyDescent="0.2">
      <c r="A1421" s="20">
        <v>159</v>
      </c>
      <c r="B1421" s="20" t="s">
        <v>1127</v>
      </c>
      <c r="C1421" s="20" t="s">
        <v>1128</v>
      </c>
      <c r="D1421" s="21" t="str">
        <f>Source!H1097</f>
        <v>10 шт.</v>
      </c>
      <c r="E1421" s="9">
        <f>Source!I1097</f>
        <v>2.5</v>
      </c>
      <c r="F1421" s="23"/>
      <c r="G1421" s="22"/>
      <c r="H1421" s="9"/>
      <c r="I1421" s="9"/>
      <c r="J1421" s="23"/>
      <c r="K1421" s="23"/>
      <c r="Q1421">
        <f>ROUND((Source!BZ1097/100)*ROUND((Source!AF1097*Source!AV1097)*Source!I1097, 2), 2)</f>
        <v>151.29</v>
      </c>
      <c r="R1421">
        <f>Source!X1097</f>
        <v>151.29</v>
      </c>
      <c r="S1421">
        <f>ROUND((Source!CA1097/100)*ROUND((Source!AF1097*Source!AV1097)*Source!I1097, 2), 2)</f>
        <v>21.61</v>
      </c>
      <c r="T1421">
        <f>Source!Y1097</f>
        <v>21.61</v>
      </c>
      <c r="U1421">
        <f>ROUND((175/100)*ROUND((Source!AE1097*Source!AV1097)*Source!I1097, 2), 2)</f>
        <v>0</v>
      </c>
      <c r="V1421">
        <f>ROUND((108/100)*ROUND(Source!CS1097*Source!I1097, 2), 2)</f>
        <v>0</v>
      </c>
    </row>
    <row r="1422" spans="1:22" x14ac:dyDescent="0.2">
      <c r="C1422" s="28" t="str">
        <f>"Объем: "&amp;Source!I1097&amp;"=(25)/"&amp;"10"</f>
        <v>Объем: 2,5=(25)/10</v>
      </c>
    </row>
    <row r="1423" spans="1:22" ht="14.25" x14ac:dyDescent="0.2">
      <c r="A1423" s="20"/>
      <c r="B1423" s="20"/>
      <c r="C1423" s="20" t="s">
        <v>1115</v>
      </c>
      <c r="D1423" s="21"/>
      <c r="E1423" s="9"/>
      <c r="F1423" s="23">
        <f>Source!AO1097</f>
        <v>123.5</v>
      </c>
      <c r="G1423" s="22" t="str">
        <f>Source!DG1097</f>
        <v>)*0,70</v>
      </c>
      <c r="H1423" s="9">
        <f>Source!AV1097</f>
        <v>1</v>
      </c>
      <c r="I1423" s="9">
        <f>IF(Source!BA1097&lt;&gt; 0, Source!BA1097, 1)</f>
        <v>1</v>
      </c>
      <c r="J1423" s="23">
        <f>Source!S1097</f>
        <v>216.13</v>
      </c>
      <c r="K1423" s="23"/>
    </row>
    <row r="1424" spans="1:22" ht="14.25" x14ac:dyDescent="0.2">
      <c r="A1424" s="20"/>
      <c r="B1424" s="20"/>
      <c r="C1424" s="20" t="s">
        <v>1118</v>
      </c>
      <c r="D1424" s="21"/>
      <c r="E1424" s="9"/>
      <c r="F1424" s="23">
        <f>Source!AL1097</f>
        <v>5.17</v>
      </c>
      <c r="G1424" s="22" t="str">
        <f>Source!DD1097</f>
        <v>)*1</v>
      </c>
      <c r="H1424" s="9">
        <f>Source!AW1097</f>
        <v>1</v>
      </c>
      <c r="I1424" s="9">
        <f>IF(Source!BC1097&lt;&gt; 0, Source!BC1097, 1)</f>
        <v>1</v>
      </c>
      <c r="J1424" s="23">
        <f>Source!P1097</f>
        <v>12.93</v>
      </c>
      <c r="K1424" s="23"/>
    </row>
    <row r="1425" spans="1:22" ht="14.25" x14ac:dyDescent="0.2">
      <c r="A1425" s="20"/>
      <c r="B1425" s="20"/>
      <c r="C1425" s="20" t="s">
        <v>1119</v>
      </c>
      <c r="D1425" s="21" t="s">
        <v>1120</v>
      </c>
      <c r="E1425" s="9">
        <f>Source!AT1097</f>
        <v>70</v>
      </c>
      <c r="F1425" s="23"/>
      <c r="G1425" s="22"/>
      <c r="H1425" s="9"/>
      <c r="I1425" s="9"/>
      <c r="J1425" s="23">
        <f>SUM(R1421:R1424)</f>
        <v>151.29</v>
      </c>
      <c r="K1425" s="23"/>
    </row>
    <row r="1426" spans="1:22" ht="14.25" x14ac:dyDescent="0.2">
      <c r="A1426" s="20"/>
      <c r="B1426" s="20"/>
      <c r="C1426" s="20" t="s">
        <v>1121</v>
      </c>
      <c r="D1426" s="21" t="s">
        <v>1120</v>
      </c>
      <c r="E1426" s="9">
        <f>Source!AU1097</f>
        <v>10</v>
      </c>
      <c r="F1426" s="23"/>
      <c r="G1426" s="22"/>
      <c r="H1426" s="9"/>
      <c r="I1426" s="9"/>
      <c r="J1426" s="23">
        <f>SUM(T1421:T1425)</f>
        <v>21.61</v>
      </c>
      <c r="K1426" s="23"/>
    </row>
    <row r="1427" spans="1:22" ht="14.25" x14ac:dyDescent="0.2">
      <c r="A1427" s="20"/>
      <c r="B1427" s="20"/>
      <c r="C1427" s="20" t="s">
        <v>1123</v>
      </c>
      <c r="D1427" s="21" t="s">
        <v>1124</v>
      </c>
      <c r="E1427" s="9">
        <f>Source!AQ1097</f>
        <v>0.2</v>
      </c>
      <c r="F1427" s="23"/>
      <c r="G1427" s="22" t="str">
        <f>Source!DI1097</f>
        <v>)*0,70</v>
      </c>
      <c r="H1427" s="9">
        <f>Source!AV1097</f>
        <v>1</v>
      </c>
      <c r="I1427" s="9"/>
      <c r="J1427" s="23"/>
      <c r="K1427" s="23">
        <f>Source!U1097</f>
        <v>0.35</v>
      </c>
    </row>
    <row r="1428" spans="1:22" ht="15" x14ac:dyDescent="0.25">
      <c r="A1428" s="26"/>
      <c r="B1428" s="26"/>
      <c r="C1428" s="26"/>
      <c r="D1428" s="26"/>
      <c r="E1428" s="26"/>
      <c r="F1428" s="26"/>
      <c r="G1428" s="26"/>
      <c r="H1428" s="26"/>
      <c r="I1428" s="48">
        <f>J1423+J1424+J1425+J1426</f>
        <v>401.96000000000004</v>
      </c>
      <c r="J1428" s="48"/>
      <c r="K1428" s="27">
        <f>IF(Source!I1097&lt;&gt;0, ROUND(I1428/Source!I1097, 2), 0)</f>
        <v>160.78</v>
      </c>
      <c r="P1428" s="25">
        <f>I1428</f>
        <v>401.96000000000004</v>
      </c>
    </row>
    <row r="1429" spans="1:22" ht="99.75" x14ac:dyDescent="0.2">
      <c r="A1429" s="20">
        <v>160</v>
      </c>
      <c r="B1429" s="20" t="str">
        <f>Source!F1099</f>
        <v>1.20-2103-25-1/1</v>
      </c>
      <c r="C1429" s="20" t="str">
        <f>Source!G1099</f>
        <v>Техническое обслуживание светильника светодиодного линейного накладного с креплением на монтажные скобы, со встроенным драйвером, длиной до 1500 мм, степень защиты IP20, мощность до 50 Вт – годовое</v>
      </c>
      <c r="D1429" s="21" t="str">
        <f>Source!H1099</f>
        <v>шт.</v>
      </c>
      <c r="E1429" s="9">
        <f>Source!I1099</f>
        <v>67</v>
      </c>
      <c r="F1429" s="23"/>
      <c r="G1429" s="22"/>
      <c r="H1429" s="9"/>
      <c r="I1429" s="9"/>
      <c r="J1429" s="23"/>
      <c r="K1429" s="23"/>
      <c r="Q1429">
        <f>ROUND((Source!BZ1099/100)*ROUND((Source!AF1099*Source!AV1099)*Source!I1099, 2), 2)</f>
        <v>4745.8100000000004</v>
      </c>
      <c r="R1429">
        <f>Source!X1099</f>
        <v>4745.8100000000004</v>
      </c>
      <c r="S1429">
        <f>ROUND((Source!CA1099/100)*ROUND((Source!AF1099*Source!AV1099)*Source!I1099, 2), 2)</f>
        <v>677.97</v>
      </c>
      <c r="T1429">
        <f>Source!Y1099</f>
        <v>677.97</v>
      </c>
      <c r="U1429">
        <f>ROUND((175/100)*ROUND((Source!AE1099*Source!AV1099)*Source!I1099, 2), 2)</f>
        <v>0</v>
      </c>
      <c r="V1429">
        <f>ROUND((108/100)*ROUND(Source!CS1099*Source!I1099, 2), 2)</f>
        <v>0</v>
      </c>
    </row>
    <row r="1430" spans="1:22" x14ac:dyDescent="0.2">
      <c r="C1430" s="28" t="str">
        <f>"Объем: "&amp;Source!I1099&amp;"=10+"&amp;"57"</f>
        <v>Объем: 67=10+57</v>
      </c>
    </row>
    <row r="1431" spans="1:22" ht="14.25" x14ac:dyDescent="0.2">
      <c r="A1431" s="20"/>
      <c r="B1431" s="20"/>
      <c r="C1431" s="20" t="s">
        <v>1115</v>
      </c>
      <c r="D1431" s="21"/>
      <c r="E1431" s="9"/>
      <c r="F1431" s="23">
        <f>Source!AO1099</f>
        <v>101.19</v>
      </c>
      <c r="G1431" s="22" t="str">
        <f>Source!DG1099</f>
        <v/>
      </c>
      <c r="H1431" s="9">
        <f>Source!AV1099</f>
        <v>1</v>
      </c>
      <c r="I1431" s="9">
        <f>IF(Source!BA1099&lt;&gt; 0, Source!BA1099, 1)</f>
        <v>1</v>
      </c>
      <c r="J1431" s="23">
        <f>Source!S1099</f>
        <v>6779.73</v>
      </c>
      <c r="K1431" s="23"/>
    </row>
    <row r="1432" spans="1:22" ht="14.25" x14ac:dyDescent="0.2">
      <c r="A1432" s="20"/>
      <c r="B1432" s="20"/>
      <c r="C1432" s="20" t="s">
        <v>1118</v>
      </c>
      <c r="D1432" s="21"/>
      <c r="E1432" s="9"/>
      <c r="F1432" s="23">
        <f>Source!AL1099</f>
        <v>1.26</v>
      </c>
      <c r="G1432" s="22" t="str">
        <f>Source!DD1099</f>
        <v/>
      </c>
      <c r="H1432" s="9">
        <f>Source!AW1099</f>
        <v>1</v>
      </c>
      <c r="I1432" s="9">
        <f>IF(Source!BC1099&lt;&gt; 0, Source!BC1099, 1)</f>
        <v>1</v>
      </c>
      <c r="J1432" s="23">
        <f>Source!P1099</f>
        <v>84.42</v>
      </c>
      <c r="K1432" s="23"/>
    </row>
    <row r="1433" spans="1:22" ht="14.25" x14ac:dyDescent="0.2">
      <c r="A1433" s="20"/>
      <c r="B1433" s="20"/>
      <c r="C1433" s="20" t="s">
        <v>1119</v>
      </c>
      <c r="D1433" s="21" t="s">
        <v>1120</v>
      </c>
      <c r="E1433" s="9">
        <f>Source!AT1099</f>
        <v>70</v>
      </c>
      <c r="F1433" s="23"/>
      <c r="G1433" s="22"/>
      <c r="H1433" s="9"/>
      <c r="I1433" s="9"/>
      <c r="J1433" s="23">
        <f>SUM(R1429:R1432)</f>
        <v>4745.8100000000004</v>
      </c>
      <c r="K1433" s="23"/>
    </row>
    <row r="1434" spans="1:22" ht="14.25" x14ac:dyDescent="0.2">
      <c r="A1434" s="20"/>
      <c r="B1434" s="20"/>
      <c r="C1434" s="20" t="s">
        <v>1121</v>
      </c>
      <c r="D1434" s="21" t="s">
        <v>1120</v>
      </c>
      <c r="E1434" s="9">
        <f>Source!AU1099</f>
        <v>10</v>
      </c>
      <c r="F1434" s="23"/>
      <c r="G1434" s="22"/>
      <c r="H1434" s="9"/>
      <c r="I1434" s="9"/>
      <c r="J1434" s="23">
        <f>SUM(T1429:T1433)</f>
        <v>677.97</v>
      </c>
      <c r="K1434" s="23"/>
    </row>
    <row r="1435" spans="1:22" ht="14.25" x14ac:dyDescent="0.2">
      <c r="A1435" s="20"/>
      <c r="B1435" s="20"/>
      <c r="C1435" s="20" t="s">
        <v>1123</v>
      </c>
      <c r="D1435" s="21" t="s">
        <v>1124</v>
      </c>
      <c r="E1435" s="9">
        <f>Source!AQ1099</f>
        <v>0.18</v>
      </c>
      <c r="F1435" s="23"/>
      <c r="G1435" s="22" t="str">
        <f>Source!DI1099</f>
        <v/>
      </c>
      <c r="H1435" s="9">
        <f>Source!AV1099</f>
        <v>1</v>
      </c>
      <c r="I1435" s="9"/>
      <c r="J1435" s="23"/>
      <c r="K1435" s="23">
        <f>Source!U1099</f>
        <v>12.059999999999999</v>
      </c>
    </row>
    <row r="1436" spans="1:22" ht="15" x14ac:dyDescent="0.25">
      <c r="A1436" s="26"/>
      <c r="B1436" s="26"/>
      <c r="C1436" s="26"/>
      <c r="D1436" s="26"/>
      <c r="E1436" s="26"/>
      <c r="F1436" s="26"/>
      <c r="G1436" s="26"/>
      <c r="H1436" s="26"/>
      <c r="I1436" s="48">
        <f>J1431+J1432+J1433+J1434</f>
        <v>12287.929999999998</v>
      </c>
      <c r="J1436" s="48"/>
      <c r="K1436" s="27">
        <f>IF(Source!I1099&lt;&gt;0, ROUND(I1436/Source!I1099, 2), 0)</f>
        <v>183.4</v>
      </c>
      <c r="P1436" s="25">
        <f>I1436</f>
        <v>12287.929999999998</v>
      </c>
    </row>
    <row r="1438" spans="1:22" ht="15" x14ac:dyDescent="0.25">
      <c r="B1438" s="49" t="str">
        <f>Source!G1100</f>
        <v>Электроустановочные изделия</v>
      </c>
      <c r="C1438" s="49"/>
      <c r="D1438" s="49"/>
      <c r="E1438" s="49"/>
      <c r="F1438" s="49"/>
      <c r="G1438" s="49"/>
      <c r="H1438" s="49"/>
      <c r="I1438" s="49"/>
      <c r="J1438" s="49"/>
    </row>
    <row r="1439" spans="1:22" ht="71.25" x14ac:dyDescent="0.2">
      <c r="A1439" s="20">
        <v>161</v>
      </c>
      <c r="B1439" s="20" t="str">
        <f>Source!F1103</f>
        <v>1.21-2303-37-1/1</v>
      </c>
      <c r="C1439" s="20" t="str">
        <f>Source!G1103</f>
        <v>Техническое обслуживание накладной штепсельной силовой розетки с винтовыми зажимами, заземляющим контактом, степень защиты IP20, IP21, IP22 - полугодовое</v>
      </c>
      <c r="D1439" s="21" t="str">
        <f>Source!H1103</f>
        <v>10 шт.</v>
      </c>
      <c r="E1439" s="9">
        <f>Source!I1103</f>
        <v>14.5</v>
      </c>
      <c r="F1439" s="23"/>
      <c r="G1439" s="22"/>
      <c r="H1439" s="9"/>
      <c r="I1439" s="9"/>
      <c r="J1439" s="23"/>
      <c r="K1439" s="23"/>
      <c r="Q1439">
        <f>ROUND((Source!BZ1103/100)*ROUND((Source!AF1103*Source!AV1103)*Source!I1103, 2), 2)</f>
        <v>1128.18</v>
      </c>
      <c r="R1439">
        <f>Source!X1103</f>
        <v>1128.18</v>
      </c>
      <c r="S1439">
        <f>ROUND((Source!CA1103/100)*ROUND((Source!AF1103*Source!AV1103)*Source!I1103, 2), 2)</f>
        <v>161.16999999999999</v>
      </c>
      <c r="T1439">
        <f>Source!Y1103</f>
        <v>161.16999999999999</v>
      </c>
      <c r="U1439">
        <f>ROUND((175/100)*ROUND((Source!AE1103*Source!AV1103)*Source!I1103, 2), 2)</f>
        <v>0</v>
      </c>
      <c r="V1439">
        <f>ROUND((108/100)*ROUND(Source!CS1103*Source!I1103, 2), 2)</f>
        <v>0</v>
      </c>
    </row>
    <row r="1440" spans="1:22" x14ac:dyDescent="0.2">
      <c r="C1440" s="28" t="str">
        <f>"Объем: "&amp;Source!I1103&amp;"=(95+"&amp;"30+"&amp;"20)/"&amp;"10"</f>
        <v>Объем: 14,5=(95+30+20)/10</v>
      </c>
    </row>
    <row r="1441" spans="1:22" ht="14.25" x14ac:dyDescent="0.2">
      <c r="A1441" s="20"/>
      <c r="B1441" s="20"/>
      <c r="C1441" s="20" t="s">
        <v>1115</v>
      </c>
      <c r="D1441" s="21"/>
      <c r="E1441" s="9"/>
      <c r="F1441" s="23">
        <f>Source!AO1103</f>
        <v>111.15</v>
      </c>
      <c r="G1441" s="22" t="str">
        <f>Source!DG1103</f>
        <v/>
      </c>
      <c r="H1441" s="9">
        <f>Source!AV1103</f>
        <v>1</v>
      </c>
      <c r="I1441" s="9">
        <f>IF(Source!BA1103&lt;&gt; 0, Source!BA1103, 1)</f>
        <v>1</v>
      </c>
      <c r="J1441" s="23">
        <f>Source!S1103</f>
        <v>1611.68</v>
      </c>
      <c r="K1441" s="23"/>
    </row>
    <row r="1442" spans="1:22" ht="14.25" x14ac:dyDescent="0.2">
      <c r="A1442" s="20"/>
      <c r="B1442" s="20"/>
      <c r="C1442" s="20" t="s">
        <v>1118</v>
      </c>
      <c r="D1442" s="21"/>
      <c r="E1442" s="9"/>
      <c r="F1442" s="23">
        <f>Source!AL1103</f>
        <v>6.3</v>
      </c>
      <c r="G1442" s="22" t="str">
        <f>Source!DD1103</f>
        <v/>
      </c>
      <c r="H1442" s="9">
        <f>Source!AW1103</f>
        <v>1</v>
      </c>
      <c r="I1442" s="9">
        <f>IF(Source!BC1103&lt;&gt; 0, Source!BC1103, 1)</f>
        <v>1</v>
      </c>
      <c r="J1442" s="23">
        <f>Source!P1103</f>
        <v>91.35</v>
      </c>
      <c r="K1442" s="23"/>
    </row>
    <row r="1443" spans="1:22" ht="14.25" x14ac:dyDescent="0.2">
      <c r="A1443" s="20"/>
      <c r="B1443" s="20"/>
      <c r="C1443" s="20" t="s">
        <v>1119</v>
      </c>
      <c r="D1443" s="21" t="s">
        <v>1120</v>
      </c>
      <c r="E1443" s="9">
        <f>Source!AT1103</f>
        <v>70</v>
      </c>
      <c r="F1443" s="23"/>
      <c r="G1443" s="22"/>
      <c r="H1443" s="9"/>
      <c r="I1443" s="9"/>
      <c r="J1443" s="23">
        <f>SUM(R1439:R1442)</f>
        <v>1128.18</v>
      </c>
      <c r="K1443" s="23"/>
    </row>
    <row r="1444" spans="1:22" ht="14.25" x14ac:dyDescent="0.2">
      <c r="A1444" s="20"/>
      <c r="B1444" s="20"/>
      <c r="C1444" s="20" t="s">
        <v>1121</v>
      </c>
      <c r="D1444" s="21" t="s">
        <v>1120</v>
      </c>
      <c r="E1444" s="9">
        <f>Source!AU1103</f>
        <v>10</v>
      </c>
      <c r="F1444" s="23"/>
      <c r="G1444" s="22"/>
      <c r="H1444" s="9"/>
      <c r="I1444" s="9"/>
      <c r="J1444" s="23">
        <f>SUM(T1439:T1443)</f>
        <v>161.16999999999999</v>
      </c>
      <c r="K1444" s="23"/>
    </row>
    <row r="1445" spans="1:22" ht="14.25" x14ac:dyDescent="0.2">
      <c r="A1445" s="20"/>
      <c r="B1445" s="20"/>
      <c r="C1445" s="20" t="s">
        <v>1123</v>
      </c>
      <c r="D1445" s="21" t="s">
        <v>1124</v>
      </c>
      <c r="E1445" s="9">
        <f>Source!AQ1103</f>
        <v>0.18</v>
      </c>
      <c r="F1445" s="23"/>
      <c r="G1445" s="22" t="str">
        <f>Source!DI1103</f>
        <v/>
      </c>
      <c r="H1445" s="9">
        <f>Source!AV1103</f>
        <v>1</v>
      </c>
      <c r="I1445" s="9"/>
      <c r="J1445" s="23"/>
      <c r="K1445" s="23">
        <f>Source!U1103</f>
        <v>2.61</v>
      </c>
    </row>
    <row r="1446" spans="1:22" ht="15" x14ac:dyDescent="0.25">
      <c r="A1446" s="26"/>
      <c r="B1446" s="26"/>
      <c r="C1446" s="26"/>
      <c r="D1446" s="26"/>
      <c r="E1446" s="26"/>
      <c r="F1446" s="26"/>
      <c r="G1446" s="26"/>
      <c r="H1446" s="26"/>
      <c r="I1446" s="48">
        <f>J1441+J1442+J1443+J1444</f>
        <v>2992.38</v>
      </c>
      <c r="J1446" s="48"/>
      <c r="K1446" s="27">
        <f>IF(Source!I1103&lt;&gt;0, ROUND(I1446/Source!I1103, 2), 0)</f>
        <v>206.37</v>
      </c>
      <c r="P1446" s="25">
        <f>I1446</f>
        <v>2992.38</v>
      </c>
    </row>
    <row r="1448" spans="1:22" ht="15" x14ac:dyDescent="0.25">
      <c r="B1448" s="49" t="str">
        <f>Source!G1104</f>
        <v>Кабельно-проводниковая продукция</v>
      </c>
      <c r="C1448" s="49"/>
      <c r="D1448" s="49"/>
      <c r="E1448" s="49"/>
      <c r="F1448" s="49"/>
      <c r="G1448" s="49"/>
      <c r="H1448" s="49"/>
      <c r="I1448" s="49"/>
      <c r="J1448" s="49"/>
    </row>
    <row r="1449" spans="1:22" ht="57" x14ac:dyDescent="0.2">
      <c r="A1449" s="20">
        <v>162</v>
      </c>
      <c r="B1449" s="20" t="str">
        <f>Source!F1105</f>
        <v>1.21-2103-9-1/1</v>
      </c>
      <c r="C1449" s="20" t="str">
        <f>Source!G1105</f>
        <v>Техническое обслуживание силовых сетей, проложенных по кирпичным и бетонным основаниям, провод сечением 2х1,5-6 мм2</v>
      </c>
      <c r="D1449" s="21" t="str">
        <f>Source!H1105</f>
        <v>100 м</v>
      </c>
      <c r="E1449" s="9">
        <f>Source!I1105</f>
        <v>2.1999999999999999E-2</v>
      </c>
      <c r="F1449" s="23"/>
      <c r="G1449" s="22"/>
      <c r="H1449" s="9"/>
      <c r="I1449" s="9"/>
      <c r="J1449" s="23"/>
      <c r="K1449" s="23"/>
      <c r="Q1449">
        <f>ROUND((Source!BZ1105/100)*ROUND((Source!AF1105*Source!AV1105)*Source!I1105, 2), 2)</f>
        <v>58.86</v>
      </c>
      <c r="R1449">
        <f>Source!X1105</f>
        <v>58.86</v>
      </c>
      <c r="S1449">
        <f>ROUND((Source!CA1105/100)*ROUND((Source!AF1105*Source!AV1105)*Source!I1105, 2), 2)</f>
        <v>8.41</v>
      </c>
      <c r="T1449">
        <f>Source!Y1105</f>
        <v>8.41</v>
      </c>
      <c r="U1449">
        <f>ROUND((175/100)*ROUND((Source!AE1105*Source!AV1105)*Source!I1105, 2), 2)</f>
        <v>0</v>
      </c>
      <c r="V1449">
        <f>ROUND((108/100)*ROUND(Source!CS1105*Source!I1105, 2), 2)</f>
        <v>0</v>
      </c>
    </row>
    <row r="1450" spans="1:22" x14ac:dyDescent="0.2">
      <c r="C1450" s="28" t="str">
        <f>"Объем: "&amp;Source!I1105&amp;"=(110)*"&amp;"0,2*"&amp;"0,1/"&amp;"100"</f>
        <v>Объем: 0,022=(110)*0,2*0,1/100</v>
      </c>
    </row>
    <row r="1451" spans="1:22" ht="14.25" x14ac:dyDescent="0.2">
      <c r="A1451" s="20"/>
      <c r="B1451" s="20"/>
      <c r="C1451" s="20" t="s">
        <v>1115</v>
      </c>
      <c r="D1451" s="21"/>
      <c r="E1451" s="9"/>
      <c r="F1451" s="23">
        <f>Source!AO1105</f>
        <v>3822.15</v>
      </c>
      <c r="G1451" s="22" t="str">
        <f>Source!DG1105</f>
        <v/>
      </c>
      <c r="H1451" s="9">
        <f>Source!AV1105</f>
        <v>1</v>
      </c>
      <c r="I1451" s="9">
        <f>IF(Source!BA1105&lt;&gt; 0, Source!BA1105, 1)</f>
        <v>1</v>
      </c>
      <c r="J1451" s="23">
        <f>Source!S1105</f>
        <v>84.09</v>
      </c>
      <c r="K1451" s="23"/>
    </row>
    <row r="1452" spans="1:22" ht="14.25" x14ac:dyDescent="0.2">
      <c r="A1452" s="20"/>
      <c r="B1452" s="20"/>
      <c r="C1452" s="20" t="s">
        <v>1118</v>
      </c>
      <c r="D1452" s="21"/>
      <c r="E1452" s="9"/>
      <c r="F1452" s="23">
        <f>Source!AL1105</f>
        <v>22.51</v>
      </c>
      <c r="G1452" s="22" t="str">
        <f>Source!DD1105</f>
        <v/>
      </c>
      <c r="H1452" s="9">
        <f>Source!AW1105</f>
        <v>1</v>
      </c>
      <c r="I1452" s="9">
        <f>IF(Source!BC1105&lt;&gt; 0, Source!BC1105, 1)</f>
        <v>1</v>
      </c>
      <c r="J1452" s="23">
        <f>Source!P1105</f>
        <v>0.5</v>
      </c>
      <c r="K1452" s="23"/>
    </row>
    <row r="1453" spans="1:22" ht="14.25" x14ac:dyDescent="0.2">
      <c r="A1453" s="20"/>
      <c r="B1453" s="20"/>
      <c r="C1453" s="20" t="s">
        <v>1119</v>
      </c>
      <c r="D1453" s="21" t="s">
        <v>1120</v>
      </c>
      <c r="E1453" s="9">
        <f>Source!AT1105</f>
        <v>70</v>
      </c>
      <c r="F1453" s="23"/>
      <c r="G1453" s="22"/>
      <c r="H1453" s="9"/>
      <c r="I1453" s="9"/>
      <c r="J1453" s="23">
        <f>SUM(R1449:R1452)</f>
        <v>58.86</v>
      </c>
      <c r="K1453" s="23"/>
    </row>
    <row r="1454" spans="1:22" ht="14.25" x14ac:dyDescent="0.2">
      <c r="A1454" s="20"/>
      <c r="B1454" s="20"/>
      <c r="C1454" s="20" t="s">
        <v>1121</v>
      </c>
      <c r="D1454" s="21" t="s">
        <v>1120</v>
      </c>
      <c r="E1454" s="9">
        <f>Source!AU1105</f>
        <v>10</v>
      </c>
      <c r="F1454" s="23"/>
      <c r="G1454" s="22"/>
      <c r="H1454" s="9"/>
      <c r="I1454" s="9"/>
      <c r="J1454" s="23">
        <f>SUM(T1449:T1453)</f>
        <v>8.41</v>
      </c>
      <c r="K1454" s="23"/>
    </row>
    <row r="1455" spans="1:22" ht="14.25" x14ac:dyDescent="0.2">
      <c r="A1455" s="20"/>
      <c r="B1455" s="20"/>
      <c r="C1455" s="20" t="s">
        <v>1123</v>
      </c>
      <c r="D1455" s="21" t="s">
        <v>1124</v>
      </c>
      <c r="E1455" s="9">
        <f>Source!AQ1105</f>
        <v>7.14</v>
      </c>
      <c r="F1455" s="23"/>
      <c r="G1455" s="22" t="str">
        <f>Source!DI1105</f>
        <v/>
      </c>
      <c r="H1455" s="9">
        <f>Source!AV1105</f>
        <v>1</v>
      </c>
      <c r="I1455" s="9"/>
      <c r="J1455" s="23"/>
      <c r="K1455" s="23">
        <f>Source!U1105</f>
        <v>0.15708</v>
      </c>
    </row>
    <row r="1456" spans="1:22" ht="15" x14ac:dyDescent="0.25">
      <c r="A1456" s="26"/>
      <c r="B1456" s="26"/>
      <c r="C1456" s="26"/>
      <c r="D1456" s="26"/>
      <c r="E1456" s="26"/>
      <c r="F1456" s="26"/>
      <c r="G1456" s="26"/>
      <c r="H1456" s="26"/>
      <c r="I1456" s="48">
        <f>J1451+J1452+J1453+J1454</f>
        <v>151.85999999999999</v>
      </c>
      <c r="J1456" s="48"/>
      <c r="K1456" s="27">
        <f>IF(Source!I1105&lt;&gt;0, ROUND(I1456/Source!I1105, 2), 0)</f>
        <v>6902.73</v>
      </c>
      <c r="P1456" s="25">
        <f>I1456</f>
        <v>151.85999999999999</v>
      </c>
    </row>
    <row r="1457" spans="1:22" ht="57" x14ac:dyDescent="0.2">
      <c r="A1457" s="20">
        <v>163</v>
      </c>
      <c r="B1457" s="20" t="str">
        <f>Source!F1107</f>
        <v>1.21-2103-9-2/1</v>
      </c>
      <c r="C1457" s="20" t="str">
        <f>Source!G1107</f>
        <v>Техническое обслуживание силовых сетей, проложенных по кирпичным и бетонным основаниям, провод сечением 3х1,5-6 мм2</v>
      </c>
      <c r="D1457" s="21" t="str">
        <f>Source!H1107</f>
        <v>100 м</v>
      </c>
      <c r="E1457" s="9">
        <f>Source!I1107</f>
        <v>0.71599999999999997</v>
      </c>
      <c r="F1457" s="23"/>
      <c r="G1457" s="22"/>
      <c r="H1457" s="9"/>
      <c r="I1457" s="9"/>
      <c r="J1457" s="23"/>
      <c r="K1457" s="23"/>
      <c r="Q1457">
        <f>ROUND((Source!BZ1107/100)*ROUND((Source!AF1107*Source!AV1107)*Source!I1107, 2), 2)</f>
        <v>2683</v>
      </c>
      <c r="R1457">
        <f>Source!X1107</f>
        <v>2683</v>
      </c>
      <c r="S1457">
        <f>ROUND((Source!CA1107/100)*ROUND((Source!AF1107*Source!AV1107)*Source!I1107, 2), 2)</f>
        <v>383.29</v>
      </c>
      <c r="T1457">
        <f>Source!Y1107</f>
        <v>383.29</v>
      </c>
      <c r="U1457">
        <f>ROUND((175/100)*ROUND((Source!AE1107*Source!AV1107)*Source!I1107, 2), 2)</f>
        <v>0</v>
      </c>
      <c r="V1457">
        <f>ROUND((108/100)*ROUND(Source!CS1107*Source!I1107, 2), 2)</f>
        <v>0</v>
      </c>
    </row>
    <row r="1458" spans="1:22" ht="25.5" x14ac:dyDescent="0.2">
      <c r="C1458" s="28" t="str">
        <f>"Объем: "&amp;Source!I1107&amp;"=(800+"&amp;"1200+"&amp;"550+"&amp;"750+"&amp;"280)*"&amp;"0,2*"&amp;"0,1/"&amp;"100"</f>
        <v>Объем: 0,716=(800+1200+550+750+280)*0,2*0,1/100</v>
      </c>
    </row>
    <row r="1459" spans="1:22" ht="14.25" x14ac:dyDescent="0.2">
      <c r="A1459" s="20"/>
      <c r="B1459" s="20"/>
      <c r="C1459" s="20" t="s">
        <v>1115</v>
      </c>
      <c r="D1459" s="21"/>
      <c r="E1459" s="9"/>
      <c r="F1459" s="23">
        <f>Source!AO1107</f>
        <v>5353.15</v>
      </c>
      <c r="G1459" s="22" t="str">
        <f>Source!DG1107</f>
        <v/>
      </c>
      <c r="H1459" s="9">
        <f>Source!AV1107</f>
        <v>1</v>
      </c>
      <c r="I1459" s="9">
        <f>IF(Source!BA1107&lt;&gt; 0, Source!BA1107, 1)</f>
        <v>1</v>
      </c>
      <c r="J1459" s="23">
        <f>Source!S1107</f>
        <v>3832.86</v>
      </c>
      <c r="K1459" s="23"/>
    </row>
    <row r="1460" spans="1:22" ht="14.25" x14ac:dyDescent="0.2">
      <c r="A1460" s="20"/>
      <c r="B1460" s="20"/>
      <c r="C1460" s="20" t="s">
        <v>1118</v>
      </c>
      <c r="D1460" s="21"/>
      <c r="E1460" s="9"/>
      <c r="F1460" s="23">
        <f>Source!AL1107</f>
        <v>22.51</v>
      </c>
      <c r="G1460" s="22" t="str">
        <f>Source!DD1107</f>
        <v/>
      </c>
      <c r="H1460" s="9">
        <f>Source!AW1107</f>
        <v>1</v>
      </c>
      <c r="I1460" s="9">
        <f>IF(Source!BC1107&lt;&gt; 0, Source!BC1107, 1)</f>
        <v>1</v>
      </c>
      <c r="J1460" s="23">
        <f>Source!P1107</f>
        <v>16.12</v>
      </c>
      <c r="K1460" s="23"/>
    </row>
    <row r="1461" spans="1:22" ht="14.25" x14ac:dyDescent="0.2">
      <c r="A1461" s="20"/>
      <c r="B1461" s="20"/>
      <c r="C1461" s="20" t="s">
        <v>1119</v>
      </c>
      <c r="D1461" s="21" t="s">
        <v>1120</v>
      </c>
      <c r="E1461" s="9">
        <f>Source!AT1107</f>
        <v>70</v>
      </c>
      <c r="F1461" s="23"/>
      <c r="G1461" s="22"/>
      <c r="H1461" s="9"/>
      <c r="I1461" s="9"/>
      <c r="J1461" s="23">
        <f>SUM(R1457:R1460)</f>
        <v>2683</v>
      </c>
      <c r="K1461" s="23"/>
    </row>
    <row r="1462" spans="1:22" ht="14.25" x14ac:dyDescent="0.2">
      <c r="A1462" s="20"/>
      <c r="B1462" s="20"/>
      <c r="C1462" s="20" t="s">
        <v>1121</v>
      </c>
      <c r="D1462" s="21" t="s">
        <v>1120</v>
      </c>
      <c r="E1462" s="9">
        <f>Source!AU1107</f>
        <v>10</v>
      </c>
      <c r="F1462" s="23"/>
      <c r="G1462" s="22"/>
      <c r="H1462" s="9"/>
      <c r="I1462" s="9"/>
      <c r="J1462" s="23">
        <f>SUM(T1457:T1461)</f>
        <v>383.29</v>
      </c>
      <c r="K1462" s="23"/>
    </row>
    <row r="1463" spans="1:22" ht="14.25" x14ac:dyDescent="0.2">
      <c r="A1463" s="20"/>
      <c r="B1463" s="20"/>
      <c r="C1463" s="20" t="s">
        <v>1123</v>
      </c>
      <c r="D1463" s="21" t="s">
        <v>1124</v>
      </c>
      <c r="E1463" s="9">
        <f>Source!AQ1107</f>
        <v>10</v>
      </c>
      <c r="F1463" s="23"/>
      <c r="G1463" s="22" t="str">
        <f>Source!DI1107</f>
        <v/>
      </c>
      <c r="H1463" s="9">
        <f>Source!AV1107</f>
        <v>1</v>
      </c>
      <c r="I1463" s="9"/>
      <c r="J1463" s="23"/>
      <c r="K1463" s="23">
        <f>Source!U1107</f>
        <v>7.16</v>
      </c>
    </row>
    <row r="1464" spans="1:22" ht="15" x14ac:dyDescent="0.25">
      <c r="A1464" s="26"/>
      <c r="B1464" s="26"/>
      <c r="C1464" s="26"/>
      <c r="D1464" s="26"/>
      <c r="E1464" s="26"/>
      <c r="F1464" s="26"/>
      <c r="G1464" s="26"/>
      <c r="H1464" s="26"/>
      <c r="I1464" s="48">
        <f>J1459+J1460+J1461+J1462</f>
        <v>6915.2699999999995</v>
      </c>
      <c r="J1464" s="48"/>
      <c r="K1464" s="27">
        <f>IF(Source!I1107&lt;&gt;0, ROUND(I1464/Source!I1107, 2), 0)</f>
        <v>9658.2000000000007</v>
      </c>
      <c r="P1464" s="25">
        <f>I1464</f>
        <v>6915.2699999999995</v>
      </c>
    </row>
    <row r="1465" spans="1:22" ht="71.25" x14ac:dyDescent="0.2">
      <c r="A1465" s="20">
        <v>164</v>
      </c>
      <c r="B1465" s="20" t="str">
        <f>Source!F1109</f>
        <v>1.21-2103-9-3/1</v>
      </c>
      <c r="C1465" s="20" t="str">
        <f>Source!G1109</f>
        <v>Техническое обслуживание силовых сетей, проложенных по кирпичным и бетонным основаниям, провод сечением 4х1,5-6 мм2 (5х2,5, 5х4, 5х6, 5х16, 5х25)</v>
      </c>
      <c r="D1465" s="21" t="str">
        <f>Source!H1109</f>
        <v>100 м</v>
      </c>
      <c r="E1465" s="9">
        <f>Source!I1109</f>
        <v>0.221</v>
      </c>
      <c r="F1465" s="23"/>
      <c r="G1465" s="22"/>
      <c r="H1465" s="9"/>
      <c r="I1465" s="9"/>
      <c r="J1465" s="23"/>
      <c r="K1465" s="23"/>
      <c r="Q1465">
        <f>ROUND((Source!BZ1109/100)*ROUND((Source!AF1109*Source!AV1109)*Source!I1109, 2), 2)</f>
        <v>929.17</v>
      </c>
      <c r="R1465">
        <f>Source!X1109</f>
        <v>929.17</v>
      </c>
      <c r="S1465">
        <f>ROUND((Source!CA1109/100)*ROUND((Source!AF1109*Source!AV1109)*Source!I1109, 2), 2)</f>
        <v>132.74</v>
      </c>
      <c r="T1465">
        <f>Source!Y1109</f>
        <v>132.74</v>
      </c>
      <c r="U1465">
        <f>ROUND((175/100)*ROUND((Source!AE1109*Source!AV1109)*Source!I1109, 2), 2)</f>
        <v>0</v>
      </c>
      <c r="V1465">
        <f>ROUND((108/100)*ROUND(Source!CS1109*Source!I1109, 2), 2)</f>
        <v>0</v>
      </c>
    </row>
    <row r="1466" spans="1:22" ht="38.25" x14ac:dyDescent="0.2">
      <c r="C1466" s="28" t="str">
        <f>"Объем: "&amp;Source!I1109&amp;"=(60+"&amp;"400+"&amp;"340+"&amp;"100+"&amp;"10+"&amp;"25+"&amp;"100+"&amp;"70)*"&amp;"0,2*"&amp;"0,1/"&amp;"100"</f>
        <v>Объем: 0,221=(60+400+340+100+10+25+100+70)*0,2*0,1/100</v>
      </c>
    </row>
    <row r="1467" spans="1:22" ht="14.25" x14ac:dyDescent="0.2">
      <c r="A1467" s="20"/>
      <c r="B1467" s="20"/>
      <c r="C1467" s="20" t="s">
        <v>1115</v>
      </c>
      <c r="D1467" s="21"/>
      <c r="E1467" s="9"/>
      <c r="F1467" s="23">
        <f>Source!AO1109</f>
        <v>6006.24</v>
      </c>
      <c r="G1467" s="22" t="str">
        <f>Source!DG1109</f>
        <v/>
      </c>
      <c r="H1467" s="9">
        <f>Source!AV1109</f>
        <v>1</v>
      </c>
      <c r="I1467" s="9">
        <f>IF(Source!BA1109&lt;&gt; 0, Source!BA1109, 1)</f>
        <v>1</v>
      </c>
      <c r="J1467" s="23">
        <f>Source!S1109</f>
        <v>1327.38</v>
      </c>
      <c r="K1467" s="23"/>
    </row>
    <row r="1468" spans="1:22" ht="14.25" x14ac:dyDescent="0.2">
      <c r="A1468" s="20"/>
      <c r="B1468" s="20"/>
      <c r="C1468" s="20" t="s">
        <v>1118</v>
      </c>
      <c r="D1468" s="21"/>
      <c r="E1468" s="9"/>
      <c r="F1468" s="23">
        <f>Source!AL1109</f>
        <v>14.63</v>
      </c>
      <c r="G1468" s="22" t="str">
        <f>Source!DD1109</f>
        <v/>
      </c>
      <c r="H1468" s="9">
        <f>Source!AW1109</f>
        <v>1</v>
      </c>
      <c r="I1468" s="9">
        <f>IF(Source!BC1109&lt;&gt; 0, Source!BC1109, 1)</f>
        <v>1</v>
      </c>
      <c r="J1468" s="23">
        <f>Source!P1109</f>
        <v>3.23</v>
      </c>
      <c r="K1468" s="23"/>
    </row>
    <row r="1469" spans="1:22" ht="14.25" x14ac:dyDescent="0.2">
      <c r="A1469" s="20"/>
      <c r="B1469" s="20"/>
      <c r="C1469" s="20" t="s">
        <v>1119</v>
      </c>
      <c r="D1469" s="21" t="s">
        <v>1120</v>
      </c>
      <c r="E1469" s="9">
        <f>Source!AT1109</f>
        <v>70</v>
      </c>
      <c r="F1469" s="23"/>
      <c r="G1469" s="22"/>
      <c r="H1469" s="9"/>
      <c r="I1469" s="9"/>
      <c r="J1469" s="23">
        <f>SUM(R1465:R1468)</f>
        <v>929.17</v>
      </c>
      <c r="K1469" s="23"/>
    </row>
    <row r="1470" spans="1:22" ht="14.25" x14ac:dyDescent="0.2">
      <c r="A1470" s="20"/>
      <c r="B1470" s="20"/>
      <c r="C1470" s="20" t="s">
        <v>1121</v>
      </c>
      <c r="D1470" s="21" t="s">
        <v>1120</v>
      </c>
      <c r="E1470" s="9">
        <f>Source!AU1109</f>
        <v>10</v>
      </c>
      <c r="F1470" s="23"/>
      <c r="G1470" s="22"/>
      <c r="H1470" s="9"/>
      <c r="I1470" s="9"/>
      <c r="J1470" s="23">
        <f>SUM(T1465:T1469)</f>
        <v>132.74</v>
      </c>
      <c r="K1470" s="23"/>
    </row>
    <row r="1471" spans="1:22" ht="14.25" x14ac:dyDescent="0.2">
      <c r="A1471" s="20"/>
      <c r="B1471" s="20"/>
      <c r="C1471" s="20" t="s">
        <v>1123</v>
      </c>
      <c r="D1471" s="21" t="s">
        <v>1124</v>
      </c>
      <c r="E1471" s="9">
        <f>Source!AQ1109</f>
        <v>11.22</v>
      </c>
      <c r="F1471" s="23"/>
      <c r="G1471" s="22" t="str">
        <f>Source!DI1109</f>
        <v/>
      </c>
      <c r="H1471" s="9">
        <f>Source!AV1109</f>
        <v>1</v>
      </c>
      <c r="I1471" s="9"/>
      <c r="J1471" s="23"/>
      <c r="K1471" s="23">
        <f>Source!U1109</f>
        <v>2.4796200000000002</v>
      </c>
    </row>
    <row r="1472" spans="1:22" ht="15" x14ac:dyDescent="0.25">
      <c r="A1472" s="26"/>
      <c r="B1472" s="26"/>
      <c r="C1472" s="26"/>
      <c r="D1472" s="26"/>
      <c r="E1472" s="26"/>
      <c r="F1472" s="26"/>
      <c r="G1472" s="26"/>
      <c r="H1472" s="26"/>
      <c r="I1472" s="48">
        <f>J1467+J1468+J1469+J1470</f>
        <v>2392.5200000000004</v>
      </c>
      <c r="J1472" s="48"/>
      <c r="K1472" s="27">
        <f>IF(Source!I1109&lt;&gt;0, ROUND(I1472/Source!I1109, 2), 0)</f>
        <v>10825.88</v>
      </c>
      <c r="P1472" s="25">
        <f>I1472</f>
        <v>2392.5200000000004</v>
      </c>
    </row>
    <row r="1474" spans="1:22" ht="15" x14ac:dyDescent="0.25">
      <c r="A1474" s="46" t="str">
        <f>CONCATENATE("Итого по подразделу: ",IF(Source!G1112&lt;&gt;"Новый подраздел", Source!G1112, ""))</f>
        <v>Итого по подразделу: 4.7 Административно бытовой корпус (АБК)</v>
      </c>
      <c r="B1474" s="46"/>
      <c r="C1474" s="46"/>
      <c r="D1474" s="46"/>
      <c r="E1474" s="46"/>
      <c r="F1474" s="46"/>
      <c r="G1474" s="46"/>
      <c r="H1474" s="46"/>
      <c r="I1474" s="44">
        <f>SUM(P1307:P1473)</f>
        <v>516611.67</v>
      </c>
      <c r="J1474" s="45"/>
      <c r="K1474" s="19"/>
    </row>
    <row r="1477" spans="1:22" ht="16.5" x14ac:dyDescent="0.25">
      <c r="A1477" s="47" t="str">
        <f>CONCATENATE("Подраздел: ",IF(Source!G1142&lt;&gt;"Новый подраздел", Source!G1142, ""))</f>
        <v>Подраздел: 4.8 Мастерская</v>
      </c>
      <c r="B1477" s="47"/>
      <c r="C1477" s="47"/>
      <c r="D1477" s="47"/>
      <c r="E1477" s="47"/>
      <c r="F1477" s="47"/>
      <c r="G1477" s="47"/>
      <c r="H1477" s="47"/>
      <c r="I1477" s="47"/>
      <c r="J1477" s="47"/>
      <c r="K1477" s="47"/>
    </row>
    <row r="1479" spans="1:22" ht="15" x14ac:dyDescent="0.25">
      <c r="B1479" s="49" t="str">
        <f>Source!G1146</f>
        <v>Устройство ВРУ в составе:</v>
      </c>
      <c r="C1479" s="49"/>
      <c r="D1479" s="49"/>
      <c r="E1479" s="49"/>
      <c r="F1479" s="49"/>
      <c r="G1479" s="49"/>
      <c r="H1479" s="49"/>
      <c r="I1479" s="49"/>
      <c r="J1479" s="49"/>
    </row>
    <row r="1480" spans="1:22" ht="57" x14ac:dyDescent="0.2">
      <c r="A1480" s="20">
        <v>165</v>
      </c>
      <c r="B1480" s="20" t="str">
        <f>Source!F1147</f>
        <v>1.21-2203-8-2/1</v>
      </c>
      <c r="C1480" s="20" t="str">
        <f>Source!G1147</f>
        <v>Техническое обслуживание ящика ввода распределительного с рубильником и предохранителями, номинальный ток 600 А (ВП1, ВП2)</v>
      </c>
      <c r="D1480" s="21" t="str">
        <f>Source!H1147</f>
        <v>шт.</v>
      </c>
      <c r="E1480" s="9">
        <f>Source!I1147</f>
        <v>2</v>
      </c>
      <c r="F1480" s="23"/>
      <c r="G1480" s="22"/>
      <c r="H1480" s="9"/>
      <c r="I1480" s="9"/>
      <c r="J1480" s="23"/>
      <c r="K1480" s="23"/>
      <c r="Q1480">
        <f>ROUND((Source!BZ1147/100)*ROUND((Source!AF1147*Source!AV1147)*Source!I1147, 2), 2)</f>
        <v>7780.37</v>
      </c>
      <c r="R1480">
        <f>Source!X1147</f>
        <v>7780.37</v>
      </c>
      <c r="S1480">
        <f>ROUND((Source!CA1147/100)*ROUND((Source!AF1147*Source!AV1147)*Source!I1147, 2), 2)</f>
        <v>1111.48</v>
      </c>
      <c r="T1480">
        <f>Source!Y1147</f>
        <v>1111.48</v>
      </c>
      <c r="U1480">
        <f>ROUND((175/100)*ROUND((Source!AE1147*Source!AV1147)*Source!I1147, 2), 2)</f>
        <v>0</v>
      </c>
      <c r="V1480">
        <f>ROUND((108/100)*ROUND(Source!CS1147*Source!I1147, 2), 2)</f>
        <v>0</v>
      </c>
    </row>
    <row r="1481" spans="1:22" x14ac:dyDescent="0.2">
      <c r="C1481" s="28" t="str">
        <f>"Объем: "&amp;Source!I1147&amp;"=1+"&amp;"1"</f>
        <v>Объем: 2=1+1</v>
      </c>
    </row>
    <row r="1482" spans="1:22" ht="14.25" x14ac:dyDescent="0.2">
      <c r="A1482" s="20"/>
      <c r="B1482" s="20"/>
      <c r="C1482" s="20" t="s">
        <v>1115</v>
      </c>
      <c r="D1482" s="21"/>
      <c r="E1482" s="9"/>
      <c r="F1482" s="23">
        <f>Source!AO1147</f>
        <v>5557.41</v>
      </c>
      <c r="G1482" s="22" t="str">
        <f>Source!DG1147</f>
        <v/>
      </c>
      <c r="H1482" s="9">
        <f>Source!AV1147</f>
        <v>1</v>
      </c>
      <c r="I1482" s="9">
        <f>IF(Source!BA1147&lt;&gt; 0, Source!BA1147, 1)</f>
        <v>1</v>
      </c>
      <c r="J1482" s="23">
        <f>Source!S1147</f>
        <v>11114.82</v>
      </c>
      <c r="K1482" s="23"/>
    </row>
    <row r="1483" spans="1:22" ht="14.25" x14ac:dyDescent="0.2">
      <c r="A1483" s="20"/>
      <c r="B1483" s="20"/>
      <c r="C1483" s="20" t="s">
        <v>1118</v>
      </c>
      <c r="D1483" s="21"/>
      <c r="E1483" s="9"/>
      <c r="F1483" s="23">
        <f>Source!AL1147</f>
        <v>77.08</v>
      </c>
      <c r="G1483" s="22" t="str">
        <f>Source!DD1147</f>
        <v/>
      </c>
      <c r="H1483" s="9">
        <f>Source!AW1147</f>
        <v>1</v>
      </c>
      <c r="I1483" s="9">
        <f>IF(Source!BC1147&lt;&gt; 0, Source!BC1147, 1)</f>
        <v>1</v>
      </c>
      <c r="J1483" s="23">
        <f>Source!P1147</f>
        <v>154.16</v>
      </c>
      <c r="K1483" s="23"/>
    </row>
    <row r="1484" spans="1:22" ht="14.25" x14ac:dyDescent="0.2">
      <c r="A1484" s="20"/>
      <c r="B1484" s="20"/>
      <c r="C1484" s="20" t="s">
        <v>1119</v>
      </c>
      <c r="D1484" s="21" t="s">
        <v>1120</v>
      </c>
      <c r="E1484" s="9">
        <f>Source!AT1147</f>
        <v>70</v>
      </c>
      <c r="F1484" s="23"/>
      <c r="G1484" s="22"/>
      <c r="H1484" s="9"/>
      <c r="I1484" s="9"/>
      <c r="J1484" s="23">
        <f>SUM(R1480:R1483)</f>
        <v>7780.37</v>
      </c>
      <c r="K1484" s="23"/>
    </row>
    <row r="1485" spans="1:22" ht="14.25" x14ac:dyDescent="0.2">
      <c r="A1485" s="20"/>
      <c r="B1485" s="20"/>
      <c r="C1485" s="20" t="s">
        <v>1121</v>
      </c>
      <c r="D1485" s="21" t="s">
        <v>1120</v>
      </c>
      <c r="E1485" s="9">
        <f>Source!AU1147</f>
        <v>10</v>
      </c>
      <c r="F1485" s="23"/>
      <c r="G1485" s="22"/>
      <c r="H1485" s="9"/>
      <c r="I1485" s="9"/>
      <c r="J1485" s="23">
        <f>SUM(T1480:T1484)</f>
        <v>1111.48</v>
      </c>
      <c r="K1485" s="23"/>
    </row>
    <row r="1486" spans="1:22" ht="14.25" x14ac:dyDescent="0.2">
      <c r="A1486" s="20"/>
      <c r="B1486" s="20"/>
      <c r="C1486" s="20" t="s">
        <v>1123</v>
      </c>
      <c r="D1486" s="21" t="s">
        <v>1124</v>
      </c>
      <c r="E1486" s="9">
        <f>Source!AQ1147</f>
        <v>9</v>
      </c>
      <c r="F1486" s="23"/>
      <c r="G1486" s="22" t="str">
        <f>Source!DI1147</f>
        <v/>
      </c>
      <c r="H1486" s="9">
        <f>Source!AV1147</f>
        <v>1</v>
      </c>
      <c r="I1486" s="9"/>
      <c r="J1486" s="23"/>
      <c r="K1486" s="23">
        <f>Source!U1147</f>
        <v>18</v>
      </c>
    </row>
    <row r="1487" spans="1:22" ht="15" x14ac:dyDescent="0.25">
      <c r="A1487" s="26"/>
      <c r="B1487" s="26"/>
      <c r="C1487" s="26"/>
      <c r="D1487" s="26"/>
      <c r="E1487" s="26"/>
      <c r="F1487" s="26"/>
      <c r="G1487" s="26"/>
      <c r="H1487" s="26"/>
      <c r="I1487" s="48">
        <f>J1482+J1483+J1484+J1485</f>
        <v>20160.829999999998</v>
      </c>
      <c r="J1487" s="48"/>
      <c r="K1487" s="27">
        <f>IF(Source!I1147&lt;&gt;0, ROUND(I1487/Source!I1147, 2), 0)</f>
        <v>10080.42</v>
      </c>
      <c r="P1487" s="25">
        <f>I1487</f>
        <v>20160.829999999998</v>
      </c>
    </row>
    <row r="1488" spans="1:22" ht="57" x14ac:dyDescent="0.2">
      <c r="A1488" s="20">
        <v>166</v>
      </c>
      <c r="B1488" s="20" t="str">
        <f>Source!F1149</f>
        <v>1.21-2203-2-2/1</v>
      </c>
      <c r="C1488" s="20" t="str">
        <f>Source!G1149</f>
        <v>Техническое обслуживание силового распределительного пункта с установочными автоматами, число групп 6 (РП1)</v>
      </c>
      <c r="D1488" s="21" t="str">
        <f>Source!H1149</f>
        <v>шт.</v>
      </c>
      <c r="E1488" s="9">
        <f>Source!I1149</f>
        <v>1</v>
      </c>
      <c r="F1488" s="23"/>
      <c r="G1488" s="22"/>
      <c r="H1488" s="9"/>
      <c r="I1488" s="9"/>
      <c r="J1488" s="23"/>
      <c r="K1488" s="23"/>
      <c r="Q1488">
        <f>ROUND((Source!BZ1149/100)*ROUND((Source!AF1149*Source!AV1149)*Source!I1149, 2), 2)</f>
        <v>5186.92</v>
      </c>
      <c r="R1488">
        <f>Source!X1149</f>
        <v>5186.92</v>
      </c>
      <c r="S1488">
        <f>ROUND((Source!CA1149/100)*ROUND((Source!AF1149*Source!AV1149)*Source!I1149, 2), 2)</f>
        <v>740.99</v>
      </c>
      <c r="T1488">
        <f>Source!Y1149</f>
        <v>740.99</v>
      </c>
      <c r="U1488">
        <f>ROUND((175/100)*ROUND((Source!AE1149*Source!AV1149)*Source!I1149, 2), 2)</f>
        <v>0</v>
      </c>
      <c r="V1488">
        <f>ROUND((108/100)*ROUND(Source!CS1149*Source!I1149, 2), 2)</f>
        <v>0</v>
      </c>
    </row>
    <row r="1489" spans="1:22" ht="14.25" x14ac:dyDescent="0.2">
      <c r="A1489" s="20"/>
      <c r="B1489" s="20"/>
      <c r="C1489" s="20" t="s">
        <v>1115</v>
      </c>
      <c r="D1489" s="21"/>
      <c r="E1489" s="9"/>
      <c r="F1489" s="23">
        <f>Source!AO1149</f>
        <v>7409.88</v>
      </c>
      <c r="G1489" s="22" t="str">
        <f>Source!DG1149</f>
        <v/>
      </c>
      <c r="H1489" s="9">
        <f>Source!AV1149</f>
        <v>1</v>
      </c>
      <c r="I1489" s="9">
        <f>IF(Source!BA1149&lt;&gt; 0, Source!BA1149, 1)</f>
        <v>1</v>
      </c>
      <c r="J1489" s="23">
        <f>Source!S1149</f>
        <v>7409.88</v>
      </c>
      <c r="K1489" s="23"/>
    </row>
    <row r="1490" spans="1:22" ht="14.25" x14ac:dyDescent="0.2">
      <c r="A1490" s="20"/>
      <c r="B1490" s="20"/>
      <c r="C1490" s="20" t="s">
        <v>1118</v>
      </c>
      <c r="D1490" s="21"/>
      <c r="E1490" s="9"/>
      <c r="F1490" s="23">
        <f>Source!AL1149</f>
        <v>102.76</v>
      </c>
      <c r="G1490" s="22" t="str">
        <f>Source!DD1149</f>
        <v/>
      </c>
      <c r="H1490" s="9">
        <f>Source!AW1149</f>
        <v>1</v>
      </c>
      <c r="I1490" s="9">
        <f>IF(Source!BC1149&lt;&gt; 0, Source!BC1149, 1)</f>
        <v>1</v>
      </c>
      <c r="J1490" s="23">
        <f>Source!P1149</f>
        <v>102.76</v>
      </c>
      <c r="K1490" s="23"/>
    </row>
    <row r="1491" spans="1:22" ht="14.25" x14ac:dyDescent="0.2">
      <c r="A1491" s="20"/>
      <c r="B1491" s="20"/>
      <c r="C1491" s="20" t="s">
        <v>1119</v>
      </c>
      <c r="D1491" s="21" t="s">
        <v>1120</v>
      </c>
      <c r="E1491" s="9">
        <f>Source!AT1149</f>
        <v>70</v>
      </c>
      <c r="F1491" s="23"/>
      <c r="G1491" s="22"/>
      <c r="H1491" s="9"/>
      <c r="I1491" s="9"/>
      <c r="J1491" s="23">
        <f>SUM(R1488:R1490)</f>
        <v>5186.92</v>
      </c>
      <c r="K1491" s="23"/>
    </row>
    <row r="1492" spans="1:22" ht="14.25" x14ac:dyDescent="0.2">
      <c r="A1492" s="20"/>
      <c r="B1492" s="20"/>
      <c r="C1492" s="20" t="s">
        <v>1121</v>
      </c>
      <c r="D1492" s="21" t="s">
        <v>1120</v>
      </c>
      <c r="E1492" s="9">
        <f>Source!AU1149</f>
        <v>10</v>
      </c>
      <c r="F1492" s="23"/>
      <c r="G1492" s="22"/>
      <c r="H1492" s="9"/>
      <c r="I1492" s="9"/>
      <c r="J1492" s="23">
        <f>SUM(T1488:T1491)</f>
        <v>740.99</v>
      </c>
      <c r="K1492" s="23"/>
    </row>
    <row r="1493" spans="1:22" ht="14.25" x14ac:dyDescent="0.2">
      <c r="A1493" s="20"/>
      <c r="B1493" s="20"/>
      <c r="C1493" s="20" t="s">
        <v>1123</v>
      </c>
      <c r="D1493" s="21" t="s">
        <v>1124</v>
      </c>
      <c r="E1493" s="9">
        <f>Source!AQ1149</f>
        <v>12</v>
      </c>
      <c r="F1493" s="23"/>
      <c r="G1493" s="22" t="str">
        <f>Source!DI1149</f>
        <v/>
      </c>
      <c r="H1493" s="9">
        <f>Source!AV1149</f>
        <v>1</v>
      </c>
      <c r="I1493" s="9"/>
      <c r="J1493" s="23"/>
      <c r="K1493" s="23">
        <f>Source!U1149</f>
        <v>12</v>
      </c>
    </row>
    <row r="1494" spans="1:22" ht="15" x14ac:dyDescent="0.25">
      <c r="A1494" s="26"/>
      <c r="B1494" s="26"/>
      <c r="C1494" s="26"/>
      <c r="D1494" s="26"/>
      <c r="E1494" s="26"/>
      <c r="F1494" s="26"/>
      <c r="G1494" s="26"/>
      <c r="H1494" s="26"/>
      <c r="I1494" s="48">
        <f>J1489+J1490+J1491+J1492</f>
        <v>13440.550000000001</v>
      </c>
      <c r="J1494" s="48"/>
      <c r="K1494" s="27">
        <f>IF(Source!I1149&lt;&gt;0, ROUND(I1494/Source!I1149, 2), 0)</f>
        <v>13440.55</v>
      </c>
      <c r="P1494" s="25">
        <f>I1494</f>
        <v>13440.550000000001</v>
      </c>
    </row>
    <row r="1495" spans="1:22" ht="57" x14ac:dyDescent="0.2">
      <c r="A1495" s="20">
        <v>167</v>
      </c>
      <c r="B1495" s="20" t="str">
        <f>Source!F1151</f>
        <v>1.21-2203-2-5/1</v>
      </c>
      <c r="C1495" s="20" t="str">
        <f>Source!G1151</f>
        <v>Техническое обслуживание силового распределительного пункта с установочными автоматами, число групп 12 (РП2 , РП АВР)</v>
      </c>
      <c r="D1495" s="21" t="str">
        <f>Source!H1151</f>
        <v>шт.</v>
      </c>
      <c r="E1495" s="9">
        <f>Source!I1151</f>
        <v>2</v>
      </c>
      <c r="F1495" s="23"/>
      <c r="G1495" s="22"/>
      <c r="H1495" s="9"/>
      <c r="I1495" s="9"/>
      <c r="J1495" s="23"/>
      <c r="K1495" s="23"/>
      <c r="Q1495">
        <f>ROUND((Source!BZ1151/100)*ROUND((Source!AF1151*Source!AV1151)*Source!I1151, 2), 2)</f>
        <v>20747.66</v>
      </c>
      <c r="R1495">
        <f>Source!X1151</f>
        <v>20747.66</v>
      </c>
      <c r="S1495">
        <f>ROUND((Source!CA1151/100)*ROUND((Source!AF1151*Source!AV1151)*Source!I1151, 2), 2)</f>
        <v>2963.95</v>
      </c>
      <c r="T1495">
        <f>Source!Y1151</f>
        <v>2963.95</v>
      </c>
      <c r="U1495">
        <f>ROUND((175/100)*ROUND((Source!AE1151*Source!AV1151)*Source!I1151, 2), 2)</f>
        <v>0</v>
      </c>
      <c r="V1495">
        <f>ROUND((108/100)*ROUND(Source!CS1151*Source!I1151, 2), 2)</f>
        <v>0</v>
      </c>
    </row>
    <row r="1496" spans="1:22" ht="14.25" x14ac:dyDescent="0.2">
      <c r="A1496" s="20"/>
      <c r="B1496" s="20"/>
      <c r="C1496" s="20" t="s">
        <v>1115</v>
      </c>
      <c r="D1496" s="21"/>
      <c r="E1496" s="9"/>
      <c r="F1496" s="23">
        <f>Source!AO1151</f>
        <v>14819.76</v>
      </c>
      <c r="G1496" s="22" t="str">
        <f>Source!DG1151</f>
        <v/>
      </c>
      <c r="H1496" s="9">
        <f>Source!AV1151</f>
        <v>1</v>
      </c>
      <c r="I1496" s="9">
        <f>IF(Source!BA1151&lt;&gt; 0, Source!BA1151, 1)</f>
        <v>1</v>
      </c>
      <c r="J1496" s="23">
        <f>Source!S1151</f>
        <v>29639.52</v>
      </c>
      <c r="K1496" s="23"/>
    </row>
    <row r="1497" spans="1:22" ht="14.25" x14ac:dyDescent="0.2">
      <c r="A1497" s="20"/>
      <c r="B1497" s="20"/>
      <c r="C1497" s="20" t="s">
        <v>1118</v>
      </c>
      <c r="D1497" s="21"/>
      <c r="E1497" s="9"/>
      <c r="F1497" s="23">
        <f>Source!AL1151</f>
        <v>205.53</v>
      </c>
      <c r="G1497" s="22" t="str">
        <f>Source!DD1151</f>
        <v/>
      </c>
      <c r="H1497" s="9">
        <f>Source!AW1151</f>
        <v>1</v>
      </c>
      <c r="I1497" s="9">
        <f>IF(Source!BC1151&lt;&gt; 0, Source!BC1151, 1)</f>
        <v>1</v>
      </c>
      <c r="J1497" s="23">
        <f>Source!P1151</f>
        <v>411.06</v>
      </c>
      <c r="K1497" s="23"/>
    </row>
    <row r="1498" spans="1:22" ht="14.25" x14ac:dyDescent="0.2">
      <c r="A1498" s="20"/>
      <c r="B1498" s="20"/>
      <c r="C1498" s="20" t="s">
        <v>1119</v>
      </c>
      <c r="D1498" s="21" t="s">
        <v>1120</v>
      </c>
      <c r="E1498" s="9">
        <f>Source!AT1151</f>
        <v>70</v>
      </c>
      <c r="F1498" s="23"/>
      <c r="G1498" s="22"/>
      <c r="H1498" s="9"/>
      <c r="I1498" s="9"/>
      <c r="J1498" s="23">
        <f>SUM(R1495:R1497)</f>
        <v>20747.66</v>
      </c>
      <c r="K1498" s="23"/>
    </row>
    <row r="1499" spans="1:22" ht="14.25" x14ac:dyDescent="0.2">
      <c r="A1499" s="20"/>
      <c r="B1499" s="20"/>
      <c r="C1499" s="20" t="s">
        <v>1121</v>
      </c>
      <c r="D1499" s="21" t="s">
        <v>1120</v>
      </c>
      <c r="E1499" s="9">
        <f>Source!AU1151</f>
        <v>10</v>
      </c>
      <c r="F1499" s="23"/>
      <c r="G1499" s="22"/>
      <c r="H1499" s="9"/>
      <c r="I1499" s="9"/>
      <c r="J1499" s="23">
        <f>SUM(T1495:T1498)</f>
        <v>2963.95</v>
      </c>
      <c r="K1499" s="23"/>
    </row>
    <row r="1500" spans="1:22" ht="14.25" x14ac:dyDescent="0.2">
      <c r="A1500" s="20"/>
      <c r="B1500" s="20"/>
      <c r="C1500" s="20" t="s">
        <v>1123</v>
      </c>
      <c r="D1500" s="21" t="s">
        <v>1124</v>
      </c>
      <c r="E1500" s="9">
        <f>Source!AQ1151</f>
        <v>24</v>
      </c>
      <c r="F1500" s="23"/>
      <c r="G1500" s="22" t="str">
        <f>Source!DI1151</f>
        <v/>
      </c>
      <c r="H1500" s="9">
        <f>Source!AV1151</f>
        <v>1</v>
      </c>
      <c r="I1500" s="9"/>
      <c r="J1500" s="23"/>
      <c r="K1500" s="23">
        <f>Source!U1151</f>
        <v>48</v>
      </c>
    </row>
    <row r="1501" spans="1:22" ht="15" x14ac:dyDescent="0.25">
      <c r="A1501" s="26"/>
      <c r="B1501" s="26"/>
      <c r="C1501" s="26"/>
      <c r="D1501" s="26"/>
      <c r="E1501" s="26"/>
      <c r="F1501" s="26"/>
      <c r="G1501" s="26"/>
      <c r="H1501" s="26"/>
      <c r="I1501" s="48">
        <f>J1496+J1497+J1498+J1499</f>
        <v>53762.19</v>
      </c>
      <c r="J1501" s="48"/>
      <c r="K1501" s="27">
        <f>IF(Source!I1151&lt;&gt;0, ROUND(I1501/Source!I1151, 2), 0)</f>
        <v>26881.1</v>
      </c>
      <c r="P1501" s="25">
        <f>I1501</f>
        <v>53762.19</v>
      </c>
    </row>
    <row r="1502" spans="1:22" ht="42.75" x14ac:dyDescent="0.2">
      <c r="A1502" s="20">
        <v>168</v>
      </c>
      <c r="B1502" s="20" t="str">
        <f>Source!F1153</f>
        <v>1.21-2303-32-1/1</v>
      </c>
      <c r="C1502" s="20" t="str">
        <f>Source!G1153</f>
        <v>Техническое обслуживание быстродействующего автоматического ввода резерва (БАВР)</v>
      </c>
      <c r="D1502" s="21" t="str">
        <f>Source!H1153</f>
        <v>шт.</v>
      </c>
      <c r="E1502" s="9">
        <f>Source!I1153</f>
        <v>1</v>
      </c>
      <c r="F1502" s="23"/>
      <c r="G1502" s="22"/>
      <c r="H1502" s="9"/>
      <c r="I1502" s="9"/>
      <c r="J1502" s="23"/>
      <c r="K1502" s="23"/>
      <c r="Q1502">
        <f>ROUND((Source!BZ1153/100)*ROUND((Source!AF1153*Source!AV1153)*Source!I1153, 2), 2)</f>
        <v>1202.17</v>
      </c>
      <c r="R1502">
        <f>Source!X1153</f>
        <v>1202.17</v>
      </c>
      <c r="S1502">
        <f>ROUND((Source!CA1153/100)*ROUND((Source!AF1153*Source!AV1153)*Source!I1153, 2), 2)</f>
        <v>171.74</v>
      </c>
      <c r="T1502">
        <f>Source!Y1153</f>
        <v>171.74</v>
      </c>
      <c r="U1502">
        <f>ROUND((175/100)*ROUND((Source!AE1153*Source!AV1153)*Source!I1153, 2), 2)</f>
        <v>0</v>
      </c>
      <c r="V1502">
        <f>ROUND((108/100)*ROUND(Source!CS1153*Source!I1153, 2), 2)</f>
        <v>0</v>
      </c>
    </row>
    <row r="1503" spans="1:22" ht="14.25" x14ac:dyDescent="0.2">
      <c r="A1503" s="20"/>
      <c r="B1503" s="20"/>
      <c r="C1503" s="20" t="s">
        <v>1115</v>
      </c>
      <c r="D1503" s="21"/>
      <c r="E1503" s="9"/>
      <c r="F1503" s="23">
        <f>Source!AO1153</f>
        <v>1717.38</v>
      </c>
      <c r="G1503" s="22" t="str">
        <f>Source!DG1153</f>
        <v/>
      </c>
      <c r="H1503" s="9">
        <f>Source!AV1153</f>
        <v>1</v>
      </c>
      <c r="I1503" s="9">
        <f>IF(Source!BA1153&lt;&gt; 0, Source!BA1153, 1)</f>
        <v>1</v>
      </c>
      <c r="J1503" s="23">
        <f>Source!S1153</f>
        <v>1717.38</v>
      </c>
      <c r="K1503" s="23"/>
    </row>
    <row r="1504" spans="1:22" ht="14.25" x14ac:dyDescent="0.2">
      <c r="A1504" s="20"/>
      <c r="B1504" s="20"/>
      <c r="C1504" s="20" t="s">
        <v>1118</v>
      </c>
      <c r="D1504" s="21"/>
      <c r="E1504" s="9"/>
      <c r="F1504" s="23">
        <f>Source!AL1153</f>
        <v>1206.82</v>
      </c>
      <c r="G1504" s="22" t="str">
        <f>Source!DD1153</f>
        <v/>
      </c>
      <c r="H1504" s="9">
        <f>Source!AW1153</f>
        <v>1</v>
      </c>
      <c r="I1504" s="9">
        <f>IF(Source!BC1153&lt;&gt; 0, Source!BC1153, 1)</f>
        <v>1</v>
      </c>
      <c r="J1504" s="23">
        <f>Source!P1153</f>
        <v>1206.82</v>
      </c>
      <c r="K1504" s="23"/>
    </row>
    <row r="1505" spans="1:22" ht="14.25" x14ac:dyDescent="0.2">
      <c r="A1505" s="20"/>
      <c r="B1505" s="20"/>
      <c r="C1505" s="20" t="s">
        <v>1119</v>
      </c>
      <c r="D1505" s="21" t="s">
        <v>1120</v>
      </c>
      <c r="E1505" s="9">
        <f>Source!AT1153</f>
        <v>70</v>
      </c>
      <c r="F1505" s="23"/>
      <c r="G1505" s="22"/>
      <c r="H1505" s="9"/>
      <c r="I1505" s="9"/>
      <c r="J1505" s="23">
        <f>SUM(R1502:R1504)</f>
        <v>1202.17</v>
      </c>
      <c r="K1505" s="23"/>
    </row>
    <row r="1506" spans="1:22" ht="14.25" x14ac:dyDescent="0.2">
      <c r="A1506" s="20"/>
      <c r="B1506" s="20"/>
      <c r="C1506" s="20" t="s">
        <v>1121</v>
      </c>
      <c r="D1506" s="21" t="s">
        <v>1120</v>
      </c>
      <c r="E1506" s="9">
        <f>Source!AU1153</f>
        <v>10</v>
      </c>
      <c r="F1506" s="23"/>
      <c r="G1506" s="22"/>
      <c r="H1506" s="9"/>
      <c r="I1506" s="9"/>
      <c r="J1506" s="23">
        <f>SUM(T1502:T1505)</f>
        <v>171.74</v>
      </c>
      <c r="K1506" s="23"/>
    </row>
    <row r="1507" spans="1:22" ht="14.25" x14ac:dyDescent="0.2">
      <c r="A1507" s="20"/>
      <c r="B1507" s="20"/>
      <c r="C1507" s="20" t="s">
        <v>1123</v>
      </c>
      <c r="D1507" s="21" t="s">
        <v>1124</v>
      </c>
      <c r="E1507" s="9">
        <f>Source!AQ1153</f>
        <v>2.42</v>
      </c>
      <c r="F1507" s="23"/>
      <c r="G1507" s="22" t="str">
        <f>Source!DI1153</f>
        <v/>
      </c>
      <c r="H1507" s="9">
        <f>Source!AV1153</f>
        <v>1</v>
      </c>
      <c r="I1507" s="9"/>
      <c r="J1507" s="23"/>
      <c r="K1507" s="23">
        <f>Source!U1153</f>
        <v>2.42</v>
      </c>
    </row>
    <row r="1508" spans="1:22" ht="15" x14ac:dyDescent="0.25">
      <c r="A1508" s="26"/>
      <c r="B1508" s="26"/>
      <c r="C1508" s="26"/>
      <c r="D1508" s="26"/>
      <c r="E1508" s="26"/>
      <c r="F1508" s="26"/>
      <c r="G1508" s="26"/>
      <c r="H1508" s="26"/>
      <c r="I1508" s="48">
        <f>J1503+J1504+J1505+J1506</f>
        <v>4298.1099999999997</v>
      </c>
      <c r="J1508" s="48"/>
      <c r="K1508" s="27">
        <f>IF(Source!I1153&lt;&gt;0, ROUND(I1508/Source!I1153, 2), 0)</f>
        <v>4298.1099999999997</v>
      </c>
      <c r="P1508" s="25">
        <f>I1508</f>
        <v>4298.1099999999997</v>
      </c>
    </row>
    <row r="1509" spans="1:22" ht="85.5" x14ac:dyDescent="0.2">
      <c r="A1509" s="20">
        <v>169</v>
      </c>
      <c r="B1509" s="20" t="str">
        <f>Source!F1154</f>
        <v>1.21-2203-37-1/1</v>
      </c>
      <c r="C1509" s="20" t="str">
        <f>Source!G1154</f>
        <v>Техническое обслуживание трехфазного многотарифного счетчика электроэнергии типа Меркурий 230 трансформаторного включения в распределительном устройстве - полугодовое</v>
      </c>
      <c r="D1509" s="21" t="str">
        <f>Source!H1154</f>
        <v>шт.</v>
      </c>
      <c r="E1509" s="9">
        <f>Source!I1154</f>
        <v>4</v>
      </c>
      <c r="F1509" s="23"/>
      <c r="G1509" s="22"/>
      <c r="H1509" s="9"/>
      <c r="I1509" s="9"/>
      <c r="J1509" s="23"/>
      <c r="K1509" s="23"/>
      <c r="Q1509">
        <f>ROUND((Source!BZ1154/100)*ROUND((Source!AF1154*Source!AV1154)*Source!I1154, 2), 2)</f>
        <v>944.47</v>
      </c>
      <c r="R1509">
        <f>Source!X1154</f>
        <v>944.47</v>
      </c>
      <c r="S1509">
        <f>ROUND((Source!CA1154/100)*ROUND((Source!AF1154*Source!AV1154)*Source!I1154, 2), 2)</f>
        <v>134.91999999999999</v>
      </c>
      <c r="T1509">
        <f>Source!Y1154</f>
        <v>134.91999999999999</v>
      </c>
      <c r="U1509">
        <f>ROUND((175/100)*ROUND((Source!AE1154*Source!AV1154)*Source!I1154, 2), 2)</f>
        <v>0</v>
      </c>
      <c r="V1509">
        <f>ROUND((108/100)*ROUND(Source!CS1154*Source!I1154, 2), 2)</f>
        <v>0</v>
      </c>
    </row>
    <row r="1510" spans="1:22" x14ac:dyDescent="0.2">
      <c r="C1510" s="28" t="str">
        <f>"Объем: "&amp;Source!I1154&amp;"=2+"&amp;"2"</f>
        <v>Объем: 4=2+2</v>
      </c>
    </row>
    <row r="1511" spans="1:22" ht="14.25" x14ac:dyDescent="0.2">
      <c r="A1511" s="20"/>
      <c r="B1511" s="20"/>
      <c r="C1511" s="20" t="s">
        <v>1115</v>
      </c>
      <c r="D1511" s="21"/>
      <c r="E1511" s="9"/>
      <c r="F1511" s="23">
        <f>Source!AO1154</f>
        <v>337.31</v>
      </c>
      <c r="G1511" s="22" t="str">
        <f>Source!DG1154</f>
        <v/>
      </c>
      <c r="H1511" s="9">
        <f>Source!AV1154</f>
        <v>1</v>
      </c>
      <c r="I1511" s="9">
        <f>IF(Source!BA1154&lt;&gt; 0, Source!BA1154, 1)</f>
        <v>1</v>
      </c>
      <c r="J1511" s="23">
        <f>Source!S1154</f>
        <v>1349.24</v>
      </c>
      <c r="K1511" s="23"/>
    </row>
    <row r="1512" spans="1:22" ht="14.25" x14ac:dyDescent="0.2">
      <c r="A1512" s="20"/>
      <c r="B1512" s="20"/>
      <c r="C1512" s="20" t="s">
        <v>1118</v>
      </c>
      <c r="D1512" s="21"/>
      <c r="E1512" s="9"/>
      <c r="F1512" s="23">
        <f>Source!AL1154</f>
        <v>1.57</v>
      </c>
      <c r="G1512" s="22" t="str">
        <f>Source!DD1154</f>
        <v/>
      </c>
      <c r="H1512" s="9">
        <f>Source!AW1154</f>
        <v>1</v>
      </c>
      <c r="I1512" s="9">
        <f>IF(Source!BC1154&lt;&gt; 0, Source!BC1154, 1)</f>
        <v>1</v>
      </c>
      <c r="J1512" s="23">
        <f>Source!P1154</f>
        <v>6.28</v>
      </c>
      <c r="K1512" s="23"/>
    </row>
    <row r="1513" spans="1:22" ht="14.25" x14ac:dyDescent="0.2">
      <c r="A1513" s="20"/>
      <c r="B1513" s="20"/>
      <c r="C1513" s="20" t="s">
        <v>1119</v>
      </c>
      <c r="D1513" s="21" t="s">
        <v>1120</v>
      </c>
      <c r="E1513" s="9">
        <f>Source!AT1154</f>
        <v>70</v>
      </c>
      <c r="F1513" s="23"/>
      <c r="G1513" s="22"/>
      <c r="H1513" s="9"/>
      <c r="I1513" s="9"/>
      <c r="J1513" s="23">
        <f>SUM(R1509:R1512)</f>
        <v>944.47</v>
      </c>
      <c r="K1513" s="23"/>
    </row>
    <row r="1514" spans="1:22" ht="14.25" x14ac:dyDescent="0.2">
      <c r="A1514" s="20"/>
      <c r="B1514" s="20"/>
      <c r="C1514" s="20" t="s">
        <v>1121</v>
      </c>
      <c r="D1514" s="21" t="s">
        <v>1120</v>
      </c>
      <c r="E1514" s="9">
        <f>Source!AU1154</f>
        <v>10</v>
      </c>
      <c r="F1514" s="23"/>
      <c r="G1514" s="22"/>
      <c r="H1514" s="9"/>
      <c r="I1514" s="9"/>
      <c r="J1514" s="23">
        <f>SUM(T1509:T1513)</f>
        <v>134.91999999999999</v>
      </c>
      <c r="K1514" s="23"/>
    </row>
    <row r="1515" spans="1:22" ht="14.25" x14ac:dyDescent="0.2">
      <c r="A1515" s="20"/>
      <c r="B1515" s="20"/>
      <c r="C1515" s="20" t="s">
        <v>1123</v>
      </c>
      <c r="D1515" s="21" t="s">
        <v>1124</v>
      </c>
      <c r="E1515" s="9">
        <f>Source!AQ1154</f>
        <v>0.6</v>
      </c>
      <c r="F1515" s="23"/>
      <c r="G1515" s="22" t="str">
        <f>Source!DI1154</f>
        <v/>
      </c>
      <c r="H1515" s="9">
        <f>Source!AV1154</f>
        <v>1</v>
      </c>
      <c r="I1515" s="9"/>
      <c r="J1515" s="23"/>
      <c r="K1515" s="23">
        <f>Source!U1154</f>
        <v>2.4</v>
      </c>
    </row>
    <row r="1516" spans="1:22" ht="15" x14ac:dyDescent="0.25">
      <c r="A1516" s="26"/>
      <c r="B1516" s="26"/>
      <c r="C1516" s="26"/>
      <c r="D1516" s="26"/>
      <c r="E1516" s="26"/>
      <c r="F1516" s="26"/>
      <c r="G1516" s="26"/>
      <c r="H1516" s="26"/>
      <c r="I1516" s="48">
        <f>J1511+J1512+J1513+J1514</f>
        <v>2434.91</v>
      </c>
      <c r="J1516" s="48"/>
      <c r="K1516" s="27">
        <f>IF(Source!I1154&lt;&gt;0, ROUND(I1516/Source!I1154, 2), 0)</f>
        <v>608.73</v>
      </c>
      <c r="P1516" s="25">
        <f>I1516</f>
        <v>2434.91</v>
      </c>
    </row>
    <row r="1518" spans="1:22" ht="15" x14ac:dyDescent="0.25">
      <c r="B1518" s="49" t="str">
        <f>Source!G1157</f>
        <v>Щитовое оборудование</v>
      </c>
      <c r="C1518" s="49"/>
      <c r="D1518" s="49"/>
      <c r="E1518" s="49"/>
      <c r="F1518" s="49"/>
      <c r="G1518" s="49"/>
      <c r="H1518" s="49"/>
      <c r="I1518" s="49"/>
      <c r="J1518" s="49"/>
    </row>
    <row r="1519" spans="1:22" ht="71.25" x14ac:dyDescent="0.2">
      <c r="A1519" s="20">
        <v>170</v>
      </c>
      <c r="B1519" s="20" t="str">
        <f>Source!F1158</f>
        <v>1.21-2203-2-5/1</v>
      </c>
      <c r="C1519" s="20" t="str">
        <f>Source!G1158</f>
        <v>Техническое обслуживание силового распределительного пункта с установочными автоматами, число групп 12  (ЩР3.2 ЩР4.18 ЩР4.4 ЩР4.7 ЩР5.4)</v>
      </c>
      <c r="D1519" s="21" t="str">
        <f>Source!H1158</f>
        <v>шт.</v>
      </c>
      <c r="E1519" s="9">
        <f>Source!I1158</f>
        <v>5</v>
      </c>
      <c r="F1519" s="23"/>
      <c r="G1519" s="22"/>
      <c r="H1519" s="9"/>
      <c r="I1519" s="9"/>
      <c r="J1519" s="23"/>
      <c r="K1519" s="23"/>
      <c r="Q1519">
        <f>ROUND((Source!BZ1158/100)*ROUND((Source!AF1158*Source!AV1158)*Source!I1158, 2), 2)</f>
        <v>51869.16</v>
      </c>
      <c r="R1519">
        <f>Source!X1158</f>
        <v>51869.16</v>
      </c>
      <c r="S1519">
        <f>ROUND((Source!CA1158/100)*ROUND((Source!AF1158*Source!AV1158)*Source!I1158, 2), 2)</f>
        <v>7409.88</v>
      </c>
      <c r="T1519">
        <f>Source!Y1158</f>
        <v>7409.88</v>
      </c>
      <c r="U1519">
        <f>ROUND((175/100)*ROUND((Source!AE1158*Source!AV1158)*Source!I1158, 2), 2)</f>
        <v>0</v>
      </c>
      <c r="V1519">
        <f>ROUND((108/100)*ROUND(Source!CS1158*Source!I1158, 2), 2)</f>
        <v>0</v>
      </c>
    </row>
    <row r="1520" spans="1:22" ht="14.25" x14ac:dyDescent="0.2">
      <c r="A1520" s="20"/>
      <c r="B1520" s="20"/>
      <c r="C1520" s="20" t="s">
        <v>1115</v>
      </c>
      <c r="D1520" s="21"/>
      <c r="E1520" s="9"/>
      <c r="F1520" s="23">
        <f>Source!AO1158</f>
        <v>14819.76</v>
      </c>
      <c r="G1520" s="22" t="str">
        <f>Source!DG1158</f>
        <v/>
      </c>
      <c r="H1520" s="9">
        <f>Source!AV1158</f>
        <v>1</v>
      </c>
      <c r="I1520" s="9">
        <f>IF(Source!BA1158&lt;&gt; 0, Source!BA1158, 1)</f>
        <v>1</v>
      </c>
      <c r="J1520" s="23">
        <f>Source!S1158</f>
        <v>74098.8</v>
      </c>
      <c r="K1520" s="23"/>
    </row>
    <row r="1521" spans="1:22" ht="14.25" x14ac:dyDescent="0.2">
      <c r="A1521" s="20"/>
      <c r="B1521" s="20"/>
      <c r="C1521" s="20" t="s">
        <v>1118</v>
      </c>
      <c r="D1521" s="21"/>
      <c r="E1521" s="9"/>
      <c r="F1521" s="23">
        <f>Source!AL1158</f>
        <v>205.53</v>
      </c>
      <c r="G1521" s="22" t="str">
        <f>Source!DD1158</f>
        <v/>
      </c>
      <c r="H1521" s="9">
        <f>Source!AW1158</f>
        <v>1</v>
      </c>
      <c r="I1521" s="9">
        <f>IF(Source!BC1158&lt;&gt; 0, Source!BC1158, 1)</f>
        <v>1</v>
      </c>
      <c r="J1521" s="23">
        <f>Source!P1158</f>
        <v>1027.6500000000001</v>
      </c>
      <c r="K1521" s="23"/>
    </row>
    <row r="1522" spans="1:22" ht="14.25" x14ac:dyDescent="0.2">
      <c r="A1522" s="20"/>
      <c r="B1522" s="20"/>
      <c r="C1522" s="20" t="s">
        <v>1119</v>
      </c>
      <c r="D1522" s="21" t="s">
        <v>1120</v>
      </c>
      <c r="E1522" s="9">
        <f>Source!AT1158</f>
        <v>70</v>
      </c>
      <c r="F1522" s="23"/>
      <c r="G1522" s="22"/>
      <c r="H1522" s="9"/>
      <c r="I1522" s="9"/>
      <c r="J1522" s="23">
        <f>SUM(R1519:R1521)</f>
        <v>51869.16</v>
      </c>
      <c r="K1522" s="23"/>
    </row>
    <row r="1523" spans="1:22" ht="14.25" x14ac:dyDescent="0.2">
      <c r="A1523" s="20"/>
      <c r="B1523" s="20"/>
      <c r="C1523" s="20" t="s">
        <v>1121</v>
      </c>
      <c r="D1523" s="21" t="s">
        <v>1120</v>
      </c>
      <c r="E1523" s="9">
        <f>Source!AU1158</f>
        <v>10</v>
      </c>
      <c r="F1523" s="23"/>
      <c r="G1523" s="22"/>
      <c r="H1523" s="9"/>
      <c r="I1523" s="9"/>
      <c r="J1523" s="23">
        <f>SUM(T1519:T1522)</f>
        <v>7409.88</v>
      </c>
      <c r="K1523" s="23"/>
    </row>
    <row r="1524" spans="1:22" ht="14.25" x14ac:dyDescent="0.2">
      <c r="A1524" s="20"/>
      <c r="B1524" s="20"/>
      <c r="C1524" s="20" t="s">
        <v>1123</v>
      </c>
      <c r="D1524" s="21" t="s">
        <v>1124</v>
      </c>
      <c r="E1524" s="9">
        <f>Source!AQ1158</f>
        <v>24</v>
      </c>
      <c r="F1524" s="23"/>
      <c r="G1524" s="22" t="str">
        <f>Source!DI1158</f>
        <v/>
      </c>
      <c r="H1524" s="9">
        <f>Source!AV1158</f>
        <v>1</v>
      </c>
      <c r="I1524" s="9"/>
      <c r="J1524" s="23"/>
      <c r="K1524" s="23">
        <f>Source!U1158</f>
        <v>120</v>
      </c>
    </row>
    <row r="1525" spans="1:22" ht="15" x14ac:dyDescent="0.25">
      <c r="A1525" s="26"/>
      <c r="B1525" s="26"/>
      <c r="C1525" s="26"/>
      <c r="D1525" s="26"/>
      <c r="E1525" s="26"/>
      <c r="F1525" s="26"/>
      <c r="G1525" s="26"/>
      <c r="H1525" s="26"/>
      <c r="I1525" s="48">
        <f>J1520+J1521+J1522+J1523</f>
        <v>134405.49</v>
      </c>
      <c r="J1525" s="48"/>
      <c r="K1525" s="27">
        <f>IF(Source!I1158&lt;&gt;0, ROUND(I1525/Source!I1158, 2), 0)</f>
        <v>26881.1</v>
      </c>
      <c r="P1525" s="25">
        <f>I1525</f>
        <v>134405.49</v>
      </c>
    </row>
    <row r="1526" spans="1:22" ht="57" x14ac:dyDescent="0.2">
      <c r="A1526" s="20">
        <v>171</v>
      </c>
      <c r="B1526" s="20" t="str">
        <f>Source!F1160</f>
        <v>1.21-2203-2-3/1</v>
      </c>
      <c r="C1526" s="20" t="str">
        <f>Source!G1160</f>
        <v>Техническое обслуживание силового распределительного пункта с установочными автоматами, число групп 8 (ЩР3.6,  ЩР3.9)</v>
      </c>
      <c r="D1526" s="21" t="str">
        <f>Source!H1160</f>
        <v>шт.</v>
      </c>
      <c r="E1526" s="9">
        <f>Source!I1160</f>
        <v>2</v>
      </c>
      <c r="F1526" s="23"/>
      <c r="G1526" s="22"/>
      <c r="H1526" s="9"/>
      <c r="I1526" s="9"/>
      <c r="J1526" s="23"/>
      <c r="K1526" s="23"/>
      <c r="Q1526">
        <f>ROUND((Source!BZ1160/100)*ROUND((Source!AF1160*Source!AV1160)*Source!I1160, 2), 2)</f>
        <v>12967.29</v>
      </c>
      <c r="R1526">
        <f>Source!X1160</f>
        <v>12967.29</v>
      </c>
      <c r="S1526">
        <f>ROUND((Source!CA1160/100)*ROUND((Source!AF1160*Source!AV1160)*Source!I1160, 2), 2)</f>
        <v>1852.47</v>
      </c>
      <c r="T1526">
        <f>Source!Y1160</f>
        <v>1852.47</v>
      </c>
      <c r="U1526">
        <f>ROUND((175/100)*ROUND((Source!AE1160*Source!AV1160)*Source!I1160, 2), 2)</f>
        <v>0</v>
      </c>
      <c r="V1526">
        <f>ROUND((108/100)*ROUND(Source!CS1160*Source!I1160, 2), 2)</f>
        <v>0</v>
      </c>
    </row>
    <row r="1527" spans="1:22" ht="14.25" x14ac:dyDescent="0.2">
      <c r="A1527" s="20"/>
      <c r="B1527" s="20"/>
      <c r="C1527" s="20" t="s">
        <v>1115</v>
      </c>
      <c r="D1527" s="21"/>
      <c r="E1527" s="9"/>
      <c r="F1527" s="23">
        <f>Source!AO1160</f>
        <v>9262.35</v>
      </c>
      <c r="G1527" s="22" t="str">
        <f>Source!DG1160</f>
        <v/>
      </c>
      <c r="H1527" s="9">
        <f>Source!AV1160</f>
        <v>1</v>
      </c>
      <c r="I1527" s="9">
        <f>IF(Source!BA1160&lt;&gt; 0, Source!BA1160, 1)</f>
        <v>1</v>
      </c>
      <c r="J1527" s="23">
        <f>Source!S1160</f>
        <v>18524.7</v>
      </c>
      <c r="K1527" s="23"/>
    </row>
    <row r="1528" spans="1:22" ht="14.25" x14ac:dyDescent="0.2">
      <c r="A1528" s="20"/>
      <c r="B1528" s="20"/>
      <c r="C1528" s="20" t="s">
        <v>1118</v>
      </c>
      <c r="D1528" s="21"/>
      <c r="E1528" s="9"/>
      <c r="F1528" s="23">
        <f>Source!AL1160</f>
        <v>128.44999999999999</v>
      </c>
      <c r="G1528" s="22" t="str">
        <f>Source!DD1160</f>
        <v/>
      </c>
      <c r="H1528" s="9">
        <f>Source!AW1160</f>
        <v>1</v>
      </c>
      <c r="I1528" s="9">
        <f>IF(Source!BC1160&lt;&gt; 0, Source!BC1160, 1)</f>
        <v>1</v>
      </c>
      <c r="J1528" s="23">
        <f>Source!P1160</f>
        <v>256.89999999999998</v>
      </c>
      <c r="K1528" s="23"/>
    </row>
    <row r="1529" spans="1:22" ht="14.25" x14ac:dyDescent="0.2">
      <c r="A1529" s="20"/>
      <c r="B1529" s="20"/>
      <c r="C1529" s="20" t="s">
        <v>1119</v>
      </c>
      <c r="D1529" s="21" t="s">
        <v>1120</v>
      </c>
      <c r="E1529" s="9">
        <f>Source!AT1160</f>
        <v>70</v>
      </c>
      <c r="F1529" s="23"/>
      <c r="G1529" s="22"/>
      <c r="H1529" s="9"/>
      <c r="I1529" s="9"/>
      <c r="J1529" s="23">
        <f>SUM(R1526:R1528)</f>
        <v>12967.29</v>
      </c>
      <c r="K1529" s="23"/>
    </row>
    <row r="1530" spans="1:22" ht="14.25" x14ac:dyDescent="0.2">
      <c r="A1530" s="20"/>
      <c r="B1530" s="20"/>
      <c r="C1530" s="20" t="s">
        <v>1121</v>
      </c>
      <c r="D1530" s="21" t="s">
        <v>1120</v>
      </c>
      <c r="E1530" s="9">
        <f>Source!AU1160</f>
        <v>10</v>
      </c>
      <c r="F1530" s="23"/>
      <c r="G1530" s="22"/>
      <c r="H1530" s="9"/>
      <c r="I1530" s="9"/>
      <c r="J1530" s="23">
        <f>SUM(T1526:T1529)</f>
        <v>1852.47</v>
      </c>
      <c r="K1530" s="23"/>
    </row>
    <row r="1531" spans="1:22" ht="14.25" x14ac:dyDescent="0.2">
      <c r="A1531" s="20"/>
      <c r="B1531" s="20"/>
      <c r="C1531" s="20" t="s">
        <v>1123</v>
      </c>
      <c r="D1531" s="21" t="s">
        <v>1124</v>
      </c>
      <c r="E1531" s="9">
        <f>Source!AQ1160</f>
        <v>15</v>
      </c>
      <c r="F1531" s="23"/>
      <c r="G1531" s="22" t="str">
        <f>Source!DI1160</f>
        <v/>
      </c>
      <c r="H1531" s="9">
        <f>Source!AV1160</f>
        <v>1</v>
      </c>
      <c r="I1531" s="9"/>
      <c r="J1531" s="23"/>
      <c r="K1531" s="23">
        <f>Source!U1160</f>
        <v>30</v>
      </c>
    </row>
    <row r="1532" spans="1:22" ht="15" x14ac:dyDescent="0.25">
      <c r="A1532" s="26"/>
      <c r="B1532" s="26"/>
      <c r="C1532" s="26"/>
      <c r="D1532" s="26"/>
      <c r="E1532" s="26"/>
      <c r="F1532" s="26"/>
      <c r="G1532" s="26"/>
      <c r="H1532" s="26"/>
      <c r="I1532" s="48">
        <f>J1527+J1528+J1529+J1530</f>
        <v>33601.360000000001</v>
      </c>
      <c r="J1532" s="48"/>
      <c r="K1532" s="27">
        <f>IF(Source!I1160&lt;&gt;0, ROUND(I1532/Source!I1160, 2), 0)</f>
        <v>16800.68</v>
      </c>
      <c r="P1532" s="25">
        <f>I1532</f>
        <v>33601.360000000001</v>
      </c>
    </row>
    <row r="1533" spans="1:22" ht="57" x14ac:dyDescent="0.2">
      <c r="A1533" s="20">
        <v>172</v>
      </c>
      <c r="B1533" s="20" t="str">
        <f>Source!F1162</f>
        <v>1.21-2203-2-2/1</v>
      </c>
      <c r="C1533" s="20" t="str">
        <f>Source!G1162</f>
        <v>Техническое обслуживание силового распределительного пункта с установочными автоматами, число групп 6 (ЩК1)</v>
      </c>
      <c r="D1533" s="21" t="str">
        <f>Source!H1162</f>
        <v>шт.</v>
      </c>
      <c r="E1533" s="9">
        <f>Source!I1162</f>
        <v>1</v>
      </c>
      <c r="F1533" s="23"/>
      <c r="G1533" s="22"/>
      <c r="H1533" s="9"/>
      <c r="I1533" s="9"/>
      <c r="J1533" s="23"/>
      <c r="K1533" s="23"/>
      <c r="Q1533">
        <f>ROUND((Source!BZ1162/100)*ROUND((Source!AF1162*Source!AV1162)*Source!I1162, 2), 2)</f>
        <v>5186.92</v>
      </c>
      <c r="R1533">
        <f>Source!X1162</f>
        <v>5186.92</v>
      </c>
      <c r="S1533">
        <f>ROUND((Source!CA1162/100)*ROUND((Source!AF1162*Source!AV1162)*Source!I1162, 2), 2)</f>
        <v>740.99</v>
      </c>
      <c r="T1533">
        <f>Source!Y1162</f>
        <v>740.99</v>
      </c>
      <c r="U1533">
        <f>ROUND((175/100)*ROUND((Source!AE1162*Source!AV1162)*Source!I1162, 2), 2)</f>
        <v>0</v>
      </c>
      <c r="V1533">
        <f>ROUND((108/100)*ROUND(Source!CS1162*Source!I1162, 2), 2)</f>
        <v>0</v>
      </c>
    </row>
    <row r="1534" spans="1:22" ht="14.25" x14ac:dyDescent="0.2">
      <c r="A1534" s="20"/>
      <c r="B1534" s="20"/>
      <c r="C1534" s="20" t="s">
        <v>1115</v>
      </c>
      <c r="D1534" s="21"/>
      <c r="E1534" s="9"/>
      <c r="F1534" s="23">
        <f>Source!AO1162</f>
        <v>7409.88</v>
      </c>
      <c r="G1534" s="22" t="str">
        <f>Source!DG1162</f>
        <v/>
      </c>
      <c r="H1534" s="9">
        <f>Source!AV1162</f>
        <v>1</v>
      </c>
      <c r="I1534" s="9">
        <f>IF(Source!BA1162&lt;&gt; 0, Source!BA1162, 1)</f>
        <v>1</v>
      </c>
      <c r="J1534" s="23">
        <f>Source!S1162</f>
        <v>7409.88</v>
      </c>
      <c r="K1534" s="23"/>
    </row>
    <row r="1535" spans="1:22" ht="14.25" x14ac:dyDescent="0.2">
      <c r="A1535" s="20"/>
      <c r="B1535" s="20"/>
      <c r="C1535" s="20" t="s">
        <v>1118</v>
      </c>
      <c r="D1535" s="21"/>
      <c r="E1535" s="9"/>
      <c r="F1535" s="23">
        <f>Source!AL1162</f>
        <v>102.76</v>
      </c>
      <c r="G1535" s="22" t="str">
        <f>Source!DD1162</f>
        <v/>
      </c>
      <c r="H1535" s="9">
        <f>Source!AW1162</f>
        <v>1</v>
      </c>
      <c r="I1535" s="9">
        <f>IF(Source!BC1162&lt;&gt; 0, Source!BC1162, 1)</f>
        <v>1</v>
      </c>
      <c r="J1535" s="23">
        <f>Source!P1162</f>
        <v>102.76</v>
      </c>
      <c r="K1535" s="23"/>
    </row>
    <row r="1536" spans="1:22" ht="14.25" x14ac:dyDescent="0.2">
      <c r="A1536" s="20"/>
      <c r="B1536" s="20"/>
      <c r="C1536" s="20" t="s">
        <v>1119</v>
      </c>
      <c r="D1536" s="21" t="s">
        <v>1120</v>
      </c>
      <c r="E1536" s="9">
        <f>Source!AT1162</f>
        <v>70</v>
      </c>
      <c r="F1536" s="23"/>
      <c r="G1536" s="22"/>
      <c r="H1536" s="9"/>
      <c r="I1536" s="9"/>
      <c r="J1536" s="23">
        <f>SUM(R1533:R1535)</f>
        <v>5186.92</v>
      </c>
      <c r="K1536" s="23"/>
    </row>
    <row r="1537" spans="1:22" ht="14.25" x14ac:dyDescent="0.2">
      <c r="A1537" s="20"/>
      <c r="B1537" s="20"/>
      <c r="C1537" s="20" t="s">
        <v>1121</v>
      </c>
      <c r="D1537" s="21" t="s">
        <v>1120</v>
      </c>
      <c r="E1537" s="9">
        <f>Source!AU1162</f>
        <v>10</v>
      </c>
      <c r="F1537" s="23"/>
      <c r="G1537" s="22"/>
      <c r="H1537" s="9"/>
      <c r="I1537" s="9"/>
      <c r="J1537" s="23">
        <f>SUM(T1533:T1536)</f>
        <v>740.99</v>
      </c>
      <c r="K1537" s="23"/>
    </row>
    <row r="1538" spans="1:22" ht="14.25" x14ac:dyDescent="0.2">
      <c r="A1538" s="20"/>
      <c r="B1538" s="20"/>
      <c r="C1538" s="20" t="s">
        <v>1123</v>
      </c>
      <c r="D1538" s="21" t="s">
        <v>1124</v>
      </c>
      <c r="E1538" s="9">
        <f>Source!AQ1162</f>
        <v>12</v>
      </c>
      <c r="F1538" s="23"/>
      <c r="G1538" s="22" t="str">
        <f>Source!DI1162</f>
        <v/>
      </c>
      <c r="H1538" s="9">
        <f>Source!AV1162</f>
        <v>1</v>
      </c>
      <c r="I1538" s="9"/>
      <c r="J1538" s="23"/>
      <c r="K1538" s="23">
        <f>Source!U1162</f>
        <v>12</v>
      </c>
    </row>
    <row r="1539" spans="1:22" ht="15" x14ac:dyDescent="0.25">
      <c r="A1539" s="26"/>
      <c r="B1539" s="26"/>
      <c r="C1539" s="26"/>
      <c r="D1539" s="26"/>
      <c r="E1539" s="26"/>
      <c r="F1539" s="26"/>
      <c r="G1539" s="26"/>
      <c r="H1539" s="26"/>
      <c r="I1539" s="48">
        <f>J1534+J1535+J1536+J1537</f>
        <v>13440.550000000001</v>
      </c>
      <c r="J1539" s="48"/>
      <c r="K1539" s="27">
        <f>IF(Source!I1162&lt;&gt;0, ROUND(I1539/Source!I1162, 2), 0)</f>
        <v>13440.55</v>
      </c>
      <c r="P1539" s="25">
        <f>I1539</f>
        <v>13440.550000000001</v>
      </c>
    </row>
    <row r="1541" spans="1:22" ht="15" x14ac:dyDescent="0.25">
      <c r="B1541" s="49" t="str">
        <f>Source!G1164</f>
        <v>Кабельно-проводниковая продукция</v>
      </c>
      <c r="C1541" s="49"/>
      <c r="D1541" s="49"/>
      <c r="E1541" s="49"/>
      <c r="F1541" s="49"/>
      <c r="G1541" s="49"/>
      <c r="H1541" s="49"/>
      <c r="I1541" s="49"/>
      <c r="J1541" s="49"/>
    </row>
    <row r="1542" spans="1:22" ht="57" x14ac:dyDescent="0.2">
      <c r="A1542" s="20">
        <v>173</v>
      </c>
      <c r="B1542" s="20" t="str">
        <f>Source!F1165</f>
        <v>1.21-2103-9-2/1</v>
      </c>
      <c r="C1542" s="20" t="str">
        <f>Source!G1165</f>
        <v>Техническое обслуживание силовых сетей, проложенных по кирпичным и бетонным основаниям, провод сечением 3х1,5-6 мм2</v>
      </c>
      <c r="D1542" s="21" t="str">
        <f>Source!H1165</f>
        <v>100 м</v>
      </c>
      <c r="E1542" s="9">
        <f>Source!I1165</f>
        <v>0.43</v>
      </c>
      <c r="F1542" s="23"/>
      <c r="G1542" s="22"/>
      <c r="H1542" s="9"/>
      <c r="I1542" s="9"/>
      <c r="J1542" s="23"/>
      <c r="K1542" s="23"/>
      <c r="Q1542">
        <f>ROUND((Source!BZ1165/100)*ROUND((Source!AF1165*Source!AV1165)*Source!I1165, 2), 2)</f>
        <v>1611.3</v>
      </c>
      <c r="R1542">
        <f>Source!X1165</f>
        <v>1611.3</v>
      </c>
      <c r="S1542">
        <f>ROUND((Source!CA1165/100)*ROUND((Source!AF1165*Source!AV1165)*Source!I1165, 2), 2)</f>
        <v>230.19</v>
      </c>
      <c r="T1542">
        <f>Source!Y1165</f>
        <v>230.19</v>
      </c>
      <c r="U1542">
        <f>ROUND((175/100)*ROUND((Source!AE1165*Source!AV1165)*Source!I1165, 2), 2)</f>
        <v>0</v>
      </c>
      <c r="V1542">
        <f>ROUND((108/100)*ROUND(Source!CS1165*Source!I1165, 2), 2)</f>
        <v>0</v>
      </c>
    </row>
    <row r="1543" spans="1:22" x14ac:dyDescent="0.2">
      <c r="C1543" s="28" t="str">
        <f>"Объем: "&amp;Source!I1165&amp;"=(2050+"&amp;"100)*"&amp;"0,2*"&amp;"0,1/"&amp;"100"</f>
        <v>Объем: 0,43=(2050+100)*0,2*0,1/100</v>
      </c>
    </row>
    <row r="1544" spans="1:22" ht="14.25" x14ac:dyDescent="0.2">
      <c r="A1544" s="20"/>
      <c r="B1544" s="20"/>
      <c r="C1544" s="20" t="s">
        <v>1115</v>
      </c>
      <c r="D1544" s="21"/>
      <c r="E1544" s="9"/>
      <c r="F1544" s="23">
        <f>Source!AO1165</f>
        <v>5353.15</v>
      </c>
      <c r="G1544" s="22" t="str">
        <f>Source!DG1165</f>
        <v/>
      </c>
      <c r="H1544" s="9">
        <f>Source!AV1165</f>
        <v>1</v>
      </c>
      <c r="I1544" s="9">
        <f>IF(Source!BA1165&lt;&gt; 0, Source!BA1165, 1)</f>
        <v>1</v>
      </c>
      <c r="J1544" s="23">
        <f>Source!S1165</f>
        <v>2301.85</v>
      </c>
      <c r="K1544" s="23"/>
    </row>
    <row r="1545" spans="1:22" ht="14.25" x14ac:dyDescent="0.2">
      <c r="A1545" s="20"/>
      <c r="B1545" s="20"/>
      <c r="C1545" s="20" t="s">
        <v>1118</v>
      </c>
      <c r="D1545" s="21"/>
      <c r="E1545" s="9"/>
      <c r="F1545" s="23">
        <f>Source!AL1165</f>
        <v>22.51</v>
      </c>
      <c r="G1545" s="22" t="str">
        <f>Source!DD1165</f>
        <v/>
      </c>
      <c r="H1545" s="9">
        <f>Source!AW1165</f>
        <v>1</v>
      </c>
      <c r="I1545" s="9">
        <f>IF(Source!BC1165&lt;&gt; 0, Source!BC1165, 1)</f>
        <v>1</v>
      </c>
      <c r="J1545" s="23">
        <f>Source!P1165</f>
        <v>9.68</v>
      </c>
      <c r="K1545" s="23"/>
    </row>
    <row r="1546" spans="1:22" ht="14.25" x14ac:dyDescent="0.2">
      <c r="A1546" s="20"/>
      <c r="B1546" s="20"/>
      <c r="C1546" s="20" t="s">
        <v>1119</v>
      </c>
      <c r="D1546" s="21" t="s">
        <v>1120</v>
      </c>
      <c r="E1546" s="9">
        <f>Source!AT1165</f>
        <v>70</v>
      </c>
      <c r="F1546" s="23"/>
      <c r="G1546" s="22"/>
      <c r="H1546" s="9"/>
      <c r="I1546" s="9"/>
      <c r="J1546" s="23">
        <f>SUM(R1542:R1545)</f>
        <v>1611.3</v>
      </c>
      <c r="K1546" s="23"/>
    </row>
    <row r="1547" spans="1:22" ht="14.25" x14ac:dyDescent="0.2">
      <c r="A1547" s="20"/>
      <c r="B1547" s="20"/>
      <c r="C1547" s="20" t="s">
        <v>1121</v>
      </c>
      <c r="D1547" s="21" t="s">
        <v>1120</v>
      </c>
      <c r="E1547" s="9">
        <f>Source!AU1165</f>
        <v>10</v>
      </c>
      <c r="F1547" s="23"/>
      <c r="G1547" s="22"/>
      <c r="H1547" s="9"/>
      <c r="I1547" s="9"/>
      <c r="J1547" s="23">
        <f>SUM(T1542:T1546)</f>
        <v>230.19</v>
      </c>
      <c r="K1547" s="23"/>
    </row>
    <row r="1548" spans="1:22" ht="14.25" x14ac:dyDescent="0.2">
      <c r="A1548" s="20"/>
      <c r="B1548" s="20"/>
      <c r="C1548" s="20" t="s">
        <v>1123</v>
      </c>
      <c r="D1548" s="21" t="s">
        <v>1124</v>
      </c>
      <c r="E1548" s="9">
        <f>Source!AQ1165</f>
        <v>10</v>
      </c>
      <c r="F1548" s="23"/>
      <c r="G1548" s="22" t="str">
        <f>Source!DI1165</f>
        <v/>
      </c>
      <c r="H1548" s="9">
        <f>Source!AV1165</f>
        <v>1</v>
      </c>
      <c r="I1548" s="9"/>
      <c r="J1548" s="23"/>
      <c r="K1548" s="23">
        <f>Source!U1165</f>
        <v>4.3</v>
      </c>
    </row>
    <row r="1549" spans="1:22" ht="15" x14ac:dyDescent="0.25">
      <c r="A1549" s="26"/>
      <c r="B1549" s="26"/>
      <c r="C1549" s="26"/>
      <c r="D1549" s="26"/>
      <c r="E1549" s="26"/>
      <c r="F1549" s="26"/>
      <c r="G1549" s="26"/>
      <c r="H1549" s="26"/>
      <c r="I1549" s="48">
        <f>J1544+J1545+J1546+J1547</f>
        <v>4153.0199999999995</v>
      </c>
      <c r="J1549" s="48"/>
      <c r="K1549" s="27">
        <f>IF(Source!I1165&lt;&gt;0, ROUND(I1549/Source!I1165, 2), 0)</f>
        <v>9658.19</v>
      </c>
      <c r="P1549" s="25">
        <f>I1549</f>
        <v>4153.0199999999995</v>
      </c>
    </row>
    <row r="1550" spans="1:22" ht="71.25" x14ac:dyDescent="0.2">
      <c r="A1550" s="20">
        <v>174</v>
      </c>
      <c r="B1550" s="20" t="str">
        <f>Source!F1167</f>
        <v>1.21-2103-9-3/1</v>
      </c>
      <c r="C1550" s="20" t="str">
        <f>Source!G1167</f>
        <v>Техническое обслуживание силовых сетей, проложенных по кирпичным и бетонным основаниям, провод сечением 4х1,5-6 мм2 (5х2,5, 5х4, 5х6, 5х16, 5х25)</v>
      </c>
      <c r="D1550" s="21" t="str">
        <f>Source!H1167</f>
        <v>100 м</v>
      </c>
      <c r="E1550" s="9">
        <f>Source!I1167</f>
        <v>0.20399999999999999</v>
      </c>
      <c r="F1550" s="23"/>
      <c r="G1550" s="22"/>
      <c r="H1550" s="9"/>
      <c r="I1550" s="9"/>
      <c r="J1550" s="23"/>
      <c r="K1550" s="23"/>
      <c r="Q1550">
        <f>ROUND((Source!BZ1167/100)*ROUND((Source!AF1167*Source!AV1167)*Source!I1167, 2), 2)</f>
        <v>857.69</v>
      </c>
      <c r="R1550">
        <f>Source!X1167</f>
        <v>857.69</v>
      </c>
      <c r="S1550">
        <f>ROUND((Source!CA1167/100)*ROUND((Source!AF1167*Source!AV1167)*Source!I1167, 2), 2)</f>
        <v>122.53</v>
      </c>
      <c r="T1550">
        <f>Source!Y1167</f>
        <v>122.53</v>
      </c>
      <c r="U1550">
        <f>ROUND((175/100)*ROUND((Source!AE1167*Source!AV1167)*Source!I1167, 2), 2)</f>
        <v>0</v>
      </c>
      <c r="V1550">
        <f>ROUND((108/100)*ROUND(Source!CS1167*Source!I1167, 2), 2)</f>
        <v>0</v>
      </c>
    </row>
    <row r="1551" spans="1:22" ht="38.25" x14ac:dyDescent="0.2">
      <c r="C1551" s="28" t="str">
        <f>"Объем: "&amp;Source!I1167&amp;"=(300+"&amp;"100+"&amp;"100+"&amp;"250+"&amp;"150+"&amp;"40+"&amp;"80)*"&amp;"0,2*"&amp;"0,1/"&amp;"100"</f>
        <v>Объем: 0,204=(300+100+100+250+150+40+80)*0,2*0,1/100</v>
      </c>
    </row>
    <row r="1552" spans="1:22" ht="14.25" x14ac:dyDescent="0.2">
      <c r="A1552" s="20"/>
      <c r="B1552" s="20"/>
      <c r="C1552" s="20" t="s">
        <v>1115</v>
      </c>
      <c r="D1552" s="21"/>
      <c r="E1552" s="9"/>
      <c r="F1552" s="23">
        <f>Source!AO1167</f>
        <v>6006.24</v>
      </c>
      <c r="G1552" s="22" t="str">
        <f>Source!DG1167</f>
        <v/>
      </c>
      <c r="H1552" s="9">
        <f>Source!AV1167</f>
        <v>1</v>
      </c>
      <c r="I1552" s="9">
        <f>IF(Source!BA1167&lt;&gt; 0, Source!BA1167, 1)</f>
        <v>1</v>
      </c>
      <c r="J1552" s="23">
        <f>Source!S1167</f>
        <v>1225.27</v>
      </c>
      <c r="K1552" s="23"/>
    </row>
    <row r="1553" spans="1:22" ht="14.25" x14ac:dyDescent="0.2">
      <c r="A1553" s="20"/>
      <c r="B1553" s="20"/>
      <c r="C1553" s="20" t="s">
        <v>1118</v>
      </c>
      <c r="D1553" s="21"/>
      <c r="E1553" s="9"/>
      <c r="F1553" s="23">
        <f>Source!AL1167</f>
        <v>14.63</v>
      </c>
      <c r="G1553" s="22" t="str">
        <f>Source!DD1167</f>
        <v/>
      </c>
      <c r="H1553" s="9">
        <f>Source!AW1167</f>
        <v>1</v>
      </c>
      <c r="I1553" s="9">
        <f>IF(Source!BC1167&lt;&gt; 0, Source!BC1167, 1)</f>
        <v>1</v>
      </c>
      <c r="J1553" s="23">
        <f>Source!P1167</f>
        <v>2.98</v>
      </c>
      <c r="K1553" s="23"/>
    </row>
    <row r="1554" spans="1:22" ht="14.25" x14ac:dyDescent="0.2">
      <c r="A1554" s="20"/>
      <c r="B1554" s="20"/>
      <c r="C1554" s="20" t="s">
        <v>1119</v>
      </c>
      <c r="D1554" s="21" t="s">
        <v>1120</v>
      </c>
      <c r="E1554" s="9">
        <f>Source!AT1167</f>
        <v>70</v>
      </c>
      <c r="F1554" s="23"/>
      <c r="G1554" s="22"/>
      <c r="H1554" s="9"/>
      <c r="I1554" s="9"/>
      <c r="J1554" s="23">
        <f>SUM(R1550:R1553)</f>
        <v>857.69</v>
      </c>
      <c r="K1554" s="23"/>
    </row>
    <row r="1555" spans="1:22" ht="14.25" x14ac:dyDescent="0.2">
      <c r="A1555" s="20"/>
      <c r="B1555" s="20"/>
      <c r="C1555" s="20" t="s">
        <v>1121</v>
      </c>
      <c r="D1555" s="21" t="s">
        <v>1120</v>
      </c>
      <c r="E1555" s="9">
        <f>Source!AU1167</f>
        <v>10</v>
      </c>
      <c r="F1555" s="23"/>
      <c r="G1555" s="22"/>
      <c r="H1555" s="9"/>
      <c r="I1555" s="9"/>
      <c r="J1555" s="23">
        <f>SUM(T1550:T1554)</f>
        <v>122.53</v>
      </c>
      <c r="K1555" s="23"/>
    </row>
    <row r="1556" spans="1:22" ht="14.25" x14ac:dyDescent="0.2">
      <c r="A1556" s="20"/>
      <c r="B1556" s="20"/>
      <c r="C1556" s="20" t="s">
        <v>1123</v>
      </c>
      <c r="D1556" s="21" t="s">
        <v>1124</v>
      </c>
      <c r="E1556" s="9">
        <f>Source!AQ1167</f>
        <v>11.22</v>
      </c>
      <c r="F1556" s="23"/>
      <c r="G1556" s="22" t="str">
        <f>Source!DI1167</f>
        <v/>
      </c>
      <c r="H1556" s="9">
        <f>Source!AV1167</f>
        <v>1</v>
      </c>
      <c r="I1556" s="9"/>
      <c r="J1556" s="23"/>
      <c r="K1556" s="23">
        <f>Source!U1167</f>
        <v>2.2888799999999998</v>
      </c>
    </row>
    <row r="1557" spans="1:22" ht="15" x14ac:dyDescent="0.25">
      <c r="A1557" s="26"/>
      <c r="B1557" s="26"/>
      <c r="C1557" s="26"/>
      <c r="D1557" s="26"/>
      <c r="E1557" s="26"/>
      <c r="F1557" s="26"/>
      <c r="G1557" s="26"/>
      <c r="H1557" s="26"/>
      <c r="I1557" s="48">
        <f>J1552+J1553+J1554+J1555</f>
        <v>2208.4700000000003</v>
      </c>
      <c r="J1557" s="48"/>
      <c r="K1557" s="27">
        <f>IF(Source!I1167&lt;&gt;0, ROUND(I1557/Source!I1167, 2), 0)</f>
        <v>10825.83</v>
      </c>
      <c r="P1557" s="25">
        <f>I1557</f>
        <v>2208.4700000000003</v>
      </c>
    </row>
    <row r="1559" spans="1:22" ht="15" x14ac:dyDescent="0.25">
      <c r="A1559" s="46" t="str">
        <f>CONCATENATE("Итого по подразделу: ",IF(Source!G1170&lt;&gt;"Новый подраздел", Source!G1170, ""))</f>
        <v>Итого по подразделу: 4.8 Мастерская</v>
      </c>
      <c r="B1559" s="46"/>
      <c r="C1559" s="46"/>
      <c r="D1559" s="46"/>
      <c r="E1559" s="46"/>
      <c r="F1559" s="46"/>
      <c r="G1559" s="46"/>
      <c r="H1559" s="46"/>
      <c r="I1559" s="44">
        <f>SUM(P1477:P1558)</f>
        <v>281905.48</v>
      </c>
      <c r="J1559" s="45"/>
      <c r="K1559" s="19"/>
    </row>
    <row r="1562" spans="1:22" ht="15" x14ac:dyDescent="0.25">
      <c r="A1562" s="46" t="str">
        <f>CONCATENATE("Итого по разделу: ",IF(Source!G1200&lt;&gt;"Новый раздел", Source!G1200, ""))</f>
        <v>Итого по разделу: 4. Электроосвещение и электрооборудование</v>
      </c>
      <c r="B1562" s="46"/>
      <c r="C1562" s="46"/>
      <c r="D1562" s="46"/>
      <c r="E1562" s="46"/>
      <c r="F1562" s="46"/>
      <c r="G1562" s="46"/>
      <c r="H1562" s="46"/>
      <c r="I1562" s="44">
        <f>SUM(P1029:P1561)</f>
        <v>1488503.6800000002</v>
      </c>
      <c r="J1562" s="45"/>
      <c r="K1562" s="19"/>
    </row>
    <row r="1565" spans="1:22" ht="16.5" x14ac:dyDescent="0.25">
      <c r="A1565" s="47" t="str">
        <f>CONCATENATE("Раздел: ",IF(Source!G1230&lt;&gt;"Новый раздел", Source!G1230, ""))</f>
        <v>Раздел: 5. Автоматизация комплексная</v>
      </c>
      <c r="B1565" s="47"/>
      <c r="C1565" s="47"/>
      <c r="D1565" s="47"/>
      <c r="E1565" s="47"/>
      <c r="F1565" s="47"/>
      <c r="G1565" s="47"/>
      <c r="H1565" s="47"/>
      <c r="I1565" s="47"/>
      <c r="J1565" s="47"/>
      <c r="K1565" s="47"/>
    </row>
    <row r="1567" spans="1:22" ht="16.5" x14ac:dyDescent="0.25">
      <c r="A1567" s="47" t="str">
        <f>CONCATENATE("Подраздел: ",IF(Source!G1234&lt;&gt;"Новый подраздел", Source!G1234, ""))</f>
        <v>Подраздел: 5.1 Автоматизация системы отопления</v>
      </c>
      <c r="B1567" s="47"/>
      <c r="C1567" s="47"/>
      <c r="D1567" s="47"/>
      <c r="E1567" s="47"/>
      <c r="F1567" s="47"/>
      <c r="G1567" s="47"/>
      <c r="H1567" s="47"/>
      <c r="I1567" s="47"/>
      <c r="J1567" s="47"/>
      <c r="K1567" s="47"/>
    </row>
    <row r="1568" spans="1:22" ht="114" x14ac:dyDescent="0.2">
      <c r="A1568" s="20">
        <v>175</v>
      </c>
      <c r="B1568" s="20" t="str">
        <f>Source!F1238</f>
        <v>1.23-2303-5-1/1</v>
      </c>
      <c r="C1568" s="20" t="str">
        <f>Source!G1238</f>
        <v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 /Шкаф автоматизации ИТП ША-ИТП1 ООО "Данфосс"</v>
      </c>
      <c r="D1568" s="21" t="str">
        <f>Source!H1238</f>
        <v>шт.</v>
      </c>
      <c r="E1568" s="9">
        <f>Source!I1238</f>
        <v>1</v>
      </c>
      <c r="F1568" s="23"/>
      <c r="G1568" s="22"/>
      <c r="H1568" s="9"/>
      <c r="I1568" s="9"/>
      <c r="J1568" s="23"/>
      <c r="K1568" s="23"/>
      <c r="Q1568">
        <f>ROUND((Source!BZ1238/100)*ROUND((Source!AF1238*Source!AV1238)*Source!I1238, 2), 2)</f>
        <v>1142.04</v>
      </c>
      <c r="R1568">
        <f>Source!X1238</f>
        <v>1142.04</v>
      </c>
      <c r="S1568">
        <f>ROUND((Source!CA1238/100)*ROUND((Source!AF1238*Source!AV1238)*Source!I1238, 2), 2)</f>
        <v>163.15</v>
      </c>
      <c r="T1568">
        <f>Source!Y1238</f>
        <v>163.15</v>
      </c>
      <c r="U1568">
        <f>ROUND((175/100)*ROUND((Source!AE1238*Source!AV1238)*Source!I1238, 2), 2)</f>
        <v>0</v>
      </c>
      <c r="V1568">
        <f>ROUND((108/100)*ROUND(Source!CS1238*Source!I1238, 2), 2)</f>
        <v>0</v>
      </c>
    </row>
    <row r="1569" spans="1:22" ht="14.25" x14ac:dyDescent="0.2">
      <c r="A1569" s="20"/>
      <c r="B1569" s="20"/>
      <c r="C1569" s="20" t="s">
        <v>1115</v>
      </c>
      <c r="D1569" s="21"/>
      <c r="E1569" s="9"/>
      <c r="F1569" s="23">
        <f>Source!AO1238</f>
        <v>815.74</v>
      </c>
      <c r="G1569" s="22" t="str">
        <f>Source!DG1238</f>
        <v>)*2</v>
      </c>
      <c r="H1569" s="9">
        <f>Source!AV1238</f>
        <v>1</v>
      </c>
      <c r="I1569" s="9">
        <f>IF(Source!BA1238&lt;&gt; 0, Source!BA1238, 1)</f>
        <v>1</v>
      </c>
      <c r="J1569" s="23">
        <f>Source!S1238</f>
        <v>1631.48</v>
      </c>
      <c r="K1569" s="23"/>
    </row>
    <row r="1570" spans="1:22" ht="14.25" x14ac:dyDescent="0.2">
      <c r="A1570" s="20"/>
      <c r="B1570" s="20"/>
      <c r="C1570" s="20" t="s">
        <v>1119</v>
      </c>
      <c r="D1570" s="21" t="s">
        <v>1120</v>
      </c>
      <c r="E1570" s="9">
        <f>Source!AT1238</f>
        <v>70</v>
      </c>
      <c r="F1570" s="23"/>
      <c r="G1570" s="22"/>
      <c r="H1570" s="9"/>
      <c r="I1570" s="9"/>
      <c r="J1570" s="23">
        <f>SUM(R1568:R1569)</f>
        <v>1142.04</v>
      </c>
      <c r="K1570" s="23"/>
    </row>
    <row r="1571" spans="1:22" ht="14.25" x14ac:dyDescent="0.2">
      <c r="A1571" s="20"/>
      <c r="B1571" s="20"/>
      <c r="C1571" s="20" t="s">
        <v>1121</v>
      </c>
      <c r="D1571" s="21" t="s">
        <v>1120</v>
      </c>
      <c r="E1571" s="9">
        <f>Source!AU1238</f>
        <v>10</v>
      </c>
      <c r="F1571" s="23"/>
      <c r="G1571" s="22"/>
      <c r="H1571" s="9"/>
      <c r="I1571" s="9"/>
      <c r="J1571" s="23">
        <f>SUM(T1568:T1570)</f>
        <v>163.15</v>
      </c>
      <c r="K1571" s="23"/>
    </row>
    <row r="1572" spans="1:22" ht="14.25" x14ac:dyDescent="0.2">
      <c r="A1572" s="20"/>
      <c r="B1572" s="20"/>
      <c r="C1572" s="20" t="s">
        <v>1123</v>
      </c>
      <c r="D1572" s="21" t="s">
        <v>1124</v>
      </c>
      <c r="E1572" s="9">
        <f>Source!AQ1238</f>
        <v>1.06</v>
      </c>
      <c r="F1572" s="23"/>
      <c r="G1572" s="22" t="str">
        <f>Source!DI1238</f>
        <v>)*2</v>
      </c>
      <c r="H1572" s="9">
        <f>Source!AV1238</f>
        <v>1</v>
      </c>
      <c r="I1572" s="9"/>
      <c r="J1572" s="23"/>
      <c r="K1572" s="23">
        <f>Source!U1238</f>
        <v>2.12</v>
      </c>
    </row>
    <row r="1573" spans="1:22" ht="15" x14ac:dyDescent="0.25">
      <c r="A1573" s="26"/>
      <c r="B1573" s="26"/>
      <c r="C1573" s="26"/>
      <c r="D1573" s="26"/>
      <c r="E1573" s="26"/>
      <c r="F1573" s="26"/>
      <c r="G1573" s="26"/>
      <c r="H1573" s="26"/>
      <c r="I1573" s="48">
        <f>J1569+J1570+J1571</f>
        <v>2936.67</v>
      </c>
      <c r="J1573" s="48"/>
      <c r="K1573" s="27">
        <f>IF(Source!I1238&lt;&gt;0, ROUND(I1573/Source!I1238, 2), 0)</f>
        <v>2936.67</v>
      </c>
      <c r="P1573" s="25">
        <f>I1573</f>
        <v>2936.67</v>
      </c>
    </row>
    <row r="1574" spans="1:22" ht="28.5" x14ac:dyDescent="0.2">
      <c r="A1574" s="20">
        <v>176</v>
      </c>
      <c r="B1574" s="20" t="str">
        <f>Source!F1241</f>
        <v>1.22-2203-78-1/1</v>
      </c>
      <c r="C1574" s="20" t="str">
        <f>Source!G1241</f>
        <v>Техническое обслуживание блока питания типа БРП-12-01Л /ИБП</v>
      </c>
      <c r="D1574" s="21" t="str">
        <f>Source!H1241</f>
        <v>шт.</v>
      </c>
      <c r="E1574" s="9">
        <f>Source!I1241</f>
        <v>1</v>
      </c>
      <c r="F1574" s="23"/>
      <c r="G1574" s="22"/>
      <c r="H1574" s="9"/>
      <c r="I1574" s="9"/>
      <c r="J1574" s="23"/>
      <c r="K1574" s="23"/>
      <c r="Q1574">
        <f>ROUND((Source!BZ1241/100)*ROUND((Source!AF1241*Source!AV1241)*Source!I1241, 2), 2)</f>
        <v>668.89</v>
      </c>
      <c r="R1574">
        <f>Source!X1241</f>
        <v>668.89</v>
      </c>
      <c r="S1574">
        <f>ROUND((Source!CA1241/100)*ROUND((Source!AF1241*Source!AV1241)*Source!I1241, 2), 2)</f>
        <v>95.56</v>
      </c>
      <c r="T1574">
        <f>Source!Y1241</f>
        <v>95.56</v>
      </c>
      <c r="U1574">
        <f>ROUND((175/100)*ROUND((Source!AE1241*Source!AV1241)*Source!I1241, 2), 2)</f>
        <v>0</v>
      </c>
      <c r="V1574">
        <f>ROUND((108/100)*ROUND(Source!CS1241*Source!I1241, 2), 2)</f>
        <v>0</v>
      </c>
    </row>
    <row r="1575" spans="1:22" ht="14.25" x14ac:dyDescent="0.2">
      <c r="A1575" s="20"/>
      <c r="B1575" s="20"/>
      <c r="C1575" s="20" t="s">
        <v>1115</v>
      </c>
      <c r="D1575" s="21"/>
      <c r="E1575" s="9"/>
      <c r="F1575" s="23">
        <f>Source!AO1241</f>
        <v>477.78</v>
      </c>
      <c r="G1575" s="22" t="str">
        <f>Source!DG1241</f>
        <v>)*2</v>
      </c>
      <c r="H1575" s="9">
        <f>Source!AV1241</f>
        <v>1</v>
      </c>
      <c r="I1575" s="9">
        <f>IF(Source!BA1241&lt;&gt; 0, Source!BA1241, 1)</f>
        <v>1</v>
      </c>
      <c r="J1575" s="23">
        <f>Source!S1241</f>
        <v>955.56</v>
      </c>
      <c r="K1575" s="23"/>
    </row>
    <row r="1576" spans="1:22" ht="14.25" x14ac:dyDescent="0.2">
      <c r="A1576" s="20"/>
      <c r="B1576" s="20"/>
      <c r="C1576" s="20" t="s">
        <v>1118</v>
      </c>
      <c r="D1576" s="21"/>
      <c r="E1576" s="9"/>
      <c r="F1576" s="23">
        <f>Source!AL1241</f>
        <v>4.09</v>
      </c>
      <c r="G1576" s="22" t="str">
        <f>Source!DD1241</f>
        <v>)*2</v>
      </c>
      <c r="H1576" s="9">
        <f>Source!AW1241</f>
        <v>1</v>
      </c>
      <c r="I1576" s="9">
        <f>IF(Source!BC1241&lt;&gt; 0, Source!BC1241, 1)</f>
        <v>1</v>
      </c>
      <c r="J1576" s="23">
        <f>Source!P1241</f>
        <v>8.18</v>
      </c>
      <c r="K1576" s="23"/>
    </row>
    <row r="1577" spans="1:22" ht="14.25" x14ac:dyDescent="0.2">
      <c r="A1577" s="20"/>
      <c r="B1577" s="20"/>
      <c r="C1577" s="20" t="s">
        <v>1119</v>
      </c>
      <c r="D1577" s="21" t="s">
        <v>1120</v>
      </c>
      <c r="E1577" s="9">
        <f>Source!AT1241</f>
        <v>70</v>
      </c>
      <c r="F1577" s="23"/>
      <c r="G1577" s="22"/>
      <c r="H1577" s="9"/>
      <c r="I1577" s="9"/>
      <c r="J1577" s="23">
        <f>SUM(R1574:R1576)</f>
        <v>668.89</v>
      </c>
      <c r="K1577" s="23"/>
    </row>
    <row r="1578" spans="1:22" ht="14.25" x14ac:dyDescent="0.2">
      <c r="A1578" s="20"/>
      <c r="B1578" s="20"/>
      <c r="C1578" s="20" t="s">
        <v>1121</v>
      </c>
      <c r="D1578" s="21" t="s">
        <v>1120</v>
      </c>
      <c r="E1578" s="9">
        <f>Source!AU1241</f>
        <v>10</v>
      </c>
      <c r="F1578" s="23"/>
      <c r="G1578" s="22"/>
      <c r="H1578" s="9"/>
      <c r="I1578" s="9"/>
      <c r="J1578" s="23">
        <f>SUM(T1574:T1577)</f>
        <v>95.56</v>
      </c>
      <c r="K1578" s="23"/>
    </row>
    <row r="1579" spans="1:22" ht="14.25" x14ac:dyDescent="0.2">
      <c r="A1579" s="20"/>
      <c r="B1579" s="20"/>
      <c r="C1579" s="20" t="s">
        <v>1123</v>
      </c>
      <c r="D1579" s="21" t="s">
        <v>1124</v>
      </c>
      <c r="E1579" s="9">
        <f>Source!AQ1241</f>
        <v>0.72</v>
      </c>
      <c r="F1579" s="23"/>
      <c r="G1579" s="22" t="str">
        <f>Source!DI1241</f>
        <v>)*2</v>
      </c>
      <c r="H1579" s="9">
        <f>Source!AV1241</f>
        <v>1</v>
      </c>
      <c r="I1579" s="9"/>
      <c r="J1579" s="23"/>
      <c r="K1579" s="23">
        <f>Source!U1241</f>
        <v>1.44</v>
      </c>
    </row>
    <row r="1580" spans="1:22" ht="15" x14ac:dyDescent="0.25">
      <c r="A1580" s="26"/>
      <c r="B1580" s="26"/>
      <c r="C1580" s="26"/>
      <c r="D1580" s="26"/>
      <c r="E1580" s="26"/>
      <c r="F1580" s="26"/>
      <c r="G1580" s="26"/>
      <c r="H1580" s="26"/>
      <c r="I1580" s="48">
        <f>J1575+J1576+J1577+J1578</f>
        <v>1728.1899999999998</v>
      </c>
      <c r="J1580" s="48"/>
      <c r="K1580" s="27">
        <f>IF(Source!I1241&lt;&gt;0, ROUND(I1580/Source!I1241, 2), 0)</f>
        <v>1728.19</v>
      </c>
      <c r="P1580" s="25">
        <f>I1580</f>
        <v>1728.1899999999998</v>
      </c>
    </row>
    <row r="1582" spans="1:22" ht="15" x14ac:dyDescent="0.25">
      <c r="A1582" s="46" t="str">
        <f>CONCATENATE("Итого по подразделу: ",IF(Source!G1245&lt;&gt;"Новый подраздел", Source!G1245, ""))</f>
        <v>Итого по подразделу: 5.1 Автоматизация системы отопления</v>
      </c>
      <c r="B1582" s="46"/>
      <c r="C1582" s="46"/>
      <c r="D1582" s="46"/>
      <c r="E1582" s="46"/>
      <c r="F1582" s="46"/>
      <c r="G1582" s="46"/>
      <c r="H1582" s="46"/>
      <c r="I1582" s="44">
        <f>SUM(P1567:P1581)</f>
        <v>4664.8599999999997</v>
      </c>
      <c r="J1582" s="45"/>
      <c r="K1582" s="19"/>
    </row>
    <row r="1585" spans="1:22" ht="16.5" x14ac:dyDescent="0.25">
      <c r="A1585" s="47" t="str">
        <f>CONCATENATE("Подраздел: ",IF(Source!G1275&lt;&gt;"Новый подраздел", Source!G1275, ""))</f>
        <v>Подраздел: 5.2 Приборы и средства автоматизации</v>
      </c>
      <c r="B1585" s="47"/>
      <c r="C1585" s="47"/>
      <c r="D1585" s="47"/>
      <c r="E1585" s="47"/>
      <c r="F1585" s="47"/>
      <c r="G1585" s="47"/>
      <c r="H1585" s="47"/>
      <c r="I1585" s="47"/>
      <c r="J1585" s="47"/>
      <c r="K1585" s="47"/>
    </row>
    <row r="1586" spans="1:22" ht="99.75" x14ac:dyDescent="0.2">
      <c r="A1586" s="20">
        <v>177</v>
      </c>
      <c r="B1586" s="20" t="str">
        <f>Source!F1279</f>
        <v>1.23-2303-5-1/1</v>
      </c>
      <c r="C1586" s="20" t="str">
        <f>Source!G1279</f>
        <v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места/Шкаф автоматизации</v>
      </c>
      <c r="D1586" s="21" t="str">
        <f>Source!H1279</f>
        <v>шт.</v>
      </c>
      <c r="E1586" s="9">
        <f>Source!I1279</f>
        <v>2</v>
      </c>
      <c r="F1586" s="23"/>
      <c r="G1586" s="22"/>
      <c r="H1586" s="9"/>
      <c r="I1586" s="9"/>
      <c r="J1586" s="23"/>
      <c r="K1586" s="23"/>
      <c r="Q1586">
        <f>ROUND((Source!BZ1279/100)*ROUND((Source!AF1279*Source!AV1279)*Source!I1279, 2), 2)</f>
        <v>2284.0700000000002</v>
      </c>
      <c r="R1586">
        <f>Source!X1279</f>
        <v>2284.0700000000002</v>
      </c>
      <c r="S1586">
        <f>ROUND((Source!CA1279/100)*ROUND((Source!AF1279*Source!AV1279)*Source!I1279, 2), 2)</f>
        <v>326.3</v>
      </c>
      <c r="T1586">
        <f>Source!Y1279</f>
        <v>326.3</v>
      </c>
      <c r="U1586">
        <f>ROUND((175/100)*ROUND((Source!AE1279*Source!AV1279)*Source!I1279, 2), 2)</f>
        <v>0</v>
      </c>
      <c r="V1586">
        <f>ROUND((108/100)*ROUND(Source!CS1279*Source!I1279, 2), 2)</f>
        <v>0</v>
      </c>
    </row>
    <row r="1587" spans="1:22" ht="14.25" x14ac:dyDescent="0.2">
      <c r="A1587" s="20"/>
      <c r="B1587" s="20"/>
      <c r="C1587" s="20" t="s">
        <v>1115</v>
      </c>
      <c r="D1587" s="21"/>
      <c r="E1587" s="9"/>
      <c r="F1587" s="23">
        <f>Source!AO1279</f>
        <v>815.74</v>
      </c>
      <c r="G1587" s="22" t="str">
        <f>Source!DG1279</f>
        <v>)*2</v>
      </c>
      <c r="H1587" s="9">
        <f>Source!AV1279</f>
        <v>1</v>
      </c>
      <c r="I1587" s="9">
        <f>IF(Source!BA1279&lt;&gt; 0, Source!BA1279, 1)</f>
        <v>1</v>
      </c>
      <c r="J1587" s="23">
        <f>Source!S1279</f>
        <v>3262.96</v>
      </c>
      <c r="K1587" s="23"/>
    </row>
    <row r="1588" spans="1:22" ht="14.25" x14ac:dyDescent="0.2">
      <c r="A1588" s="20"/>
      <c r="B1588" s="20"/>
      <c r="C1588" s="20" t="s">
        <v>1119</v>
      </c>
      <c r="D1588" s="21" t="s">
        <v>1120</v>
      </c>
      <c r="E1588" s="9">
        <f>Source!AT1279</f>
        <v>70</v>
      </c>
      <c r="F1588" s="23"/>
      <c r="G1588" s="22"/>
      <c r="H1588" s="9"/>
      <c r="I1588" s="9"/>
      <c r="J1588" s="23">
        <f>SUM(R1586:R1587)</f>
        <v>2284.0700000000002</v>
      </c>
      <c r="K1588" s="23"/>
    </row>
    <row r="1589" spans="1:22" ht="14.25" x14ac:dyDescent="0.2">
      <c r="A1589" s="20"/>
      <c r="B1589" s="20"/>
      <c r="C1589" s="20" t="s">
        <v>1121</v>
      </c>
      <c r="D1589" s="21" t="s">
        <v>1120</v>
      </c>
      <c r="E1589" s="9">
        <f>Source!AU1279</f>
        <v>10</v>
      </c>
      <c r="F1589" s="23"/>
      <c r="G1589" s="22"/>
      <c r="H1589" s="9"/>
      <c r="I1589" s="9"/>
      <c r="J1589" s="23">
        <f>SUM(T1586:T1588)</f>
        <v>326.3</v>
      </c>
      <c r="K1589" s="23"/>
    </row>
    <row r="1590" spans="1:22" ht="14.25" x14ac:dyDescent="0.2">
      <c r="A1590" s="20"/>
      <c r="B1590" s="20"/>
      <c r="C1590" s="20" t="s">
        <v>1123</v>
      </c>
      <c r="D1590" s="21" t="s">
        <v>1124</v>
      </c>
      <c r="E1590" s="9">
        <f>Source!AQ1279</f>
        <v>1.06</v>
      </c>
      <c r="F1590" s="23"/>
      <c r="G1590" s="22" t="str">
        <f>Source!DI1279</f>
        <v>)*2</v>
      </c>
      <c r="H1590" s="9">
        <f>Source!AV1279</f>
        <v>1</v>
      </c>
      <c r="I1590" s="9"/>
      <c r="J1590" s="23"/>
      <c r="K1590" s="23">
        <f>Source!U1279</f>
        <v>4.24</v>
      </c>
    </row>
    <row r="1591" spans="1:22" ht="15" x14ac:dyDescent="0.25">
      <c r="A1591" s="26"/>
      <c r="B1591" s="26"/>
      <c r="C1591" s="26"/>
      <c r="D1591" s="26"/>
      <c r="E1591" s="26"/>
      <c r="F1591" s="26"/>
      <c r="G1591" s="26"/>
      <c r="H1591" s="26"/>
      <c r="I1591" s="48">
        <f>J1587+J1588+J1589</f>
        <v>5873.3300000000008</v>
      </c>
      <c r="J1591" s="48"/>
      <c r="K1591" s="27">
        <f>IF(Source!I1279&lt;&gt;0, ROUND(I1591/Source!I1279, 2), 0)</f>
        <v>2936.67</v>
      </c>
      <c r="P1591" s="25">
        <f>I1591</f>
        <v>5873.3300000000008</v>
      </c>
    </row>
    <row r="1592" spans="1:22" ht="42.75" x14ac:dyDescent="0.2">
      <c r="A1592" s="20">
        <v>178</v>
      </c>
      <c r="B1592" s="20" t="str">
        <f>Source!F1280</f>
        <v>1.23-2203-3-1/1</v>
      </c>
      <c r="C1592" s="20" t="str">
        <f>Source!G1280</f>
        <v>Техническое обслуживание светосигнальной арматуры с лампой накаливания, светодиодом</v>
      </c>
      <c r="D1592" s="21" t="str">
        <f>Source!H1280</f>
        <v>10 шт.</v>
      </c>
      <c r="E1592" s="9">
        <f>Source!I1280</f>
        <v>0.4</v>
      </c>
      <c r="F1592" s="23"/>
      <c r="G1592" s="22"/>
      <c r="H1592" s="9"/>
      <c r="I1592" s="9"/>
      <c r="J1592" s="23"/>
      <c r="K1592" s="23"/>
      <c r="Q1592">
        <f>ROUND((Source!BZ1280/100)*ROUND((Source!AF1280*Source!AV1280)*Source!I1280, 2), 2)</f>
        <v>476.89</v>
      </c>
      <c r="R1592">
        <f>Source!X1280</f>
        <v>476.89</v>
      </c>
      <c r="S1592">
        <f>ROUND((Source!CA1280/100)*ROUND((Source!AF1280*Source!AV1280)*Source!I1280, 2), 2)</f>
        <v>68.13</v>
      </c>
      <c r="T1592">
        <f>Source!Y1280</f>
        <v>68.13</v>
      </c>
      <c r="U1592">
        <f>ROUND((175/100)*ROUND((Source!AE1280*Source!AV1280)*Source!I1280, 2), 2)</f>
        <v>0</v>
      </c>
      <c r="V1592">
        <f>ROUND((108/100)*ROUND(Source!CS1280*Source!I1280, 2), 2)</f>
        <v>0</v>
      </c>
    </row>
    <row r="1593" spans="1:22" x14ac:dyDescent="0.2">
      <c r="C1593" s="28" t="str">
        <f>"Объем: "&amp;Source!I1280&amp;"=(1+"&amp;"1+"&amp;"1+"&amp;"1)/"&amp;"10"</f>
        <v>Объем: 0,4=(1+1+1+1)/10</v>
      </c>
    </row>
    <row r="1594" spans="1:22" ht="14.25" x14ac:dyDescent="0.2">
      <c r="A1594" s="20"/>
      <c r="B1594" s="20"/>
      <c r="C1594" s="20" t="s">
        <v>1115</v>
      </c>
      <c r="D1594" s="21"/>
      <c r="E1594" s="9"/>
      <c r="F1594" s="23">
        <f>Source!AO1280</f>
        <v>1703.18</v>
      </c>
      <c r="G1594" s="22" t="str">
        <f>Source!DG1280</f>
        <v/>
      </c>
      <c r="H1594" s="9">
        <f>Source!AV1280</f>
        <v>1</v>
      </c>
      <c r="I1594" s="9">
        <f>IF(Source!BA1280&lt;&gt; 0, Source!BA1280, 1)</f>
        <v>1</v>
      </c>
      <c r="J1594" s="23">
        <f>Source!S1280</f>
        <v>681.27</v>
      </c>
      <c r="K1594" s="23"/>
    </row>
    <row r="1595" spans="1:22" ht="14.25" x14ac:dyDescent="0.2">
      <c r="A1595" s="20"/>
      <c r="B1595" s="20"/>
      <c r="C1595" s="20" t="s">
        <v>1118</v>
      </c>
      <c r="D1595" s="21"/>
      <c r="E1595" s="9"/>
      <c r="F1595" s="23">
        <f>Source!AL1280</f>
        <v>80.67</v>
      </c>
      <c r="G1595" s="22" t="str">
        <f>Source!DD1280</f>
        <v/>
      </c>
      <c r="H1595" s="9">
        <f>Source!AW1280</f>
        <v>1</v>
      </c>
      <c r="I1595" s="9">
        <f>IF(Source!BC1280&lt;&gt; 0, Source!BC1280, 1)</f>
        <v>1</v>
      </c>
      <c r="J1595" s="23">
        <f>Source!P1280</f>
        <v>32.270000000000003</v>
      </c>
      <c r="K1595" s="23"/>
    </row>
    <row r="1596" spans="1:22" ht="14.25" x14ac:dyDescent="0.2">
      <c r="A1596" s="20"/>
      <c r="B1596" s="20"/>
      <c r="C1596" s="20" t="s">
        <v>1119</v>
      </c>
      <c r="D1596" s="21" t="s">
        <v>1120</v>
      </c>
      <c r="E1596" s="9">
        <f>Source!AT1280</f>
        <v>70</v>
      </c>
      <c r="F1596" s="23"/>
      <c r="G1596" s="22"/>
      <c r="H1596" s="9"/>
      <c r="I1596" s="9"/>
      <c r="J1596" s="23">
        <f>SUM(R1592:R1595)</f>
        <v>476.89</v>
      </c>
      <c r="K1596" s="23"/>
    </row>
    <row r="1597" spans="1:22" ht="14.25" x14ac:dyDescent="0.2">
      <c r="A1597" s="20"/>
      <c r="B1597" s="20"/>
      <c r="C1597" s="20" t="s">
        <v>1121</v>
      </c>
      <c r="D1597" s="21" t="s">
        <v>1120</v>
      </c>
      <c r="E1597" s="9">
        <f>Source!AU1280</f>
        <v>10</v>
      </c>
      <c r="F1597" s="23"/>
      <c r="G1597" s="22"/>
      <c r="H1597" s="9"/>
      <c r="I1597" s="9"/>
      <c r="J1597" s="23">
        <f>SUM(T1592:T1596)</f>
        <v>68.13</v>
      </c>
      <c r="K1597" s="23"/>
    </row>
    <row r="1598" spans="1:22" ht="14.25" x14ac:dyDescent="0.2">
      <c r="A1598" s="20"/>
      <c r="B1598" s="20"/>
      <c r="C1598" s="20" t="s">
        <v>1123</v>
      </c>
      <c r="D1598" s="21" t="s">
        <v>1124</v>
      </c>
      <c r="E1598" s="9">
        <f>Source!AQ1280</f>
        <v>2.4</v>
      </c>
      <c r="F1598" s="23"/>
      <c r="G1598" s="22" t="str">
        <f>Source!DI1280</f>
        <v/>
      </c>
      <c r="H1598" s="9">
        <f>Source!AV1280</f>
        <v>1</v>
      </c>
      <c r="I1598" s="9"/>
      <c r="J1598" s="23"/>
      <c r="K1598" s="23">
        <f>Source!U1280</f>
        <v>0.96</v>
      </c>
    </row>
    <row r="1599" spans="1:22" ht="15" x14ac:dyDescent="0.25">
      <c r="A1599" s="26"/>
      <c r="B1599" s="26"/>
      <c r="C1599" s="26"/>
      <c r="D1599" s="26"/>
      <c r="E1599" s="26"/>
      <c r="F1599" s="26"/>
      <c r="G1599" s="26"/>
      <c r="H1599" s="26"/>
      <c r="I1599" s="48">
        <f>J1594+J1595+J1596+J1597</f>
        <v>1258.56</v>
      </c>
      <c r="J1599" s="48"/>
      <c r="K1599" s="27">
        <f>IF(Source!I1280&lt;&gt;0, ROUND(I1599/Source!I1280, 2), 0)</f>
        <v>3146.4</v>
      </c>
      <c r="P1599" s="25">
        <f>I1599</f>
        <v>1258.56</v>
      </c>
    </row>
    <row r="1600" spans="1:22" ht="42.75" x14ac:dyDescent="0.2">
      <c r="A1600" s="20">
        <v>179</v>
      </c>
      <c r="B1600" s="20" t="str">
        <f>Source!F1281</f>
        <v>1.22-2203-78-1/1</v>
      </c>
      <c r="C1600" s="20" t="str">
        <f>Source!G1281</f>
        <v>Техническое обслуживание блока питания типа БРП-12-01Л /Источник вторичного электропитания 24В, 6.0А</v>
      </c>
      <c r="D1600" s="21" t="str">
        <f>Source!H1281</f>
        <v>шт.</v>
      </c>
      <c r="E1600" s="9">
        <f>Source!I1281</f>
        <v>2</v>
      </c>
      <c r="F1600" s="23"/>
      <c r="G1600" s="22"/>
      <c r="H1600" s="9"/>
      <c r="I1600" s="9"/>
      <c r="J1600" s="23"/>
      <c r="K1600" s="23"/>
      <c r="Q1600">
        <f>ROUND((Source!BZ1281/100)*ROUND((Source!AF1281*Source!AV1281)*Source!I1281, 2), 2)</f>
        <v>1337.78</v>
      </c>
      <c r="R1600">
        <f>Source!X1281</f>
        <v>1337.78</v>
      </c>
      <c r="S1600">
        <f>ROUND((Source!CA1281/100)*ROUND((Source!AF1281*Source!AV1281)*Source!I1281, 2), 2)</f>
        <v>191.11</v>
      </c>
      <c r="T1600">
        <f>Source!Y1281</f>
        <v>191.11</v>
      </c>
      <c r="U1600">
        <f>ROUND((175/100)*ROUND((Source!AE1281*Source!AV1281)*Source!I1281, 2), 2)</f>
        <v>0</v>
      </c>
      <c r="V1600">
        <f>ROUND((108/100)*ROUND(Source!CS1281*Source!I1281, 2), 2)</f>
        <v>0</v>
      </c>
    </row>
    <row r="1601" spans="1:22" x14ac:dyDescent="0.2">
      <c r="C1601" s="28" t="str">
        <f>"Объем: "&amp;Source!I1281&amp;"=1+"&amp;"1"</f>
        <v>Объем: 2=1+1</v>
      </c>
    </row>
    <row r="1602" spans="1:22" ht="14.25" x14ac:dyDescent="0.2">
      <c r="A1602" s="20"/>
      <c r="B1602" s="20"/>
      <c r="C1602" s="20" t="s">
        <v>1115</v>
      </c>
      <c r="D1602" s="21"/>
      <c r="E1602" s="9"/>
      <c r="F1602" s="23">
        <f>Source!AO1281</f>
        <v>477.78</v>
      </c>
      <c r="G1602" s="22" t="str">
        <f>Source!DG1281</f>
        <v>)*2</v>
      </c>
      <c r="H1602" s="9">
        <f>Source!AV1281</f>
        <v>1</v>
      </c>
      <c r="I1602" s="9">
        <f>IF(Source!BA1281&lt;&gt; 0, Source!BA1281, 1)</f>
        <v>1</v>
      </c>
      <c r="J1602" s="23">
        <f>Source!S1281</f>
        <v>1911.12</v>
      </c>
      <c r="K1602" s="23"/>
    </row>
    <row r="1603" spans="1:22" ht="14.25" x14ac:dyDescent="0.2">
      <c r="A1603" s="20"/>
      <c r="B1603" s="20"/>
      <c r="C1603" s="20" t="s">
        <v>1118</v>
      </c>
      <c r="D1603" s="21"/>
      <c r="E1603" s="9"/>
      <c r="F1603" s="23">
        <f>Source!AL1281</f>
        <v>4.09</v>
      </c>
      <c r="G1603" s="22" t="str">
        <f>Source!DD1281</f>
        <v>)*2</v>
      </c>
      <c r="H1603" s="9">
        <f>Source!AW1281</f>
        <v>1</v>
      </c>
      <c r="I1603" s="9">
        <f>IF(Source!BC1281&lt;&gt; 0, Source!BC1281, 1)</f>
        <v>1</v>
      </c>
      <c r="J1603" s="23">
        <f>Source!P1281</f>
        <v>16.36</v>
      </c>
      <c r="K1603" s="23"/>
    </row>
    <row r="1604" spans="1:22" ht="14.25" x14ac:dyDescent="0.2">
      <c r="A1604" s="20"/>
      <c r="B1604" s="20"/>
      <c r="C1604" s="20" t="s">
        <v>1119</v>
      </c>
      <c r="D1604" s="21" t="s">
        <v>1120</v>
      </c>
      <c r="E1604" s="9">
        <f>Source!AT1281</f>
        <v>70</v>
      </c>
      <c r="F1604" s="23"/>
      <c r="G1604" s="22"/>
      <c r="H1604" s="9"/>
      <c r="I1604" s="9"/>
      <c r="J1604" s="23">
        <f>SUM(R1600:R1603)</f>
        <v>1337.78</v>
      </c>
      <c r="K1604" s="23"/>
    </row>
    <row r="1605" spans="1:22" ht="14.25" x14ac:dyDescent="0.2">
      <c r="A1605" s="20"/>
      <c r="B1605" s="20"/>
      <c r="C1605" s="20" t="s">
        <v>1121</v>
      </c>
      <c r="D1605" s="21" t="s">
        <v>1120</v>
      </c>
      <c r="E1605" s="9">
        <f>Source!AU1281</f>
        <v>10</v>
      </c>
      <c r="F1605" s="23"/>
      <c r="G1605" s="22"/>
      <c r="H1605" s="9"/>
      <c r="I1605" s="9"/>
      <c r="J1605" s="23">
        <f>SUM(T1600:T1604)</f>
        <v>191.11</v>
      </c>
      <c r="K1605" s="23"/>
    </row>
    <row r="1606" spans="1:22" ht="14.25" x14ac:dyDescent="0.2">
      <c r="A1606" s="20"/>
      <c r="B1606" s="20"/>
      <c r="C1606" s="20" t="s">
        <v>1123</v>
      </c>
      <c r="D1606" s="21" t="s">
        <v>1124</v>
      </c>
      <c r="E1606" s="9">
        <f>Source!AQ1281</f>
        <v>0.72</v>
      </c>
      <c r="F1606" s="23"/>
      <c r="G1606" s="22" t="str">
        <f>Source!DI1281</f>
        <v>)*2</v>
      </c>
      <c r="H1606" s="9">
        <f>Source!AV1281</f>
        <v>1</v>
      </c>
      <c r="I1606" s="9"/>
      <c r="J1606" s="23"/>
      <c r="K1606" s="23">
        <f>Source!U1281</f>
        <v>2.88</v>
      </c>
    </row>
    <row r="1607" spans="1:22" ht="15" x14ac:dyDescent="0.25">
      <c r="A1607" s="26"/>
      <c r="B1607" s="26"/>
      <c r="C1607" s="26"/>
      <c r="D1607" s="26"/>
      <c r="E1607" s="26"/>
      <c r="F1607" s="26"/>
      <c r="G1607" s="26"/>
      <c r="H1607" s="26"/>
      <c r="I1607" s="48">
        <f>J1602+J1603+J1604+J1605</f>
        <v>3456.37</v>
      </c>
      <c r="J1607" s="48"/>
      <c r="K1607" s="27">
        <f>IF(Source!I1281&lt;&gt;0, ROUND(I1607/Source!I1281, 2), 0)</f>
        <v>1728.19</v>
      </c>
      <c r="P1607" s="25">
        <f>I1607</f>
        <v>3456.37</v>
      </c>
    </row>
    <row r="1608" spans="1:22" ht="28.5" x14ac:dyDescent="0.2">
      <c r="A1608" s="20">
        <v>180</v>
      </c>
      <c r="B1608" s="20" t="str">
        <f>Source!F1283</f>
        <v>1.23-2303-12-1/1</v>
      </c>
      <c r="C1608" s="20" t="str">
        <f>Source!G1283</f>
        <v>Техническое обслуживание контроллеров логических операций</v>
      </c>
      <c r="D1608" s="21" t="str">
        <f>Source!H1283</f>
        <v>шт.</v>
      </c>
      <c r="E1608" s="9">
        <f>Source!I1283</f>
        <v>2</v>
      </c>
      <c r="F1608" s="23"/>
      <c r="G1608" s="22"/>
      <c r="H1608" s="9"/>
      <c r="I1608" s="9"/>
      <c r="J1608" s="23"/>
      <c r="K1608" s="23"/>
      <c r="Q1608">
        <f>ROUND((Source!BZ1283/100)*ROUND((Source!AF1283*Source!AV1283)*Source!I1283, 2), 2)</f>
        <v>7391.83</v>
      </c>
      <c r="R1608">
        <f>Source!X1283</f>
        <v>7391.83</v>
      </c>
      <c r="S1608">
        <f>ROUND((Source!CA1283/100)*ROUND((Source!AF1283*Source!AV1283)*Source!I1283, 2), 2)</f>
        <v>1055.98</v>
      </c>
      <c r="T1608">
        <f>Source!Y1283</f>
        <v>1055.98</v>
      </c>
      <c r="U1608">
        <f>ROUND((175/100)*ROUND((Source!AE1283*Source!AV1283)*Source!I1283, 2), 2)</f>
        <v>0</v>
      </c>
      <c r="V1608">
        <f>ROUND((108/100)*ROUND(Source!CS1283*Source!I1283, 2), 2)</f>
        <v>0</v>
      </c>
    </row>
    <row r="1609" spans="1:22" x14ac:dyDescent="0.2">
      <c r="C1609" s="28" t="str">
        <f>"Объем: "&amp;Source!I1283&amp;"=1+"&amp;"1"</f>
        <v>Объем: 2=1+1</v>
      </c>
    </row>
    <row r="1610" spans="1:22" ht="14.25" x14ac:dyDescent="0.2">
      <c r="A1610" s="20"/>
      <c r="B1610" s="20"/>
      <c r="C1610" s="20" t="s">
        <v>1115</v>
      </c>
      <c r="D1610" s="21"/>
      <c r="E1610" s="9"/>
      <c r="F1610" s="23">
        <f>Source!AO1283</f>
        <v>2639.94</v>
      </c>
      <c r="G1610" s="22" t="str">
        <f>Source!DG1283</f>
        <v>)*2</v>
      </c>
      <c r="H1610" s="9">
        <f>Source!AV1283</f>
        <v>1</v>
      </c>
      <c r="I1610" s="9">
        <f>IF(Source!BA1283&lt;&gt; 0, Source!BA1283, 1)</f>
        <v>1</v>
      </c>
      <c r="J1610" s="23">
        <f>Source!S1283</f>
        <v>10559.76</v>
      </c>
      <c r="K1610" s="23"/>
    </row>
    <row r="1611" spans="1:22" ht="14.25" x14ac:dyDescent="0.2">
      <c r="A1611" s="20"/>
      <c r="B1611" s="20"/>
      <c r="C1611" s="20" t="s">
        <v>1118</v>
      </c>
      <c r="D1611" s="21"/>
      <c r="E1611" s="9"/>
      <c r="F1611" s="23">
        <f>Source!AL1283</f>
        <v>4.97</v>
      </c>
      <c r="G1611" s="22" t="str">
        <f>Source!DD1283</f>
        <v>)*2</v>
      </c>
      <c r="H1611" s="9">
        <f>Source!AW1283</f>
        <v>1</v>
      </c>
      <c r="I1611" s="9">
        <f>IF(Source!BC1283&lt;&gt; 0, Source!BC1283, 1)</f>
        <v>1</v>
      </c>
      <c r="J1611" s="23">
        <f>Source!P1283</f>
        <v>19.88</v>
      </c>
      <c r="K1611" s="23"/>
    </row>
    <row r="1612" spans="1:22" ht="14.25" x14ac:dyDescent="0.2">
      <c r="A1612" s="20"/>
      <c r="B1612" s="20"/>
      <c r="C1612" s="20" t="s">
        <v>1119</v>
      </c>
      <c r="D1612" s="21" t="s">
        <v>1120</v>
      </c>
      <c r="E1612" s="9">
        <f>Source!AT1283</f>
        <v>70</v>
      </c>
      <c r="F1612" s="23"/>
      <c r="G1612" s="22"/>
      <c r="H1612" s="9"/>
      <c r="I1612" s="9"/>
      <c r="J1612" s="23">
        <f>SUM(R1608:R1611)</f>
        <v>7391.83</v>
      </c>
      <c r="K1612" s="23"/>
    </row>
    <row r="1613" spans="1:22" ht="14.25" x14ac:dyDescent="0.2">
      <c r="A1613" s="20"/>
      <c r="B1613" s="20"/>
      <c r="C1613" s="20" t="s">
        <v>1121</v>
      </c>
      <c r="D1613" s="21" t="s">
        <v>1120</v>
      </c>
      <c r="E1613" s="9">
        <f>Source!AU1283</f>
        <v>10</v>
      </c>
      <c r="F1613" s="23"/>
      <c r="G1613" s="22"/>
      <c r="H1613" s="9"/>
      <c r="I1613" s="9"/>
      <c r="J1613" s="23">
        <f>SUM(T1608:T1612)</f>
        <v>1055.98</v>
      </c>
      <c r="K1613" s="23"/>
    </row>
    <row r="1614" spans="1:22" ht="14.25" x14ac:dyDescent="0.2">
      <c r="A1614" s="20"/>
      <c r="B1614" s="20"/>
      <c r="C1614" s="20" t="s">
        <v>1123</v>
      </c>
      <c r="D1614" s="21" t="s">
        <v>1124</v>
      </c>
      <c r="E1614" s="9">
        <f>Source!AQ1283</f>
        <v>3.72</v>
      </c>
      <c r="F1614" s="23"/>
      <c r="G1614" s="22" t="str">
        <f>Source!DI1283</f>
        <v>)*2</v>
      </c>
      <c r="H1614" s="9">
        <f>Source!AV1283</f>
        <v>1</v>
      </c>
      <c r="I1614" s="9"/>
      <c r="J1614" s="23"/>
      <c r="K1614" s="23">
        <f>Source!U1283</f>
        <v>14.88</v>
      </c>
    </row>
    <row r="1615" spans="1:22" ht="15" x14ac:dyDescent="0.25">
      <c r="A1615" s="26"/>
      <c r="B1615" s="26"/>
      <c r="C1615" s="26"/>
      <c r="D1615" s="26"/>
      <c r="E1615" s="26"/>
      <c r="F1615" s="26"/>
      <c r="G1615" s="26"/>
      <c r="H1615" s="26"/>
      <c r="I1615" s="48">
        <f>J1610+J1611+J1612+J1613</f>
        <v>19027.45</v>
      </c>
      <c r="J1615" s="48"/>
      <c r="K1615" s="27">
        <f>IF(Source!I1283&lt;&gt;0, ROUND(I1615/Source!I1283, 2), 0)</f>
        <v>9513.73</v>
      </c>
      <c r="P1615" s="25">
        <f>I1615</f>
        <v>19027.45</v>
      </c>
    </row>
    <row r="1616" spans="1:22" ht="28.5" x14ac:dyDescent="0.2">
      <c r="A1616" s="20">
        <v>181</v>
      </c>
      <c r="B1616" s="20" t="str">
        <f>Source!F1284</f>
        <v>1.23-2303-11-1/1</v>
      </c>
      <c r="C1616" s="20" t="str">
        <f>Source!G1284</f>
        <v>Техническое обслуживание модулей аналоговых входных сигналов</v>
      </c>
      <c r="D1616" s="21" t="str">
        <f>Source!H1284</f>
        <v>шт.</v>
      </c>
      <c r="E1616" s="9">
        <f>Source!I1284</f>
        <v>3</v>
      </c>
      <c r="F1616" s="23"/>
      <c r="G1616" s="22"/>
      <c r="H1616" s="9"/>
      <c r="I1616" s="9"/>
      <c r="J1616" s="23"/>
      <c r="K1616" s="23"/>
      <c r="Q1616">
        <f>ROUND((Source!BZ1284/100)*ROUND((Source!AF1284*Source!AV1284)*Source!I1284, 2), 2)</f>
        <v>9001.31</v>
      </c>
      <c r="R1616">
        <f>Source!X1284</f>
        <v>9001.31</v>
      </c>
      <c r="S1616">
        <f>ROUND((Source!CA1284/100)*ROUND((Source!AF1284*Source!AV1284)*Source!I1284, 2), 2)</f>
        <v>1285.9000000000001</v>
      </c>
      <c r="T1616">
        <f>Source!Y1284</f>
        <v>1285.9000000000001</v>
      </c>
      <c r="U1616">
        <f>ROUND((175/100)*ROUND((Source!AE1284*Source!AV1284)*Source!I1284, 2), 2)</f>
        <v>0</v>
      </c>
      <c r="V1616">
        <f>ROUND((108/100)*ROUND(Source!CS1284*Source!I1284, 2), 2)</f>
        <v>0</v>
      </c>
    </row>
    <row r="1617" spans="1:22" x14ac:dyDescent="0.2">
      <c r="C1617" s="28" t="str">
        <f>"Объем: "&amp;Source!I1284&amp;"=2+"&amp;"1"</f>
        <v>Объем: 3=2+1</v>
      </c>
    </row>
    <row r="1618" spans="1:22" ht="14.25" x14ac:dyDescent="0.2">
      <c r="A1618" s="20"/>
      <c r="B1618" s="20"/>
      <c r="C1618" s="20" t="s">
        <v>1115</v>
      </c>
      <c r="D1618" s="21"/>
      <c r="E1618" s="9"/>
      <c r="F1618" s="23">
        <f>Source!AO1284</f>
        <v>2143.17</v>
      </c>
      <c r="G1618" s="22" t="str">
        <f>Source!DG1284</f>
        <v>)*2</v>
      </c>
      <c r="H1618" s="9">
        <f>Source!AV1284</f>
        <v>1</v>
      </c>
      <c r="I1618" s="9">
        <f>IF(Source!BA1284&lt;&gt; 0, Source!BA1284, 1)</f>
        <v>1</v>
      </c>
      <c r="J1618" s="23">
        <f>Source!S1284</f>
        <v>12859.02</v>
      </c>
      <c r="K1618" s="23"/>
    </row>
    <row r="1619" spans="1:22" ht="14.25" x14ac:dyDescent="0.2">
      <c r="A1619" s="20"/>
      <c r="B1619" s="20"/>
      <c r="C1619" s="20" t="s">
        <v>1118</v>
      </c>
      <c r="D1619" s="21"/>
      <c r="E1619" s="9"/>
      <c r="F1619" s="23">
        <f>Source!AL1284</f>
        <v>4.97</v>
      </c>
      <c r="G1619" s="22" t="str">
        <f>Source!DD1284</f>
        <v>)*2</v>
      </c>
      <c r="H1619" s="9">
        <f>Source!AW1284</f>
        <v>1</v>
      </c>
      <c r="I1619" s="9">
        <f>IF(Source!BC1284&lt;&gt; 0, Source!BC1284, 1)</f>
        <v>1</v>
      </c>
      <c r="J1619" s="23">
        <f>Source!P1284</f>
        <v>29.82</v>
      </c>
      <c r="K1619" s="23"/>
    </row>
    <row r="1620" spans="1:22" ht="14.25" x14ac:dyDescent="0.2">
      <c r="A1620" s="20"/>
      <c r="B1620" s="20"/>
      <c r="C1620" s="20" t="s">
        <v>1119</v>
      </c>
      <c r="D1620" s="21" t="s">
        <v>1120</v>
      </c>
      <c r="E1620" s="9">
        <f>Source!AT1284</f>
        <v>70</v>
      </c>
      <c r="F1620" s="23"/>
      <c r="G1620" s="22"/>
      <c r="H1620" s="9"/>
      <c r="I1620" s="9"/>
      <c r="J1620" s="23">
        <f>SUM(R1616:R1619)</f>
        <v>9001.31</v>
      </c>
      <c r="K1620" s="23"/>
    </row>
    <row r="1621" spans="1:22" ht="14.25" x14ac:dyDescent="0.2">
      <c r="A1621" s="20"/>
      <c r="B1621" s="20"/>
      <c r="C1621" s="20" t="s">
        <v>1121</v>
      </c>
      <c r="D1621" s="21" t="s">
        <v>1120</v>
      </c>
      <c r="E1621" s="9">
        <f>Source!AU1284</f>
        <v>10</v>
      </c>
      <c r="F1621" s="23"/>
      <c r="G1621" s="22"/>
      <c r="H1621" s="9"/>
      <c r="I1621" s="9"/>
      <c r="J1621" s="23">
        <f>SUM(T1616:T1620)</f>
        <v>1285.9000000000001</v>
      </c>
      <c r="K1621" s="23"/>
    </row>
    <row r="1622" spans="1:22" ht="14.25" x14ac:dyDescent="0.2">
      <c r="A1622" s="20"/>
      <c r="B1622" s="20"/>
      <c r="C1622" s="20" t="s">
        <v>1123</v>
      </c>
      <c r="D1622" s="21" t="s">
        <v>1124</v>
      </c>
      <c r="E1622" s="9">
        <f>Source!AQ1284</f>
        <v>3.02</v>
      </c>
      <c r="F1622" s="23"/>
      <c r="G1622" s="22" t="str">
        <f>Source!DI1284</f>
        <v>)*2</v>
      </c>
      <c r="H1622" s="9">
        <f>Source!AV1284</f>
        <v>1</v>
      </c>
      <c r="I1622" s="9"/>
      <c r="J1622" s="23"/>
      <c r="K1622" s="23">
        <f>Source!U1284</f>
        <v>18.12</v>
      </c>
    </row>
    <row r="1623" spans="1:22" ht="15" x14ac:dyDescent="0.25">
      <c r="A1623" s="26"/>
      <c r="B1623" s="26"/>
      <c r="C1623" s="26"/>
      <c r="D1623" s="26"/>
      <c r="E1623" s="26"/>
      <c r="F1623" s="26"/>
      <c r="G1623" s="26"/>
      <c r="H1623" s="26"/>
      <c r="I1623" s="48">
        <f>J1618+J1619+J1620+J1621</f>
        <v>23176.050000000003</v>
      </c>
      <c r="J1623" s="48"/>
      <c r="K1623" s="27">
        <f>IF(Source!I1284&lt;&gt;0, ROUND(I1623/Source!I1284, 2), 0)</f>
        <v>7725.35</v>
      </c>
      <c r="P1623" s="25">
        <f>I1623</f>
        <v>23176.050000000003</v>
      </c>
    </row>
    <row r="1624" spans="1:22" ht="28.5" x14ac:dyDescent="0.2">
      <c r="A1624" s="20">
        <v>182</v>
      </c>
      <c r="B1624" s="20" t="str">
        <f>Source!F1285</f>
        <v>1.23-2303-11-3/1</v>
      </c>
      <c r="C1624" s="20" t="str">
        <f>Source!G1285</f>
        <v>Техническое обслуживание модулей дискретных входных сигналов</v>
      </c>
      <c r="D1624" s="21" t="str">
        <f>Source!H1285</f>
        <v>шт.</v>
      </c>
      <c r="E1624" s="9">
        <f>Source!I1285</f>
        <v>4</v>
      </c>
      <c r="F1624" s="23"/>
      <c r="G1624" s="22"/>
      <c r="H1624" s="9"/>
      <c r="I1624" s="9"/>
      <c r="J1624" s="23"/>
      <c r="K1624" s="23"/>
      <c r="Q1624">
        <f>ROUND((Source!BZ1285/100)*ROUND((Source!AF1285*Source!AV1285)*Source!I1285, 2), 2)</f>
        <v>11445.39</v>
      </c>
      <c r="R1624">
        <f>Source!X1285</f>
        <v>11445.39</v>
      </c>
      <c r="S1624">
        <f>ROUND((Source!CA1285/100)*ROUND((Source!AF1285*Source!AV1285)*Source!I1285, 2), 2)</f>
        <v>1635.06</v>
      </c>
      <c r="T1624">
        <f>Source!Y1285</f>
        <v>1635.06</v>
      </c>
      <c r="U1624">
        <f>ROUND((175/100)*ROUND((Source!AE1285*Source!AV1285)*Source!I1285, 2), 2)</f>
        <v>0</v>
      </c>
      <c r="V1624">
        <f>ROUND((108/100)*ROUND(Source!CS1285*Source!I1285, 2), 2)</f>
        <v>0</v>
      </c>
    </row>
    <row r="1625" spans="1:22" x14ac:dyDescent="0.2">
      <c r="C1625" s="28" t="str">
        <f>"Объем: "&amp;Source!I1285&amp;"=2+"&amp;"2"</f>
        <v>Объем: 4=2+2</v>
      </c>
    </row>
    <row r="1626" spans="1:22" ht="14.25" x14ac:dyDescent="0.2">
      <c r="A1626" s="20"/>
      <c r="B1626" s="20"/>
      <c r="C1626" s="20" t="s">
        <v>1115</v>
      </c>
      <c r="D1626" s="21"/>
      <c r="E1626" s="9"/>
      <c r="F1626" s="23">
        <f>Source!AO1285</f>
        <v>2043.82</v>
      </c>
      <c r="G1626" s="22" t="str">
        <f>Source!DG1285</f>
        <v>)*2</v>
      </c>
      <c r="H1626" s="9">
        <f>Source!AV1285</f>
        <v>1</v>
      </c>
      <c r="I1626" s="9">
        <f>IF(Source!BA1285&lt;&gt; 0, Source!BA1285, 1)</f>
        <v>1</v>
      </c>
      <c r="J1626" s="23">
        <f>Source!S1285</f>
        <v>16350.56</v>
      </c>
      <c r="K1626" s="23"/>
    </row>
    <row r="1627" spans="1:22" ht="14.25" x14ac:dyDescent="0.2">
      <c r="A1627" s="20"/>
      <c r="B1627" s="20"/>
      <c r="C1627" s="20" t="s">
        <v>1118</v>
      </c>
      <c r="D1627" s="21"/>
      <c r="E1627" s="9"/>
      <c r="F1627" s="23">
        <f>Source!AL1285</f>
        <v>4.97</v>
      </c>
      <c r="G1627" s="22" t="str">
        <f>Source!DD1285</f>
        <v>)*2</v>
      </c>
      <c r="H1627" s="9">
        <f>Source!AW1285</f>
        <v>1</v>
      </c>
      <c r="I1627" s="9">
        <f>IF(Source!BC1285&lt;&gt; 0, Source!BC1285, 1)</f>
        <v>1</v>
      </c>
      <c r="J1627" s="23">
        <f>Source!P1285</f>
        <v>39.76</v>
      </c>
      <c r="K1627" s="23"/>
    </row>
    <row r="1628" spans="1:22" ht="14.25" x14ac:dyDescent="0.2">
      <c r="A1628" s="20"/>
      <c r="B1628" s="20"/>
      <c r="C1628" s="20" t="s">
        <v>1119</v>
      </c>
      <c r="D1628" s="21" t="s">
        <v>1120</v>
      </c>
      <c r="E1628" s="9">
        <f>Source!AT1285</f>
        <v>70</v>
      </c>
      <c r="F1628" s="23"/>
      <c r="G1628" s="22"/>
      <c r="H1628" s="9"/>
      <c r="I1628" s="9"/>
      <c r="J1628" s="23">
        <f>SUM(R1624:R1627)</f>
        <v>11445.39</v>
      </c>
      <c r="K1628" s="23"/>
    </row>
    <row r="1629" spans="1:22" ht="14.25" x14ac:dyDescent="0.2">
      <c r="A1629" s="20"/>
      <c r="B1629" s="20"/>
      <c r="C1629" s="20" t="s">
        <v>1121</v>
      </c>
      <c r="D1629" s="21" t="s">
        <v>1120</v>
      </c>
      <c r="E1629" s="9">
        <f>Source!AU1285</f>
        <v>10</v>
      </c>
      <c r="F1629" s="23"/>
      <c r="G1629" s="22"/>
      <c r="H1629" s="9"/>
      <c r="I1629" s="9"/>
      <c r="J1629" s="23">
        <f>SUM(T1624:T1628)</f>
        <v>1635.06</v>
      </c>
      <c r="K1629" s="23"/>
    </row>
    <row r="1630" spans="1:22" ht="14.25" x14ac:dyDescent="0.2">
      <c r="A1630" s="20"/>
      <c r="B1630" s="20"/>
      <c r="C1630" s="20" t="s">
        <v>1123</v>
      </c>
      <c r="D1630" s="21" t="s">
        <v>1124</v>
      </c>
      <c r="E1630" s="9">
        <f>Source!AQ1285</f>
        <v>2.88</v>
      </c>
      <c r="F1630" s="23"/>
      <c r="G1630" s="22" t="str">
        <f>Source!DI1285</f>
        <v>)*2</v>
      </c>
      <c r="H1630" s="9">
        <f>Source!AV1285</f>
        <v>1</v>
      </c>
      <c r="I1630" s="9"/>
      <c r="J1630" s="23"/>
      <c r="K1630" s="23">
        <f>Source!U1285</f>
        <v>23.04</v>
      </c>
    </row>
    <row r="1631" spans="1:22" ht="15" x14ac:dyDescent="0.25">
      <c r="A1631" s="26"/>
      <c r="B1631" s="26"/>
      <c r="C1631" s="26"/>
      <c r="D1631" s="26"/>
      <c r="E1631" s="26"/>
      <c r="F1631" s="26"/>
      <c r="G1631" s="26"/>
      <c r="H1631" s="26"/>
      <c r="I1631" s="48">
        <f>J1626+J1627+J1628+J1629</f>
        <v>29470.77</v>
      </c>
      <c r="J1631" s="48"/>
      <c r="K1631" s="27">
        <f>IF(Source!I1285&lt;&gt;0, ROUND(I1631/Source!I1285, 2), 0)</f>
        <v>7367.69</v>
      </c>
      <c r="P1631" s="25">
        <f>I1631</f>
        <v>29470.77</v>
      </c>
    </row>
    <row r="1632" spans="1:22" ht="143.25" x14ac:dyDescent="0.2">
      <c r="A1632" s="20">
        <v>183</v>
      </c>
      <c r="B1632" s="20" t="s">
        <v>1135</v>
      </c>
      <c r="C1632" s="20" t="s">
        <v>1136</v>
      </c>
      <c r="D1632" s="21" t="str">
        <f>Source!H1286</f>
        <v>шт.</v>
      </c>
      <c r="E1632" s="9">
        <f>Source!I1286</f>
        <v>3</v>
      </c>
      <c r="F1632" s="23"/>
      <c r="G1632" s="22"/>
      <c r="H1632" s="9"/>
      <c r="I1632" s="9"/>
      <c r="J1632" s="23"/>
      <c r="K1632" s="23"/>
      <c r="Q1632">
        <f>ROUND((Source!BZ1286/100)*ROUND((Source!AF1286*Source!AV1286)*Source!I1286, 2), 2)</f>
        <v>1815.16</v>
      </c>
      <c r="R1632">
        <f>Source!X1286</f>
        <v>1815.16</v>
      </c>
      <c r="S1632">
        <f>ROUND((Source!CA1286/100)*ROUND((Source!AF1286*Source!AV1286)*Source!I1286, 2), 2)</f>
        <v>259.31</v>
      </c>
      <c r="T1632">
        <f>Source!Y1286</f>
        <v>259.31</v>
      </c>
      <c r="U1632">
        <f>ROUND((175/100)*ROUND((Source!AE1286*Source!AV1286)*Source!I1286, 2), 2)</f>
        <v>303.63</v>
      </c>
      <c r="V1632">
        <f>ROUND((108/100)*ROUND(Source!CS1286*Source!I1286, 2), 2)</f>
        <v>187.38</v>
      </c>
    </row>
    <row r="1633" spans="1:22" x14ac:dyDescent="0.2">
      <c r="C1633" s="28" t="str">
        <f>"Объем: "&amp;Source!I1286&amp;"=2+"&amp;"1"</f>
        <v>Объем: 3=2+1</v>
      </c>
    </row>
    <row r="1634" spans="1:22" ht="14.25" x14ac:dyDescent="0.2">
      <c r="A1634" s="20"/>
      <c r="B1634" s="20"/>
      <c r="C1634" s="20" t="s">
        <v>1115</v>
      </c>
      <c r="D1634" s="21"/>
      <c r="E1634" s="9"/>
      <c r="F1634" s="23">
        <f>Source!AO1286</f>
        <v>617.4</v>
      </c>
      <c r="G1634" s="22" t="str">
        <f>Source!DG1286</f>
        <v>)*2)*0,70</v>
      </c>
      <c r="H1634" s="9">
        <f>Source!AV1286</f>
        <v>1</v>
      </c>
      <c r="I1634" s="9">
        <f>IF(Source!BA1286&lt;&gt; 0, Source!BA1286, 1)</f>
        <v>1</v>
      </c>
      <c r="J1634" s="23">
        <f>Source!S1286</f>
        <v>2593.08</v>
      </c>
      <c r="K1634" s="23"/>
    </row>
    <row r="1635" spans="1:22" ht="14.25" x14ac:dyDescent="0.2">
      <c r="A1635" s="20"/>
      <c r="B1635" s="20"/>
      <c r="C1635" s="20" t="s">
        <v>1116</v>
      </c>
      <c r="D1635" s="21"/>
      <c r="E1635" s="9"/>
      <c r="F1635" s="23">
        <f>Source!AM1286</f>
        <v>65.150000000000006</v>
      </c>
      <c r="G1635" s="22" t="str">
        <f>Source!DE1286</f>
        <v>)*2)*0,70</v>
      </c>
      <c r="H1635" s="9">
        <f>Source!AV1286</f>
        <v>1</v>
      </c>
      <c r="I1635" s="9">
        <f>IF(Source!BB1286&lt;&gt; 0, Source!BB1286, 1)</f>
        <v>1</v>
      </c>
      <c r="J1635" s="23">
        <f>Source!Q1286</f>
        <v>273.63</v>
      </c>
      <c r="K1635" s="23"/>
    </row>
    <row r="1636" spans="1:22" ht="14.25" x14ac:dyDescent="0.2">
      <c r="A1636" s="20"/>
      <c r="B1636" s="20"/>
      <c r="C1636" s="20" t="s">
        <v>1117</v>
      </c>
      <c r="D1636" s="21"/>
      <c r="E1636" s="9"/>
      <c r="F1636" s="23">
        <f>Source!AN1286</f>
        <v>41.31</v>
      </c>
      <c r="G1636" s="22" t="str">
        <f>Source!DF1286</f>
        <v>)*2)*0,70</v>
      </c>
      <c r="H1636" s="9">
        <f>Source!AV1286</f>
        <v>1</v>
      </c>
      <c r="I1636" s="9">
        <f>IF(Source!BS1286&lt;&gt; 0, Source!BS1286, 1)</f>
        <v>1</v>
      </c>
      <c r="J1636" s="24">
        <f>Source!R1286</f>
        <v>173.5</v>
      </c>
      <c r="K1636" s="23"/>
    </row>
    <row r="1637" spans="1:22" ht="14.25" x14ac:dyDescent="0.2">
      <c r="A1637" s="20"/>
      <c r="B1637" s="20"/>
      <c r="C1637" s="20" t="s">
        <v>1118</v>
      </c>
      <c r="D1637" s="21"/>
      <c r="E1637" s="9"/>
      <c r="F1637" s="23">
        <f>Source!AL1286</f>
        <v>0.47</v>
      </c>
      <c r="G1637" s="22" t="str">
        <f>Source!DD1286</f>
        <v>)*4)*1</v>
      </c>
      <c r="H1637" s="9">
        <f>Source!AW1286</f>
        <v>1</v>
      </c>
      <c r="I1637" s="9">
        <f>IF(Source!BC1286&lt;&gt; 0, Source!BC1286, 1)</f>
        <v>1</v>
      </c>
      <c r="J1637" s="23">
        <f>Source!P1286</f>
        <v>5.64</v>
      </c>
      <c r="K1637" s="23"/>
    </row>
    <row r="1638" spans="1:22" ht="14.25" x14ac:dyDescent="0.2">
      <c r="A1638" s="20"/>
      <c r="B1638" s="20"/>
      <c r="C1638" s="20" t="s">
        <v>1119</v>
      </c>
      <c r="D1638" s="21" t="s">
        <v>1120</v>
      </c>
      <c r="E1638" s="9">
        <f>Source!AT1286</f>
        <v>70</v>
      </c>
      <c r="F1638" s="23"/>
      <c r="G1638" s="22"/>
      <c r="H1638" s="9"/>
      <c r="I1638" s="9"/>
      <c r="J1638" s="23">
        <f>SUM(R1632:R1637)</f>
        <v>1815.16</v>
      </c>
      <c r="K1638" s="23"/>
    </row>
    <row r="1639" spans="1:22" ht="14.25" x14ac:dyDescent="0.2">
      <c r="A1639" s="20"/>
      <c r="B1639" s="20"/>
      <c r="C1639" s="20" t="s">
        <v>1121</v>
      </c>
      <c r="D1639" s="21" t="s">
        <v>1120</v>
      </c>
      <c r="E1639" s="9">
        <f>Source!AU1286</f>
        <v>10</v>
      </c>
      <c r="F1639" s="23"/>
      <c r="G1639" s="22"/>
      <c r="H1639" s="9"/>
      <c r="I1639" s="9"/>
      <c r="J1639" s="23">
        <f>SUM(T1632:T1638)</f>
        <v>259.31</v>
      </c>
      <c r="K1639" s="23"/>
    </row>
    <row r="1640" spans="1:22" ht="14.25" x14ac:dyDescent="0.2">
      <c r="A1640" s="20"/>
      <c r="B1640" s="20"/>
      <c r="C1640" s="20" t="s">
        <v>1122</v>
      </c>
      <c r="D1640" s="21" t="s">
        <v>1120</v>
      </c>
      <c r="E1640" s="9">
        <f>108</f>
        <v>108</v>
      </c>
      <c r="F1640" s="23"/>
      <c r="G1640" s="22"/>
      <c r="H1640" s="9"/>
      <c r="I1640" s="9"/>
      <c r="J1640" s="23">
        <f>SUM(V1632:V1639)</f>
        <v>187.38</v>
      </c>
      <c r="K1640" s="23"/>
    </row>
    <row r="1641" spans="1:22" ht="14.25" x14ac:dyDescent="0.2">
      <c r="A1641" s="20"/>
      <c r="B1641" s="20"/>
      <c r="C1641" s="20" t="s">
        <v>1123</v>
      </c>
      <c r="D1641" s="21" t="s">
        <v>1124</v>
      </c>
      <c r="E1641" s="9">
        <f>Source!AQ1286</f>
        <v>0.87</v>
      </c>
      <c r="F1641" s="23"/>
      <c r="G1641" s="22" t="str">
        <f>Source!DI1286</f>
        <v>)*2)*0,70</v>
      </c>
      <c r="H1641" s="9">
        <f>Source!AV1286</f>
        <v>1</v>
      </c>
      <c r="I1641" s="9"/>
      <c r="J1641" s="23"/>
      <c r="K1641" s="23">
        <f>Source!U1286</f>
        <v>3.6539999999999999</v>
      </c>
    </row>
    <row r="1642" spans="1:22" ht="15" x14ac:dyDescent="0.25">
      <c r="A1642" s="26"/>
      <c r="B1642" s="26"/>
      <c r="C1642" s="26"/>
      <c r="D1642" s="26"/>
      <c r="E1642" s="26"/>
      <c r="F1642" s="26"/>
      <c r="G1642" s="26"/>
      <c r="H1642" s="26"/>
      <c r="I1642" s="48">
        <f>J1634+J1635+J1637+J1638+J1639+J1640</f>
        <v>5134.2000000000007</v>
      </c>
      <c r="J1642" s="48"/>
      <c r="K1642" s="27">
        <f>IF(Source!I1286&lt;&gt;0, ROUND(I1642/Source!I1286, 2), 0)</f>
        <v>1711.4</v>
      </c>
      <c r="P1642" s="25">
        <f>I1642</f>
        <v>5134.2000000000007</v>
      </c>
    </row>
    <row r="1643" spans="1:22" ht="57" x14ac:dyDescent="0.2">
      <c r="A1643" s="20">
        <v>184</v>
      </c>
      <c r="B1643" s="20" t="str">
        <f>Source!F1288</f>
        <v>1.23-2103-15-1/1</v>
      </c>
      <c r="C1643" s="20" t="str">
        <f>Source!G1288</f>
        <v>Техническое обслуживание сигнализатора уровня /Извещатель протечки воды H2O-Контакт NEW исп.2 (Н.З.)  Альянс</v>
      </c>
      <c r="D1643" s="21" t="str">
        <f>Source!H1288</f>
        <v>шт.</v>
      </c>
      <c r="E1643" s="9">
        <f>Source!I1288</f>
        <v>5</v>
      </c>
      <c r="F1643" s="23"/>
      <c r="G1643" s="22"/>
      <c r="H1643" s="9"/>
      <c r="I1643" s="9"/>
      <c r="J1643" s="23"/>
      <c r="K1643" s="23"/>
      <c r="Q1643">
        <f>ROUND((Source!BZ1288/100)*ROUND((Source!AF1288*Source!AV1288)*Source!I1288, 2), 2)</f>
        <v>5341.77</v>
      </c>
      <c r="R1643">
        <f>Source!X1288</f>
        <v>5341.77</v>
      </c>
      <c r="S1643">
        <f>ROUND((Source!CA1288/100)*ROUND((Source!AF1288*Source!AV1288)*Source!I1288, 2), 2)</f>
        <v>763.11</v>
      </c>
      <c r="T1643">
        <f>Source!Y1288</f>
        <v>763.11</v>
      </c>
      <c r="U1643">
        <f>ROUND((175/100)*ROUND((Source!AE1288*Source!AV1288)*Source!I1288, 2), 2)</f>
        <v>0</v>
      </c>
      <c r="V1643">
        <f>ROUND((108/100)*ROUND(Source!CS1288*Source!I1288, 2), 2)</f>
        <v>0</v>
      </c>
    </row>
    <row r="1644" spans="1:22" ht="14.25" x14ac:dyDescent="0.2">
      <c r="A1644" s="20"/>
      <c r="B1644" s="20"/>
      <c r="C1644" s="20" t="s">
        <v>1115</v>
      </c>
      <c r="D1644" s="21"/>
      <c r="E1644" s="9"/>
      <c r="F1644" s="23">
        <f>Source!AO1288</f>
        <v>763.11</v>
      </c>
      <c r="G1644" s="22" t="str">
        <f>Source!DG1288</f>
        <v>)*2</v>
      </c>
      <c r="H1644" s="9">
        <f>Source!AV1288</f>
        <v>1</v>
      </c>
      <c r="I1644" s="9">
        <f>IF(Source!BA1288&lt;&gt; 0, Source!BA1288, 1)</f>
        <v>1</v>
      </c>
      <c r="J1644" s="23">
        <f>Source!S1288</f>
        <v>7631.1</v>
      </c>
      <c r="K1644" s="23"/>
    </row>
    <row r="1645" spans="1:22" ht="14.25" x14ac:dyDescent="0.2">
      <c r="A1645" s="20"/>
      <c r="B1645" s="20"/>
      <c r="C1645" s="20" t="s">
        <v>1118</v>
      </c>
      <c r="D1645" s="21"/>
      <c r="E1645" s="9"/>
      <c r="F1645" s="23">
        <f>Source!AL1288</f>
        <v>22.54</v>
      </c>
      <c r="G1645" s="22" t="str">
        <f>Source!DD1288</f>
        <v>)*2</v>
      </c>
      <c r="H1645" s="9">
        <f>Source!AW1288</f>
        <v>1</v>
      </c>
      <c r="I1645" s="9">
        <f>IF(Source!BC1288&lt;&gt; 0, Source!BC1288, 1)</f>
        <v>1</v>
      </c>
      <c r="J1645" s="23">
        <f>Source!P1288</f>
        <v>225.4</v>
      </c>
      <c r="K1645" s="23"/>
    </row>
    <row r="1646" spans="1:22" ht="14.25" x14ac:dyDescent="0.2">
      <c r="A1646" s="20"/>
      <c r="B1646" s="20"/>
      <c r="C1646" s="20" t="s">
        <v>1119</v>
      </c>
      <c r="D1646" s="21" t="s">
        <v>1120</v>
      </c>
      <c r="E1646" s="9">
        <f>Source!AT1288</f>
        <v>70</v>
      </c>
      <c r="F1646" s="23"/>
      <c r="G1646" s="22"/>
      <c r="H1646" s="9"/>
      <c r="I1646" s="9"/>
      <c r="J1646" s="23">
        <f>SUM(R1643:R1645)</f>
        <v>5341.77</v>
      </c>
      <c r="K1646" s="23"/>
    </row>
    <row r="1647" spans="1:22" ht="14.25" x14ac:dyDescent="0.2">
      <c r="A1647" s="20"/>
      <c r="B1647" s="20"/>
      <c r="C1647" s="20" t="s">
        <v>1121</v>
      </c>
      <c r="D1647" s="21" t="s">
        <v>1120</v>
      </c>
      <c r="E1647" s="9">
        <f>Source!AU1288</f>
        <v>10</v>
      </c>
      <c r="F1647" s="23"/>
      <c r="G1647" s="22"/>
      <c r="H1647" s="9"/>
      <c r="I1647" s="9"/>
      <c r="J1647" s="23">
        <f>SUM(T1643:T1646)</f>
        <v>763.11</v>
      </c>
      <c r="K1647" s="23"/>
    </row>
    <row r="1648" spans="1:22" ht="14.25" x14ac:dyDescent="0.2">
      <c r="A1648" s="20"/>
      <c r="B1648" s="20"/>
      <c r="C1648" s="20" t="s">
        <v>1123</v>
      </c>
      <c r="D1648" s="21" t="s">
        <v>1124</v>
      </c>
      <c r="E1648" s="9">
        <f>Source!AQ1288</f>
        <v>0.92</v>
      </c>
      <c r="F1648" s="23"/>
      <c r="G1648" s="22" t="str">
        <f>Source!DI1288</f>
        <v>)*2</v>
      </c>
      <c r="H1648" s="9">
        <f>Source!AV1288</f>
        <v>1</v>
      </c>
      <c r="I1648" s="9"/>
      <c r="J1648" s="23"/>
      <c r="K1648" s="23">
        <f>Source!U1288</f>
        <v>9.2000000000000011</v>
      </c>
    </row>
    <row r="1649" spans="1:22" ht="15" x14ac:dyDescent="0.25">
      <c r="A1649" s="26"/>
      <c r="B1649" s="26"/>
      <c r="C1649" s="26"/>
      <c r="D1649" s="26"/>
      <c r="E1649" s="26"/>
      <c r="F1649" s="26"/>
      <c r="G1649" s="26"/>
      <c r="H1649" s="26"/>
      <c r="I1649" s="48">
        <f>J1644+J1645+J1646+J1647</f>
        <v>13961.380000000001</v>
      </c>
      <c r="J1649" s="48"/>
      <c r="K1649" s="27">
        <f>IF(Source!I1288&lt;&gt;0, ROUND(I1649/Source!I1288, 2), 0)</f>
        <v>2792.28</v>
      </c>
      <c r="P1649" s="25">
        <f>I1649</f>
        <v>13961.380000000001</v>
      </c>
    </row>
    <row r="1650" spans="1:22" ht="71.25" x14ac:dyDescent="0.2">
      <c r="A1650" s="20">
        <v>185</v>
      </c>
      <c r="B1650" s="20" t="str">
        <f>Source!F1289</f>
        <v>1.23-2103-9-7/1</v>
      </c>
      <c r="C1650" s="20" t="str">
        <f>Source!G1289</f>
        <v>Техническое обслуживание приборов для измерения температуры, регулятор температуры дилатометрический, тип ТУДЭ /Датчик относительной влажности и температуры</v>
      </c>
      <c r="D1650" s="21" t="str">
        <f>Source!H1289</f>
        <v>шт.</v>
      </c>
      <c r="E1650" s="9">
        <f>Source!I1289</f>
        <v>7</v>
      </c>
      <c r="F1650" s="23"/>
      <c r="G1650" s="22"/>
      <c r="H1650" s="9"/>
      <c r="I1650" s="9"/>
      <c r="J1650" s="23"/>
      <c r="K1650" s="23"/>
      <c r="Q1650">
        <f>ROUND((Source!BZ1289/100)*ROUND((Source!AF1289*Source!AV1289)*Source!I1289, 2), 2)</f>
        <v>4841.1000000000004</v>
      </c>
      <c r="R1650">
        <f>Source!X1289</f>
        <v>4841.1000000000004</v>
      </c>
      <c r="S1650">
        <f>ROUND((Source!CA1289/100)*ROUND((Source!AF1289*Source!AV1289)*Source!I1289, 2), 2)</f>
        <v>691.59</v>
      </c>
      <c r="T1650">
        <f>Source!Y1289</f>
        <v>691.59</v>
      </c>
      <c r="U1650">
        <f>ROUND((175/100)*ROUND((Source!AE1289*Source!AV1289)*Source!I1289, 2), 2)</f>
        <v>0</v>
      </c>
      <c r="V1650">
        <f>ROUND((108/100)*ROUND(Source!CS1289*Source!I1289, 2), 2)</f>
        <v>0</v>
      </c>
    </row>
    <row r="1651" spans="1:22" x14ac:dyDescent="0.2">
      <c r="C1651" s="28" t="str">
        <f>"Объем: "&amp;Source!I1289&amp;"=2+"&amp;"5"</f>
        <v>Объем: 7=2+5</v>
      </c>
    </row>
    <row r="1652" spans="1:22" ht="14.25" x14ac:dyDescent="0.2">
      <c r="A1652" s="20"/>
      <c r="B1652" s="20"/>
      <c r="C1652" s="20" t="s">
        <v>1115</v>
      </c>
      <c r="D1652" s="21"/>
      <c r="E1652" s="9"/>
      <c r="F1652" s="23">
        <f>Source!AO1289</f>
        <v>493.99</v>
      </c>
      <c r="G1652" s="22" t="str">
        <f>Source!DG1289</f>
        <v>)*2</v>
      </c>
      <c r="H1652" s="9">
        <f>Source!AV1289</f>
        <v>1</v>
      </c>
      <c r="I1652" s="9">
        <f>IF(Source!BA1289&lt;&gt; 0, Source!BA1289, 1)</f>
        <v>1</v>
      </c>
      <c r="J1652" s="23">
        <f>Source!S1289</f>
        <v>6915.86</v>
      </c>
      <c r="K1652" s="23"/>
    </row>
    <row r="1653" spans="1:22" ht="14.25" x14ac:dyDescent="0.2">
      <c r="A1653" s="20"/>
      <c r="B1653" s="20"/>
      <c r="C1653" s="20" t="s">
        <v>1119</v>
      </c>
      <c r="D1653" s="21" t="s">
        <v>1120</v>
      </c>
      <c r="E1653" s="9">
        <f>Source!AT1289</f>
        <v>70</v>
      </c>
      <c r="F1653" s="23"/>
      <c r="G1653" s="22"/>
      <c r="H1653" s="9"/>
      <c r="I1653" s="9"/>
      <c r="J1653" s="23">
        <f>SUM(R1650:R1652)</f>
        <v>4841.1000000000004</v>
      </c>
      <c r="K1653" s="23"/>
    </row>
    <row r="1654" spans="1:22" ht="14.25" x14ac:dyDescent="0.2">
      <c r="A1654" s="20"/>
      <c r="B1654" s="20"/>
      <c r="C1654" s="20" t="s">
        <v>1121</v>
      </c>
      <c r="D1654" s="21" t="s">
        <v>1120</v>
      </c>
      <c r="E1654" s="9">
        <f>Source!AU1289</f>
        <v>10</v>
      </c>
      <c r="F1654" s="23"/>
      <c r="G1654" s="22"/>
      <c r="H1654" s="9"/>
      <c r="I1654" s="9"/>
      <c r="J1654" s="23">
        <f>SUM(T1650:T1653)</f>
        <v>691.59</v>
      </c>
      <c r="K1654" s="23"/>
    </row>
    <row r="1655" spans="1:22" ht="14.25" x14ac:dyDescent="0.2">
      <c r="A1655" s="20"/>
      <c r="B1655" s="20"/>
      <c r="C1655" s="20" t="s">
        <v>1123</v>
      </c>
      <c r="D1655" s="21" t="s">
        <v>1124</v>
      </c>
      <c r="E1655" s="9">
        <f>Source!AQ1289</f>
        <v>0.8</v>
      </c>
      <c r="F1655" s="23"/>
      <c r="G1655" s="22" t="str">
        <f>Source!DI1289</f>
        <v>)*2</v>
      </c>
      <c r="H1655" s="9">
        <f>Source!AV1289</f>
        <v>1</v>
      </c>
      <c r="I1655" s="9"/>
      <c r="J1655" s="23"/>
      <c r="K1655" s="23">
        <f>Source!U1289</f>
        <v>11.200000000000001</v>
      </c>
    </row>
    <row r="1656" spans="1:22" ht="15" x14ac:dyDescent="0.25">
      <c r="A1656" s="26"/>
      <c r="B1656" s="26"/>
      <c r="C1656" s="26"/>
      <c r="D1656" s="26"/>
      <c r="E1656" s="26"/>
      <c r="F1656" s="26"/>
      <c r="G1656" s="26"/>
      <c r="H1656" s="26"/>
      <c r="I1656" s="48">
        <f>J1652+J1653+J1654</f>
        <v>12448.55</v>
      </c>
      <c r="J1656" s="48"/>
      <c r="K1656" s="27">
        <f>IF(Source!I1289&lt;&gt;0, ROUND(I1656/Source!I1289, 2), 0)</f>
        <v>1778.36</v>
      </c>
      <c r="P1656" s="25">
        <f>I1656</f>
        <v>12448.55</v>
      </c>
    </row>
    <row r="1657" spans="1:22" ht="71.25" x14ac:dyDescent="0.2">
      <c r="A1657" s="20">
        <v>186</v>
      </c>
      <c r="B1657" s="20" t="str">
        <f>Source!F1290</f>
        <v>1.23-2103-9-8/1</v>
      </c>
      <c r="C1657" s="20" t="str">
        <f>Source!G1290</f>
        <v>Техническое обслуживание приборов для измерения температуры, термопреобразователи сопротивления, тип: ТСП-0879, ТСП-1079, ТСМ-0879, ТСМ-0979</v>
      </c>
      <c r="D1657" s="21" t="str">
        <f>Source!H1290</f>
        <v>шт.</v>
      </c>
      <c r="E1657" s="9">
        <f>Source!I1290</f>
        <v>1</v>
      </c>
      <c r="F1657" s="23"/>
      <c r="G1657" s="22"/>
      <c r="H1657" s="9"/>
      <c r="I1657" s="9"/>
      <c r="J1657" s="23"/>
      <c r="K1657" s="23"/>
      <c r="Q1657">
        <f>ROUND((Source!BZ1290/100)*ROUND((Source!AF1290*Source!AV1290)*Source!I1290, 2), 2)</f>
        <v>708.88</v>
      </c>
      <c r="R1657">
        <f>Source!X1290</f>
        <v>708.88</v>
      </c>
      <c r="S1657">
        <f>ROUND((Source!CA1290/100)*ROUND((Source!AF1290*Source!AV1290)*Source!I1290, 2), 2)</f>
        <v>101.27</v>
      </c>
      <c r="T1657">
        <f>Source!Y1290</f>
        <v>101.27</v>
      </c>
      <c r="U1657">
        <f>ROUND((175/100)*ROUND((Source!AE1290*Source!AV1290)*Source!I1290, 2), 2)</f>
        <v>0</v>
      </c>
      <c r="V1657">
        <f>ROUND((108/100)*ROUND(Source!CS1290*Source!I1290, 2), 2)</f>
        <v>0</v>
      </c>
    </row>
    <row r="1658" spans="1:22" ht="14.25" x14ac:dyDescent="0.2">
      <c r="A1658" s="20"/>
      <c r="B1658" s="20"/>
      <c r="C1658" s="20" t="s">
        <v>1115</v>
      </c>
      <c r="D1658" s="21"/>
      <c r="E1658" s="9"/>
      <c r="F1658" s="23">
        <f>Source!AO1290</f>
        <v>506.34</v>
      </c>
      <c r="G1658" s="22" t="str">
        <f>Source!DG1290</f>
        <v>)*2</v>
      </c>
      <c r="H1658" s="9">
        <f>Source!AV1290</f>
        <v>1</v>
      </c>
      <c r="I1658" s="9">
        <f>IF(Source!BA1290&lt;&gt; 0, Source!BA1290, 1)</f>
        <v>1</v>
      </c>
      <c r="J1658" s="23">
        <f>Source!S1290</f>
        <v>1012.68</v>
      </c>
      <c r="K1658" s="23"/>
    </row>
    <row r="1659" spans="1:22" ht="14.25" x14ac:dyDescent="0.2">
      <c r="A1659" s="20"/>
      <c r="B1659" s="20"/>
      <c r="C1659" s="20" t="s">
        <v>1119</v>
      </c>
      <c r="D1659" s="21" t="s">
        <v>1120</v>
      </c>
      <c r="E1659" s="9">
        <f>Source!AT1290</f>
        <v>70</v>
      </c>
      <c r="F1659" s="23"/>
      <c r="G1659" s="22"/>
      <c r="H1659" s="9"/>
      <c r="I1659" s="9"/>
      <c r="J1659" s="23">
        <f>SUM(R1657:R1658)</f>
        <v>708.88</v>
      </c>
      <c r="K1659" s="23"/>
    </row>
    <row r="1660" spans="1:22" ht="14.25" x14ac:dyDescent="0.2">
      <c r="A1660" s="20"/>
      <c r="B1660" s="20"/>
      <c r="C1660" s="20" t="s">
        <v>1121</v>
      </c>
      <c r="D1660" s="21" t="s">
        <v>1120</v>
      </c>
      <c r="E1660" s="9">
        <f>Source!AU1290</f>
        <v>10</v>
      </c>
      <c r="F1660" s="23"/>
      <c r="G1660" s="22"/>
      <c r="H1660" s="9"/>
      <c r="I1660" s="9"/>
      <c r="J1660" s="23">
        <f>SUM(T1657:T1659)</f>
        <v>101.27</v>
      </c>
      <c r="K1660" s="23"/>
    </row>
    <row r="1661" spans="1:22" ht="14.25" x14ac:dyDescent="0.2">
      <c r="A1661" s="20"/>
      <c r="B1661" s="20"/>
      <c r="C1661" s="20" t="s">
        <v>1123</v>
      </c>
      <c r="D1661" s="21" t="s">
        <v>1124</v>
      </c>
      <c r="E1661" s="9">
        <f>Source!AQ1290</f>
        <v>0.82</v>
      </c>
      <c r="F1661" s="23"/>
      <c r="G1661" s="22" t="str">
        <f>Source!DI1290</f>
        <v>)*2</v>
      </c>
      <c r="H1661" s="9">
        <f>Source!AV1290</f>
        <v>1</v>
      </c>
      <c r="I1661" s="9"/>
      <c r="J1661" s="23"/>
      <c r="K1661" s="23">
        <f>Source!U1290</f>
        <v>1.64</v>
      </c>
    </row>
    <row r="1662" spans="1:22" ht="15" x14ac:dyDescent="0.25">
      <c r="A1662" s="26"/>
      <c r="B1662" s="26"/>
      <c r="C1662" s="26"/>
      <c r="D1662" s="26"/>
      <c r="E1662" s="26"/>
      <c r="F1662" s="26"/>
      <c r="G1662" s="26"/>
      <c r="H1662" s="26"/>
      <c r="I1662" s="48">
        <f>J1658+J1659+J1660</f>
        <v>1822.83</v>
      </c>
      <c r="J1662" s="48"/>
      <c r="K1662" s="27">
        <f>IF(Source!I1290&lt;&gt;0, ROUND(I1662/Source!I1290, 2), 0)</f>
        <v>1822.83</v>
      </c>
      <c r="P1662" s="25">
        <f>I1662</f>
        <v>1822.83</v>
      </c>
    </row>
    <row r="1663" spans="1:22" ht="28.5" x14ac:dyDescent="0.2">
      <c r="A1663" s="20">
        <v>187</v>
      </c>
      <c r="B1663" s="20" t="str">
        <f>Source!F1291</f>
        <v>1.22-2103-2-1/1</v>
      </c>
      <c r="C1663" s="20" t="str">
        <f>Source!G1291</f>
        <v>Техническое обслуживание сетевой линии связи</v>
      </c>
      <c r="D1663" s="21" t="str">
        <f>Source!H1291</f>
        <v>100 м</v>
      </c>
      <c r="E1663" s="9">
        <f>Source!I1291</f>
        <v>6.3040000000000003</v>
      </c>
      <c r="F1663" s="23"/>
      <c r="G1663" s="22"/>
      <c r="H1663" s="9"/>
      <c r="I1663" s="9"/>
      <c r="J1663" s="23"/>
      <c r="K1663" s="23"/>
      <c r="Q1663">
        <f>ROUND((Source!BZ1291/100)*ROUND((Source!AF1291*Source!AV1291)*Source!I1291, 2), 2)</f>
        <v>2192.11</v>
      </c>
      <c r="R1663">
        <f>Source!X1291</f>
        <v>2192.11</v>
      </c>
      <c r="S1663">
        <f>ROUND((Source!CA1291/100)*ROUND((Source!AF1291*Source!AV1291)*Source!I1291, 2), 2)</f>
        <v>313.16000000000003</v>
      </c>
      <c r="T1663">
        <f>Source!Y1291</f>
        <v>313.16000000000003</v>
      </c>
      <c r="U1663">
        <f>ROUND((175/100)*ROUND((Source!AE1291*Source!AV1291)*Source!I1291, 2), 2)</f>
        <v>0</v>
      </c>
      <c r="V1663">
        <f>ROUND((108/100)*ROUND(Source!CS1291*Source!I1291, 2), 2)</f>
        <v>0</v>
      </c>
    </row>
    <row r="1664" spans="1:22" ht="38.25" x14ac:dyDescent="0.2">
      <c r="C1664" s="28" t="str">
        <f>"Объем: "&amp;Source!I1291&amp;"=(2724+"&amp;"100+"&amp;"350+"&amp;"100+"&amp;"70+"&amp;"200+"&amp;"200+"&amp;"1350+"&amp;"10+"&amp;"400+"&amp;"500+"&amp;"300)*"&amp;"0,1/"&amp;"100"</f>
        <v>Объем: 6,304=(2724+100+350+100+70+200+200+1350+10+400+500+300)*0,1/100</v>
      </c>
    </row>
    <row r="1665" spans="1:22" ht="14.25" x14ac:dyDescent="0.2">
      <c r="A1665" s="20"/>
      <c r="B1665" s="20"/>
      <c r="C1665" s="20" t="s">
        <v>1115</v>
      </c>
      <c r="D1665" s="21"/>
      <c r="E1665" s="9"/>
      <c r="F1665" s="23">
        <f>Source!AO1291</f>
        <v>496.76</v>
      </c>
      <c r="G1665" s="22" t="str">
        <f>Source!DG1291</f>
        <v/>
      </c>
      <c r="H1665" s="9">
        <f>Source!AV1291</f>
        <v>1</v>
      </c>
      <c r="I1665" s="9">
        <f>IF(Source!BA1291&lt;&gt; 0, Source!BA1291, 1)</f>
        <v>1</v>
      </c>
      <c r="J1665" s="23">
        <f>Source!S1291</f>
        <v>3131.58</v>
      </c>
      <c r="K1665" s="23"/>
    </row>
    <row r="1666" spans="1:22" ht="14.25" x14ac:dyDescent="0.2">
      <c r="A1666" s="20"/>
      <c r="B1666" s="20"/>
      <c r="C1666" s="20" t="s">
        <v>1119</v>
      </c>
      <c r="D1666" s="21" t="s">
        <v>1120</v>
      </c>
      <c r="E1666" s="9">
        <f>Source!AT1291</f>
        <v>70</v>
      </c>
      <c r="F1666" s="23"/>
      <c r="G1666" s="22"/>
      <c r="H1666" s="9"/>
      <c r="I1666" s="9"/>
      <c r="J1666" s="23">
        <f>SUM(R1663:R1665)</f>
        <v>2192.11</v>
      </c>
      <c r="K1666" s="23"/>
    </row>
    <row r="1667" spans="1:22" ht="14.25" x14ac:dyDescent="0.2">
      <c r="A1667" s="20"/>
      <c r="B1667" s="20"/>
      <c r="C1667" s="20" t="s">
        <v>1121</v>
      </c>
      <c r="D1667" s="21" t="s">
        <v>1120</v>
      </c>
      <c r="E1667" s="9">
        <f>Source!AU1291</f>
        <v>10</v>
      </c>
      <c r="F1667" s="23"/>
      <c r="G1667" s="22"/>
      <c r="H1667" s="9"/>
      <c r="I1667" s="9"/>
      <c r="J1667" s="23">
        <f>SUM(T1663:T1666)</f>
        <v>313.16000000000003</v>
      </c>
      <c r="K1667" s="23"/>
    </row>
    <row r="1668" spans="1:22" ht="14.25" x14ac:dyDescent="0.2">
      <c r="A1668" s="20"/>
      <c r="B1668" s="20"/>
      <c r="C1668" s="20" t="s">
        <v>1123</v>
      </c>
      <c r="D1668" s="21" t="s">
        <v>1124</v>
      </c>
      <c r="E1668" s="9">
        <f>Source!AQ1291</f>
        <v>0.7</v>
      </c>
      <c r="F1668" s="23"/>
      <c r="G1668" s="22" t="str">
        <f>Source!DI1291</f>
        <v/>
      </c>
      <c r="H1668" s="9">
        <f>Source!AV1291</f>
        <v>1</v>
      </c>
      <c r="I1668" s="9"/>
      <c r="J1668" s="23"/>
      <c r="K1668" s="23">
        <f>Source!U1291</f>
        <v>4.4127999999999998</v>
      </c>
    </row>
    <row r="1669" spans="1:22" ht="15" x14ac:dyDescent="0.25">
      <c r="A1669" s="26"/>
      <c r="B1669" s="26"/>
      <c r="C1669" s="26"/>
      <c r="D1669" s="26"/>
      <c r="E1669" s="26"/>
      <c r="F1669" s="26"/>
      <c r="G1669" s="26"/>
      <c r="H1669" s="26"/>
      <c r="I1669" s="48">
        <f>J1665+J1666+J1667</f>
        <v>5636.85</v>
      </c>
      <c r="J1669" s="48"/>
      <c r="K1669" s="27">
        <f>IF(Source!I1291&lt;&gt;0, ROUND(I1669/Source!I1291, 2), 0)</f>
        <v>894.17</v>
      </c>
      <c r="P1669" s="25">
        <f>I1669</f>
        <v>5636.85</v>
      </c>
    </row>
    <row r="1670" spans="1:22" ht="42.75" x14ac:dyDescent="0.2">
      <c r="A1670" s="20">
        <v>188</v>
      </c>
      <c r="B1670" s="20" t="str">
        <f>Source!F1292</f>
        <v>1.21-2303-18-1/1</v>
      </c>
      <c r="C1670" s="20" t="str">
        <f>Source!G1292</f>
        <v>Техническое обслуживание переключателя универсального, число секций до 8</v>
      </c>
      <c r="D1670" s="21" t="str">
        <f>Source!H1292</f>
        <v>шт.</v>
      </c>
      <c r="E1670" s="9">
        <f>Source!I1292</f>
        <v>36</v>
      </c>
      <c r="F1670" s="23"/>
      <c r="G1670" s="22"/>
      <c r="H1670" s="9"/>
      <c r="I1670" s="9"/>
      <c r="J1670" s="23"/>
      <c r="K1670" s="23"/>
      <c r="Q1670">
        <f>ROUND((Source!BZ1292/100)*ROUND((Source!AF1292*Source!AV1292)*Source!I1292, 2), 2)</f>
        <v>4668.3</v>
      </c>
      <c r="R1670">
        <f>Source!X1292</f>
        <v>4668.3</v>
      </c>
      <c r="S1670">
        <f>ROUND((Source!CA1292/100)*ROUND((Source!AF1292*Source!AV1292)*Source!I1292, 2), 2)</f>
        <v>666.9</v>
      </c>
      <c r="T1670">
        <f>Source!Y1292</f>
        <v>666.9</v>
      </c>
      <c r="U1670">
        <f>ROUND((175/100)*ROUND((Source!AE1292*Source!AV1292)*Source!I1292, 2), 2)</f>
        <v>0</v>
      </c>
      <c r="V1670">
        <f>ROUND((108/100)*ROUND(Source!CS1292*Source!I1292, 2), 2)</f>
        <v>0</v>
      </c>
    </row>
    <row r="1671" spans="1:22" ht="14.25" x14ac:dyDescent="0.2">
      <c r="A1671" s="20"/>
      <c r="B1671" s="20"/>
      <c r="C1671" s="20" t="s">
        <v>1115</v>
      </c>
      <c r="D1671" s="21"/>
      <c r="E1671" s="9"/>
      <c r="F1671" s="23">
        <f>Source!AO1292</f>
        <v>185.25</v>
      </c>
      <c r="G1671" s="22" t="str">
        <f>Source!DG1292</f>
        <v/>
      </c>
      <c r="H1671" s="9">
        <f>Source!AV1292</f>
        <v>1</v>
      </c>
      <c r="I1671" s="9">
        <f>IF(Source!BA1292&lt;&gt; 0, Source!BA1292, 1)</f>
        <v>1</v>
      </c>
      <c r="J1671" s="23">
        <f>Source!S1292</f>
        <v>6669</v>
      </c>
      <c r="K1671" s="23"/>
    </row>
    <row r="1672" spans="1:22" ht="14.25" x14ac:dyDescent="0.2">
      <c r="A1672" s="20"/>
      <c r="B1672" s="20"/>
      <c r="C1672" s="20" t="s">
        <v>1119</v>
      </c>
      <c r="D1672" s="21" t="s">
        <v>1120</v>
      </c>
      <c r="E1672" s="9">
        <f>Source!AT1292</f>
        <v>70</v>
      </c>
      <c r="F1672" s="23"/>
      <c r="G1672" s="22"/>
      <c r="H1672" s="9"/>
      <c r="I1672" s="9"/>
      <c r="J1672" s="23">
        <f>SUM(R1670:R1671)</f>
        <v>4668.3</v>
      </c>
      <c r="K1672" s="23"/>
    </row>
    <row r="1673" spans="1:22" ht="14.25" x14ac:dyDescent="0.2">
      <c r="A1673" s="20"/>
      <c r="B1673" s="20"/>
      <c r="C1673" s="20" t="s">
        <v>1121</v>
      </c>
      <c r="D1673" s="21" t="s">
        <v>1120</v>
      </c>
      <c r="E1673" s="9">
        <f>Source!AU1292</f>
        <v>10</v>
      </c>
      <c r="F1673" s="23"/>
      <c r="G1673" s="22"/>
      <c r="H1673" s="9"/>
      <c r="I1673" s="9"/>
      <c r="J1673" s="23">
        <f>SUM(T1670:T1672)</f>
        <v>666.9</v>
      </c>
      <c r="K1673" s="23"/>
    </row>
    <row r="1674" spans="1:22" ht="14.25" x14ac:dyDescent="0.2">
      <c r="A1674" s="20"/>
      <c r="B1674" s="20"/>
      <c r="C1674" s="20" t="s">
        <v>1123</v>
      </c>
      <c r="D1674" s="21" t="s">
        <v>1124</v>
      </c>
      <c r="E1674" s="9">
        <f>Source!AQ1292</f>
        <v>0.3</v>
      </c>
      <c r="F1674" s="23"/>
      <c r="G1674" s="22" t="str">
        <f>Source!DI1292</f>
        <v/>
      </c>
      <c r="H1674" s="9">
        <f>Source!AV1292</f>
        <v>1</v>
      </c>
      <c r="I1674" s="9"/>
      <c r="J1674" s="23"/>
      <c r="K1674" s="23">
        <f>Source!U1292</f>
        <v>10.799999999999999</v>
      </c>
    </row>
    <row r="1675" spans="1:22" ht="15" x14ac:dyDescent="0.25">
      <c r="A1675" s="26"/>
      <c r="B1675" s="26"/>
      <c r="C1675" s="26"/>
      <c r="D1675" s="26"/>
      <c r="E1675" s="26"/>
      <c r="F1675" s="26"/>
      <c r="G1675" s="26"/>
      <c r="H1675" s="26"/>
      <c r="I1675" s="48">
        <f>J1671+J1672+J1673</f>
        <v>12004.199999999999</v>
      </c>
      <c r="J1675" s="48"/>
      <c r="K1675" s="27">
        <f>IF(Source!I1292&lt;&gt;0, ROUND(I1675/Source!I1292, 2), 0)</f>
        <v>333.45</v>
      </c>
      <c r="P1675" s="25">
        <f>I1675</f>
        <v>12004.199999999999</v>
      </c>
    </row>
    <row r="1676" spans="1:22" ht="99.75" x14ac:dyDescent="0.2">
      <c r="A1676" s="20">
        <v>189</v>
      </c>
      <c r="B1676" s="20" t="str">
        <f>Source!F1294</f>
        <v>1.23-2303-5-1/1</v>
      </c>
      <c r="C1676" s="20" t="str">
        <f>Source!G1294</f>
        <v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места/Шкаф автоматизации</v>
      </c>
      <c r="D1676" s="21" t="str">
        <f>Source!H1294</f>
        <v>шт.</v>
      </c>
      <c r="E1676" s="9">
        <f>Source!I1294</f>
        <v>26</v>
      </c>
      <c r="F1676" s="23"/>
      <c r="G1676" s="22"/>
      <c r="H1676" s="9"/>
      <c r="I1676" s="9"/>
      <c r="J1676" s="23"/>
      <c r="K1676" s="23"/>
      <c r="Q1676">
        <f>ROUND((Source!BZ1294/100)*ROUND((Source!AF1294*Source!AV1294)*Source!I1294, 2), 2)</f>
        <v>29692.94</v>
      </c>
      <c r="R1676">
        <f>Source!X1294</f>
        <v>29692.94</v>
      </c>
      <c r="S1676">
        <f>ROUND((Source!CA1294/100)*ROUND((Source!AF1294*Source!AV1294)*Source!I1294, 2), 2)</f>
        <v>4241.8500000000004</v>
      </c>
      <c r="T1676">
        <f>Source!Y1294</f>
        <v>4241.8500000000004</v>
      </c>
      <c r="U1676">
        <f>ROUND((175/100)*ROUND((Source!AE1294*Source!AV1294)*Source!I1294, 2), 2)</f>
        <v>0</v>
      </c>
      <c r="V1676">
        <f>ROUND((108/100)*ROUND(Source!CS1294*Source!I1294, 2), 2)</f>
        <v>0</v>
      </c>
    </row>
    <row r="1677" spans="1:22" ht="14.25" x14ac:dyDescent="0.2">
      <c r="A1677" s="20"/>
      <c r="B1677" s="20"/>
      <c r="C1677" s="20" t="s">
        <v>1115</v>
      </c>
      <c r="D1677" s="21"/>
      <c r="E1677" s="9"/>
      <c r="F1677" s="23">
        <f>Source!AO1294</f>
        <v>815.74</v>
      </c>
      <c r="G1677" s="22" t="str">
        <f>Source!DG1294</f>
        <v>)*2</v>
      </c>
      <c r="H1677" s="9">
        <f>Source!AV1294</f>
        <v>1</v>
      </c>
      <c r="I1677" s="9">
        <f>IF(Source!BA1294&lt;&gt; 0, Source!BA1294, 1)</f>
        <v>1</v>
      </c>
      <c r="J1677" s="23">
        <f>Source!S1294</f>
        <v>42418.48</v>
      </c>
      <c r="K1677" s="23"/>
    </row>
    <row r="1678" spans="1:22" ht="14.25" x14ac:dyDescent="0.2">
      <c r="A1678" s="20"/>
      <c r="B1678" s="20"/>
      <c r="C1678" s="20" t="s">
        <v>1119</v>
      </c>
      <c r="D1678" s="21" t="s">
        <v>1120</v>
      </c>
      <c r="E1678" s="9">
        <f>Source!AT1294</f>
        <v>70</v>
      </c>
      <c r="F1678" s="23"/>
      <c r="G1678" s="22"/>
      <c r="H1678" s="9"/>
      <c r="I1678" s="9"/>
      <c r="J1678" s="23">
        <f>SUM(R1676:R1677)</f>
        <v>29692.94</v>
      </c>
      <c r="K1678" s="23"/>
    </row>
    <row r="1679" spans="1:22" ht="14.25" x14ac:dyDescent="0.2">
      <c r="A1679" s="20"/>
      <c r="B1679" s="20"/>
      <c r="C1679" s="20" t="s">
        <v>1121</v>
      </c>
      <c r="D1679" s="21" t="s">
        <v>1120</v>
      </c>
      <c r="E1679" s="9">
        <f>Source!AU1294</f>
        <v>10</v>
      </c>
      <c r="F1679" s="23"/>
      <c r="G1679" s="22"/>
      <c r="H1679" s="9"/>
      <c r="I1679" s="9"/>
      <c r="J1679" s="23">
        <f>SUM(T1676:T1678)</f>
        <v>4241.8500000000004</v>
      </c>
      <c r="K1679" s="23"/>
    </row>
    <row r="1680" spans="1:22" ht="14.25" x14ac:dyDescent="0.2">
      <c r="A1680" s="20"/>
      <c r="B1680" s="20"/>
      <c r="C1680" s="20" t="s">
        <v>1123</v>
      </c>
      <c r="D1680" s="21" t="s">
        <v>1124</v>
      </c>
      <c r="E1680" s="9">
        <f>Source!AQ1294</f>
        <v>1.06</v>
      </c>
      <c r="F1680" s="23"/>
      <c r="G1680" s="22" t="str">
        <f>Source!DI1294</f>
        <v>)*2</v>
      </c>
      <c r="H1680" s="9">
        <f>Source!AV1294</f>
        <v>1</v>
      </c>
      <c r="I1680" s="9"/>
      <c r="J1680" s="23"/>
      <c r="K1680" s="23">
        <f>Source!U1294</f>
        <v>55.120000000000005</v>
      </c>
    </row>
    <row r="1681" spans="1:31" ht="15" x14ac:dyDescent="0.25">
      <c r="A1681" s="26"/>
      <c r="B1681" s="26"/>
      <c r="C1681" s="26"/>
      <c r="D1681" s="26"/>
      <c r="E1681" s="26"/>
      <c r="F1681" s="26"/>
      <c r="G1681" s="26"/>
      <c r="H1681" s="26"/>
      <c r="I1681" s="48">
        <f>J1677+J1678+J1679</f>
        <v>76353.27</v>
      </c>
      <c r="J1681" s="48"/>
      <c r="K1681" s="27">
        <f>IF(Source!I1294&lt;&gt;0, ROUND(I1681/Source!I1294, 2), 0)</f>
        <v>2936.66</v>
      </c>
      <c r="P1681" s="25">
        <f>I1681</f>
        <v>76353.27</v>
      </c>
    </row>
    <row r="1683" spans="1:31" ht="15" x14ac:dyDescent="0.25">
      <c r="A1683" s="46" t="str">
        <f>CONCATENATE("Итого по подразделу: ",IF(Source!G1296&lt;&gt;"Новый подраздел", Source!G1296, ""))</f>
        <v>Итого по подразделу: 5.2 Приборы и средства автоматизации</v>
      </c>
      <c r="B1683" s="46"/>
      <c r="C1683" s="46"/>
      <c r="D1683" s="46"/>
      <c r="E1683" s="46"/>
      <c r="F1683" s="46"/>
      <c r="G1683" s="46"/>
      <c r="H1683" s="46"/>
      <c r="I1683" s="44">
        <f>SUM(P1585:P1682)</f>
        <v>209623.81000000006</v>
      </c>
      <c r="J1683" s="45"/>
      <c r="K1683" s="19"/>
    </row>
    <row r="1686" spans="1:31" ht="15" x14ac:dyDescent="0.25">
      <c r="A1686" s="46" t="str">
        <f>CONCATENATE("Итого по разделу: ",IF(Source!G1326&lt;&gt;"Новый раздел", Source!G1326, ""))</f>
        <v>Итого по разделу: 5. Автоматизация комплексная</v>
      </c>
      <c r="B1686" s="46"/>
      <c r="C1686" s="46"/>
      <c r="D1686" s="46"/>
      <c r="E1686" s="46"/>
      <c r="F1686" s="46"/>
      <c r="G1686" s="46"/>
      <c r="H1686" s="46"/>
      <c r="I1686" s="44">
        <f>SUM(P1565:P1685)</f>
        <v>214288.67000000004</v>
      </c>
      <c r="J1686" s="45"/>
      <c r="K1686" s="19"/>
    </row>
    <row r="1688" spans="1:31" hidden="1" x14ac:dyDescent="0.2"/>
    <row r="1689" spans="1:31" ht="33" hidden="1" x14ac:dyDescent="0.25">
      <c r="A1689" s="47" t="str">
        <f>CONCATENATE("Раздел: ",IF(Source!G1356&lt;&gt;"Новый раздел", Source!G1356, ""))</f>
        <v>Раздел: 6. Техническое обслуживание, ремонт и организация безопасной эксплуатации оборудования в помещениях мастерских.</v>
      </c>
      <c r="B1689" s="47"/>
      <c r="C1689" s="47"/>
      <c r="D1689" s="47"/>
      <c r="E1689" s="47"/>
      <c r="F1689" s="47"/>
      <c r="G1689" s="47"/>
      <c r="H1689" s="47"/>
      <c r="I1689" s="47"/>
      <c r="J1689" s="47"/>
      <c r="K1689" s="47"/>
      <c r="AE1689" s="18" t="str">
        <f>CONCATENATE("Раздел: ",IF(Source!G1356&lt;&gt;"Новый раздел", Source!G1356, ""))</f>
        <v>Раздел: 6. Техническое обслуживание, ремонт и организация безопасной эксплуатации оборудования в помещениях мастерских.</v>
      </c>
    </row>
    <row r="1690" spans="1:31" hidden="1" x14ac:dyDescent="0.2"/>
    <row r="1691" spans="1:31" ht="16.5" hidden="1" x14ac:dyDescent="0.25">
      <c r="A1691" s="47" t="str">
        <f>CONCATENATE("Подраздел: ",IF(Source!G1360&lt;&gt;"Новый подраздел", Source!G1360, ""))</f>
        <v>Подраздел: 6.1 ТО Станков.</v>
      </c>
      <c r="B1691" s="47"/>
      <c r="C1691" s="47"/>
      <c r="D1691" s="47"/>
      <c r="E1691" s="47"/>
      <c r="F1691" s="47"/>
      <c r="G1691" s="47"/>
      <c r="H1691" s="47"/>
      <c r="I1691" s="47"/>
      <c r="J1691" s="47"/>
      <c r="K1691" s="47"/>
    </row>
    <row r="1692" spans="1:31" hidden="1" x14ac:dyDescent="0.2"/>
    <row r="1693" spans="1:31" ht="15" hidden="1" x14ac:dyDescent="0.25">
      <c r="A1693" s="46" t="str">
        <f>CONCATENATE("Итого по подразделу: ",IF(Source!G1369&lt;&gt;"Новый подраздел", Source!G1369, ""))</f>
        <v>Итого по подразделу: 6.1 ТО Станков.</v>
      </c>
      <c r="B1693" s="46"/>
      <c r="C1693" s="46"/>
      <c r="D1693" s="46"/>
      <c r="E1693" s="46"/>
      <c r="F1693" s="46"/>
      <c r="G1693" s="46"/>
      <c r="H1693" s="46"/>
      <c r="I1693" s="44">
        <f>SUM(P1691:P1692)</f>
        <v>0</v>
      </c>
      <c r="J1693" s="45"/>
      <c r="K1693" s="19"/>
    </row>
    <row r="1694" spans="1:31" hidden="1" x14ac:dyDescent="0.2"/>
    <row r="1695" spans="1:31" hidden="1" x14ac:dyDescent="0.2"/>
    <row r="1696" spans="1:31" ht="16.5" hidden="1" x14ac:dyDescent="0.25">
      <c r="A1696" s="47" t="str">
        <f>CONCATENATE("Подраздел: ",IF(Source!G1399&lt;&gt;"Новый подраздел", Source!G1399, ""))</f>
        <v>Подраздел: 6.2 Компрессора</v>
      </c>
      <c r="B1696" s="47"/>
      <c r="C1696" s="47"/>
      <c r="D1696" s="47"/>
      <c r="E1696" s="47"/>
      <c r="F1696" s="47"/>
      <c r="G1696" s="47"/>
      <c r="H1696" s="47"/>
      <c r="I1696" s="47"/>
      <c r="J1696" s="47"/>
      <c r="K1696" s="47"/>
    </row>
    <row r="1697" spans="1:11" hidden="1" x14ac:dyDescent="0.2"/>
    <row r="1698" spans="1:11" ht="15" hidden="1" x14ac:dyDescent="0.25">
      <c r="A1698" s="46" t="str">
        <f>CONCATENATE("Итого по подразделу: ",IF(Source!G1405&lt;&gt;"Новый подраздел", Source!G1405, ""))</f>
        <v>Итого по подразделу: 6.2 Компрессора</v>
      </c>
      <c r="B1698" s="46"/>
      <c r="C1698" s="46"/>
      <c r="D1698" s="46"/>
      <c r="E1698" s="46"/>
      <c r="F1698" s="46"/>
      <c r="G1698" s="46"/>
      <c r="H1698" s="46"/>
      <c r="I1698" s="44">
        <f>SUM(P1696:P1697)</f>
        <v>0</v>
      </c>
      <c r="J1698" s="45"/>
      <c r="K1698" s="19"/>
    </row>
    <row r="1699" spans="1:11" hidden="1" x14ac:dyDescent="0.2"/>
    <row r="1700" spans="1:11" hidden="1" x14ac:dyDescent="0.2"/>
    <row r="1701" spans="1:11" ht="16.5" hidden="1" x14ac:dyDescent="0.25">
      <c r="A1701" s="47" t="str">
        <f>CONCATENATE("Подраздел: ",IF(Source!G1435&lt;&gt;"Новый подраздел", Source!G1435, ""))</f>
        <v>Подраздел: 6.3 Электрокотлы</v>
      </c>
      <c r="B1701" s="47"/>
      <c r="C1701" s="47"/>
      <c r="D1701" s="47"/>
      <c r="E1701" s="47"/>
      <c r="F1701" s="47"/>
      <c r="G1701" s="47"/>
      <c r="H1701" s="47"/>
      <c r="I1701" s="47"/>
      <c r="J1701" s="47"/>
      <c r="K1701" s="47"/>
    </row>
    <row r="1702" spans="1:11" hidden="1" x14ac:dyDescent="0.2"/>
    <row r="1703" spans="1:11" ht="15" hidden="1" x14ac:dyDescent="0.25">
      <c r="A1703" s="46" t="str">
        <f>CONCATENATE("Итого по подразделу: ",IF(Source!G1441&lt;&gt;"Новый подраздел", Source!G1441, ""))</f>
        <v>Итого по подразделу: 6.3 Электрокотлы</v>
      </c>
      <c r="B1703" s="46"/>
      <c r="C1703" s="46"/>
      <c r="D1703" s="46"/>
      <c r="E1703" s="46"/>
      <c r="F1703" s="46"/>
      <c r="G1703" s="46"/>
      <c r="H1703" s="46"/>
      <c r="I1703" s="44">
        <f>SUM(P1701:P1702)</f>
        <v>0</v>
      </c>
      <c r="J1703" s="45"/>
      <c r="K1703" s="19"/>
    </row>
    <row r="1704" spans="1:11" hidden="1" x14ac:dyDescent="0.2"/>
    <row r="1705" spans="1:11" hidden="1" x14ac:dyDescent="0.2"/>
    <row r="1706" spans="1:11" ht="16.5" hidden="1" x14ac:dyDescent="0.25">
      <c r="A1706" s="47" t="str">
        <f>CONCATENATE("Подраздел: ",IF(Source!G1471&lt;&gt;"Новый подраздел", Source!G1471, ""))</f>
        <v>Подраздел: 6.4 Гладильные катки</v>
      </c>
      <c r="B1706" s="47"/>
      <c r="C1706" s="47"/>
      <c r="D1706" s="47"/>
      <c r="E1706" s="47"/>
      <c r="F1706" s="47"/>
      <c r="G1706" s="47"/>
      <c r="H1706" s="47"/>
      <c r="I1706" s="47"/>
      <c r="J1706" s="47"/>
      <c r="K1706" s="47"/>
    </row>
    <row r="1707" spans="1:11" hidden="1" x14ac:dyDescent="0.2"/>
    <row r="1708" spans="1:11" ht="15" hidden="1" x14ac:dyDescent="0.25">
      <c r="A1708" s="46" t="str">
        <f>CONCATENATE("Итого по подразделу: ",IF(Source!G1477&lt;&gt;"Новый подраздел", Source!G1477, ""))</f>
        <v>Итого по подразделу: 6.4 Гладильные катки</v>
      </c>
      <c r="B1708" s="46"/>
      <c r="C1708" s="46"/>
      <c r="D1708" s="46"/>
      <c r="E1708" s="46"/>
      <c r="F1708" s="46"/>
      <c r="G1708" s="46"/>
      <c r="H1708" s="46"/>
      <c r="I1708" s="44">
        <f>SUM(P1706:P1707)</f>
        <v>0</v>
      </c>
      <c r="J1708" s="45"/>
      <c r="K1708" s="19"/>
    </row>
    <row r="1709" spans="1:11" hidden="1" x14ac:dyDescent="0.2"/>
    <row r="1710" spans="1:11" hidden="1" x14ac:dyDescent="0.2"/>
    <row r="1711" spans="1:11" ht="16.5" hidden="1" x14ac:dyDescent="0.25">
      <c r="A1711" s="47" t="str">
        <f>CONCATENATE("Подраздел: ",IF(Source!G1507&lt;&gt;"Новый подраздел", Source!G1507, ""))</f>
        <v>Подраздел: 6.5 Профессиональные стиральные машины</v>
      </c>
      <c r="B1711" s="47"/>
      <c r="C1711" s="47"/>
      <c r="D1711" s="47"/>
      <c r="E1711" s="47"/>
      <c r="F1711" s="47"/>
      <c r="G1711" s="47"/>
      <c r="H1711" s="47"/>
      <c r="I1711" s="47"/>
      <c r="J1711" s="47"/>
      <c r="K1711" s="47"/>
    </row>
    <row r="1712" spans="1:11" hidden="1" x14ac:dyDescent="0.2"/>
    <row r="1713" spans="1:32" ht="15" hidden="1" x14ac:dyDescent="0.25">
      <c r="A1713" s="46" t="str">
        <f>CONCATENATE("Итого по подразделу: ",IF(Source!G1514&lt;&gt;"Новый подраздел", Source!G1514, ""))</f>
        <v>Итого по подразделу: 6.5 Профессиональные стиральные машины</v>
      </c>
      <c r="B1713" s="46"/>
      <c r="C1713" s="46"/>
      <c r="D1713" s="46"/>
      <c r="E1713" s="46"/>
      <c r="F1713" s="46"/>
      <c r="G1713" s="46"/>
      <c r="H1713" s="46"/>
      <c r="I1713" s="44">
        <f>SUM(P1711:P1712)</f>
        <v>0</v>
      </c>
      <c r="J1713" s="45"/>
      <c r="K1713" s="19"/>
    </row>
    <row r="1714" spans="1:32" hidden="1" x14ac:dyDescent="0.2"/>
    <row r="1715" spans="1:32" hidden="1" x14ac:dyDescent="0.2"/>
    <row r="1716" spans="1:32" ht="16.5" hidden="1" x14ac:dyDescent="0.25">
      <c r="A1716" s="47" t="str">
        <f>CONCATENATE("Подраздел: ",IF(Source!G1544&lt;&gt;"Новый подраздел", Source!G1544, ""))</f>
        <v>Подраздел: 6.6 Сварочное оборудование</v>
      </c>
      <c r="B1716" s="47"/>
      <c r="C1716" s="47"/>
      <c r="D1716" s="47"/>
      <c r="E1716" s="47"/>
      <c r="F1716" s="47"/>
      <c r="G1716" s="47"/>
      <c r="H1716" s="47"/>
      <c r="I1716" s="47"/>
      <c r="J1716" s="47"/>
      <c r="K1716" s="47"/>
    </row>
    <row r="1717" spans="1:32" hidden="1" x14ac:dyDescent="0.2"/>
    <row r="1718" spans="1:32" ht="15" hidden="1" x14ac:dyDescent="0.25">
      <c r="A1718" s="46" t="str">
        <f>CONCATENATE("Итого по подразделу: ",IF(Source!G1550&lt;&gt;"Новый подраздел", Source!G1550, ""))</f>
        <v>Итого по подразделу: 6.6 Сварочное оборудование</v>
      </c>
      <c r="B1718" s="46"/>
      <c r="C1718" s="46"/>
      <c r="D1718" s="46"/>
      <c r="E1718" s="46"/>
      <c r="F1718" s="46"/>
      <c r="G1718" s="46"/>
      <c r="H1718" s="46"/>
      <c r="I1718" s="44">
        <f>SUM(P1716:P1717)</f>
        <v>0</v>
      </c>
      <c r="J1718" s="45"/>
      <c r="K1718" s="19"/>
    </row>
    <row r="1719" spans="1:32" hidden="1" x14ac:dyDescent="0.2"/>
    <row r="1720" spans="1:32" hidden="1" x14ac:dyDescent="0.2"/>
    <row r="1721" spans="1:32" ht="30" hidden="1" x14ac:dyDescent="0.25">
      <c r="A1721" s="46" t="str">
        <f>CONCATENATE("Итого по разделу: ",IF(Source!G1580&lt;&gt;"Новый раздел", Source!G1580, ""))</f>
        <v>Итого по разделу: 6. Техническое обслуживание, ремонт и организация безопасной эксплуатации оборудования в помещениях мастерских.</v>
      </c>
      <c r="B1721" s="46"/>
      <c r="C1721" s="46"/>
      <c r="D1721" s="46"/>
      <c r="E1721" s="46"/>
      <c r="F1721" s="46"/>
      <c r="G1721" s="46"/>
      <c r="H1721" s="46"/>
      <c r="I1721" s="44">
        <f>SUM(P1689:P1720)</f>
        <v>0</v>
      </c>
      <c r="J1721" s="45"/>
      <c r="K1721" s="19"/>
      <c r="AF1721" s="29" t="str">
        <f>CONCATENATE("Итого по разделу: ",IF(Source!G1580&lt;&gt;"Новый раздел", Source!G1580, ""))</f>
        <v>Итого по разделу: 6. Техническое обслуживание, ремонт и организация безопасной эксплуатации оборудования в помещениях мастерских.</v>
      </c>
    </row>
    <row r="1724" spans="1:32" ht="15" hidden="1" x14ac:dyDescent="0.25">
      <c r="A1724" s="46" t="str">
        <f>CONCATENATE("Итого по локальной смете: ",IF(Source!G1610&lt;&gt;"Новая локальная смета", Source!G1610, ""))</f>
        <v>Итого по локальной смете: 1.4 Киносклад с АБК</v>
      </c>
      <c r="B1724" s="46"/>
      <c r="C1724" s="46"/>
      <c r="D1724" s="46"/>
      <c r="E1724" s="46"/>
      <c r="F1724" s="46"/>
      <c r="G1724" s="46"/>
      <c r="H1724" s="46"/>
      <c r="I1724" s="44">
        <f>SUM(P32:P1723)</f>
        <v>2706146.9699999997</v>
      </c>
      <c r="J1724" s="45"/>
      <c r="K1724" s="19"/>
    </row>
    <row r="1727" spans="1:32" ht="15" x14ac:dyDescent="0.25">
      <c r="A1727" s="46" t="s">
        <v>1172</v>
      </c>
      <c r="B1727" s="46"/>
      <c r="C1727" s="46"/>
      <c r="D1727" s="46"/>
      <c r="E1727" s="46"/>
      <c r="F1727" s="46"/>
      <c r="G1727" s="46"/>
      <c r="H1727" s="46"/>
      <c r="I1727" s="44">
        <f>SUM(P1:P1726)</f>
        <v>2706146.9699999997</v>
      </c>
      <c r="J1727" s="45"/>
      <c r="K1727" s="19"/>
    </row>
    <row r="1728" spans="1:32" ht="14.25" x14ac:dyDescent="0.2">
      <c r="C1728" s="42" t="str">
        <f>Source!H1669</f>
        <v>Итого</v>
      </c>
      <c r="D1728" s="42"/>
      <c r="E1728" s="42"/>
      <c r="F1728" s="42"/>
      <c r="G1728" s="42"/>
      <c r="H1728" s="42"/>
      <c r="I1728" s="43">
        <f>IF(Source!F1669=0, "", Source!F1669)</f>
        <v>2706146.97</v>
      </c>
      <c r="J1728" s="43"/>
    </row>
    <row r="1729" spans="1:11" ht="14.25" x14ac:dyDescent="0.2">
      <c r="C1729" s="42" t="str">
        <f>Source!H1670</f>
        <v>НДС, 22%</v>
      </c>
      <c r="D1729" s="42"/>
      <c r="E1729" s="42"/>
      <c r="F1729" s="42"/>
      <c r="G1729" s="42"/>
      <c r="H1729" s="42"/>
      <c r="I1729" s="43">
        <f>IF(Source!F1670=0, "", Source!F1670)</f>
        <v>595352.32999999996</v>
      </c>
      <c r="J1729" s="43"/>
    </row>
    <row r="1730" spans="1:11" ht="14.25" x14ac:dyDescent="0.2">
      <c r="C1730" s="42" t="str">
        <f>Source!H1671</f>
        <v>Всего с НДС</v>
      </c>
      <c r="D1730" s="42"/>
      <c r="E1730" s="42"/>
      <c r="F1730" s="42"/>
      <c r="G1730" s="42"/>
      <c r="H1730" s="42"/>
      <c r="I1730" s="43">
        <f>IF(Source!F1671=0, "", Source!F1671)</f>
        <v>3301499.3</v>
      </c>
      <c r="J1730" s="43"/>
    </row>
    <row r="1733" spans="1:11" ht="14.25" x14ac:dyDescent="0.2">
      <c r="A1733" s="40" t="s">
        <v>1137</v>
      </c>
      <c r="B1733" s="40"/>
      <c r="C1733" s="31" t="str">
        <f>IF(Source!AC12&lt;&gt;"", Source!AC12," ")</f>
        <v xml:space="preserve"> </v>
      </c>
      <c r="D1733" s="31"/>
      <c r="E1733" s="31"/>
      <c r="F1733" s="31"/>
      <c r="G1733" s="31"/>
      <c r="H1733" s="10" t="str">
        <f>IF(Source!AB12&lt;&gt;"", Source!AB12," ")</f>
        <v xml:space="preserve"> </v>
      </c>
      <c r="I1733" s="10"/>
      <c r="J1733" s="10"/>
      <c r="K1733" s="10"/>
    </row>
    <row r="1734" spans="1:11" ht="14.25" x14ac:dyDescent="0.2">
      <c r="A1734" s="10"/>
      <c r="B1734" s="10"/>
      <c r="C1734" s="41" t="s">
        <v>1138</v>
      </c>
      <c r="D1734" s="41"/>
      <c r="E1734" s="41"/>
      <c r="F1734" s="41"/>
      <c r="G1734" s="41"/>
      <c r="H1734" s="10"/>
      <c r="I1734" s="10"/>
      <c r="J1734" s="10"/>
      <c r="K1734" s="10"/>
    </row>
    <row r="1735" spans="1:11" ht="14.25" x14ac:dyDescent="0.2">
      <c r="A1735" s="10"/>
      <c r="B1735" s="10"/>
      <c r="C1735" s="10"/>
      <c r="D1735" s="10"/>
      <c r="E1735" s="10"/>
      <c r="F1735" s="10"/>
      <c r="G1735" s="10"/>
      <c r="H1735" s="10"/>
      <c r="I1735" s="10"/>
      <c r="J1735" s="10"/>
      <c r="K1735" s="10"/>
    </row>
    <row r="1736" spans="1:11" ht="14.25" x14ac:dyDescent="0.2">
      <c r="A1736" s="40" t="s">
        <v>1139</v>
      </c>
      <c r="B1736" s="40"/>
      <c r="C1736" s="31" t="str">
        <f>IF(Source!AE12&lt;&gt;"", Source!AE12," ")</f>
        <v xml:space="preserve"> </v>
      </c>
      <c r="D1736" s="31"/>
      <c r="E1736" s="31"/>
      <c r="F1736" s="31"/>
      <c r="G1736" s="31"/>
      <c r="H1736" s="10" t="str">
        <f>IF(Source!AD12&lt;&gt;"", Source!AD12," ")</f>
        <v xml:space="preserve"> </v>
      </c>
      <c r="I1736" s="10"/>
      <c r="J1736" s="10"/>
      <c r="K1736" s="10"/>
    </row>
    <row r="1737" spans="1:11" ht="14.25" x14ac:dyDescent="0.2">
      <c r="A1737" s="10"/>
      <c r="B1737" s="10"/>
      <c r="C1737" s="41" t="s">
        <v>1138</v>
      </c>
      <c r="D1737" s="41"/>
      <c r="E1737" s="41"/>
      <c r="F1737" s="41"/>
      <c r="G1737" s="41"/>
      <c r="H1737" s="10"/>
      <c r="I1737" s="10"/>
      <c r="J1737" s="10"/>
      <c r="K1737" s="10"/>
    </row>
  </sheetData>
  <mergeCells count="364">
    <mergeCell ref="B7:E7"/>
    <mergeCell ref="G7:K7"/>
    <mergeCell ref="J2:K2"/>
    <mergeCell ref="A10:K10"/>
    <mergeCell ref="A11:K11"/>
    <mergeCell ref="A13:K13"/>
    <mergeCell ref="B3:E3"/>
    <mergeCell ref="G3:K3"/>
    <mergeCell ref="B4:E4"/>
    <mergeCell ref="G4:K4"/>
    <mergeCell ref="B6:E6"/>
    <mergeCell ref="G6:K6"/>
    <mergeCell ref="F22:H22"/>
    <mergeCell ref="I22:J22"/>
    <mergeCell ref="F23:H23"/>
    <mergeCell ref="I23:J23"/>
    <mergeCell ref="F24:H24"/>
    <mergeCell ref="I24:J24"/>
    <mergeCell ref="A15:K15"/>
    <mergeCell ref="A16:K16"/>
    <mergeCell ref="A18:K18"/>
    <mergeCell ref="F20:H20"/>
    <mergeCell ref="I20:J20"/>
    <mergeCell ref="F21:H21"/>
    <mergeCell ref="I21:J21"/>
    <mergeCell ref="I27:I29"/>
    <mergeCell ref="J27:J29"/>
    <mergeCell ref="A32:K32"/>
    <mergeCell ref="A34:K34"/>
    <mergeCell ref="A36:K36"/>
    <mergeCell ref="B38:J38"/>
    <mergeCell ref="F25:H25"/>
    <mergeCell ref="I25:J25"/>
    <mergeCell ref="A27:A29"/>
    <mergeCell ref="B27:B29"/>
    <mergeCell ref="C27:C29"/>
    <mergeCell ref="D27:D29"/>
    <mergeCell ref="E27:E29"/>
    <mergeCell ref="F27:F29"/>
    <mergeCell ref="G27:G29"/>
    <mergeCell ref="H27:H29"/>
    <mergeCell ref="A158:H158"/>
    <mergeCell ref="A161:K161"/>
    <mergeCell ref="I85:J85"/>
    <mergeCell ref="I92:J92"/>
    <mergeCell ref="I99:J99"/>
    <mergeCell ref="I109:J109"/>
    <mergeCell ref="I120:J120"/>
    <mergeCell ref="I131:J131"/>
    <mergeCell ref="I48:J48"/>
    <mergeCell ref="I55:J55"/>
    <mergeCell ref="I62:J62"/>
    <mergeCell ref="B64:J64"/>
    <mergeCell ref="I71:J71"/>
    <mergeCell ref="I78:J78"/>
    <mergeCell ref="I171:J171"/>
    <mergeCell ref="I178:J178"/>
    <mergeCell ref="I184:J184"/>
    <mergeCell ref="I191:J191"/>
    <mergeCell ref="I198:J198"/>
    <mergeCell ref="I205:J205"/>
    <mergeCell ref="I138:J138"/>
    <mergeCell ref="I148:J148"/>
    <mergeCell ref="I156:J156"/>
    <mergeCell ref="I158:J158"/>
    <mergeCell ref="A250:H250"/>
    <mergeCell ref="A253:K253"/>
    <mergeCell ref="I261:J261"/>
    <mergeCell ref="I263:J263"/>
    <mergeCell ref="A263:H263"/>
    <mergeCell ref="A266:K266"/>
    <mergeCell ref="I212:J212"/>
    <mergeCell ref="I220:J220"/>
    <mergeCell ref="I230:J230"/>
    <mergeCell ref="I240:J240"/>
    <mergeCell ref="I248:J248"/>
    <mergeCell ref="I250:J250"/>
    <mergeCell ref="I294:J294"/>
    <mergeCell ref="A294:H294"/>
    <mergeCell ref="A297:K297"/>
    <mergeCell ref="I305:J305"/>
    <mergeCell ref="I307:J307"/>
    <mergeCell ref="A307:H307"/>
    <mergeCell ref="I273:J273"/>
    <mergeCell ref="I275:J275"/>
    <mergeCell ref="A275:H275"/>
    <mergeCell ref="A278:K278"/>
    <mergeCell ref="I285:J285"/>
    <mergeCell ref="I292:J292"/>
    <mergeCell ref="I346:J346"/>
    <mergeCell ref="I356:J356"/>
    <mergeCell ref="I363:J363"/>
    <mergeCell ref="I369:J369"/>
    <mergeCell ref="I376:J376"/>
    <mergeCell ref="I384:J384"/>
    <mergeCell ref="I310:J310"/>
    <mergeCell ref="A310:H310"/>
    <mergeCell ref="A313:K313"/>
    <mergeCell ref="A315:K315"/>
    <mergeCell ref="I326:J326"/>
    <mergeCell ref="I336:J336"/>
    <mergeCell ref="B406:J406"/>
    <mergeCell ref="I413:J413"/>
    <mergeCell ref="I420:J420"/>
    <mergeCell ref="I428:J428"/>
    <mergeCell ref="I435:J435"/>
    <mergeCell ref="I444:J444"/>
    <mergeCell ref="I386:J386"/>
    <mergeCell ref="A386:H386"/>
    <mergeCell ref="A389:K389"/>
    <mergeCell ref="B391:J391"/>
    <mergeCell ref="I397:J397"/>
    <mergeCell ref="I404:J404"/>
    <mergeCell ref="I488:J488"/>
    <mergeCell ref="I496:J496"/>
    <mergeCell ref="I505:J505"/>
    <mergeCell ref="I511:J511"/>
    <mergeCell ref="I518:J518"/>
    <mergeCell ref="I528:J528"/>
    <mergeCell ref="I451:J451"/>
    <mergeCell ref="I457:J457"/>
    <mergeCell ref="I464:J464"/>
    <mergeCell ref="I472:J472"/>
    <mergeCell ref="I479:J479"/>
    <mergeCell ref="B481:J481"/>
    <mergeCell ref="I577:J577"/>
    <mergeCell ref="I583:J583"/>
    <mergeCell ref="I591:J591"/>
    <mergeCell ref="I599:J599"/>
    <mergeCell ref="I606:J606"/>
    <mergeCell ref="I613:J613"/>
    <mergeCell ref="I535:J535"/>
    <mergeCell ref="I542:J542"/>
    <mergeCell ref="I550:J550"/>
    <mergeCell ref="I557:J557"/>
    <mergeCell ref="I566:J566"/>
    <mergeCell ref="B568:J568"/>
    <mergeCell ref="I663:J663"/>
    <mergeCell ref="A663:H663"/>
    <mergeCell ref="I666:J666"/>
    <mergeCell ref="A666:H666"/>
    <mergeCell ref="A669:K669"/>
    <mergeCell ref="A671:K671"/>
    <mergeCell ref="I623:J623"/>
    <mergeCell ref="I630:J630"/>
    <mergeCell ref="I637:J637"/>
    <mergeCell ref="I645:J645"/>
    <mergeCell ref="I654:J654"/>
    <mergeCell ref="I661:J661"/>
    <mergeCell ref="I719:J719"/>
    <mergeCell ref="I726:J726"/>
    <mergeCell ref="I733:J733"/>
    <mergeCell ref="I735:J735"/>
    <mergeCell ref="A735:H735"/>
    <mergeCell ref="A738:K738"/>
    <mergeCell ref="B673:J673"/>
    <mergeCell ref="I683:J683"/>
    <mergeCell ref="I690:J690"/>
    <mergeCell ref="B692:J692"/>
    <mergeCell ref="I702:J702"/>
    <mergeCell ref="I712:J712"/>
    <mergeCell ref="I790:J790"/>
    <mergeCell ref="I800:J800"/>
    <mergeCell ref="I808:J808"/>
    <mergeCell ref="I815:J815"/>
    <mergeCell ref="I822:J822"/>
    <mergeCell ref="I829:J829"/>
    <mergeCell ref="B740:J740"/>
    <mergeCell ref="I747:J747"/>
    <mergeCell ref="I754:J754"/>
    <mergeCell ref="I764:J764"/>
    <mergeCell ref="I771:J771"/>
    <mergeCell ref="I782:J782"/>
    <mergeCell ref="I871:J871"/>
    <mergeCell ref="I878:J878"/>
    <mergeCell ref="I885:J885"/>
    <mergeCell ref="I887:J887"/>
    <mergeCell ref="A887:H887"/>
    <mergeCell ref="A890:K890"/>
    <mergeCell ref="I839:J839"/>
    <mergeCell ref="I841:J841"/>
    <mergeCell ref="A841:H841"/>
    <mergeCell ref="A844:K844"/>
    <mergeCell ref="I854:J854"/>
    <mergeCell ref="I864:J864"/>
    <mergeCell ref="I947:J947"/>
    <mergeCell ref="I958:J958"/>
    <mergeCell ref="I968:J968"/>
    <mergeCell ref="I975:J975"/>
    <mergeCell ref="I982:J982"/>
    <mergeCell ref="B984:J984"/>
    <mergeCell ref="B892:J892"/>
    <mergeCell ref="I902:J902"/>
    <mergeCell ref="I912:J912"/>
    <mergeCell ref="I923:J923"/>
    <mergeCell ref="I934:J934"/>
    <mergeCell ref="B936:J936"/>
    <mergeCell ref="I1026:J1026"/>
    <mergeCell ref="A1026:H1026"/>
    <mergeCell ref="A1029:K1029"/>
    <mergeCell ref="A1031:K1031"/>
    <mergeCell ref="I1039:J1039"/>
    <mergeCell ref="I1046:J1046"/>
    <mergeCell ref="I994:J994"/>
    <mergeCell ref="I1004:J1004"/>
    <mergeCell ref="I1014:J1014"/>
    <mergeCell ref="I1021:J1021"/>
    <mergeCell ref="I1023:J1023"/>
    <mergeCell ref="A1023:H1023"/>
    <mergeCell ref="I1096:J1096"/>
    <mergeCell ref="I1098:J1098"/>
    <mergeCell ref="A1098:H1098"/>
    <mergeCell ref="A1101:K1101"/>
    <mergeCell ref="I1109:J1109"/>
    <mergeCell ref="I1111:J1111"/>
    <mergeCell ref="A1111:H1111"/>
    <mergeCell ref="I1053:J1053"/>
    <mergeCell ref="I1060:J1060"/>
    <mergeCell ref="I1068:J1068"/>
    <mergeCell ref="I1075:J1075"/>
    <mergeCell ref="I1081:J1081"/>
    <mergeCell ref="I1088:J1088"/>
    <mergeCell ref="I1158:J1158"/>
    <mergeCell ref="I1160:J1160"/>
    <mergeCell ref="A1160:H1160"/>
    <mergeCell ref="A1163:K1163"/>
    <mergeCell ref="I1171:J1171"/>
    <mergeCell ref="I1179:J1179"/>
    <mergeCell ref="A1114:K1114"/>
    <mergeCell ref="I1122:J1122"/>
    <mergeCell ref="I1130:J1130"/>
    <mergeCell ref="I1137:J1137"/>
    <mergeCell ref="I1144:J1144"/>
    <mergeCell ref="I1151:J1151"/>
    <mergeCell ref="I1227:J1227"/>
    <mergeCell ref="I1233:J1233"/>
    <mergeCell ref="I1240:J1240"/>
    <mergeCell ref="I1248:J1248"/>
    <mergeCell ref="I1250:J1250"/>
    <mergeCell ref="A1250:H1250"/>
    <mergeCell ref="I1187:J1187"/>
    <mergeCell ref="I1195:J1195"/>
    <mergeCell ref="I1203:J1203"/>
    <mergeCell ref="I1211:J1211"/>
    <mergeCell ref="I1219:J1219"/>
    <mergeCell ref="B1221:J1221"/>
    <mergeCell ref="I1280:J1280"/>
    <mergeCell ref="I1288:J1288"/>
    <mergeCell ref="I1295:J1295"/>
    <mergeCell ref="I1302:J1302"/>
    <mergeCell ref="I1304:J1304"/>
    <mergeCell ref="A1304:H1304"/>
    <mergeCell ref="A1253:K1253"/>
    <mergeCell ref="I1261:J1261"/>
    <mergeCell ref="I1263:J1263"/>
    <mergeCell ref="A1263:H1263"/>
    <mergeCell ref="A1266:K1266"/>
    <mergeCell ref="I1273:J1273"/>
    <mergeCell ref="I1346:J1346"/>
    <mergeCell ref="I1353:J1353"/>
    <mergeCell ref="I1359:J1359"/>
    <mergeCell ref="I1366:J1366"/>
    <mergeCell ref="I1374:J1374"/>
    <mergeCell ref="B1376:J1376"/>
    <mergeCell ref="A1307:K1307"/>
    <mergeCell ref="B1309:J1309"/>
    <mergeCell ref="I1317:J1317"/>
    <mergeCell ref="I1324:J1324"/>
    <mergeCell ref="I1331:J1331"/>
    <mergeCell ref="I1338:J1338"/>
    <mergeCell ref="I1420:J1420"/>
    <mergeCell ref="I1428:J1428"/>
    <mergeCell ref="I1436:J1436"/>
    <mergeCell ref="B1438:J1438"/>
    <mergeCell ref="I1446:J1446"/>
    <mergeCell ref="B1448:J1448"/>
    <mergeCell ref="I1383:J1383"/>
    <mergeCell ref="I1390:J1390"/>
    <mergeCell ref="I1397:J1397"/>
    <mergeCell ref="I1404:J1404"/>
    <mergeCell ref="B1406:J1406"/>
    <mergeCell ref="I1413:J1413"/>
    <mergeCell ref="B1479:J1479"/>
    <mergeCell ref="I1487:J1487"/>
    <mergeCell ref="I1494:J1494"/>
    <mergeCell ref="I1501:J1501"/>
    <mergeCell ref="I1508:J1508"/>
    <mergeCell ref="I1516:J1516"/>
    <mergeCell ref="I1456:J1456"/>
    <mergeCell ref="I1464:J1464"/>
    <mergeCell ref="I1472:J1472"/>
    <mergeCell ref="I1474:J1474"/>
    <mergeCell ref="A1474:H1474"/>
    <mergeCell ref="A1477:K1477"/>
    <mergeCell ref="I1557:J1557"/>
    <mergeCell ref="I1559:J1559"/>
    <mergeCell ref="A1559:H1559"/>
    <mergeCell ref="I1562:J1562"/>
    <mergeCell ref="A1562:H1562"/>
    <mergeCell ref="A1565:K1565"/>
    <mergeCell ref="B1518:J1518"/>
    <mergeCell ref="I1525:J1525"/>
    <mergeCell ref="I1532:J1532"/>
    <mergeCell ref="I1539:J1539"/>
    <mergeCell ref="B1541:J1541"/>
    <mergeCell ref="I1549:J1549"/>
    <mergeCell ref="I1591:J1591"/>
    <mergeCell ref="I1599:J1599"/>
    <mergeCell ref="I1607:J1607"/>
    <mergeCell ref="I1615:J1615"/>
    <mergeCell ref="I1623:J1623"/>
    <mergeCell ref="I1631:J1631"/>
    <mergeCell ref="A1567:K1567"/>
    <mergeCell ref="I1573:J1573"/>
    <mergeCell ref="I1580:J1580"/>
    <mergeCell ref="I1582:J1582"/>
    <mergeCell ref="A1582:H1582"/>
    <mergeCell ref="A1585:K1585"/>
    <mergeCell ref="I1681:J1681"/>
    <mergeCell ref="I1683:J1683"/>
    <mergeCell ref="A1683:H1683"/>
    <mergeCell ref="I1686:J1686"/>
    <mergeCell ref="A1686:H1686"/>
    <mergeCell ref="A1689:K1689"/>
    <mergeCell ref="I1642:J1642"/>
    <mergeCell ref="I1649:J1649"/>
    <mergeCell ref="I1656:J1656"/>
    <mergeCell ref="I1662:J1662"/>
    <mergeCell ref="I1669:J1669"/>
    <mergeCell ref="I1675:J1675"/>
    <mergeCell ref="A1701:K1701"/>
    <mergeCell ref="I1703:J1703"/>
    <mergeCell ref="A1703:H1703"/>
    <mergeCell ref="A1706:K1706"/>
    <mergeCell ref="I1708:J1708"/>
    <mergeCell ref="A1708:H1708"/>
    <mergeCell ref="A1691:K1691"/>
    <mergeCell ref="I1693:J1693"/>
    <mergeCell ref="A1693:H1693"/>
    <mergeCell ref="A1696:K1696"/>
    <mergeCell ref="I1698:J1698"/>
    <mergeCell ref="A1698:H1698"/>
    <mergeCell ref="I1721:J1721"/>
    <mergeCell ref="A1721:H1721"/>
    <mergeCell ref="I1724:J1724"/>
    <mergeCell ref="A1724:H1724"/>
    <mergeCell ref="I1727:J1727"/>
    <mergeCell ref="A1727:H1727"/>
    <mergeCell ref="A1711:K1711"/>
    <mergeCell ref="I1713:J1713"/>
    <mergeCell ref="A1713:H1713"/>
    <mergeCell ref="A1716:K1716"/>
    <mergeCell ref="I1718:J1718"/>
    <mergeCell ref="A1718:H1718"/>
    <mergeCell ref="A1733:B1733"/>
    <mergeCell ref="C1734:G1734"/>
    <mergeCell ref="A1736:B1736"/>
    <mergeCell ref="C1737:G1737"/>
    <mergeCell ref="C1728:H1728"/>
    <mergeCell ref="I1728:J1728"/>
    <mergeCell ref="C1729:H1729"/>
    <mergeCell ref="I1729:J1729"/>
    <mergeCell ref="C1730:H1730"/>
    <mergeCell ref="I1730:J1730"/>
  </mergeCells>
  <pageMargins left="0.4" right="0.2" top="0.2" bottom="0.4" header="0.2" footer="0.2"/>
  <pageSetup paperSize="9" scale="61" fitToHeight="0" orientation="portrait" r:id="rId1"/>
  <headerFooter>
    <oddHeader>&amp;L&amp;8</oddHeader>
    <oddFooter>&amp;R&amp;P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AF1736"/>
  <sheetViews>
    <sheetView view="pageBreakPreview" zoomScale="93" zoomScaleNormal="100" zoomScaleSheetLayoutView="93" workbookViewId="0">
      <selection activeCell="D1736" sqref="D1736:I1736"/>
    </sheetView>
  </sheetViews>
  <sheetFormatPr defaultRowHeight="12.75" x14ac:dyDescent="0.2"/>
  <cols>
    <col min="1" max="2" width="5.7109375" customWidth="1"/>
    <col min="3" max="3" width="11.7109375" customWidth="1"/>
    <col min="4" max="4" width="40.7109375" customWidth="1"/>
    <col min="5" max="7" width="11.7109375" customWidth="1"/>
    <col min="8" max="12" width="12.7109375" customWidth="1"/>
    <col min="15" max="30" width="0" hidden="1" customWidth="1"/>
    <col min="31" max="31" width="157.7109375" hidden="1" customWidth="1"/>
    <col min="32" max="32" width="121.7109375" hidden="1" customWidth="1"/>
    <col min="33" max="36" width="0" hidden="1" customWidth="1"/>
  </cols>
  <sheetData>
    <row r="1" spans="1:12" x14ac:dyDescent="0.2">
      <c r="A1" s="8" t="str">
        <f>CONCATENATE(Source!B1, "     СН-2012 (© ОАО МЦЦС 'Мосстройцены', ", "2025", ")")</f>
        <v>Smeta.RU  (495) 974-1589     СН-2012 (© ОАО МЦЦС 'Мосстройцены', 2025)</v>
      </c>
    </row>
    <row r="2" spans="1:12" ht="15" x14ac:dyDescent="0.25">
      <c r="A2" s="10"/>
      <c r="B2" s="10"/>
      <c r="C2" s="19"/>
      <c r="D2" s="19"/>
      <c r="E2" s="19"/>
      <c r="F2" s="10"/>
      <c r="G2" s="10"/>
      <c r="H2" s="10"/>
      <c r="I2" s="74" t="s">
        <v>1140</v>
      </c>
      <c r="J2" s="74"/>
      <c r="K2" s="74"/>
      <c r="L2" s="74"/>
    </row>
    <row r="3" spans="1:12" ht="14.25" x14ac:dyDescent="0.2">
      <c r="A3" s="10"/>
      <c r="B3" s="10"/>
      <c r="C3" s="10"/>
      <c r="D3" s="10"/>
      <c r="E3" s="10"/>
      <c r="F3" s="10"/>
      <c r="G3" s="10"/>
      <c r="H3" s="10"/>
      <c r="I3" s="74" t="s">
        <v>1141</v>
      </c>
      <c r="J3" s="74"/>
      <c r="K3" s="74"/>
      <c r="L3" s="74"/>
    </row>
    <row r="4" spans="1:12" ht="14.25" x14ac:dyDescent="0.2">
      <c r="A4" s="10"/>
      <c r="B4" s="10"/>
      <c r="C4" s="10"/>
      <c r="D4" s="10"/>
      <c r="E4" s="10"/>
      <c r="F4" s="10"/>
      <c r="G4" s="10"/>
      <c r="H4" s="10"/>
      <c r="I4" s="74" t="s">
        <v>1142</v>
      </c>
      <c r="J4" s="74"/>
      <c r="K4" s="74"/>
      <c r="L4" s="74"/>
    </row>
    <row r="5" spans="1:12" ht="14.25" x14ac:dyDescent="0.2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</row>
    <row r="6" spans="1:12" ht="14.25" x14ac:dyDescent="0.2">
      <c r="A6" s="10"/>
      <c r="B6" s="10"/>
      <c r="C6" s="10"/>
      <c r="D6" s="10"/>
      <c r="E6" s="10"/>
      <c r="F6" s="10"/>
      <c r="G6" s="10"/>
      <c r="H6" s="10"/>
      <c r="I6" s="10"/>
      <c r="J6" s="64" t="s">
        <v>1143</v>
      </c>
      <c r="K6" s="64"/>
      <c r="L6" s="64"/>
    </row>
    <row r="7" spans="1:12" ht="14.25" x14ac:dyDescent="0.2">
      <c r="A7" s="10"/>
      <c r="B7" s="10"/>
      <c r="C7" s="10"/>
      <c r="D7" s="10"/>
      <c r="E7" s="10"/>
      <c r="F7" s="10"/>
      <c r="G7" s="10"/>
      <c r="H7" s="10"/>
      <c r="I7" s="9" t="s">
        <v>1144</v>
      </c>
      <c r="J7" s="75" t="s">
        <v>1145</v>
      </c>
      <c r="K7" s="75"/>
      <c r="L7" s="75"/>
    </row>
    <row r="8" spans="1:12" ht="14.25" x14ac:dyDescent="0.2">
      <c r="A8" s="10"/>
      <c r="B8" s="10"/>
      <c r="C8" s="10"/>
      <c r="D8" s="10"/>
      <c r="E8" s="10"/>
      <c r="F8" s="10"/>
      <c r="G8" s="10"/>
      <c r="H8" s="10"/>
      <c r="I8" s="10"/>
      <c r="J8" s="64" t="str">
        <f>IF(Source!AT15 &lt;&gt; "", Source!AT15, "")</f>
        <v/>
      </c>
      <c r="K8" s="64"/>
      <c r="L8" s="64"/>
    </row>
    <row r="9" spans="1:12" ht="14.25" x14ac:dyDescent="0.2">
      <c r="A9" s="10" t="s">
        <v>1146</v>
      </c>
      <c r="B9" s="10"/>
      <c r="C9" s="73" t="str">
        <f>IF(Source!BA15 &lt;&gt; "", Source!BA15, IF(Source!AU15 &lt;&gt; "", Source!AU15, ""))</f>
        <v/>
      </c>
      <c r="D9" s="73"/>
      <c r="E9" s="73"/>
      <c r="F9" s="73"/>
      <c r="G9" s="73"/>
      <c r="H9" s="73"/>
      <c r="I9" s="9" t="s">
        <v>1147</v>
      </c>
      <c r="J9" s="64"/>
      <c r="K9" s="64"/>
      <c r="L9" s="64"/>
    </row>
    <row r="10" spans="1:12" ht="14.25" x14ac:dyDescent="0.2">
      <c r="A10" s="10"/>
      <c r="B10" s="10"/>
      <c r="C10" s="41" t="s">
        <v>1148</v>
      </c>
      <c r="D10" s="41"/>
      <c r="E10" s="41"/>
      <c r="F10" s="41"/>
      <c r="G10" s="41"/>
      <c r="H10" s="41"/>
      <c r="I10" s="10"/>
      <c r="J10" s="64" t="str">
        <f>IF(Source!AK15 &lt;&gt; "", Source!AK15, "")</f>
        <v/>
      </c>
      <c r="K10" s="64"/>
      <c r="L10" s="64"/>
    </row>
    <row r="11" spans="1:12" ht="14.25" x14ac:dyDescent="0.2">
      <c r="A11" s="10" t="s">
        <v>1149</v>
      </c>
      <c r="B11" s="10"/>
      <c r="C11" s="73" t="str">
        <f>IF(Source!AX12&lt;&gt; "", Source!AX12, IF(Source!AJ12 &lt;&gt; "", Source!AJ12, ""))</f>
        <v/>
      </c>
      <c r="D11" s="73"/>
      <c r="E11" s="73"/>
      <c r="F11" s="73"/>
      <c r="G11" s="73"/>
      <c r="H11" s="73"/>
      <c r="I11" s="9" t="s">
        <v>1147</v>
      </c>
      <c r="J11" s="64"/>
      <c r="K11" s="64"/>
      <c r="L11" s="64"/>
    </row>
    <row r="12" spans="1:12" ht="14.25" x14ac:dyDescent="0.2">
      <c r="A12" s="10"/>
      <c r="B12" s="10"/>
      <c r="C12" s="41" t="s">
        <v>1148</v>
      </c>
      <c r="D12" s="41"/>
      <c r="E12" s="41"/>
      <c r="F12" s="41"/>
      <c r="G12" s="41"/>
      <c r="H12" s="41"/>
      <c r="I12" s="10"/>
      <c r="J12" s="64" t="str">
        <f>IF(Source!AO15 &lt;&gt; "", Source!AO15, "")</f>
        <v/>
      </c>
      <c r="K12" s="64"/>
      <c r="L12" s="64"/>
    </row>
    <row r="13" spans="1:12" ht="14.25" x14ac:dyDescent="0.2">
      <c r="A13" s="10" t="s">
        <v>1150</v>
      </c>
      <c r="B13" s="10"/>
      <c r="C13" s="73" t="str">
        <f>IF(Source!AY12&lt;&gt; "", Source!AY12, IF(Source!AN12 &lt;&gt; "", Source!AN12, ""))</f>
        <v/>
      </c>
      <c r="D13" s="73"/>
      <c r="E13" s="73"/>
      <c r="F13" s="73"/>
      <c r="G13" s="73"/>
      <c r="H13" s="73"/>
      <c r="I13" s="9" t="s">
        <v>1147</v>
      </c>
      <c r="J13" s="64"/>
      <c r="K13" s="64"/>
      <c r="L13" s="64"/>
    </row>
    <row r="14" spans="1:12" ht="14.25" x14ac:dyDescent="0.2">
      <c r="A14" s="10"/>
      <c r="B14" s="10"/>
      <c r="C14" s="41" t="s">
        <v>1148</v>
      </c>
      <c r="D14" s="41"/>
      <c r="E14" s="41"/>
      <c r="F14" s="41"/>
      <c r="G14" s="41"/>
      <c r="H14" s="41"/>
      <c r="I14" s="10"/>
      <c r="J14" s="64" t="str">
        <f>IF(Source!CO15 &lt;&gt; "", Source!CO15, "")</f>
        <v/>
      </c>
      <c r="K14" s="64"/>
      <c r="L14" s="64"/>
    </row>
    <row r="15" spans="1:12" ht="14.25" x14ac:dyDescent="0.2">
      <c r="A15" s="10" t="s">
        <v>1151</v>
      </c>
      <c r="B15" s="10"/>
      <c r="C15" s="73" t="s">
        <v>5</v>
      </c>
      <c r="D15" s="73"/>
      <c r="E15" s="73"/>
      <c r="F15" s="73"/>
      <c r="G15" s="73"/>
      <c r="H15" s="73"/>
      <c r="I15" s="10"/>
      <c r="J15" s="64"/>
      <c r="K15" s="64"/>
      <c r="L15" s="64"/>
    </row>
    <row r="16" spans="1:12" ht="14.25" x14ac:dyDescent="0.2">
      <c r="A16" s="10"/>
      <c r="B16" s="10"/>
      <c r="C16" s="41" t="s">
        <v>1152</v>
      </c>
      <c r="D16" s="41"/>
      <c r="E16" s="41"/>
      <c r="F16" s="41"/>
      <c r="G16" s="41"/>
      <c r="H16" s="41"/>
      <c r="I16" s="10"/>
      <c r="J16" s="64" t="str">
        <f>IF(Source!CP15 &lt;&gt; "", Source!CP15, "")</f>
        <v/>
      </c>
      <c r="K16" s="64"/>
      <c r="L16" s="64"/>
    </row>
    <row r="17" spans="1:12" ht="14.25" x14ac:dyDescent="0.2">
      <c r="A17" s="10" t="s">
        <v>1153</v>
      </c>
      <c r="B17" s="10"/>
      <c r="C17" s="42" t="str">
        <f>IF(Source!G12&lt;&gt;"Новый объект", Source!G12, "")</f>
        <v>СН_1.4_на 4 мес. (10%) испр.</v>
      </c>
      <c r="D17" s="42"/>
      <c r="E17" s="42"/>
      <c r="F17" s="42"/>
      <c r="G17" s="42"/>
      <c r="H17" s="42"/>
      <c r="I17" s="10"/>
      <c r="J17" s="64"/>
      <c r="K17" s="64"/>
      <c r="L17" s="64"/>
    </row>
    <row r="18" spans="1:12" ht="14.25" x14ac:dyDescent="0.2">
      <c r="A18" s="10"/>
      <c r="B18" s="10"/>
      <c r="C18" s="41" t="s">
        <v>1154</v>
      </c>
      <c r="D18" s="41"/>
      <c r="E18" s="41"/>
      <c r="F18" s="41"/>
      <c r="G18" s="41"/>
      <c r="H18" s="41"/>
      <c r="I18" s="10"/>
      <c r="J18" s="10"/>
      <c r="K18" s="10"/>
      <c r="L18" s="10"/>
    </row>
    <row r="19" spans="1:12" ht="14.25" x14ac:dyDescent="0.2">
      <c r="A19" s="10"/>
      <c r="B19" s="10"/>
      <c r="C19" s="10"/>
      <c r="D19" s="10"/>
      <c r="E19" s="10"/>
      <c r="F19" s="10"/>
      <c r="G19" s="53" t="s">
        <v>1155</v>
      </c>
      <c r="H19" s="53"/>
      <c r="I19" s="53"/>
      <c r="J19" s="64" t="str">
        <f>IF(Source!CQ15 &lt;&gt; "", Source!CQ15, "")</f>
        <v/>
      </c>
      <c r="K19" s="64"/>
      <c r="L19" s="64"/>
    </row>
    <row r="20" spans="1:12" ht="14.25" x14ac:dyDescent="0.2">
      <c r="A20" s="10"/>
      <c r="B20" s="10"/>
      <c r="C20" s="10"/>
      <c r="D20" s="10"/>
      <c r="E20" s="10"/>
      <c r="F20" s="10"/>
      <c r="G20" s="53" t="s">
        <v>1156</v>
      </c>
      <c r="H20" s="71"/>
      <c r="I20" s="32" t="s">
        <v>1157</v>
      </c>
      <c r="J20" s="64" t="str">
        <f>IF(Source!CR15 &lt;&gt; "", Source!CR15, "")</f>
        <v/>
      </c>
      <c r="K20" s="64"/>
      <c r="L20" s="64"/>
    </row>
    <row r="21" spans="1:12" ht="14.25" x14ac:dyDescent="0.2">
      <c r="A21" s="10"/>
      <c r="B21" s="10"/>
      <c r="C21" s="10"/>
      <c r="D21" s="10"/>
      <c r="E21" s="10"/>
      <c r="F21" s="10"/>
      <c r="G21" s="10"/>
      <c r="H21" s="10"/>
      <c r="I21" s="33" t="s">
        <v>1158</v>
      </c>
      <c r="J21" s="72" t="str">
        <f>IF(Source!CS15 &lt;&gt; 0, Source!CS15, "")</f>
        <v/>
      </c>
      <c r="K21" s="72"/>
      <c r="L21" s="72"/>
    </row>
    <row r="22" spans="1:12" ht="14.25" x14ac:dyDescent="0.2">
      <c r="A22" s="10"/>
      <c r="B22" s="10"/>
      <c r="C22" s="10"/>
      <c r="D22" s="10"/>
      <c r="E22" s="10"/>
      <c r="F22" s="10"/>
      <c r="G22" s="10"/>
      <c r="H22" s="10"/>
      <c r="I22" s="9" t="s">
        <v>1159</v>
      </c>
      <c r="J22" s="64" t="str">
        <f>IF(Source!CT15 &lt;&gt; "", Source!CT15, "")</f>
        <v/>
      </c>
      <c r="K22" s="64"/>
      <c r="L22" s="64"/>
    </row>
    <row r="23" spans="1:12" ht="14.25" x14ac:dyDescent="0.2">
      <c r="A23" s="10"/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</row>
    <row r="24" spans="1:12" ht="14.25" x14ac:dyDescent="0.2">
      <c r="A24" s="10"/>
      <c r="B24" s="10"/>
      <c r="C24" s="10"/>
      <c r="D24" s="10"/>
      <c r="E24" s="10"/>
      <c r="F24" s="10"/>
      <c r="G24" s="65" t="s">
        <v>1160</v>
      </c>
      <c r="H24" s="67" t="s">
        <v>1161</v>
      </c>
      <c r="I24" s="67" t="s">
        <v>1162</v>
      </c>
      <c r="J24" s="69"/>
      <c r="K24" s="10"/>
      <c r="L24" s="10"/>
    </row>
    <row r="25" spans="1:12" ht="14.25" x14ac:dyDescent="0.2">
      <c r="A25" s="10"/>
      <c r="B25" s="10"/>
      <c r="C25" s="10"/>
      <c r="D25" s="10"/>
      <c r="E25" s="10"/>
      <c r="F25" s="10"/>
      <c r="G25" s="66"/>
      <c r="H25" s="68"/>
      <c r="I25" s="36" t="s">
        <v>1163</v>
      </c>
      <c r="J25" s="35" t="s">
        <v>1164</v>
      </c>
      <c r="K25" s="10"/>
      <c r="L25" s="10"/>
    </row>
    <row r="26" spans="1:12" ht="14.25" x14ac:dyDescent="0.2">
      <c r="A26" s="10"/>
      <c r="B26" s="10"/>
      <c r="C26" s="10"/>
      <c r="D26" s="10"/>
      <c r="E26" s="10"/>
      <c r="F26" s="10"/>
      <c r="G26" s="33" t="str">
        <f>IF(Source!CN15 &lt;&gt; "", Source!CN15, "")</f>
        <v/>
      </c>
      <c r="H26" s="37" t="str">
        <f>IF(Source!CX15 &lt;&gt; 0, Source!CX15, "")</f>
        <v/>
      </c>
      <c r="I26" s="34" t="str">
        <f>IF(Source!CV15 &lt;&gt; 0, Source!CV15, "")</f>
        <v/>
      </c>
      <c r="J26" s="34" t="str">
        <f>IF(Source!CW15 &lt;&gt; 0, Source!CW15, "")</f>
        <v/>
      </c>
      <c r="K26" s="10"/>
      <c r="L26" s="10"/>
    </row>
    <row r="27" spans="1:12" ht="14.25" x14ac:dyDescent="0.2">
      <c r="A27" s="10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</row>
    <row r="28" spans="1:12" ht="18" x14ac:dyDescent="0.25">
      <c r="A28" s="70" t="s">
        <v>1165</v>
      </c>
      <c r="B28" s="70"/>
      <c r="C28" s="70"/>
      <c r="D28" s="70"/>
      <c r="E28" s="70"/>
      <c r="F28" s="70"/>
      <c r="G28" s="70"/>
      <c r="H28" s="70"/>
      <c r="I28" s="70"/>
      <c r="J28" s="70"/>
      <c r="K28" s="70"/>
      <c r="L28" s="70"/>
    </row>
    <row r="29" spans="1:12" ht="18" x14ac:dyDescent="0.25">
      <c r="A29" s="70" t="s">
        <v>1166</v>
      </c>
      <c r="B29" s="70"/>
      <c r="C29" s="70"/>
      <c r="D29" s="70"/>
      <c r="E29" s="70"/>
      <c r="F29" s="70"/>
      <c r="G29" s="70"/>
      <c r="H29" s="70"/>
      <c r="I29" s="70"/>
      <c r="J29" s="70"/>
      <c r="K29" s="70"/>
      <c r="L29" s="70"/>
    </row>
    <row r="30" spans="1:12" ht="14.25" x14ac:dyDescent="0.2">
      <c r="A30" s="10"/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</row>
    <row r="31" spans="1:12" ht="15" x14ac:dyDescent="0.25">
      <c r="A31" s="10" t="s">
        <v>1167</v>
      </c>
      <c r="B31" s="10"/>
      <c r="C31" s="10"/>
      <c r="D31" s="10"/>
      <c r="E31" s="10"/>
      <c r="F31" s="10"/>
      <c r="G31" s="10"/>
      <c r="H31" s="62">
        <f>J1736/1000</f>
        <v>3301.4992999999999</v>
      </c>
      <c r="I31" s="62"/>
      <c r="J31" s="10" t="s">
        <v>1168</v>
      </c>
      <c r="K31" s="10"/>
      <c r="L31" s="10"/>
    </row>
    <row r="32" spans="1:12" ht="14.25" x14ac:dyDescent="0.2">
      <c r="A32" s="10" t="s">
        <v>1114</v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</row>
    <row r="33" spans="1:22" ht="14.25" x14ac:dyDescent="0.2">
      <c r="A33" s="63" t="s">
        <v>1169</v>
      </c>
      <c r="B33" s="63"/>
      <c r="C33" s="50" t="s">
        <v>1102</v>
      </c>
      <c r="D33" s="50" t="s">
        <v>1103</v>
      </c>
      <c r="E33" s="50" t="s">
        <v>1104</v>
      </c>
      <c r="F33" s="50" t="s">
        <v>1105</v>
      </c>
      <c r="G33" s="50" t="s">
        <v>1106</v>
      </c>
      <c r="H33" s="50" t="s">
        <v>1107</v>
      </c>
      <c r="I33" s="50" t="s">
        <v>1108</v>
      </c>
      <c r="J33" s="50" t="s">
        <v>1109</v>
      </c>
      <c r="K33" s="50" t="s">
        <v>1110</v>
      </c>
      <c r="L33" s="39" t="s">
        <v>1111</v>
      </c>
    </row>
    <row r="34" spans="1:22" ht="28.5" x14ac:dyDescent="0.2">
      <c r="A34" s="61" t="s">
        <v>1170</v>
      </c>
      <c r="B34" s="61" t="s">
        <v>1171</v>
      </c>
      <c r="C34" s="51"/>
      <c r="D34" s="51"/>
      <c r="E34" s="51"/>
      <c r="F34" s="51"/>
      <c r="G34" s="51"/>
      <c r="H34" s="51"/>
      <c r="I34" s="51"/>
      <c r="J34" s="51"/>
      <c r="K34" s="51"/>
      <c r="L34" s="38" t="s">
        <v>1112</v>
      </c>
    </row>
    <row r="35" spans="1:22" ht="28.5" x14ac:dyDescent="0.2">
      <c r="A35" s="61"/>
      <c r="B35" s="61"/>
      <c r="C35" s="51"/>
      <c r="D35" s="51"/>
      <c r="E35" s="51"/>
      <c r="F35" s="51"/>
      <c r="G35" s="51"/>
      <c r="H35" s="51"/>
      <c r="I35" s="51"/>
      <c r="J35" s="51"/>
      <c r="K35" s="51"/>
      <c r="L35" s="38" t="s">
        <v>1113</v>
      </c>
    </row>
    <row r="36" spans="1:22" ht="14.25" x14ac:dyDescent="0.2">
      <c r="A36" s="17">
        <v>1</v>
      </c>
      <c r="B36" s="17">
        <v>2</v>
      </c>
      <c r="C36" s="17">
        <v>3</v>
      </c>
      <c r="D36" s="17">
        <v>4</v>
      </c>
      <c r="E36" s="17">
        <v>5</v>
      </c>
      <c r="F36" s="17">
        <v>6</v>
      </c>
      <c r="G36" s="17">
        <v>7</v>
      </c>
      <c r="H36" s="17">
        <v>8</v>
      </c>
      <c r="I36" s="17">
        <v>9</v>
      </c>
      <c r="J36" s="17">
        <v>10</v>
      </c>
      <c r="K36" s="17">
        <v>11</v>
      </c>
      <c r="L36" s="17">
        <v>12</v>
      </c>
    </row>
    <row r="37" spans="1:22" hidden="1" x14ac:dyDescent="0.2"/>
    <row r="38" spans="1:22" ht="16.5" hidden="1" x14ac:dyDescent="0.25">
      <c r="A38" s="47" t="str">
        <f>CONCATENATE("Локальная смета: ",IF(Source!G20&lt;&gt;"Новая локальная смета", Source!G20, ""))</f>
        <v>Локальная смета: 1.4 Киносклад с АБК</v>
      </c>
      <c r="B38" s="47"/>
      <c r="C38" s="47"/>
      <c r="D38" s="47"/>
      <c r="E38" s="47"/>
      <c r="F38" s="47"/>
      <c r="G38" s="47"/>
      <c r="H38" s="47"/>
      <c r="I38" s="47"/>
      <c r="J38" s="47"/>
      <c r="K38" s="47"/>
      <c r="L38" s="47"/>
    </row>
    <row r="40" spans="1:22" ht="16.5" x14ac:dyDescent="0.25">
      <c r="A40" s="47" t="str">
        <f>CONCATENATE("Раздел: ",IF(Source!G24&lt;&gt;"Новый раздел", Source!G24, ""))</f>
        <v>Раздел: 1. Внутреннее водоснабжение и водоотведение.</v>
      </c>
      <c r="B40" s="47"/>
      <c r="C40" s="47"/>
      <c r="D40" s="47"/>
      <c r="E40" s="47"/>
      <c r="F40" s="47"/>
      <c r="G40" s="47"/>
      <c r="H40" s="47"/>
      <c r="I40" s="47"/>
      <c r="J40" s="47"/>
      <c r="K40" s="47"/>
      <c r="L40" s="47"/>
    </row>
    <row r="42" spans="1:22" ht="16.5" x14ac:dyDescent="0.25">
      <c r="A42" s="47" t="str">
        <f>CONCATENATE("Подраздел: ",IF(Source!G28&lt;&gt;"Новый подраздел", Source!G28, ""))</f>
        <v>Подраздел: 1.1  Хозяйственно-питьевой водопровод В1</v>
      </c>
      <c r="B42" s="47"/>
      <c r="C42" s="47"/>
      <c r="D42" s="47"/>
      <c r="E42" s="47"/>
      <c r="F42" s="47"/>
      <c r="G42" s="47"/>
      <c r="H42" s="47"/>
      <c r="I42" s="47"/>
      <c r="J42" s="47"/>
      <c r="K42" s="47"/>
      <c r="L42" s="47"/>
    </row>
    <row r="44" spans="1:22" ht="15" x14ac:dyDescent="0.25">
      <c r="C44" s="49" t="str">
        <f>Source!G32</f>
        <v>Водомерный узел</v>
      </c>
      <c r="D44" s="49"/>
      <c r="E44" s="49"/>
      <c r="F44" s="49"/>
      <c r="G44" s="49"/>
      <c r="H44" s="49"/>
      <c r="I44" s="49"/>
      <c r="J44" s="49"/>
      <c r="K44" s="49"/>
    </row>
    <row r="45" spans="1:22" ht="42.75" x14ac:dyDescent="0.2">
      <c r="A45" s="20">
        <v>1</v>
      </c>
      <c r="B45" s="20">
        <v>1</v>
      </c>
      <c r="C45" s="20" t="str">
        <f>Source!F33</f>
        <v>1.24-2103-9-2/1</v>
      </c>
      <c r="D45" s="20" t="str">
        <f>Source!G33</f>
        <v>Техническое обслуживание задвижек типа МЗВ Ду=100-200 мм /Задвижка клиновая, Ду=80 мм</v>
      </c>
      <c r="E45" s="21" t="str">
        <f>Source!H33</f>
        <v>шт.</v>
      </c>
      <c r="F45" s="9">
        <f>Source!I33</f>
        <v>1</v>
      </c>
      <c r="G45" s="23"/>
      <c r="H45" s="22"/>
      <c r="I45" s="9"/>
      <c r="J45" s="9"/>
      <c r="K45" s="23"/>
      <c r="L45" s="23"/>
      <c r="Q45">
        <f>ROUND((Source!BZ33/100)*ROUND((Source!AF33*Source!AV33)*Source!I33, 2), 2)</f>
        <v>393.01</v>
      </c>
      <c r="R45">
        <f>Source!X33</f>
        <v>393.01</v>
      </c>
      <c r="S45">
        <f>ROUND((Source!CA33/100)*ROUND((Source!AF33*Source!AV33)*Source!I33, 2), 2)</f>
        <v>56.14</v>
      </c>
      <c r="T45">
        <f>Source!Y33</f>
        <v>56.14</v>
      </c>
      <c r="U45">
        <f>ROUND((175/100)*ROUND((Source!AE33*Source!AV33)*Source!I33, 2), 2)</f>
        <v>534.96</v>
      </c>
      <c r="V45">
        <f>ROUND((108/100)*ROUND(Source!CS33*Source!I33, 2), 2)</f>
        <v>330.15</v>
      </c>
    </row>
    <row r="46" spans="1:22" ht="14.25" x14ac:dyDescent="0.2">
      <c r="A46" s="20"/>
      <c r="B46" s="20"/>
      <c r="C46" s="20"/>
      <c r="D46" s="20" t="s">
        <v>1115</v>
      </c>
      <c r="E46" s="21"/>
      <c r="F46" s="9"/>
      <c r="G46" s="23">
        <f>Source!AO33</f>
        <v>561.44000000000005</v>
      </c>
      <c r="H46" s="22" t="str">
        <f>Source!DG33</f>
        <v/>
      </c>
      <c r="I46" s="9">
        <f>Source!AV33</f>
        <v>1</v>
      </c>
      <c r="J46" s="9">
        <f>IF(Source!BA33&lt;&gt; 0, Source!BA33, 1)</f>
        <v>1</v>
      </c>
      <c r="K46" s="23">
        <f>Source!S33</f>
        <v>561.44000000000005</v>
      </c>
      <c r="L46" s="23"/>
    </row>
    <row r="47" spans="1:22" ht="14.25" x14ac:dyDescent="0.2">
      <c r="A47" s="20"/>
      <c r="B47" s="20"/>
      <c r="C47" s="20"/>
      <c r="D47" s="20" t="s">
        <v>1116</v>
      </c>
      <c r="E47" s="21"/>
      <c r="F47" s="9"/>
      <c r="G47" s="23">
        <f>Source!AM33</f>
        <v>482.11</v>
      </c>
      <c r="H47" s="22" t="str">
        <f>Source!DE33</f>
        <v/>
      </c>
      <c r="I47" s="9">
        <f>Source!AV33</f>
        <v>1</v>
      </c>
      <c r="J47" s="9">
        <f>IF(Source!BB33&lt;&gt; 0, Source!BB33, 1)</f>
        <v>1</v>
      </c>
      <c r="K47" s="23">
        <f>Source!Q33</f>
        <v>482.11</v>
      </c>
      <c r="L47" s="23"/>
    </row>
    <row r="48" spans="1:22" ht="14.25" x14ac:dyDescent="0.2">
      <c r="A48" s="20"/>
      <c r="B48" s="20"/>
      <c r="C48" s="20"/>
      <c r="D48" s="20" t="s">
        <v>1117</v>
      </c>
      <c r="E48" s="21"/>
      <c r="F48" s="9"/>
      <c r="G48" s="23">
        <f>Source!AN33</f>
        <v>305.69</v>
      </c>
      <c r="H48" s="22" t="str">
        <f>Source!DF33</f>
        <v/>
      </c>
      <c r="I48" s="9">
        <f>Source!AV33</f>
        <v>1</v>
      </c>
      <c r="J48" s="9">
        <f>IF(Source!BS33&lt;&gt; 0, Source!BS33, 1)</f>
        <v>1</v>
      </c>
      <c r="K48" s="24">
        <f>Source!R33</f>
        <v>305.69</v>
      </c>
      <c r="L48" s="23"/>
    </row>
    <row r="49" spans="1:22" ht="14.25" x14ac:dyDescent="0.2">
      <c r="A49" s="20"/>
      <c r="B49" s="20"/>
      <c r="C49" s="20"/>
      <c r="D49" s="20" t="s">
        <v>1118</v>
      </c>
      <c r="E49" s="21"/>
      <c r="F49" s="9"/>
      <c r="G49" s="23">
        <f>Source!AL33</f>
        <v>18.36</v>
      </c>
      <c r="H49" s="22" t="str">
        <f>Source!DD33</f>
        <v/>
      </c>
      <c r="I49" s="9">
        <f>Source!AW33</f>
        <v>1</v>
      </c>
      <c r="J49" s="9">
        <f>IF(Source!BC33&lt;&gt; 0, Source!BC33, 1)</f>
        <v>1</v>
      </c>
      <c r="K49" s="23">
        <f>Source!P33</f>
        <v>18.36</v>
      </c>
      <c r="L49" s="23"/>
    </row>
    <row r="50" spans="1:22" ht="14.25" x14ac:dyDescent="0.2">
      <c r="A50" s="20"/>
      <c r="B50" s="20"/>
      <c r="C50" s="20"/>
      <c r="D50" s="20" t="s">
        <v>1119</v>
      </c>
      <c r="E50" s="21" t="s">
        <v>1120</v>
      </c>
      <c r="F50" s="9">
        <f>Source!AT33</f>
        <v>70</v>
      </c>
      <c r="G50" s="23"/>
      <c r="H50" s="22"/>
      <c r="I50" s="9"/>
      <c r="J50" s="9"/>
      <c r="K50" s="23">
        <f>SUM(R45:R49)</f>
        <v>393.01</v>
      </c>
      <c r="L50" s="23"/>
    </row>
    <row r="51" spans="1:22" ht="14.25" x14ac:dyDescent="0.2">
      <c r="A51" s="20"/>
      <c r="B51" s="20"/>
      <c r="C51" s="20"/>
      <c r="D51" s="20" t="s">
        <v>1121</v>
      </c>
      <c r="E51" s="21" t="s">
        <v>1120</v>
      </c>
      <c r="F51" s="9">
        <f>Source!AU33</f>
        <v>10</v>
      </c>
      <c r="G51" s="23"/>
      <c r="H51" s="22"/>
      <c r="I51" s="9"/>
      <c r="J51" s="9"/>
      <c r="K51" s="23">
        <f>SUM(T45:T50)</f>
        <v>56.14</v>
      </c>
      <c r="L51" s="23"/>
    </row>
    <row r="52" spans="1:22" ht="14.25" x14ac:dyDescent="0.2">
      <c r="A52" s="20"/>
      <c r="B52" s="20"/>
      <c r="C52" s="20"/>
      <c r="D52" s="20" t="s">
        <v>1122</v>
      </c>
      <c r="E52" s="21" t="s">
        <v>1120</v>
      </c>
      <c r="F52" s="9">
        <f>108</f>
        <v>108</v>
      </c>
      <c r="G52" s="23"/>
      <c r="H52" s="22"/>
      <c r="I52" s="9"/>
      <c r="J52" s="9"/>
      <c r="K52" s="23">
        <f>SUM(V45:V51)</f>
        <v>330.15</v>
      </c>
      <c r="L52" s="23"/>
    </row>
    <row r="53" spans="1:22" ht="14.25" x14ac:dyDescent="0.2">
      <c r="A53" s="20"/>
      <c r="B53" s="20"/>
      <c r="C53" s="20"/>
      <c r="D53" s="20" t="s">
        <v>1123</v>
      </c>
      <c r="E53" s="21" t="s">
        <v>1124</v>
      </c>
      <c r="F53" s="9">
        <f>Source!AQ33</f>
        <v>0.92</v>
      </c>
      <c r="G53" s="23"/>
      <c r="H53" s="22" t="str">
        <f>Source!DI33</f>
        <v/>
      </c>
      <c r="I53" s="9">
        <f>Source!AV33</f>
        <v>1</v>
      </c>
      <c r="J53" s="9"/>
      <c r="K53" s="23"/>
      <c r="L53" s="23">
        <f>Source!U33</f>
        <v>0.92</v>
      </c>
    </row>
    <row r="54" spans="1:22" ht="15" x14ac:dyDescent="0.25">
      <c r="A54" s="26"/>
      <c r="B54" s="26"/>
      <c r="C54" s="26"/>
      <c r="D54" s="26"/>
      <c r="E54" s="26"/>
      <c r="F54" s="26"/>
      <c r="G54" s="26"/>
      <c r="H54" s="26"/>
      <c r="I54" s="26"/>
      <c r="J54" s="48">
        <f>K46+K47+K49+K50+K51+K52</f>
        <v>1841.21</v>
      </c>
      <c r="K54" s="48"/>
      <c r="L54" s="27">
        <f>IF(Source!I33&lt;&gt;0, ROUND(J54/Source!I33, 2), 0)</f>
        <v>1841.21</v>
      </c>
      <c r="P54" s="25">
        <f>J54</f>
        <v>1841.21</v>
      </c>
    </row>
    <row r="55" spans="1:22" ht="42.75" x14ac:dyDescent="0.2">
      <c r="A55" s="20">
        <v>2</v>
      </c>
      <c r="B55" s="20">
        <v>2</v>
      </c>
      <c r="C55" s="20" t="str">
        <f>Source!F34</f>
        <v>1.23-2103-39-2/1</v>
      </c>
      <c r="D55" s="20" t="str">
        <f>Source!G34</f>
        <v>Техническое обслуживание счетчиков холодной и горячей воды условным диаметром 25-40 мм.</v>
      </c>
      <c r="E55" s="21" t="str">
        <f>Source!H34</f>
        <v>шт.</v>
      </c>
      <c r="F55" s="9">
        <f>Source!I34</f>
        <v>1</v>
      </c>
      <c r="G55" s="23"/>
      <c r="H55" s="22"/>
      <c r="I55" s="9"/>
      <c r="J55" s="9"/>
      <c r="K55" s="23"/>
      <c r="L55" s="23"/>
      <c r="Q55">
        <f>ROUND((Source!BZ34/100)*ROUND((Source!AF34*Source!AV34)*Source!I34, 2), 2)</f>
        <v>818.52</v>
      </c>
      <c r="R55">
        <f>Source!X34</f>
        <v>818.52</v>
      </c>
      <c r="S55">
        <f>ROUND((Source!CA34/100)*ROUND((Source!AF34*Source!AV34)*Source!I34, 2), 2)</f>
        <v>116.93</v>
      </c>
      <c r="T55">
        <f>Source!Y34</f>
        <v>116.93</v>
      </c>
      <c r="U55">
        <f>ROUND((175/100)*ROUND((Source!AE34*Source!AV34)*Source!I34, 2), 2)</f>
        <v>0</v>
      </c>
      <c r="V55">
        <f>ROUND((108/100)*ROUND(Source!CS34*Source!I34, 2), 2)</f>
        <v>0</v>
      </c>
    </row>
    <row r="56" spans="1:22" ht="14.25" x14ac:dyDescent="0.2">
      <c r="A56" s="20"/>
      <c r="B56" s="20"/>
      <c r="C56" s="20"/>
      <c r="D56" s="20" t="s">
        <v>1115</v>
      </c>
      <c r="E56" s="21"/>
      <c r="F56" s="9"/>
      <c r="G56" s="23">
        <f>Source!AO34</f>
        <v>1169.31</v>
      </c>
      <c r="H56" s="22" t="str">
        <f>Source!DG34</f>
        <v/>
      </c>
      <c r="I56" s="9">
        <f>Source!AV34</f>
        <v>1</v>
      </c>
      <c r="J56" s="9">
        <f>IF(Source!BA34&lt;&gt; 0, Source!BA34, 1)</f>
        <v>1</v>
      </c>
      <c r="K56" s="23">
        <f>Source!S34</f>
        <v>1169.31</v>
      </c>
      <c r="L56" s="23"/>
    </row>
    <row r="57" spans="1:22" ht="14.25" x14ac:dyDescent="0.2">
      <c r="A57" s="20"/>
      <c r="B57" s="20"/>
      <c r="C57" s="20"/>
      <c r="D57" s="20" t="s">
        <v>1118</v>
      </c>
      <c r="E57" s="21"/>
      <c r="F57" s="9"/>
      <c r="G57" s="23">
        <f>Source!AL34</f>
        <v>0.19</v>
      </c>
      <c r="H57" s="22" t="str">
        <f>Source!DD34</f>
        <v/>
      </c>
      <c r="I57" s="9">
        <f>Source!AW34</f>
        <v>1</v>
      </c>
      <c r="J57" s="9">
        <f>IF(Source!BC34&lt;&gt; 0, Source!BC34, 1)</f>
        <v>1</v>
      </c>
      <c r="K57" s="23">
        <f>Source!P34</f>
        <v>0.19</v>
      </c>
      <c r="L57" s="23"/>
    </row>
    <row r="58" spans="1:22" ht="14.25" x14ac:dyDescent="0.2">
      <c r="A58" s="20"/>
      <c r="B58" s="20"/>
      <c r="C58" s="20"/>
      <c r="D58" s="20" t="s">
        <v>1119</v>
      </c>
      <c r="E58" s="21" t="s">
        <v>1120</v>
      </c>
      <c r="F58" s="9">
        <f>Source!AT34</f>
        <v>70</v>
      </c>
      <c r="G58" s="23"/>
      <c r="H58" s="22"/>
      <c r="I58" s="9"/>
      <c r="J58" s="9"/>
      <c r="K58" s="23">
        <f>SUM(R55:R57)</f>
        <v>818.52</v>
      </c>
      <c r="L58" s="23"/>
    </row>
    <row r="59" spans="1:22" ht="14.25" x14ac:dyDescent="0.2">
      <c r="A59" s="20"/>
      <c r="B59" s="20"/>
      <c r="C59" s="20"/>
      <c r="D59" s="20" t="s">
        <v>1121</v>
      </c>
      <c r="E59" s="21" t="s">
        <v>1120</v>
      </c>
      <c r="F59" s="9">
        <f>Source!AU34</f>
        <v>10</v>
      </c>
      <c r="G59" s="23"/>
      <c r="H59" s="22"/>
      <c r="I59" s="9"/>
      <c r="J59" s="9"/>
      <c r="K59" s="23">
        <f>SUM(T55:T58)</f>
        <v>116.93</v>
      </c>
      <c r="L59" s="23"/>
    </row>
    <row r="60" spans="1:22" ht="14.25" x14ac:dyDescent="0.2">
      <c r="A60" s="20"/>
      <c r="B60" s="20"/>
      <c r="C60" s="20"/>
      <c r="D60" s="20" t="s">
        <v>1123</v>
      </c>
      <c r="E60" s="21" t="s">
        <v>1124</v>
      </c>
      <c r="F60" s="9">
        <f>Source!AQ34</f>
        <v>2.08</v>
      </c>
      <c r="G60" s="23"/>
      <c r="H60" s="22" t="str">
        <f>Source!DI34</f>
        <v/>
      </c>
      <c r="I60" s="9">
        <f>Source!AV34</f>
        <v>1</v>
      </c>
      <c r="J60" s="9"/>
      <c r="K60" s="23"/>
      <c r="L60" s="23">
        <f>Source!U34</f>
        <v>2.08</v>
      </c>
    </row>
    <row r="61" spans="1:22" ht="15" x14ac:dyDescent="0.25">
      <c r="A61" s="26"/>
      <c r="B61" s="26"/>
      <c r="C61" s="26"/>
      <c r="D61" s="26"/>
      <c r="E61" s="26"/>
      <c r="F61" s="26"/>
      <c r="G61" s="26"/>
      <c r="H61" s="26"/>
      <c r="I61" s="26"/>
      <c r="J61" s="48">
        <f>K56+K57+K58+K59</f>
        <v>2104.9499999999998</v>
      </c>
      <c r="K61" s="48"/>
      <c r="L61" s="27">
        <f>IF(Source!I34&lt;&gt;0, ROUND(J61/Source!I34, 2), 0)</f>
        <v>2104.9499999999998</v>
      </c>
      <c r="P61" s="25">
        <f>J61</f>
        <v>2104.9499999999998</v>
      </c>
    </row>
    <row r="62" spans="1:22" ht="42.75" x14ac:dyDescent="0.2">
      <c r="A62" s="20">
        <v>3</v>
      </c>
      <c r="B62" s="20">
        <v>3</v>
      </c>
      <c r="C62" s="20" t="str">
        <f>Source!F38</f>
        <v>1.15-2203-7-2/1</v>
      </c>
      <c r="D62" s="20" t="str">
        <f>Source!G38</f>
        <v>Техническое обслуживание крана шарового латунного никелированного диаметром до 50 мм</v>
      </c>
      <c r="E62" s="21" t="str">
        <f>Source!H38</f>
        <v>10 шт.</v>
      </c>
      <c r="F62" s="9">
        <f>Source!I38</f>
        <v>0.8</v>
      </c>
      <c r="G62" s="23"/>
      <c r="H62" s="22"/>
      <c r="I62" s="9"/>
      <c r="J62" s="9"/>
      <c r="K62" s="23"/>
      <c r="L62" s="23"/>
      <c r="Q62">
        <f>ROUND((Source!BZ38/100)*ROUND((Source!AF38*Source!AV38)*Source!I38, 2), 2)</f>
        <v>210.94</v>
      </c>
      <c r="R62">
        <f>Source!X38</f>
        <v>210.94</v>
      </c>
      <c r="S62">
        <f>ROUND((Source!CA38/100)*ROUND((Source!AF38*Source!AV38)*Source!I38, 2), 2)</f>
        <v>30.13</v>
      </c>
      <c r="T62">
        <f>Source!Y38</f>
        <v>30.13</v>
      </c>
      <c r="U62">
        <f>ROUND((175/100)*ROUND((Source!AE38*Source!AV38)*Source!I38, 2), 2)</f>
        <v>0</v>
      </c>
      <c r="V62">
        <f>ROUND((108/100)*ROUND(Source!CS38*Source!I38, 2), 2)</f>
        <v>0</v>
      </c>
    </row>
    <row r="63" spans="1:22" x14ac:dyDescent="0.2">
      <c r="D63" s="28" t="str">
        <f>"Объем: "&amp;Source!I38&amp;"=(2+"&amp;"4+"&amp;"2)/"&amp;"10"</f>
        <v>Объем: 0,8=(2+4+2)/10</v>
      </c>
    </row>
    <row r="64" spans="1:22" ht="14.25" x14ac:dyDescent="0.2">
      <c r="A64" s="20"/>
      <c r="B64" s="20"/>
      <c r="C64" s="20"/>
      <c r="D64" s="20" t="s">
        <v>1115</v>
      </c>
      <c r="E64" s="21"/>
      <c r="F64" s="9"/>
      <c r="G64" s="23">
        <f>Source!AO38</f>
        <v>376.67</v>
      </c>
      <c r="H64" s="22" t="str">
        <f>Source!DG38</f>
        <v/>
      </c>
      <c r="I64" s="9">
        <f>Source!AV38</f>
        <v>1</v>
      </c>
      <c r="J64" s="9">
        <f>IF(Source!BA38&lt;&gt; 0, Source!BA38, 1)</f>
        <v>1</v>
      </c>
      <c r="K64" s="23">
        <f>Source!S38</f>
        <v>301.33999999999997</v>
      </c>
      <c r="L64" s="23"/>
    </row>
    <row r="65" spans="1:22" ht="14.25" x14ac:dyDescent="0.2">
      <c r="A65" s="20"/>
      <c r="B65" s="20"/>
      <c r="C65" s="20"/>
      <c r="D65" s="20" t="s">
        <v>1119</v>
      </c>
      <c r="E65" s="21" t="s">
        <v>1120</v>
      </c>
      <c r="F65" s="9">
        <f>Source!AT38</f>
        <v>70</v>
      </c>
      <c r="G65" s="23"/>
      <c r="H65" s="22"/>
      <c r="I65" s="9"/>
      <c r="J65" s="9"/>
      <c r="K65" s="23">
        <f>SUM(R62:R64)</f>
        <v>210.94</v>
      </c>
      <c r="L65" s="23"/>
    </row>
    <row r="66" spans="1:22" ht="14.25" x14ac:dyDescent="0.2">
      <c r="A66" s="20"/>
      <c r="B66" s="20"/>
      <c r="C66" s="20"/>
      <c r="D66" s="20" t="s">
        <v>1121</v>
      </c>
      <c r="E66" s="21" t="s">
        <v>1120</v>
      </c>
      <c r="F66" s="9">
        <f>Source!AU38</f>
        <v>10</v>
      </c>
      <c r="G66" s="23"/>
      <c r="H66" s="22"/>
      <c r="I66" s="9"/>
      <c r="J66" s="9"/>
      <c r="K66" s="23">
        <f>SUM(T62:T65)</f>
        <v>30.13</v>
      </c>
      <c r="L66" s="23"/>
    </row>
    <row r="67" spans="1:22" ht="14.25" x14ac:dyDescent="0.2">
      <c r="A67" s="20"/>
      <c r="B67" s="20"/>
      <c r="C67" s="20"/>
      <c r="D67" s="20" t="s">
        <v>1123</v>
      </c>
      <c r="E67" s="21" t="s">
        <v>1124</v>
      </c>
      <c r="F67" s="9">
        <f>Source!AQ38</f>
        <v>0.61</v>
      </c>
      <c r="G67" s="23"/>
      <c r="H67" s="22" t="str">
        <f>Source!DI38</f>
        <v/>
      </c>
      <c r="I67" s="9">
        <f>Source!AV38</f>
        <v>1</v>
      </c>
      <c r="J67" s="9"/>
      <c r="K67" s="23"/>
      <c r="L67" s="23">
        <f>Source!U38</f>
        <v>0.48799999999999999</v>
      </c>
    </row>
    <row r="68" spans="1:22" ht="15" x14ac:dyDescent="0.25">
      <c r="A68" s="26"/>
      <c r="B68" s="26"/>
      <c r="C68" s="26"/>
      <c r="D68" s="26"/>
      <c r="E68" s="26"/>
      <c r="F68" s="26"/>
      <c r="G68" s="26"/>
      <c r="H68" s="26"/>
      <c r="I68" s="26"/>
      <c r="J68" s="48">
        <f>K64+K65+K66</f>
        <v>542.41</v>
      </c>
      <c r="K68" s="48"/>
      <c r="L68" s="27">
        <f>IF(Source!I38&lt;&gt;0, ROUND(J68/Source!I38, 2), 0)</f>
        <v>678.01</v>
      </c>
      <c r="P68" s="25">
        <f>J68</f>
        <v>542.41</v>
      </c>
    </row>
    <row r="70" spans="1:22" ht="15" x14ac:dyDescent="0.25">
      <c r="C70" s="49" t="str">
        <f>Source!G39</f>
        <v>Трубопроводы</v>
      </c>
      <c r="D70" s="49"/>
      <c r="E70" s="49"/>
      <c r="F70" s="49"/>
      <c r="G70" s="49"/>
      <c r="H70" s="49"/>
      <c r="I70" s="49"/>
      <c r="J70" s="49"/>
      <c r="K70" s="49"/>
    </row>
    <row r="71" spans="1:22" ht="57" x14ac:dyDescent="0.2">
      <c r="A71" s="20">
        <v>4</v>
      </c>
      <c r="B71" s="20">
        <v>4</v>
      </c>
      <c r="C71" s="20" t="str">
        <f>Source!F42</f>
        <v>1.15-2203-8-1/1</v>
      </c>
      <c r="D71" s="20" t="str">
        <f>Source!G42</f>
        <v>Техническое обслуживание затворов дисковых поворотных межфланцевых с ручным управлением диаметром 50 мм</v>
      </c>
      <c r="E71" s="21" t="str">
        <f>Source!H42</f>
        <v>шт.</v>
      </c>
      <c r="F71" s="9">
        <f>Source!I42</f>
        <v>3</v>
      </c>
      <c r="G71" s="23"/>
      <c r="H71" s="22"/>
      <c r="I71" s="9"/>
      <c r="J71" s="9"/>
      <c r="K71" s="23"/>
      <c r="L71" s="23"/>
      <c r="Q71">
        <f>ROUND((Source!BZ42/100)*ROUND((Source!AF42*Source!AV42)*Source!I42, 2), 2)</f>
        <v>212.5</v>
      </c>
      <c r="R71">
        <f>Source!X42</f>
        <v>212.5</v>
      </c>
      <c r="S71">
        <f>ROUND((Source!CA42/100)*ROUND((Source!AF42*Source!AV42)*Source!I42, 2), 2)</f>
        <v>30.36</v>
      </c>
      <c r="T71">
        <f>Source!Y42</f>
        <v>30.36</v>
      </c>
      <c r="U71">
        <f>ROUND((175/100)*ROUND((Source!AE42*Source!AV42)*Source!I42, 2), 2)</f>
        <v>0</v>
      </c>
      <c r="V71">
        <f>ROUND((108/100)*ROUND(Source!CS42*Source!I42, 2), 2)</f>
        <v>0</v>
      </c>
    </row>
    <row r="72" spans="1:22" ht="14.25" x14ac:dyDescent="0.2">
      <c r="A72" s="20"/>
      <c r="B72" s="20"/>
      <c r="C72" s="20"/>
      <c r="D72" s="20" t="s">
        <v>1115</v>
      </c>
      <c r="E72" s="21"/>
      <c r="F72" s="9"/>
      <c r="G72" s="23">
        <f>Source!AO42</f>
        <v>101.19</v>
      </c>
      <c r="H72" s="22" t="str">
        <f>Source!DG42</f>
        <v/>
      </c>
      <c r="I72" s="9">
        <f>Source!AV42</f>
        <v>1</v>
      </c>
      <c r="J72" s="9">
        <f>IF(Source!BA42&lt;&gt; 0, Source!BA42, 1)</f>
        <v>1</v>
      </c>
      <c r="K72" s="23">
        <f>Source!S42</f>
        <v>303.57</v>
      </c>
      <c r="L72" s="23"/>
    </row>
    <row r="73" spans="1:22" ht="14.25" x14ac:dyDescent="0.2">
      <c r="A73" s="20"/>
      <c r="B73" s="20"/>
      <c r="C73" s="20"/>
      <c r="D73" s="20" t="s">
        <v>1118</v>
      </c>
      <c r="E73" s="21"/>
      <c r="F73" s="9"/>
      <c r="G73" s="23">
        <f>Source!AL42</f>
        <v>0.31</v>
      </c>
      <c r="H73" s="22" t="str">
        <f>Source!DD42</f>
        <v/>
      </c>
      <c r="I73" s="9">
        <f>Source!AW42</f>
        <v>1</v>
      </c>
      <c r="J73" s="9">
        <f>IF(Source!BC42&lt;&gt; 0, Source!BC42, 1)</f>
        <v>1</v>
      </c>
      <c r="K73" s="23">
        <f>Source!P42</f>
        <v>0.93</v>
      </c>
      <c r="L73" s="23"/>
    </row>
    <row r="74" spans="1:22" ht="14.25" x14ac:dyDescent="0.2">
      <c r="A74" s="20"/>
      <c r="B74" s="20"/>
      <c r="C74" s="20"/>
      <c r="D74" s="20" t="s">
        <v>1119</v>
      </c>
      <c r="E74" s="21" t="s">
        <v>1120</v>
      </c>
      <c r="F74" s="9">
        <f>Source!AT42</f>
        <v>70</v>
      </c>
      <c r="G74" s="23"/>
      <c r="H74" s="22"/>
      <c r="I74" s="9"/>
      <c r="J74" s="9"/>
      <c r="K74" s="23">
        <f>SUM(R71:R73)</f>
        <v>212.5</v>
      </c>
      <c r="L74" s="23"/>
    </row>
    <row r="75" spans="1:22" ht="14.25" x14ac:dyDescent="0.2">
      <c r="A75" s="20"/>
      <c r="B75" s="20"/>
      <c r="C75" s="20"/>
      <c r="D75" s="20" t="s">
        <v>1121</v>
      </c>
      <c r="E75" s="21" t="s">
        <v>1120</v>
      </c>
      <c r="F75" s="9">
        <f>Source!AU42</f>
        <v>10</v>
      </c>
      <c r="G75" s="23"/>
      <c r="H75" s="22"/>
      <c r="I75" s="9"/>
      <c r="J75" s="9"/>
      <c r="K75" s="23">
        <f>SUM(T71:T74)</f>
        <v>30.36</v>
      </c>
      <c r="L75" s="23"/>
    </row>
    <row r="76" spans="1:22" ht="14.25" x14ac:dyDescent="0.2">
      <c r="A76" s="20"/>
      <c r="B76" s="20"/>
      <c r="C76" s="20"/>
      <c r="D76" s="20" t="s">
        <v>1123</v>
      </c>
      <c r="E76" s="21" t="s">
        <v>1124</v>
      </c>
      <c r="F76" s="9">
        <f>Source!AQ42</f>
        <v>0.18</v>
      </c>
      <c r="G76" s="23"/>
      <c r="H76" s="22" t="str">
        <f>Source!DI42</f>
        <v/>
      </c>
      <c r="I76" s="9">
        <f>Source!AV42</f>
        <v>1</v>
      </c>
      <c r="J76" s="9"/>
      <c r="K76" s="23"/>
      <c r="L76" s="23">
        <f>Source!U42</f>
        <v>0.54</v>
      </c>
    </row>
    <row r="77" spans="1:22" ht="15" x14ac:dyDescent="0.25">
      <c r="A77" s="26"/>
      <c r="B77" s="26"/>
      <c r="C77" s="26"/>
      <c r="D77" s="26"/>
      <c r="E77" s="26"/>
      <c r="F77" s="26"/>
      <c r="G77" s="26"/>
      <c r="H77" s="26"/>
      <c r="I77" s="26"/>
      <c r="J77" s="48">
        <f>K72+K73+K74+K75</f>
        <v>547.36</v>
      </c>
      <c r="K77" s="48"/>
      <c r="L77" s="27">
        <f>IF(Source!I42&lt;&gt;0, ROUND(J77/Source!I42, 2), 0)</f>
        <v>182.45</v>
      </c>
      <c r="P77" s="25">
        <f>J77</f>
        <v>547.36</v>
      </c>
    </row>
    <row r="78" spans="1:22" ht="57" x14ac:dyDescent="0.2">
      <c r="A78" s="20">
        <v>5</v>
      </c>
      <c r="B78" s="20">
        <v>5</v>
      </c>
      <c r="C78" s="20" t="str">
        <f>Source!F43</f>
        <v>1.15-2203-8-2/1</v>
      </c>
      <c r="D78" s="20" t="str">
        <f>Source!G43</f>
        <v>Техническое обслуживание затворов дисковых поворотных межфланцевых с ручным управлением диаметром 100-150 мм</v>
      </c>
      <c r="E78" s="21" t="str">
        <f>Source!H43</f>
        <v>шт.</v>
      </c>
      <c r="F78" s="9">
        <f>Source!I43</f>
        <v>4</v>
      </c>
      <c r="G78" s="23"/>
      <c r="H78" s="22"/>
      <c r="I78" s="9"/>
      <c r="J78" s="9"/>
      <c r="K78" s="23"/>
      <c r="L78" s="23"/>
      <c r="Q78">
        <f>ROUND((Source!BZ43/100)*ROUND((Source!AF43*Source!AV43)*Source!I43, 2), 2)</f>
        <v>377.78</v>
      </c>
      <c r="R78">
        <f>Source!X43</f>
        <v>377.78</v>
      </c>
      <c r="S78">
        <f>ROUND((Source!CA43/100)*ROUND((Source!AF43*Source!AV43)*Source!I43, 2), 2)</f>
        <v>53.97</v>
      </c>
      <c r="T78">
        <f>Source!Y43</f>
        <v>53.97</v>
      </c>
      <c r="U78">
        <f>ROUND((175/100)*ROUND((Source!AE43*Source!AV43)*Source!I43, 2), 2)</f>
        <v>0</v>
      </c>
      <c r="V78">
        <f>ROUND((108/100)*ROUND(Source!CS43*Source!I43, 2), 2)</f>
        <v>0</v>
      </c>
    </row>
    <row r="79" spans="1:22" ht="14.25" x14ac:dyDescent="0.2">
      <c r="A79" s="20"/>
      <c r="B79" s="20"/>
      <c r="C79" s="20"/>
      <c r="D79" s="20" t="s">
        <v>1115</v>
      </c>
      <c r="E79" s="21"/>
      <c r="F79" s="9"/>
      <c r="G79" s="23">
        <f>Source!AO43</f>
        <v>134.91999999999999</v>
      </c>
      <c r="H79" s="22" t="str">
        <f>Source!DG43</f>
        <v/>
      </c>
      <c r="I79" s="9">
        <f>Source!AV43</f>
        <v>1</v>
      </c>
      <c r="J79" s="9">
        <f>IF(Source!BA43&lt;&gt; 0, Source!BA43, 1)</f>
        <v>1</v>
      </c>
      <c r="K79" s="23">
        <f>Source!S43</f>
        <v>539.67999999999995</v>
      </c>
      <c r="L79" s="23"/>
    </row>
    <row r="80" spans="1:22" ht="14.25" x14ac:dyDescent="0.2">
      <c r="A80" s="20"/>
      <c r="B80" s="20"/>
      <c r="C80" s="20"/>
      <c r="D80" s="20" t="s">
        <v>1118</v>
      </c>
      <c r="E80" s="21"/>
      <c r="F80" s="9"/>
      <c r="G80" s="23">
        <f>Source!AL43</f>
        <v>0.63</v>
      </c>
      <c r="H80" s="22" t="str">
        <f>Source!DD43</f>
        <v/>
      </c>
      <c r="I80" s="9">
        <f>Source!AW43</f>
        <v>1</v>
      </c>
      <c r="J80" s="9">
        <f>IF(Source!BC43&lt;&gt; 0, Source!BC43, 1)</f>
        <v>1</v>
      </c>
      <c r="K80" s="23">
        <f>Source!P43</f>
        <v>2.52</v>
      </c>
      <c r="L80" s="23"/>
    </row>
    <row r="81" spans="1:22" ht="14.25" x14ac:dyDescent="0.2">
      <c r="A81" s="20"/>
      <c r="B81" s="20"/>
      <c r="C81" s="20"/>
      <c r="D81" s="20" t="s">
        <v>1119</v>
      </c>
      <c r="E81" s="21" t="s">
        <v>1120</v>
      </c>
      <c r="F81" s="9">
        <f>Source!AT43</f>
        <v>70</v>
      </c>
      <c r="G81" s="23"/>
      <c r="H81" s="22"/>
      <c r="I81" s="9"/>
      <c r="J81" s="9"/>
      <c r="K81" s="23">
        <f>SUM(R78:R80)</f>
        <v>377.78</v>
      </c>
      <c r="L81" s="23"/>
    </row>
    <row r="82" spans="1:22" ht="14.25" x14ac:dyDescent="0.2">
      <c r="A82" s="20"/>
      <c r="B82" s="20"/>
      <c r="C82" s="20"/>
      <c r="D82" s="20" t="s">
        <v>1121</v>
      </c>
      <c r="E82" s="21" t="s">
        <v>1120</v>
      </c>
      <c r="F82" s="9">
        <f>Source!AU43</f>
        <v>10</v>
      </c>
      <c r="G82" s="23"/>
      <c r="H82" s="22"/>
      <c r="I82" s="9"/>
      <c r="J82" s="9"/>
      <c r="K82" s="23">
        <f>SUM(T78:T81)</f>
        <v>53.97</v>
      </c>
      <c r="L82" s="23"/>
    </row>
    <row r="83" spans="1:22" ht="14.25" x14ac:dyDescent="0.2">
      <c r="A83" s="20"/>
      <c r="B83" s="20"/>
      <c r="C83" s="20"/>
      <c r="D83" s="20" t="s">
        <v>1123</v>
      </c>
      <c r="E83" s="21" t="s">
        <v>1124</v>
      </c>
      <c r="F83" s="9">
        <f>Source!AQ43</f>
        <v>0.24</v>
      </c>
      <c r="G83" s="23"/>
      <c r="H83" s="22" t="str">
        <f>Source!DI43</f>
        <v/>
      </c>
      <c r="I83" s="9">
        <f>Source!AV43</f>
        <v>1</v>
      </c>
      <c r="J83" s="9"/>
      <c r="K83" s="23"/>
      <c r="L83" s="23">
        <f>Source!U43</f>
        <v>0.96</v>
      </c>
    </row>
    <row r="84" spans="1:22" ht="15" x14ac:dyDescent="0.25">
      <c r="A84" s="26"/>
      <c r="B84" s="26"/>
      <c r="C84" s="26"/>
      <c r="D84" s="26"/>
      <c r="E84" s="26"/>
      <c r="F84" s="26"/>
      <c r="G84" s="26"/>
      <c r="H84" s="26"/>
      <c r="I84" s="26"/>
      <c r="J84" s="48">
        <f>K79+K80+K81+K82</f>
        <v>973.94999999999993</v>
      </c>
      <c r="K84" s="48"/>
      <c r="L84" s="27">
        <f>IF(Source!I43&lt;&gt;0, ROUND(J84/Source!I43, 2), 0)</f>
        <v>243.49</v>
      </c>
      <c r="P84" s="25">
        <f>J84</f>
        <v>973.94999999999993</v>
      </c>
    </row>
    <row r="85" spans="1:22" ht="42.75" x14ac:dyDescent="0.2">
      <c r="A85" s="20">
        <v>6</v>
      </c>
      <c r="B85" s="20">
        <v>6</v>
      </c>
      <c r="C85" s="20" t="str">
        <f>Source!F44</f>
        <v>1.15-2203-7-1/1</v>
      </c>
      <c r="D85" s="20" t="str">
        <f>Source!G44</f>
        <v>Техническое обслуживание крана шарового латунного никелированного диаметром до 25 мм</v>
      </c>
      <c r="E85" s="21" t="str">
        <f>Source!H44</f>
        <v>10 шт.</v>
      </c>
      <c r="F85" s="9">
        <f>Source!I44</f>
        <v>4.7</v>
      </c>
      <c r="G85" s="23"/>
      <c r="H85" s="22"/>
      <c r="I85" s="9"/>
      <c r="J85" s="9"/>
      <c r="K85" s="23"/>
      <c r="L85" s="23"/>
      <c r="Q85">
        <f>ROUND((Source!BZ44/100)*ROUND((Source!AF44*Source!AV44)*Source!I44, 2), 2)</f>
        <v>914.19</v>
      </c>
      <c r="R85">
        <f>Source!X44</f>
        <v>914.19</v>
      </c>
      <c r="S85">
        <f>ROUND((Source!CA44/100)*ROUND((Source!AF44*Source!AV44)*Source!I44, 2), 2)</f>
        <v>130.6</v>
      </c>
      <c r="T85">
        <f>Source!Y44</f>
        <v>130.6</v>
      </c>
      <c r="U85">
        <f>ROUND((175/100)*ROUND((Source!AE44*Source!AV44)*Source!I44, 2), 2)</f>
        <v>0</v>
      </c>
      <c r="V85">
        <f>ROUND((108/100)*ROUND(Source!CS44*Source!I44, 2), 2)</f>
        <v>0</v>
      </c>
    </row>
    <row r="86" spans="1:22" x14ac:dyDescent="0.2">
      <c r="D86" s="28" t="str">
        <f>"Объем: "&amp;Source!I44&amp;"=(34+"&amp;"13)/"&amp;"10"</f>
        <v>Объем: 4,7=(34+13)/10</v>
      </c>
    </row>
    <row r="87" spans="1:22" ht="14.25" x14ac:dyDescent="0.2">
      <c r="A87" s="20"/>
      <c r="B87" s="20"/>
      <c r="C87" s="20"/>
      <c r="D87" s="20" t="s">
        <v>1115</v>
      </c>
      <c r="E87" s="21"/>
      <c r="F87" s="9"/>
      <c r="G87" s="23">
        <f>Source!AO44</f>
        <v>277.87</v>
      </c>
      <c r="H87" s="22" t="str">
        <f>Source!DG44</f>
        <v/>
      </c>
      <c r="I87" s="9">
        <f>Source!AV44</f>
        <v>1</v>
      </c>
      <c r="J87" s="9">
        <f>IF(Source!BA44&lt;&gt; 0, Source!BA44, 1)</f>
        <v>1</v>
      </c>
      <c r="K87" s="23">
        <f>Source!S44</f>
        <v>1305.99</v>
      </c>
      <c r="L87" s="23"/>
    </row>
    <row r="88" spans="1:22" ht="14.25" x14ac:dyDescent="0.2">
      <c r="A88" s="20"/>
      <c r="B88" s="20"/>
      <c r="C88" s="20"/>
      <c r="D88" s="20" t="s">
        <v>1119</v>
      </c>
      <c r="E88" s="21" t="s">
        <v>1120</v>
      </c>
      <c r="F88" s="9">
        <f>Source!AT44</f>
        <v>70</v>
      </c>
      <c r="G88" s="23"/>
      <c r="H88" s="22"/>
      <c r="I88" s="9"/>
      <c r="J88" s="9"/>
      <c r="K88" s="23">
        <f>SUM(R85:R87)</f>
        <v>914.19</v>
      </c>
      <c r="L88" s="23"/>
    </row>
    <row r="89" spans="1:22" ht="14.25" x14ac:dyDescent="0.2">
      <c r="A89" s="20"/>
      <c r="B89" s="20"/>
      <c r="C89" s="20"/>
      <c r="D89" s="20" t="s">
        <v>1121</v>
      </c>
      <c r="E89" s="21" t="s">
        <v>1120</v>
      </c>
      <c r="F89" s="9">
        <f>Source!AU44</f>
        <v>10</v>
      </c>
      <c r="G89" s="23"/>
      <c r="H89" s="22"/>
      <c r="I89" s="9"/>
      <c r="J89" s="9"/>
      <c r="K89" s="23">
        <f>SUM(T85:T88)</f>
        <v>130.6</v>
      </c>
      <c r="L89" s="23"/>
    </row>
    <row r="90" spans="1:22" ht="14.25" x14ac:dyDescent="0.2">
      <c r="A90" s="20"/>
      <c r="B90" s="20"/>
      <c r="C90" s="20"/>
      <c r="D90" s="20" t="s">
        <v>1123</v>
      </c>
      <c r="E90" s="21" t="s">
        <v>1124</v>
      </c>
      <c r="F90" s="9">
        <f>Source!AQ44</f>
        <v>0.45</v>
      </c>
      <c r="G90" s="23"/>
      <c r="H90" s="22" t="str">
        <f>Source!DI44</f>
        <v/>
      </c>
      <c r="I90" s="9">
        <f>Source!AV44</f>
        <v>1</v>
      </c>
      <c r="J90" s="9"/>
      <c r="K90" s="23"/>
      <c r="L90" s="23">
        <f>Source!U44</f>
        <v>2.1150000000000002</v>
      </c>
    </row>
    <row r="91" spans="1:22" ht="15" x14ac:dyDescent="0.25">
      <c r="A91" s="26"/>
      <c r="B91" s="26"/>
      <c r="C91" s="26"/>
      <c r="D91" s="26"/>
      <c r="E91" s="26"/>
      <c r="F91" s="26"/>
      <c r="G91" s="26"/>
      <c r="H91" s="26"/>
      <c r="I91" s="26"/>
      <c r="J91" s="48">
        <f>K87+K88+K89</f>
        <v>2350.7800000000002</v>
      </c>
      <c r="K91" s="48"/>
      <c r="L91" s="27">
        <f>IF(Source!I44&lt;&gt;0, ROUND(J91/Source!I44, 2), 0)</f>
        <v>500.17</v>
      </c>
      <c r="P91" s="25">
        <f>J91</f>
        <v>2350.7800000000002</v>
      </c>
    </row>
    <row r="92" spans="1:22" ht="42.75" x14ac:dyDescent="0.2">
      <c r="A92" s="20">
        <v>7</v>
      </c>
      <c r="B92" s="20">
        <v>7</v>
      </c>
      <c r="C92" s="20" t="str">
        <f>Source!F45</f>
        <v>1.15-2203-7-2/1</v>
      </c>
      <c r="D92" s="20" t="str">
        <f>Source!G45</f>
        <v>Техническое обслуживание крана шарового латунного никелированного диаметром до 50 мм</v>
      </c>
      <c r="E92" s="21" t="str">
        <f>Source!H45</f>
        <v>10 шт.</v>
      </c>
      <c r="F92" s="9">
        <f>Source!I45</f>
        <v>0.2</v>
      </c>
      <c r="G92" s="23"/>
      <c r="H92" s="22"/>
      <c r="I92" s="9"/>
      <c r="J92" s="9"/>
      <c r="K92" s="23"/>
      <c r="L92" s="23"/>
      <c r="Q92">
        <f>ROUND((Source!BZ45/100)*ROUND((Source!AF45*Source!AV45)*Source!I45, 2), 2)</f>
        <v>52.73</v>
      </c>
      <c r="R92">
        <f>Source!X45</f>
        <v>52.73</v>
      </c>
      <c r="S92">
        <f>ROUND((Source!CA45/100)*ROUND((Source!AF45*Source!AV45)*Source!I45, 2), 2)</f>
        <v>7.53</v>
      </c>
      <c r="T92">
        <f>Source!Y45</f>
        <v>7.53</v>
      </c>
      <c r="U92">
        <f>ROUND((175/100)*ROUND((Source!AE45*Source!AV45)*Source!I45, 2), 2)</f>
        <v>0</v>
      </c>
      <c r="V92">
        <f>ROUND((108/100)*ROUND(Source!CS45*Source!I45, 2), 2)</f>
        <v>0</v>
      </c>
    </row>
    <row r="93" spans="1:22" x14ac:dyDescent="0.2">
      <c r="D93" s="28" t="str">
        <f>"Объем: "&amp;Source!I45&amp;"=(1+"&amp;"1)/"&amp;"10"</f>
        <v>Объем: 0,2=(1+1)/10</v>
      </c>
    </row>
    <row r="94" spans="1:22" ht="14.25" x14ac:dyDescent="0.2">
      <c r="A94" s="20"/>
      <c r="B94" s="20"/>
      <c r="C94" s="20"/>
      <c r="D94" s="20" t="s">
        <v>1115</v>
      </c>
      <c r="E94" s="21"/>
      <c r="F94" s="9"/>
      <c r="G94" s="23">
        <f>Source!AO45</f>
        <v>376.67</v>
      </c>
      <c r="H94" s="22" t="str">
        <f>Source!DG45</f>
        <v/>
      </c>
      <c r="I94" s="9">
        <f>Source!AV45</f>
        <v>1</v>
      </c>
      <c r="J94" s="9">
        <f>IF(Source!BA45&lt;&gt; 0, Source!BA45, 1)</f>
        <v>1</v>
      </c>
      <c r="K94" s="23">
        <f>Source!S45</f>
        <v>75.33</v>
      </c>
      <c r="L94" s="23"/>
    </row>
    <row r="95" spans="1:22" ht="14.25" x14ac:dyDescent="0.2">
      <c r="A95" s="20"/>
      <c r="B95" s="20"/>
      <c r="C95" s="20"/>
      <c r="D95" s="20" t="s">
        <v>1119</v>
      </c>
      <c r="E95" s="21" t="s">
        <v>1120</v>
      </c>
      <c r="F95" s="9">
        <f>Source!AT45</f>
        <v>70</v>
      </c>
      <c r="G95" s="23"/>
      <c r="H95" s="22"/>
      <c r="I95" s="9"/>
      <c r="J95" s="9"/>
      <c r="K95" s="23">
        <f>SUM(R92:R94)</f>
        <v>52.73</v>
      </c>
      <c r="L95" s="23"/>
    </row>
    <row r="96" spans="1:22" ht="14.25" x14ac:dyDescent="0.2">
      <c r="A96" s="20"/>
      <c r="B96" s="20"/>
      <c r="C96" s="20"/>
      <c r="D96" s="20" t="s">
        <v>1121</v>
      </c>
      <c r="E96" s="21" t="s">
        <v>1120</v>
      </c>
      <c r="F96" s="9">
        <f>Source!AU45</f>
        <v>10</v>
      </c>
      <c r="G96" s="23"/>
      <c r="H96" s="22"/>
      <c r="I96" s="9"/>
      <c r="J96" s="9"/>
      <c r="K96" s="23">
        <f>SUM(T92:T95)</f>
        <v>7.53</v>
      </c>
      <c r="L96" s="23"/>
    </row>
    <row r="97" spans="1:22" ht="14.25" x14ac:dyDescent="0.2">
      <c r="A97" s="20"/>
      <c r="B97" s="20"/>
      <c r="C97" s="20"/>
      <c r="D97" s="20" t="s">
        <v>1123</v>
      </c>
      <c r="E97" s="21" t="s">
        <v>1124</v>
      </c>
      <c r="F97" s="9">
        <f>Source!AQ45</f>
        <v>0.61</v>
      </c>
      <c r="G97" s="23"/>
      <c r="H97" s="22" t="str">
        <f>Source!DI45</f>
        <v/>
      </c>
      <c r="I97" s="9">
        <f>Source!AV45</f>
        <v>1</v>
      </c>
      <c r="J97" s="9"/>
      <c r="K97" s="23"/>
      <c r="L97" s="23">
        <f>Source!U45</f>
        <v>0.122</v>
      </c>
    </row>
    <row r="98" spans="1:22" ht="15" x14ac:dyDescent="0.25">
      <c r="A98" s="26"/>
      <c r="B98" s="26"/>
      <c r="C98" s="26"/>
      <c r="D98" s="26"/>
      <c r="E98" s="26"/>
      <c r="F98" s="26"/>
      <c r="G98" s="26"/>
      <c r="H98" s="26"/>
      <c r="I98" s="26"/>
      <c r="J98" s="48">
        <f>K94+K95+K96</f>
        <v>135.59</v>
      </c>
      <c r="K98" s="48"/>
      <c r="L98" s="27">
        <f>IF(Source!I45&lt;&gt;0, ROUND(J98/Source!I45, 2), 0)</f>
        <v>677.95</v>
      </c>
      <c r="P98" s="25">
        <f>J98</f>
        <v>135.59</v>
      </c>
    </row>
    <row r="99" spans="1:22" ht="42.75" x14ac:dyDescent="0.2">
      <c r="A99" s="20">
        <v>8</v>
      </c>
      <c r="B99" s="20">
        <v>8</v>
      </c>
      <c r="C99" s="20" t="str">
        <f>Source!F46</f>
        <v>1.15-2203-9-1/1</v>
      </c>
      <c r="D99" s="20" t="str">
        <f>Source!G46</f>
        <v>Техническое обслуживание клапанов обратных фланцевых диаметром 50 мм</v>
      </c>
      <c r="E99" s="21" t="str">
        <f>Source!H46</f>
        <v>шт.</v>
      </c>
      <c r="F99" s="9">
        <f>Source!I46</f>
        <v>1</v>
      </c>
      <c r="G99" s="23"/>
      <c r="H99" s="22"/>
      <c r="I99" s="9"/>
      <c r="J99" s="9"/>
      <c r="K99" s="23"/>
      <c r="L99" s="23"/>
      <c r="Q99">
        <f>ROUND((Source!BZ46/100)*ROUND((Source!AF46*Source!AV46)*Source!I46, 2), 2)</f>
        <v>55.09</v>
      </c>
      <c r="R99">
        <f>Source!X46</f>
        <v>55.09</v>
      </c>
      <c r="S99">
        <f>ROUND((Source!CA46/100)*ROUND((Source!AF46*Source!AV46)*Source!I46, 2), 2)</f>
        <v>7.87</v>
      </c>
      <c r="T99">
        <f>Source!Y46</f>
        <v>7.87</v>
      </c>
      <c r="U99">
        <f>ROUND((175/100)*ROUND((Source!AE46*Source!AV46)*Source!I46, 2), 2)</f>
        <v>0</v>
      </c>
      <c r="V99">
        <f>ROUND((108/100)*ROUND(Source!CS46*Source!I46, 2), 2)</f>
        <v>0</v>
      </c>
    </row>
    <row r="100" spans="1:22" ht="14.25" x14ac:dyDescent="0.2">
      <c r="A100" s="20"/>
      <c r="B100" s="20"/>
      <c r="C100" s="20"/>
      <c r="D100" s="20" t="s">
        <v>1115</v>
      </c>
      <c r="E100" s="21"/>
      <c r="F100" s="9"/>
      <c r="G100" s="23">
        <f>Source!AO46</f>
        <v>78.7</v>
      </c>
      <c r="H100" s="22" t="str">
        <f>Source!DG46</f>
        <v/>
      </c>
      <c r="I100" s="9">
        <f>Source!AV46</f>
        <v>1</v>
      </c>
      <c r="J100" s="9">
        <f>IF(Source!BA46&lt;&gt; 0, Source!BA46, 1)</f>
        <v>1</v>
      </c>
      <c r="K100" s="23">
        <f>Source!S46</f>
        <v>78.7</v>
      </c>
      <c r="L100" s="23"/>
    </row>
    <row r="101" spans="1:22" ht="14.25" x14ac:dyDescent="0.2">
      <c r="A101" s="20"/>
      <c r="B101" s="20"/>
      <c r="C101" s="20"/>
      <c r="D101" s="20" t="s">
        <v>1118</v>
      </c>
      <c r="E101" s="21"/>
      <c r="F101" s="9"/>
      <c r="G101" s="23">
        <f>Source!AL46</f>
        <v>0.31</v>
      </c>
      <c r="H101" s="22" t="str">
        <f>Source!DD46</f>
        <v/>
      </c>
      <c r="I101" s="9">
        <f>Source!AW46</f>
        <v>1</v>
      </c>
      <c r="J101" s="9">
        <f>IF(Source!BC46&lt;&gt; 0, Source!BC46, 1)</f>
        <v>1</v>
      </c>
      <c r="K101" s="23">
        <f>Source!P46</f>
        <v>0.31</v>
      </c>
      <c r="L101" s="23"/>
    </row>
    <row r="102" spans="1:22" ht="14.25" x14ac:dyDescent="0.2">
      <c r="A102" s="20"/>
      <c r="B102" s="20"/>
      <c r="C102" s="20"/>
      <c r="D102" s="20" t="s">
        <v>1119</v>
      </c>
      <c r="E102" s="21" t="s">
        <v>1120</v>
      </c>
      <c r="F102" s="9">
        <f>Source!AT46</f>
        <v>70</v>
      </c>
      <c r="G102" s="23"/>
      <c r="H102" s="22"/>
      <c r="I102" s="9"/>
      <c r="J102" s="9"/>
      <c r="K102" s="23">
        <f>SUM(R99:R101)</f>
        <v>55.09</v>
      </c>
      <c r="L102" s="23"/>
    </row>
    <row r="103" spans="1:22" ht="14.25" x14ac:dyDescent="0.2">
      <c r="A103" s="20"/>
      <c r="B103" s="20"/>
      <c r="C103" s="20"/>
      <c r="D103" s="20" t="s">
        <v>1121</v>
      </c>
      <c r="E103" s="21" t="s">
        <v>1120</v>
      </c>
      <c r="F103" s="9">
        <f>Source!AU46</f>
        <v>10</v>
      </c>
      <c r="G103" s="23"/>
      <c r="H103" s="22"/>
      <c r="I103" s="9"/>
      <c r="J103" s="9"/>
      <c r="K103" s="23">
        <f>SUM(T99:T102)</f>
        <v>7.87</v>
      </c>
      <c r="L103" s="23"/>
    </row>
    <row r="104" spans="1:22" ht="14.25" x14ac:dyDescent="0.2">
      <c r="A104" s="20"/>
      <c r="B104" s="20"/>
      <c r="C104" s="20"/>
      <c r="D104" s="20" t="s">
        <v>1123</v>
      </c>
      <c r="E104" s="21" t="s">
        <v>1124</v>
      </c>
      <c r="F104" s="9">
        <f>Source!AQ46</f>
        <v>0.14000000000000001</v>
      </c>
      <c r="G104" s="23"/>
      <c r="H104" s="22" t="str">
        <f>Source!DI46</f>
        <v/>
      </c>
      <c r="I104" s="9">
        <f>Source!AV46</f>
        <v>1</v>
      </c>
      <c r="J104" s="9"/>
      <c r="K104" s="23"/>
      <c r="L104" s="23">
        <f>Source!U46</f>
        <v>0.14000000000000001</v>
      </c>
    </row>
    <row r="105" spans="1:22" ht="15" x14ac:dyDescent="0.25">
      <c r="A105" s="26"/>
      <c r="B105" s="26"/>
      <c r="C105" s="26"/>
      <c r="D105" s="26"/>
      <c r="E105" s="26"/>
      <c r="F105" s="26"/>
      <c r="G105" s="26"/>
      <c r="H105" s="26"/>
      <c r="I105" s="26"/>
      <c r="J105" s="48">
        <f>K100+K101+K102+K103</f>
        <v>141.97000000000003</v>
      </c>
      <c r="K105" s="48"/>
      <c r="L105" s="27">
        <f>IF(Source!I46&lt;&gt;0, ROUND(J105/Source!I46, 2), 0)</f>
        <v>141.97</v>
      </c>
      <c r="P105" s="25">
        <f>J105</f>
        <v>141.97000000000003</v>
      </c>
    </row>
    <row r="106" spans="1:22" ht="28.5" x14ac:dyDescent="0.2">
      <c r="A106" s="20">
        <v>9</v>
      </c>
      <c r="B106" s="20">
        <v>9</v>
      </c>
      <c r="C106" s="20" t="str">
        <f>Source!F47</f>
        <v>1.23-2103-41-1/1</v>
      </c>
      <c r="D106" s="20" t="str">
        <f>Source!G47</f>
        <v>Техническое обслуживание регулирующего клапана</v>
      </c>
      <c r="E106" s="21" t="str">
        <f>Source!H47</f>
        <v>шт.</v>
      </c>
      <c r="F106" s="9">
        <f>Source!I47</f>
        <v>49</v>
      </c>
      <c r="G106" s="23"/>
      <c r="H106" s="22"/>
      <c r="I106" s="9"/>
      <c r="J106" s="9"/>
      <c r="K106" s="23"/>
      <c r="L106" s="23"/>
      <c r="Q106">
        <f>ROUND((Source!BZ47/100)*ROUND((Source!AF47*Source!AV47)*Source!I47, 2), 2)</f>
        <v>7134.4</v>
      </c>
      <c r="R106">
        <f>Source!X47</f>
        <v>7134.4</v>
      </c>
      <c r="S106">
        <f>ROUND((Source!CA47/100)*ROUND((Source!AF47*Source!AV47)*Source!I47, 2), 2)</f>
        <v>1019.2</v>
      </c>
      <c r="T106">
        <f>Source!Y47</f>
        <v>1019.2</v>
      </c>
      <c r="U106">
        <f>ROUND((175/100)*ROUND((Source!AE47*Source!AV47)*Source!I47, 2), 2)</f>
        <v>4250.63</v>
      </c>
      <c r="V106">
        <f>ROUND((108/100)*ROUND(Source!CS47*Source!I47, 2), 2)</f>
        <v>2623.24</v>
      </c>
    </row>
    <row r="107" spans="1:22" x14ac:dyDescent="0.2">
      <c r="D107" s="28" t="str">
        <f>"Объем: "&amp;Source!I47&amp;"=35+"&amp;"14"</f>
        <v>Объем: 49=35+14</v>
      </c>
    </row>
    <row r="108" spans="1:22" ht="14.25" x14ac:dyDescent="0.2">
      <c r="A108" s="20"/>
      <c r="B108" s="20"/>
      <c r="C108" s="20"/>
      <c r="D108" s="20" t="s">
        <v>1115</v>
      </c>
      <c r="E108" s="21"/>
      <c r="F108" s="9"/>
      <c r="G108" s="23">
        <f>Source!AO47</f>
        <v>208</v>
      </c>
      <c r="H108" s="22" t="str">
        <f>Source!DG47</f>
        <v/>
      </c>
      <c r="I108" s="9">
        <f>Source!AV47</f>
        <v>1</v>
      </c>
      <c r="J108" s="9">
        <f>IF(Source!BA47&lt;&gt; 0, Source!BA47, 1)</f>
        <v>1</v>
      </c>
      <c r="K108" s="23">
        <f>Source!S47</f>
        <v>10192</v>
      </c>
      <c r="L108" s="23"/>
    </row>
    <row r="109" spans="1:22" ht="14.25" x14ac:dyDescent="0.2">
      <c r="A109" s="20"/>
      <c r="B109" s="20"/>
      <c r="C109" s="20"/>
      <c r="D109" s="20" t="s">
        <v>1116</v>
      </c>
      <c r="E109" s="21"/>
      <c r="F109" s="9"/>
      <c r="G109" s="23">
        <f>Source!AM47</f>
        <v>78.180000000000007</v>
      </c>
      <c r="H109" s="22" t="str">
        <f>Source!DE47</f>
        <v/>
      </c>
      <c r="I109" s="9">
        <f>Source!AV47</f>
        <v>1</v>
      </c>
      <c r="J109" s="9">
        <f>IF(Source!BB47&lt;&gt; 0, Source!BB47, 1)</f>
        <v>1</v>
      </c>
      <c r="K109" s="23">
        <f>Source!Q47</f>
        <v>3830.82</v>
      </c>
      <c r="L109" s="23"/>
    </row>
    <row r="110" spans="1:22" ht="14.25" x14ac:dyDescent="0.2">
      <c r="A110" s="20"/>
      <c r="B110" s="20"/>
      <c r="C110" s="20"/>
      <c r="D110" s="20" t="s">
        <v>1117</v>
      </c>
      <c r="E110" s="21"/>
      <c r="F110" s="9"/>
      <c r="G110" s="23">
        <f>Source!AN47</f>
        <v>49.57</v>
      </c>
      <c r="H110" s="22" t="str">
        <f>Source!DF47</f>
        <v/>
      </c>
      <c r="I110" s="9">
        <f>Source!AV47</f>
        <v>1</v>
      </c>
      <c r="J110" s="9">
        <f>IF(Source!BS47&lt;&gt; 0, Source!BS47, 1)</f>
        <v>1</v>
      </c>
      <c r="K110" s="24">
        <f>Source!R47</f>
        <v>2428.9299999999998</v>
      </c>
      <c r="L110" s="23"/>
    </row>
    <row r="111" spans="1:22" ht="14.25" x14ac:dyDescent="0.2">
      <c r="A111" s="20"/>
      <c r="B111" s="20"/>
      <c r="C111" s="20"/>
      <c r="D111" s="20" t="s">
        <v>1119</v>
      </c>
      <c r="E111" s="21" t="s">
        <v>1120</v>
      </c>
      <c r="F111" s="9">
        <f>Source!AT47</f>
        <v>70</v>
      </c>
      <c r="G111" s="23"/>
      <c r="H111" s="22"/>
      <c r="I111" s="9"/>
      <c r="J111" s="9"/>
      <c r="K111" s="23">
        <f>SUM(R106:R110)</f>
        <v>7134.4</v>
      </c>
      <c r="L111" s="23"/>
    </row>
    <row r="112" spans="1:22" ht="14.25" x14ac:dyDescent="0.2">
      <c r="A112" s="20"/>
      <c r="B112" s="20"/>
      <c r="C112" s="20"/>
      <c r="D112" s="20" t="s">
        <v>1121</v>
      </c>
      <c r="E112" s="21" t="s">
        <v>1120</v>
      </c>
      <c r="F112" s="9">
        <f>Source!AU47</f>
        <v>10</v>
      </c>
      <c r="G112" s="23"/>
      <c r="H112" s="22"/>
      <c r="I112" s="9"/>
      <c r="J112" s="9"/>
      <c r="K112" s="23">
        <f>SUM(T106:T111)</f>
        <v>1019.2</v>
      </c>
      <c r="L112" s="23"/>
    </row>
    <row r="113" spans="1:22" ht="14.25" x14ac:dyDescent="0.2">
      <c r="A113" s="20"/>
      <c r="B113" s="20"/>
      <c r="C113" s="20"/>
      <c r="D113" s="20" t="s">
        <v>1122</v>
      </c>
      <c r="E113" s="21" t="s">
        <v>1120</v>
      </c>
      <c r="F113" s="9">
        <f>108</f>
        <v>108</v>
      </c>
      <c r="G113" s="23"/>
      <c r="H113" s="22"/>
      <c r="I113" s="9"/>
      <c r="J113" s="9"/>
      <c r="K113" s="23">
        <f>SUM(V106:V112)</f>
        <v>2623.24</v>
      </c>
      <c r="L113" s="23"/>
    </row>
    <row r="114" spans="1:22" ht="14.25" x14ac:dyDescent="0.2">
      <c r="A114" s="20"/>
      <c r="B114" s="20"/>
      <c r="C114" s="20"/>
      <c r="D114" s="20" t="s">
        <v>1123</v>
      </c>
      <c r="E114" s="21" t="s">
        <v>1124</v>
      </c>
      <c r="F114" s="9">
        <f>Source!AQ47</f>
        <v>0.37</v>
      </c>
      <c r="G114" s="23"/>
      <c r="H114" s="22" t="str">
        <f>Source!DI47</f>
        <v/>
      </c>
      <c r="I114" s="9">
        <f>Source!AV47</f>
        <v>1</v>
      </c>
      <c r="J114" s="9"/>
      <c r="K114" s="23"/>
      <c r="L114" s="23">
        <f>Source!U47</f>
        <v>18.13</v>
      </c>
    </row>
    <row r="115" spans="1:22" ht="15" x14ac:dyDescent="0.25">
      <c r="A115" s="26"/>
      <c r="B115" s="26"/>
      <c r="C115" s="26"/>
      <c r="D115" s="26"/>
      <c r="E115" s="26"/>
      <c r="F115" s="26"/>
      <c r="G115" s="26"/>
      <c r="H115" s="26"/>
      <c r="I115" s="26"/>
      <c r="J115" s="48">
        <f>K108+K109+K111+K112+K113</f>
        <v>24799.660000000003</v>
      </c>
      <c r="K115" s="48"/>
      <c r="L115" s="27">
        <f>IF(Source!I47&lt;&gt;0, ROUND(J115/Source!I47, 2), 0)</f>
        <v>506.12</v>
      </c>
      <c r="P115" s="25">
        <f>J115</f>
        <v>24799.660000000003</v>
      </c>
    </row>
    <row r="116" spans="1:22" ht="28.5" x14ac:dyDescent="0.2">
      <c r="A116" s="20">
        <v>10</v>
      </c>
      <c r="B116" s="20">
        <v>10</v>
      </c>
      <c r="C116" s="20" t="str">
        <f>Source!F51</f>
        <v>1.16-3201-2-1/1</v>
      </c>
      <c r="D116" s="20" t="str">
        <f>Source!G51</f>
        <v>Укрепление расшатавшихся санитарно-технических приборов - умывальники</v>
      </c>
      <c r="E116" s="21" t="str">
        <f>Source!H51</f>
        <v>100 шт.</v>
      </c>
      <c r="F116" s="9">
        <f>Source!I51</f>
        <v>0.35</v>
      </c>
      <c r="G116" s="23"/>
      <c r="H116" s="22"/>
      <c r="I116" s="9"/>
      <c r="J116" s="9"/>
      <c r="K116" s="23"/>
      <c r="L116" s="23"/>
      <c r="Q116">
        <f>ROUND((Source!BZ51/100)*ROUND((Source!AF51*Source!AV51)*Source!I51, 2), 2)</f>
        <v>12969.17</v>
      </c>
      <c r="R116">
        <f>Source!X51</f>
        <v>12969.17</v>
      </c>
      <c r="S116">
        <f>ROUND((Source!CA51/100)*ROUND((Source!AF51*Source!AV51)*Source!I51, 2), 2)</f>
        <v>1852.74</v>
      </c>
      <c r="T116">
        <f>Source!Y51</f>
        <v>1852.74</v>
      </c>
      <c r="U116">
        <f>ROUND((175/100)*ROUND((Source!AE51*Source!AV51)*Source!I51, 2), 2)</f>
        <v>0.44</v>
      </c>
      <c r="V116">
        <f>ROUND((108/100)*ROUND(Source!CS51*Source!I51, 2), 2)</f>
        <v>0.27</v>
      </c>
    </row>
    <row r="117" spans="1:22" x14ac:dyDescent="0.2">
      <c r="D117" s="28" t="str">
        <f>"Объем: "&amp;Source!I51&amp;"=35/"&amp;"100"</f>
        <v>Объем: 0,35=35/100</v>
      </c>
    </row>
    <row r="118" spans="1:22" ht="14.25" x14ac:dyDescent="0.2">
      <c r="A118" s="20"/>
      <c r="B118" s="20"/>
      <c r="C118" s="20"/>
      <c r="D118" s="20" t="s">
        <v>1115</v>
      </c>
      <c r="E118" s="21"/>
      <c r="F118" s="9"/>
      <c r="G118" s="23">
        <f>Source!AO51</f>
        <v>52935.41</v>
      </c>
      <c r="H118" s="22" t="str">
        <f>Source!DG51</f>
        <v/>
      </c>
      <c r="I118" s="9">
        <f>Source!AV51</f>
        <v>1</v>
      </c>
      <c r="J118" s="9">
        <f>IF(Source!BA51&lt;&gt; 0, Source!BA51, 1)</f>
        <v>1</v>
      </c>
      <c r="K118" s="23">
        <f>Source!S51</f>
        <v>18527.39</v>
      </c>
      <c r="L118" s="23"/>
    </row>
    <row r="119" spans="1:22" ht="14.25" x14ac:dyDescent="0.2">
      <c r="A119" s="20"/>
      <c r="B119" s="20"/>
      <c r="C119" s="20"/>
      <c r="D119" s="20" t="s">
        <v>1116</v>
      </c>
      <c r="E119" s="21"/>
      <c r="F119" s="9"/>
      <c r="G119" s="23">
        <f>Source!AM51</f>
        <v>61.83</v>
      </c>
      <c r="H119" s="22" t="str">
        <f>Source!DE51</f>
        <v/>
      </c>
      <c r="I119" s="9">
        <f>Source!AV51</f>
        <v>1</v>
      </c>
      <c r="J119" s="9">
        <f>IF(Source!BB51&lt;&gt; 0, Source!BB51, 1)</f>
        <v>1</v>
      </c>
      <c r="K119" s="23">
        <f>Source!Q51</f>
        <v>21.64</v>
      </c>
      <c r="L119" s="23"/>
    </row>
    <row r="120" spans="1:22" ht="14.25" x14ac:dyDescent="0.2">
      <c r="A120" s="20"/>
      <c r="B120" s="20"/>
      <c r="C120" s="20"/>
      <c r="D120" s="20" t="s">
        <v>1117</v>
      </c>
      <c r="E120" s="21"/>
      <c r="F120" s="9"/>
      <c r="G120" s="23">
        <f>Source!AN51</f>
        <v>0.7</v>
      </c>
      <c r="H120" s="22" t="str">
        <f>Source!DF51</f>
        <v/>
      </c>
      <c r="I120" s="9">
        <f>Source!AV51</f>
        <v>1</v>
      </c>
      <c r="J120" s="9">
        <f>IF(Source!BS51&lt;&gt; 0, Source!BS51, 1)</f>
        <v>1</v>
      </c>
      <c r="K120" s="24">
        <f>Source!R51</f>
        <v>0.25</v>
      </c>
      <c r="L120" s="23"/>
    </row>
    <row r="121" spans="1:22" ht="14.25" x14ac:dyDescent="0.2">
      <c r="A121" s="20"/>
      <c r="B121" s="20"/>
      <c r="C121" s="20"/>
      <c r="D121" s="20" t="s">
        <v>1118</v>
      </c>
      <c r="E121" s="21"/>
      <c r="F121" s="9"/>
      <c r="G121" s="23">
        <f>Source!AL51</f>
        <v>776.55</v>
      </c>
      <c r="H121" s="22" t="str">
        <f>Source!DD51</f>
        <v/>
      </c>
      <c r="I121" s="9">
        <f>Source!AW51</f>
        <v>1</v>
      </c>
      <c r="J121" s="9">
        <f>IF(Source!BC51&lt;&gt; 0, Source!BC51, 1)</f>
        <v>1</v>
      </c>
      <c r="K121" s="23">
        <f>Source!P51</f>
        <v>271.79000000000002</v>
      </c>
      <c r="L121" s="23"/>
    </row>
    <row r="122" spans="1:22" ht="14.25" x14ac:dyDescent="0.2">
      <c r="A122" s="20"/>
      <c r="B122" s="20"/>
      <c r="C122" s="20"/>
      <c r="D122" s="20" t="s">
        <v>1119</v>
      </c>
      <c r="E122" s="21" t="s">
        <v>1120</v>
      </c>
      <c r="F122" s="9">
        <f>Source!AT51</f>
        <v>70</v>
      </c>
      <c r="G122" s="23"/>
      <c r="H122" s="22"/>
      <c r="I122" s="9"/>
      <c r="J122" s="9"/>
      <c r="K122" s="23">
        <f>SUM(R116:R121)</f>
        <v>12969.17</v>
      </c>
      <c r="L122" s="23"/>
    </row>
    <row r="123" spans="1:22" ht="14.25" x14ac:dyDescent="0.2">
      <c r="A123" s="20"/>
      <c r="B123" s="20"/>
      <c r="C123" s="20"/>
      <c r="D123" s="20" t="s">
        <v>1121</v>
      </c>
      <c r="E123" s="21" t="s">
        <v>1120</v>
      </c>
      <c r="F123" s="9">
        <f>Source!AU51</f>
        <v>10</v>
      </c>
      <c r="G123" s="23"/>
      <c r="H123" s="22"/>
      <c r="I123" s="9"/>
      <c r="J123" s="9"/>
      <c r="K123" s="23">
        <f>SUM(T116:T122)</f>
        <v>1852.74</v>
      </c>
      <c r="L123" s="23"/>
    </row>
    <row r="124" spans="1:22" ht="14.25" x14ac:dyDescent="0.2">
      <c r="A124" s="20"/>
      <c r="B124" s="20"/>
      <c r="C124" s="20"/>
      <c r="D124" s="20" t="s">
        <v>1122</v>
      </c>
      <c r="E124" s="21" t="s">
        <v>1120</v>
      </c>
      <c r="F124" s="9">
        <f>108</f>
        <v>108</v>
      </c>
      <c r="G124" s="23"/>
      <c r="H124" s="22"/>
      <c r="I124" s="9"/>
      <c r="J124" s="9"/>
      <c r="K124" s="23">
        <f>SUM(V116:V123)</f>
        <v>0.27</v>
      </c>
      <c r="L124" s="23"/>
    </row>
    <row r="125" spans="1:22" ht="14.25" x14ac:dyDescent="0.2">
      <c r="A125" s="20"/>
      <c r="B125" s="20"/>
      <c r="C125" s="20"/>
      <c r="D125" s="20" t="s">
        <v>1123</v>
      </c>
      <c r="E125" s="21" t="s">
        <v>1124</v>
      </c>
      <c r="F125" s="9">
        <f>Source!AQ51</f>
        <v>104.44</v>
      </c>
      <c r="G125" s="23"/>
      <c r="H125" s="22" t="str">
        <f>Source!DI51</f>
        <v/>
      </c>
      <c r="I125" s="9">
        <f>Source!AV51</f>
        <v>1</v>
      </c>
      <c r="J125" s="9"/>
      <c r="K125" s="23"/>
      <c r="L125" s="23">
        <f>Source!U51</f>
        <v>36.553999999999995</v>
      </c>
    </row>
    <row r="126" spans="1:22" ht="15" x14ac:dyDescent="0.25">
      <c r="A126" s="26"/>
      <c r="B126" s="26"/>
      <c r="C126" s="26"/>
      <c r="D126" s="26"/>
      <c r="E126" s="26"/>
      <c r="F126" s="26"/>
      <c r="G126" s="26"/>
      <c r="H126" s="26"/>
      <c r="I126" s="26"/>
      <c r="J126" s="48">
        <f>K118+K119+K121+K122+K123+K124</f>
        <v>33642.999999999993</v>
      </c>
      <c r="K126" s="48"/>
      <c r="L126" s="27">
        <f>IF(Source!I51&lt;&gt;0, ROUND(J126/Source!I51, 2), 0)</f>
        <v>96122.86</v>
      </c>
      <c r="P126" s="25">
        <f>J126</f>
        <v>33642.999999999993</v>
      </c>
    </row>
    <row r="127" spans="1:22" ht="42.75" x14ac:dyDescent="0.2">
      <c r="A127" s="20">
        <v>11</v>
      </c>
      <c r="B127" s="20">
        <v>11</v>
      </c>
      <c r="C127" s="20" t="str">
        <f>Source!F52</f>
        <v>1.16-3201-2-2/1</v>
      </c>
      <c r="D127" s="20" t="str">
        <f>Source!G52</f>
        <v>Укрепление расшатавшихся санитарно-технических приборов - унитазы и биде</v>
      </c>
      <c r="E127" s="21" t="str">
        <f>Source!H52</f>
        <v>100 шт.</v>
      </c>
      <c r="F127" s="9">
        <f>Source!I52</f>
        <v>0.15</v>
      </c>
      <c r="G127" s="23"/>
      <c r="H127" s="22"/>
      <c r="I127" s="9"/>
      <c r="J127" s="9"/>
      <c r="K127" s="23"/>
      <c r="L127" s="23"/>
      <c r="Q127">
        <f>ROUND((Source!BZ52/100)*ROUND((Source!AF52*Source!AV52)*Source!I52, 2), 2)</f>
        <v>8085.6</v>
      </c>
      <c r="R127">
        <f>Source!X52</f>
        <v>8085.6</v>
      </c>
      <c r="S127">
        <f>ROUND((Source!CA52/100)*ROUND((Source!AF52*Source!AV52)*Source!I52, 2), 2)</f>
        <v>1155.0899999999999</v>
      </c>
      <c r="T127">
        <f>Source!Y52</f>
        <v>1155.0899999999999</v>
      </c>
      <c r="U127">
        <f>ROUND((175/100)*ROUND((Source!AE52*Source!AV52)*Source!I52, 2), 2)</f>
        <v>0.19</v>
      </c>
      <c r="V127">
        <f>ROUND((108/100)*ROUND(Source!CS52*Source!I52, 2), 2)</f>
        <v>0.12</v>
      </c>
    </row>
    <row r="128" spans="1:22" x14ac:dyDescent="0.2">
      <c r="D128" s="28" t="str">
        <f>"Объем: "&amp;Source!I52&amp;"=15/"&amp;"100"</f>
        <v>Объем: 0,15=15/100</v>
      </c>
    </row>
    <row r="129" spans="1:22" ht="14.25" x14ac:dyDescent="0.2">
      <c r="A129" s="20"/>
      <c r="B129" s="20"/>
      <c r="C129" s="20"/>
      <c r="D129" s="20" t="s">
        <v>1115</v>
      </c>
      <c r="E129" s="21"/>
      <c r="F129" s="9"/>
      <c r="G129" s="23">
        <f>Source!AO52</f>
        <v>77005.72</v>
      </c>
      <c r="H129" s="22" t="str">
        <f>Source!DG52</f>
        <v/>
      </c>
      <c r="I129" s="9">
        <f>Source!AV52</f>
        <v>1</v>
      </c>
      <c r="J129" s="9">
        <f>IF(Source!BA52&lt;&gt; 0, Source!BA52, 1)</f>
        <v>1</v>
      </c>
      <c r="K129" s="23">
        <f>Source!S52</f>
        <v>11550.86</v>
      </c>
      <c r="L129" s="23"/>
    </row>
    <row r="130" spans="1:22" ht="14.25" x14ac:dyDescent="0.2">
      <c r="A130" s="20"/>
      <c r="B130" s="20"/>
      <c r="C130" s="20"/>
      <c r="D130" s="20" t="s">
        <v>1116</v>
      </c>
      <c r="E130" s="21"/>
      <c r="F130" s="9"/>
      <c r="G130" s="23">
        <f>Source!AM52</f>
        <v>61.83</v>
      </c>
      <c r="H130" s="22" t="str">
        <f>Source!DE52</f>
        <v/>
      </c>
      <c r="I130" s="9">
        <f>Source!AV52</f>
        <v>1</v>
      </c>
      <c r="J130" s="9">
        <f>IF(Source!BB52&lt;&gt; 0, Source!BB52, 1)</f>
        <v>1</v>
      </c>
      <c r="K130" s="23">
        <f>Source!Q52</f>
        <v>9.27</v>
      </c>
      <c r="L130" s="23"/>
    </row>
    <row r="131" spans="1:22" ht="14.25" x14ac:dyDescent="0.2">
      <c r="A131" s="20"/>
      <c r="B131" s="20"/>
      <c r="C131" s="20"/>
      <c r="D131" s="20" t="s">
        <v>1117</v>
      </c>
      <c r="E131" s="21"/>
      <c r="F131" s="9"/>
      <c r="G131" s="23">
        <f>Source!AN52</f>
        <v>0.7</v>
      </c>
      <c r="H131" s="22" t="str">
        <f>Source!DF52</f>
        <v/>
      </c>
      <c r="I131" s="9">
        <f>Source!AV52</f>
        <v>1</v>
      </c>
      <c r="J131" s="9">
        <f>IF(Source!BS52&lt;&gt; 0, Source!BS52, 1)</f>
        <v>1</v>
      </c>
      <c r="K131" s="24">
        <f>Source!R52</f>
        <v>0.11</v>
      </c>
      <c r="L131" s="23"/>
    </row>
    <row r="132" spans="1:22" ht="14.25" x14ac:dyDescent="0.2">
      <c r="A132" s="20"/>
      <c r="B132" s="20"/>
      <c r="C132" s="20"/>
      <c r="D132" s="20" t="s">
        <v>1118</v>
      </c>
      <c r="E132" s="21"/>
      <c r="F132" s="9"/>
      <c r="G132" s="23">
        <f>Source!AL52</f>
        <v>776.55</v>
      </c>
      <c r="H132" s="22" t="str">
        <f>Source!DD52</f>
        <v/>
      </c>
      <c r="I132" s="9">
        <f>Source!AW52</f>
        <v>1</v>
      </c>
      <c r="J132" s="9">
        <f>IF(Source!BC52&lt;&gt; 0, Source!BC52, 1)</f>
        <v>1</v>
      </c>
      <c r="K132" s="23">
        <f>Source!P52</f>
        <v>116.48</v>
      </c>
      <c r="L132" s="23"/>
    </row>
    <row r="133" spans="1:22" ht="14.25" x14ac:dyDescent="0.2">
      <c r="A133" s="20"/>
      <c r="B133" s="20"/>
      <c r="C133" s="20"/>
      <c r="D133" s="20" t="s">
        <v>1119</v>
      </c>
      <c r="E133" s="21" t="s">
        <v>1120</v>
      </c>
      <c r="F133" s="9">
        <f>Source!AT52</f>
        <v>70</v>
      </c>
      <c r="G133" s="23"/>
      <c r="H133" s="22"/>
      <c r="I133" s="9"/>
      <c r="J133" s="9"/>
      <c r="K133" s="23">
        <f>SUM(R127:R132)</f>
        <v>8085.6</v>
      </c>
      <c r="L133" s="23"/>
    </row>
    <row r="134" spans="1:22" ht="14.25" x14ac:dyDescent="0.2">
      <c r="A134" s="20"/>
      <c r="B134" s="20"/>
      <c r="C134" s="20"/>
      <c r="D134" s="20" t="s">
        <v>1121</v>
      </c>
      <c r="E134" s="21" t="s">
        <v>1120</v>
      </c>
      <c r="F134" s="9">
        <f>Source!AU52</f>
        <v>10</v>
      </c>
      <c r="G134" s="23"/>
      <c r="H134" s="22"/>
      <c r="I134" s="9"/>
      <c r="J134" s="9"/>
      <c r="K134" s="23">
        <f>SUM(T127:T133)</f>
        <v>1155.0899999999999</v>
      </c>
      <c r="L134" s="23"/>
    </row>
    <row r="135" spans="1:22" ht="14.25" x14ac:dyDescent="0.2">
      <c r="A135" s="20"/>
      <c r="B135" s="20"/>
      <c r="C135" s="20"/>
      <c r="D135" s="20" t="s">
        <v>1122</v>
      </c>
      <c r="E135" s="21" t="s">
        <v>1120</v>
      </c>
      <c r="F135" s="9">
        <f>108</f>
        <v>108</v>
      </c>
      <c r="G135" s="23"/>
      <c r="H135" s="22"/>
      <c r="I135" s="9"/>
      <c r="J135" s="9"/>
      <c r="K135" s="23">
        <f>SUM(V127:V134)</f>
        <v>0.12</v>
      </c>
      <c r="L135" s="23"/>
    </row>
    <row r="136" spans="1:22" ht="14.25" x14ac:dyDescent="0.2">
      <c r="A136" s="20"/>
      <c r="B136" s="20"/>
      <c r="C136" s="20"/>
      <c r="D136" s="20" t="s">
        <v>1123</v>
      </c>
      <c r="E136" s="21" t="s">
        <v>1124</v>
      </c>
      <c r="F136" s="9">
        <f>Source!AQ52</f>
        <v>151.93</v>
      </c>
      <c r="G136" s="23"/>
      <c r="H136" s="22" t="str">
        <f>Source!DI52</f>
        <v/>
      </c>
      <c r="I136" s="9">
        <f>Source!AV52</f>
        <v>1</v>
      </c>
      <c r="J136" s="9"/>
      <c r="K136" s="23"/>
      <c r="L136" s="23">
        <f>Source!U52</f>
        <v>22.7895</v>
      </c>
    </row>
    <row r="137" spans="1:22" ht="15" x14ac:dyDescent="0.25">
      <c r="A137" s="26"/>
      <c r="B137" s="26"/>
      <c r="C137" s="26"/>
      <c r="D137" s="26"/>
      <c r="E137" s="26"/>
      <c r="F137" s="26"/>
      <c r="G137" s="26"/>
      <c r="H137" s="26"/>
      <c r="I137" s="26"/>
      <c r="J137" s="48">
        <f>K129+K130+K132+K133+K134+K135</f>
        <v>20917.419999999998</v>
      </c>
      <c r="K137" s="48"/>
      <c r="L137" s="27">
        <f>IF(Source!I52&lt;&gt;0, ROUND(J137/Source!I52, 2), 0)</f>
        <v>139449.47</v>
      </c>
      <c r="P137" s="25">
        <f>J137</f>
        <v>20917.419999999998</v>
      </c>
    </row>
    <row r="138" spans="1:22" ht="28.5" x14ac:dyDescent="0.2">
      <c r="A138" s="20">
        <v>12</v>
      </c>
      <c r="B138" s="20">
        <v>12</v>
      </c>
      <c r="C138" s="20" t="str">
        <f>Source!F53</f>
        <v>1.16-3201-1-1/1</v>
      </c>
      <c r="D138" s="20" t="str">
        <f>Source!G53</f>
        <v>Регулировка смывного бачка</v>
      </c>
      <c r="E138" s="21" t="str">
        <f>Source!H53</f>
        <v>100 приборов</v>
      </c>
      <c r="F138" s="9">
        <f>Source!I53</f>
        <v>0.15</v>
      </c>
      <c r="G138" s="23"/>
      <c r="H138" s="22"/>
      <c r="I138" s="9"/>
      <c r="J138" s="9"/>
      <c r="K138" s="23"/>
      <c r="L138" s="23"/>
      <c r="Q138">
        <f>ROUND((Source!BZ53/100)*ROUND((Source!AF53*Source!AV53)*Source!I53, 2), 2)</f>
        <v>1669.09</v>
      </c>
      <c r="R138">
        <f>Source!X53</f>
        <v>1669.09</v>
      </c>
      <c r="S138">
        <f>ROUND((Source!CA53/100)*ROUND((Source!AF53*Source!AV53)*Source!I53, 2), 2)</f>
        <v>238.44</v>
      </c>
      <c r="T138">
        <f>Source!Y53</f>
        <v>238.44</v>
      </c>
      <c r="U138">
        <f>ROUND((175/100)*ROUND((Source!AE53*Source!AV53)*Source!I53, 2), 2)</f>
        <v>0</v>
      </c>
      <c r="V138">
        <f>ROUND((108/100)*ROUND(Source!CS53*Source!I53, 2), 2)</f>
        <v>0</v>
      </c>
    </row>
    <row r="139" spans="1:22" x14ac:dyDescent="0.2">
      <c r="D139" s="28" t="str">
        <f>"Объем: "&amp;Source!I53&amp;"=15/"&amp;"100"</f>
        <v>Объем: 0,15=15/100</v>
      </c>
    </row>
    <row r="140" spans="1:22" ht="14.25" x14ac:dyDescent="0.2">
      <c r="A140" s="20"/>
      <c r="B140" s="20"/>
      <c r="C140" s="20"/>
      <c r="D140" s="20" t="s">
        <v>1115</v>
      </c>
      <c r="E140" s="21"/>
      <c r="F140" s="9"/>
      <c r="G140" s="23">
        <f>Source!AO53</f>
        <v>15896.11</v>
      </c>
      <c r="H140" s="22" t="str">
        <f>Source!DG53</f>
        <v/>
      </c>
      <c r="I140" s="9">
        <f>Source!AV53</f>
        <v>1</v>
      </c>
      <c r="J140" s="9">
        <f>IF(Source!BA53&lt;&gt; 0, Source!BA53, 1)</f>
        <v>1</v>
      </c>
      <c r="K140" s="23">
        <f>Source!S53</f>
        <v>2384.42</v>
      </c>
      <c r="L140" s="23"/>
    </row>
    <row r="141" spans="1:22" ht="14.25" x14ac:dyDescent="0.2">
      <c r="A141" s="20"/>
      <c r="B141" s="20"/>
      <c r="C141" s="20"/>
      <c r="D141" s="20" t="s">
        <v>1119</v>
      </c>
      <c r="E141" s="21" t="s">
        <v>1120</v>
      </c>
      <c r="F141" s="9">
        <f>Source!AT53</f>
        <v>70</v>
      </c>
      <c r="G141" s="23"/>
      <c r="H141" s="22"/>
      <c r="I141" s="9"/>
      <c r="J141" s="9"/>
      <c r="K141" s="23">
        <f>SUM(R138:R140)</f>
        <v>1669.09</v>
      </c>
      <c r="L141" s="23"/>
    </row>
    <row r="142" spans="1:22" ht="14.25" x14ac:dyDescent="0.2">
      <c r="A142" s="20"/>
      <c r="B142" s="20"/>
      <c r="C142" s="20"/>
      <c r="D142" s="20" t="s">
        <v>1121</v>
      </c>
      <c r="E142" s="21" t="s">
        <v>1120</v>
      </c>
      <c r="F142" s="9">
        <f>Source!AU53</f>
        <v>10</v>
      </c>
      <c r="G142" s="23"/>
      <c r="H142" s="22"/>
      <c r="I142" s="9"/>
      <c r="J142" s="9"/>
      <c r="K142" s="23">
        <f>SUM(T138:T141)</f>
        <v>238.44</v>
      </c>
      <c r="L142" s="23"/>
    </row>
    <row r="143" spans="1:22" ht="14.25" x14ac:dyDescent="0.2">
      <c r="A143" s="20"/>
      <c r="B143" s="20"/>
      <c r="C143" s="20"/>
      <c r="D143" s="20" t="s">
        <v>1123</v>
      </c>
      <c r="E143" s="21" t="s">
        <v>1124</v>
      </c>
      <c r="F143" s="9">
        <f>Source!AQ53</f>
        <v>26.7</v>
      </c>
      <c r="G143" s="23"/>
      <c r="H143" s="22" t="str">
        <f>Source!DI53</f>
        <v/>
      </c>
      <c r="I143" s="9">
        <f>Source!AV53</f>
        <v>1</v>
      </c>
      <c r="J143" s="9"/>
      <c r="K143" s="23"/>
      <c r="L143" s="23">
        <f>Source!U53</f>
        <v>4.0049999999999999</v>
      </c>
    </row>
    <row r="144" spans="1:22" ht="15" x14ac:dyDescent="0.25">
      <c r="A144" s="26"/>
      <c r="B144" s="26"/>
      <c r="C144" s="26"/>
      <c r="D144" s="26"/>
      <c r="E144" s="26"/>
      <c r="F144" s="26"/>
      <c r="G144" s="26"/>
      <c r="H144" s="26"/>
      <c r="I144" s="26"/>
      <c r="J144" s="48">
        <f>K140+K141+K142</f>
        <v>4291.95</v>
      </c>
      <c r="K144" s="48"/>
      <c r="L144" s="27">
        <f>IF(Source!I53&lt;&gt;0, ROUND(J144/Source!I53, 2), 0)</f>
        <v>28613</v>
      </c>
      <c r="P144" s="25">
        <f>J144</f>
        <v>4291.95</v>
      </c>
    </row>
    <row r="145" spans="1:22" ht="42.75" x14ac:dyDescent="0.2">
      <c r="A145" s="20">
        <v>13</v>
      </c>
      <c r="B145" s="20">
        <v>13</v>
      </c>
      <c r="C145" s="20" t="str">
        <f>Source!F54</f>
        <v>1.23-2103-41-1/1</v>
      </c>
      <c r="D145" s="20" t="str">
        <f>Source!G54</f>
        <v>Техническое обслуживание регулирующего клапана / Поливочный кран</v>
      </c>
      <c r="E145" s="21" t="str">
        <f>Source!H54</f>
        <v>шт.</v>
      </c>
      <c r="F145" s="9">
        <f>Source!I54</f>
        <v>5</v>
      </c>
      <c r="G145" s="23"/>
      <c r="H145" s="22"/>
      <c r="I145" s="9"/>
      <c r="J145" s="9"/>
      <c r="K145" s="23"/>
      <c r="L145" s="23"/>
      <c r="Q145">
        <f>ROUND((Source!BZ54/100)*ROUND((Source!AF54*Source!AV54)*Source!I54, 2), 2)</f>
        <v>728</v>
      </c>
      <c r="R145">
        <f>Source!X54</f>
        <v>728</v>
      </c>
      <c r="S145">
        <f>ROUND((Source!CA54/100)*ROUND((Source!AF54*Source!AV54)*Source!I54, 2), 2)</f>
        <v>104</v>
      </c>
      <c r="T145">
        <f>Source!Y54</f>
        <v>104</v>
      </c>
      <c r="U145">
        <f>ROUND((175/100)*ROUND((Source!AE54*Source!AV54)*Source!I54, 2), 2)</f>
        <v>433.74</v>
      </c>
      <c r="V145">
        <f>ROUND((108/100)*ROUND(Source!CS54*Source!I54, 2), 2)</f>
        <v>267.68</v>
      </c>
    </row>
    <row r="146" spans="1:22" x14ac:dyDescent="0.2">
      <c r="D146" s="28" t="str">
        <f>"Объем: "&amp;Source!I54&amp;"=2+"&amp;"3"</f>
        <v>Объем: 5=2+3</v>
      </c>
    </row>
    <row r="147" spans="1:22" ht="14.25" x14ac:dyDescent="0.2">
      <c r="A147" s="20"/>
      <c r="B147" s="20"/>
      <c r="C147" s="20"/>
      <c r="D147" s="20" t="s">
        <v>1115</v>
      </c>
      <c r="E147" s="21"/>
      <c r="F147" s="9"/>
      <c r="G147" s="23">
        <f>Source!AO54</f>
        <v>208</v>
      </c>
      <c r="H147" s="22" t="str">
        <f>Source!DG54</f>
        <v/>
      </c>
      <c r="I147" s="9">
        <f>Source!AV54</f>
        <v>1</v>
      </c>
      <c r="J147" s="9">
        <f>IF(Source!BA54&lt;&gt; 0, Source!BA54, 1)</f>
        <v>1</v>
      </c>
      <c r="K147" s="23">
        <f>Source!S54</f>
        <v>1040</v>
      </c>
      <c r="L147" s="23"/>
    </row>
    <row r="148" spans="1:22" ht="14.25" x14ac:dyDescent="0.2">
      <c r="A148" s="20"/>
      <c r="B148" s="20"/>
      <c r="C148" s="20"/>
      <c r="D148" s="20" t="s">
        <v>1116</v>
      </c>
      <c r="E148" s="21"/>
      <c r="F148" s="9"/>
      <c r="G148" s="23">
        <f>Source!AM54</f>
        <v>78.180000000000007</v>
      </c>
      <c r="H148" s="22" t="str">
        <f>Source!DE54</f>
        <v/>
      </c>
      <c r="I148" s="9">
        <f>Source!AV54</f>
        <v>1</v>
      </c>
      <c r="J148" s="9">
        <f>IF(Source!BB54&lt;&gt; 0, Source!BB54, 1)</f>
        <v>1</v>
      </c>
      <c r="K148" s="23">
        <f>Source!Q54</f>
        <v>390.9</v>
      </c>
      <c r="L148" s="23"/>
    </row>
    <row r="149" spans="1:22" ht="14.25" x14ac:dyDescent="0.2">
      <c r="A149" s="20"/>
      <c r="B149" s="20"/>
      <c r="C149" s="20"/>
      <c r="D149" s="20" t="s">
        <v>1117</v>
      </c>
      <c r="E149" s="21"/>
      <c r="F149" s="9"/>
      <c r="G149" s="23">
        <f>Source!AN54</f>
        <v>49.57</v>
      </c>
      <c r="H149" s="22" t="str">
        <f>Source!DF54</f>
        <v/>
      </c>
      <c r="I149" s="9">
        <f>Source!AV54</f>
        <v>1</v>
      </c>
      <c r="J149" s="9">
        <f>IF(Source!BS54&lt;&gt; 0, Source!BS54, 1)</f>
        <v>1</v>
      </c>
      <c r="K149" s="24">
        <f>Source!R54</f>
        <v>247.85</v>
      </c>
      <c r="L149" s="23"/>
    </row>
    <row r="150" spans="1:22" ht="14.25" x14ac:dyDescent="0.2">
      <c r="A150" s="20"/>
      <c r="B150" s="20"/>
      <c r="C150" s="20"/>
      <c r="D150" s="20" t="s">
        <v>1119</v>
      </c>
      <c r="E150" s="21" t="s">
        <v>1120</v>
      </c>
      <c r="F150" s="9">
        <f>Source!AT54</f>
        <v>70</v>
      </c>
      <c r="G150" s="23"/>
      <c r="H150" s="22"/>
      <c r="I150" s="9"/>
      <c r="J150" s="9"/>
      <c r="K150" s="23">
        <f>SUM(R145:R149)</f>
        <v>728</v>
      </c>
      <c r="L150" s="23"/>
    </row>
    <row r="151" spans="1:22" ht="14.25" x14ac:dyDescent="0.2">
      <c r="A151" s="20"/>
      <c r="B151" s="20"/>
      <c r="C151" s="20"/>
      <c r="D151" s="20" t="s">
        <v>1121</v>
      </c>
      <c r="E151" s="21" t="s">
        <v>1120</v>
      </c>
      <c r="F151" s="9">
        <f>Source!AU54</f>
        <v>10</v>
      </c>
      <c r="G151" s="23"/>
      <c r="H151" s="22"/>
      <c r="I151" s="9"/>
      <c r="J151" s="9"/>
      <c r="K151" s="23">
        <f>SUM(T145:T150)</f>
        <v>104</v>
      </c>
      <c r="L151" s="23"/>
    </row>
    <row r="152" spans="1:22" ht="14.25" x14ac:dyDescent="0.2">
      <c r="A152" s="20"/>
      <c r="B152" s="20"/>
      <c r="C152" s="20"/>
      <c r="D152" s="20" t="s">
        <v>1122</v>
      </c>
      <c r="E152" s="21" t="s">
        <v>1120</v>
      </c>
      <c r="F152" s="9">
        <f>108</f>
        <v>108</v>
      </c>
      <c r="G152" s="23"/>
      <c r="H152" s="22"/>
      <c r="I152" s="9"/>
      <c r="J152" s="9"/>
      <c r="K152" s="23">
        <f>SUM(V145:V151)</f>
        <v>267.68</v>
      </c>
      <c r="L152" s="23"/>
    </row>
    <row r="153" spans="1:22" ht="14.25" x14ac:dyDescent="0.2">
      <c r="A153" s="20"/>
      <c r="B153" s="20"/>
      <c r="C153" s="20"/>
      <c r="D153" s="20" t="s">
        <v>1123</v>
      </c>
      <c r="E153" s="21" t="s">
        <v>1124</v>
      </c>
      <c r="F153" s="9">
        <f>Source!AQ54</f>
        <v>0.37</v>
      </c>
      <c r="G153" s="23"/>
      <c r="H153" s="22" t="str">
        <f>Source!DI54</f>
        <v/>
      </c>
      <c r="I153" s="9">
        <f>Source!AV54</f>
        <v>1</v>
      </c>
      <c r="J153" s="9"/>
      <c r="K153" s="23"/>
      <c r="L153" s="23">
        <f>Source!U54</f>
        <v>1.85</v>
      </c>
    </row>
    <row r="154" spans="1:22" ht="15" x14ac:dyDescent="0.25">
      <c r="A154" s="26"/>
      <c r="B154" s="26"/>
      <c r="C154" s="26"/>
      <c r="D154" s="26"/>
      <c r="E154" s="26"/>
      <c r="F154" s="26"/>
      <c r="G154" s="26"/>
      <c r="H154" s="26"/>
      <c r="I154" s="26"/>
      <c r="J154" s="48">
        <f>K147+K148+K150+K151+K152</f>
        <v>2530.58</v>
      </c>
      <c r="K154" s="48"/>
      <c r="L154" s="27">
        <f>IF(Source!I54&lt;&gt;0, ROUND(J154/Source!I54, 2), 0)</f>
        <v>506.12</v>
      </c>
      <c r="P154" s="25">
        <f>J154</f>
        <v>2530.58</v>
      </c>
    </row>
    <row r="155" spans="1:22" ht="28.5" x14ac:dyDescent="0.2">
      <c r="A155" s="20">
        <v>14</v>
      </c>
      <c r="B155" s="20">
        <v>14</v>
      </c>
      <c r="C155" s="20" t="str">
        <f>Source!F55</f>
        <v>1.16-2203-1-1/1</v>
      </c>
      <c r="D155" s="20" t="str">
        <f>Source!G55</f>
        <v>Прочистка сифонов</v>
      </c>
      <c r="E155" s="21" t="str">
        <f>Source!H55</f>
        <v>100 шт.</v>
      </c>
      <c r="F155" s="9">
        <f>Source!I55</f>
        <v>0.52</v>
      </c>
      <c r="G155" s="23"/>
      <c r="H155" s="22"/>
      <c r="I155" s="9"/>
      <c r="J155" s="9"/>
      <c r="K155" s="23"/>
      <c r="L155" s="23"/>
      <c r="Q155">
        <f>ROUND((Source!BZ55/100)*ROUND((Source!AF55*Source!AV55)*Source!I55, 2), 2)</f>
        <v>5169.51</v>
      </c>
      <c r="R155">
        <f>Source!X55</f>
        <v>5169.51</v>
      </c>
      <c r="S155">
        <f>ROUND((Source!CA55/100)*ROUND((Source!AF55*Source!AV55)*Source!I55, 2), 2)</f>
        <v>738.5</v>
      </c>
      <c r="T155">
        <f>Source!Y55</f>
        <v>738.5</v>
      </c>
      <c r="U155">
        <f>ROUND((175/100)*ROUND((Source!AE55*Source!AV55)*Source!I55, 2), 2)</f>
        <v>0</v>
      </c>
      <c r="V155">
        <f>ROUND((108/100)*ROUND(Source!CS55*Source!I55, 2), 2)</f>
        <v>0</v>
      </c>
    </row>
    <row r="156" spans="1:22" x14ac:dyDescent="0.2">
      <c r="D156" s="28" t="str">
        <f>"Объем: "&amp;Source!I55&amp;"=(35+"&amp;"14+"&amp;"3)/"&amp;"100"</f>
        <v>Объем: 0,52=(35+14+3)/100</v>
      </c>
    </row>
    <row r="157" spans="1:22" ht="14.25" x14ac:dyDescent="0.2">
      <c r="A157" s="20"/>
      <c r="B157" s="20"/>
      <c r="C157" s="20"/>
      <c r="D157" s="20" t="s">
        <v>1115</v>
      </c>
      <c r="E157" s="21"/>
      <c r="F157" s="9"/>
      <c r="G157" s="23">
        <f>Source!AO55</f>
        <v>14201.94</v>
      </c>
      <c r="H157" s="22" t="str">
        <f>Source!DG55</f>
        <v/>
      </c>
      <c r="I157" s="9">
        <f>Source!AV55</f>
        <v>1</v>
      </c>
      <c r="J157" s="9">
        <f>IF(Source!BA55&lt;&gt; 0, Source!BA55, 1)</f>
        <v>1</v>
      </c>
      <c r="K157" s="23">
        <f>Source!S55</f>
        <v>7385.01</v>
      </c>
      <c r="L157" s="23"/>
    </row>
    <row r="158" spans="1:22" ht="14.25" x14ac:dyDescent="0.2">
      <c r="A158" s="20"/>
      <c r="B158" s="20"/>
      <c r="C158" s="20"/>
      <c r="D158" s="20" t="s">
        <v>1118</v>
      </c>
      <c r="E158" s="21"/>
      <c r="F158" s="9"/>
      <c r="G158" s="23">
        <f>Source!AL55</f>
        <v>243.57</v>
      </c>
      <c r="H158" s="22" t="str">
        <f>Source!DD55</f>
        <v/>
      </c>
      <c r="I158" s="9">
        <f>Source!AW55</f>
        <v>1</v>
      </c>
      <c r="J158" s="9">
        <f>IF(Source!BC55&lt;&gt; 0, Source!BC55, 1)</f>
        <v>1</v>
      </c>
      <c r="K158" s="23">
        <f>Source!P55</f>
        <v>126.66</v>
      </c>
      <c r="L158" s="23"/>
    </row>
    <row r="159" spans="1:22" ht="14.25" x14ac:dyDescent="0.2">
      <c r="A159" s="20"/>
      <c r="B159" s="20"/>
      <c r="C159" s="20"/>
      <c r="D159" s="20" t="s">
        <v>1119</v>
      </c>
      <c r="E159" s="21" t="s">
        <v>1120</v>
      </c>
      <c r="F159" s="9">
        <f>Source!AT55</f>
        <v>70</v>
      </c>
      <c r="G159" s="23"/>
      <c r="H159" s="22"/>
      <c r="I159" s="9"/>
      <c r="J159" s="9"/>
      <c r="K159" s="23">
        <f>SUM(R155:R158)</f>
        <v>5169.51</v>
      </c>
      <c r="L159" s="23"/>
    </row>
    <row r="160" spans="1:22" ht="14.25" x14ac:dyDescent="0.2">
      <c r="A160" s="20"/>
      <c r="B160" s="20"/>
      <c r="C160" s="20"/>
      <c r="D160" s="20" t="s">
        <v>1121</v>
      </c>
      <c r="E160" s="21" t="s">
        <v>1120</v>
      </c>
      <c r="F160" s="9">
        <f>Source!AU55</f>
        <v>10</v>
      </c>
      <c r="G160" s="23"/>
      <c r="H160" s="22"/>
      <c r="I160" s="9"/>
      <c r="J160" s="9"/>
      <c r="K160" s="23">
        <f>SUM(T155:T159)</f>
        <v>738.5</v>
      </c>
      <c r="L160" s="23"/>
    </row>
    <row r="161" spans="1:22" ht="14.25" x14ac:dyDescent="0.2">
      <c r="A161" s="20"/>
      <c r="B161" s="20"/>
      <c r="C161" s="20"/>
      <c r="D161" s="20" t="s">
        <v>1123</v>
      </c>
      <c r="E161" s="21" t="s">
        <v>1124</v>
      </c>
      <c r="F161" s="9">
        <f>Source!AQ55</f>
        <v>28.02</v>
      </c>
      <c r="G161" s="23"/>
      <c r="H161" s="22" t="str">
        <f>Source!DI55</f>
        <v/>
      </c>
      <c r="I161" s="9">
        <f>Source!AV55</f>
        <v>1</v>
      </c>
      <c r="J161" s="9"/>
      <c r="K161" s="23"/>
      <c r="L161" s="23">
        <f>Source!U55</f>
        <v>14.570400000000001</v>
      </c>
    </row>
    <row r="162" spans="1:22" ht="15" x14ac:dyDescent="0.25">
      <c r="A162" s="26"/>
      <c r="B162" s="26"/>
      <c r="C162" s="26"/>
      <c r="D162" s="26"/>
      <c r="E162" s="26"/>
      <c r="F162" s="26"/>
      <c r="G162" s="26"/>
      <c r="H162" s="26"/>
      <c r="I162" s="26"/>
      <c r="J162" s="48">
        <f>K157+K158+K159+K160</f>
        <v>13419.68</v>
      </c>
      <c r="K162" s="48"/>
      <c r="L162" s="27">
        <f>IF(Source!I55&lt;&gt;0, ROUND(J162/Source!I55, 2), 0)</f>
        <v>25807.08</v>
      </c>
      <c r="P162" s="25">
        <f>J162</f>
        <v>13419.68</v>
      </c>
    </row>
    <row r="164" spans="1:22" ht="15" x14ac:dyDescent="0.25">
      <c r="A164" s="46" t="str">
        <f>CONCATENATE("Итого по подразделу: ",IF(Source!G57&lt;&gt;"Новый подраздел", Source!G57, ""))</f>
        <v>Итого по подразделу: 1.1  Хозяйственно-питьевой водопровод В1</v>
      </c>
      <c r="B164" s="46"/>
      <c r="C164" s="46"/>
      <c r="D164" s="46"/>
      <c r="E164" s="46"/>
      <c r="F164" s="46"/>
      <c r="G164" s="46"/>
      <c r="H164" s="46"/>
      <c r="I164" s="46"/>
      <c r="J164" s="44">
        <f>SUM(P42:P163)</f>
        <v>108240.51000000001</v>
      </c>
      <c r="K164" s="45"/>
      <c r="L164" s="19"/>
    </row>
    <row r="167" spans="1:22" ht="16.5" x14ac:dyDescent="0.25">
      <c r="A167" s="47" t="str">
        <f>CONCATENATE("Подраздел: ",IF(Source!G87&lt;&gt;"Новый подраздел", Source!G87, ""))</f>
        <v>Подраздел: 1.2 Водопровод горячей воды Т3, Т4</v>
      </c>
      <c r="B167" s="47"/>
      <c r="C167" s="47"/>
      <c r="D167" s="47"/>
      <c r="E167" s="47"/>
      <c r="F167" s="47"/>
      <c r="G167" s="47"/>
      <c r="H167" s="47"/>
      <c r="I167" s="47"/>
      <c r="J167" s="47"/>
      <c r="K167" s="47"/>
      <c r="L167" s="47"/>
    </row>
    <row r="168" spans="1:22" ht="42.75" x14ac:dyDescent="0.2">
      <c r="A168" s="20">
        <v>15</v>
      </c>
      <c r="B168" s="20">
        <v>15</v>
      </c>
      <c r="C168" s="20" t="str">
        <f>Source!F91</f>
        <v>1.21-2303-24-1/1</v>
      </c>
      <c r="D168" s="20" t="str">
        <f>Source!G91</f>
        <v>Техническое обслуживание электроводонагревателей объемом до 80 литров</v>
      </c>
      <c r="E168" s="21" t="str">
        <f>Source!H91</f>
        <v>шт.</v>
      </c>
      <c r="F168" s="9">
        <f>Source!I91</f>
        <v>2</v>
      </c>
      <c r="G168" s="23"/>
      <c r="H168" s="22"/>
      <c r="I168" s="9"/>
      <c r="J168" s="9"/>
      <c r="K168" s="23"/>
      <c r="L168" s="23"/>
      <c r="Q168">
        <f>ROUND((Source!BZ91/100)*ROUND((Source!AF91*Source!AV91)*Source!I91, 2), 2)</f>
        <v>1741.64</v>
      </c>
      <c r="R168">
        <f>Source!X91</f>
        <v>1741.64</v>
      </c>
      <c r="S168">
        <f>ROUND((Source!CA91/100)*ROUND((Source!AF91*Source!AV91)*Source!I91, 2), 2)</f>
        <v>248.81</v>
      </c>
      <c r="T168">
        <f>Source!Y91</f>
        <v>248.81</v>
      </c>
      <c r="U168">
        <f>ROUND((175/100)*ROUND((Source!AE91*Source!AV91)*Source!I91, 2), 2)</f>
        <v>3131.7</v>
      </c>
      <c r="V168">
        <f>ROUND((108/100)*ROUND(Source!CS91*Source!I91, 2), 2)</f>
        <v>1932.7</v>
      </c>
    </row>
    <row r="169" spans="1:22" ht="14.25" x14ac:dyDescent="0.2">
      <c r="A169" s="20"/>
      <c r="B169" s="20"/>
      <c r="C169" s="20"/>
      <c r="D169" s="20" t="s">
        <v>1115</v>
      </c>
      <c r="E169" s="21"/>
      <c r="F169" s="9"/>
      <c r="G169" s="23">
        <f>Source!AO91</f>
        <v>1244.03</v>
      </c>
      <c r="H169" s="22" t="str">
        <f>Source!DG91</f>
        <v/>
      </c>
      <c r="I169" s="9">
        <f>Source!AV91</f>
        <v>1</v>
      </c>
      <c r="J169" s="9">
        <f>IF(Source!BA91&lt;&gt; 0, Source!BA91, 1)</f>
        <v>1</v>
      </c>
      <c r="K169" s="23">
        <f>Source!S91</f>
        <v>2488.06</v>
      </c>
      <c r="L169" s="23"/>
    </row>
    <row r="170" spans="1:22" ht="14.25" x14ac:dyDescent="0.2">
      <c r="A170" s="20"/>
      <c r="B170" s="20"/>
      <c r="C170" s="20"/>
      <c r="D170" s="20" t="s">
        <v>1116</v>
      </c>
      <c r="E170" s="21"/>
      <c r="F170" s="9"/>
      <c r="G170" s="23">
        <f>Source!AM91</f>
        <v>1411.16</v>
      </c>
      <c r="H170" s="22" t="str">
        <f>Source!DE91</f>
        <v/>
      </c>
      <c r="I170" s="9">
        <f>Source!AV91</f>
        <v>1</v>
      </c>
      <c r="J170" s="9">
        <f>IF(Source!BB91&lt;&gt; 0, Source!BB91, 1)</f>
        <v>1</v>
      </c>
      <c r="K170" s="23">
        <f>Source!Q91</f>
        <v>2822.32</v>
      </c>
      <c r="L170" s="23"/>
    </row>
    <row r="171" spans="1:22" ht="14.25" x14ac:dyDescent="0.2">
      <c r="A171" s="20"/>
      <c r="B171" s="20"/>
      <c r="C171" s="20"/>
      <c r="D171" s="20" t="s">
        <v>1117</v>
      </c>
      <c r="E171" s="21"/>
      <c r="F171" s="9"/>
      <c r="G171" s="23">
        <f>Source!AN91</f>
        <v>894.77</v>
      </c>
      <c r="H171" s="22" t="str">
        <f>Source!DF91</f>
        <v/>
      </c>
      <c r="I171" s="9">
        <f>Source!AV91</f>
        <v>1</v>
      </c>
      <c r="J171" s="9">
        <f>IF(Source!BS91&lt;&gt; 0, Source!BS91, 1)</f>
        <v>1</v>
      </c>
      <c r="K171" s="24">
        <f>Source!R91</f>
        <v>1789.54</v>
      </c>
      <c r="L171" s="23"/>
    </row>
    <row r="172" spans="1:22" ht="14.25" x14ac:dyDescent="0.2">
      <c r="A172" s="20"/>
      <c r="B172" s="20"/>
      <c r="C172" s="20"/>
      <c r="D172" s="20" t="s">
        <v>1118</v>
      </c>
      <c r="E172" s="21"/>
      <c r="F172" s="9"/>
      <c r="G172" s="23">
        <f>Source!AL91</f>
        <v>0.63</v>
      </c>
      <c r="H172" s="22" t="str">
        <f>Source!DD91</f>
        <v/>
      </c>
      <c r="I172" s="9">
        <f>Source!AW91</f>
        <v>1</v>
      </c>
      <c r="J172" s="9">
        <f>IF(Source!BC91&lt;&gt; 0, Source!BC91, 1)</f>
        <v>1</v>
      </c>
      <c r="K172" s="23">
        <f>Source!P91</f>
        <v>1.26</v>
      </c>
      <c r="L172" s="23"/>
    </row>
    <row r="173" spans="1:22" ht="14.25" x14ac:dyDescent="0.2">
      <c r="A173" s="20"/>
      <c r="B173" s="20"/>
      <c r="C173" s="20"/>
      <c r="D173" s="20" t="s">
        <v>1119</v>
      </c>
      <c r="E173" s="21" t="s">
        <v>1120</v>
      </c>
      <c r="F173" s="9">
        <f>Source!AT91</f>
        <v>70</v>
      </c>
      <c r="G173" s="23"/>
      <c r="H173" s="22"/>
      <c r="I173" s="9"/>
      <c r="J173" s="9"/>
      <c r="K173" s="23">
        <f>SUM(R168:R172)</f>
        <v>1741.64</v>
      </c>
      <c r="L173" s="23"/>
    </row>
    <row r="174" spans="1:22" ht="14.25" x14ac:dyDescent="0.2">
      <c r="A174" s="20"/>
      <c r="B174" s="20"/>
      <c r="C174" s="20"/>
      <c r="D174" s="20" t="s">
        <v>1121</v>
      </c>
      <c r="E174" s="21" t="s">
        <v>1120</v>
      </c>
      <c r="F174" s="9">
        <f>Source!AU91</f>
        <v>10</v>
      </c>
      <c r="G174" s="23"/>
      <c r="H174" s="22"/>
      <c r="I174" s="9"/>
      <c r="J174" s="9"/>
      <c r="K174" s="23">
        <f>SUM(T168:T173)</f>
        <v>248.81</v>
      </c>
      <c r="L174" s="23"/>
    </row>
    <row r="175" spans="1:22" ht="14.25" x14ac:dyDescent="0.2">
      <c r="A175" s="20"/>
      <c r="B175" s="20"/>
      <c r="C175" s="20"/>
      <c r="D175" s="20" t="s">
        <v>1122</v>
      </c>
      <c r="E175" s="21" t="s">
        <v>1120</v>
      </c>
      <c r="F175" s="9">
        <f>108</f>
        <v>108</v>
      </c>
      <c r="G175" s="23"/>
      <c r="H175" s="22"/>
      <c r="I175" s="9"/>
      <c r="J175" s="9"/>
      <c r="K175" s="23">
        <f>SUM(V168:V174)</f>
        <v>1932.7</v>
      </c>
      <c r="L175" s="23"/>
    </row>
    <row r="176" spans="1:22" ht="14.25" x14ac:dyDescent="0.2">
      <c r="A176" s="20"/>
      <c r="B176" s="20"/>
      <c r="C176" s="20"/>
      <c r="D176" s="20" t="s">
        <v>1123</v>
      </c>
      <c r="E176" s="21" t="s">
        <v>1124</v>
      </c>
      <c r="F176" s="9">
        <f>Source!AQ91</f>
        <v>1.75</v>
      </c>
      <c r="G176" s="23"/>
      <c r="H176" s="22" t="str">
        <f>Source!DI91</f>
        <v/>
      </c>
      <c r="I176" s="9">
        <f>Source!AV91</f>
        <v>1</v>
      </c>
      <c r="J176" s="9"/>
      <c r="K176" s="23"/>
      <c r="L176" s="23">
        <f>Source!U91</f>
        <v>3.5</v>
      </c>
    </row>
    <row r="177" spans="1:22" ht="15" x14ac:dyDescent="0.25">
      <c r="A177" s="26"/>
      <c r="B177" s="26"/>
      <c r="C177" s="26"/>
      <c r="D177" s="26"/>
      <c r="E177" s="26"/>
      <c r="F177" s="26"/>
      <c r="G177" s="26"/>
      <c r="H177" s="26"/>
      <c r="I177" s="26"/>
      <c r="J177" s="48">
        <f>K169+K170+K172+K173+K174+K175</f>
        <v>9234.7900000000009</v>
      </c>
      <c r="K177" s="48"/>
      <c r="L177" s="27">
        <f>IF(Source!I91&lt;&gt;0, ROUND(J177/Source!I91, 2), 0)</f>
        <v>4617.3999999999996</v>
      </c>
      <c r="P177" s="25">
        <f>J177</f>
        <v>9234.7900000000009</v>
      </c>
    </row>
    <row r="178" spans="1:22" ht="42.75" x14ac:dyDescent="0.2">
      <c r="A178" s="20">
        <v>16</v>
      </c>
      <c r="B178" s="20">
        <v>16</v>
      </c>
      <c r="C178" s="20" t="str">
        <f>Source!F94</f>
        <v>1.17-2103-14-1/1</v>
      </c>
      <c r="D178" s="20" t="str">
        <f>Source!G94</f>
        <v>Техническое обслуживание мембранного расширительного бака объемом 100 л</v>
      </c>
      <c r="E178" s="21" t="str">
        <f>Source!H94</f>
        <v>шт.</v>
      </c>
      <c r="F178" s="9">
        <f>Source!I94</f>
        <v>2</v>
      </c>
      <c r="G178" s="23"/>
      <c r="H178" s="22"/>
      <c r="I178" s="9"/>
      <c r="J178" s="9"/>
      <c r="K178" s="23"/>
      <c r="L178" s="23"/>
      <c r="Q178">
        <f>ROUND((Source!BZ94/100)*ROUND((Source!AF94*Source!AV94)*Source!I94, 2), 2)</f>
        <v>1002.79</v>
      </c>
      <c r="R178">
        <f>Source!X94</f>
        <v>1002.79</v>
      </c>
      <c r="S178">
        <f>ROUND((Source!CA94/100)*ROUND((Source!AF94*Source!AV94)*Source!I94, 2), 2)</f>
        <v>143.26</v>
      </c>
      <c r="T178">
        <f>Source!Y94</f>
        <v>143.26</v>
      </c>
      <c r="U178">
        <f>ROUND((175/100)*ROUND((Source!AE94*Source!AV94)*Source!I94, 2), 2)</f>
        <v>0</v>
      </c>
      <c r="V178">
        <f>ROUND((108/100)*ROUND(Source!CS94*Source!I94, 2), 2)</f>
        <v>0</v>
      </c>
    </row>
    <row r="179" spans="1:22" ht="14.25" x14ac:dyDescent="0.2">
      <c r="A179" s="20"/>
      <c r="B179" s="20"/>
      <c r="C179" s="20"/>
      <c r="D179" s="20" t="s">
        <v>1115</v>
      </c>
      <c r="E179" s="21"/>
      <c r="F179" s="9"/>
      <c r="G179" s="23">
        <f>Source!AO94</f>
        <v>358.14</v>
      </c>
      <c r="H179" s="22" t="str">
        <f>Source!DG94</f>
        <v>)*2</v>
      </c>
      <c r="I179" s="9">
        <f>Source!AV94</f>
        <v>1</v>
      </c>
      <c r="J179" s="9">
        <f>IF(Source!BA94&lt;&gt; 0, Source!BA94, 1)</f>
        <v>1</v>
      </c>
      <c r="K179" s="23">
        <f>Source!S94</f>
        <v>1432.56</v>
      </c>
      <c r="L179" s="23"/>
    </row>
    <row r="180" spans="1:22" ht="14.25" x14ac:dyDescent="0.2">
      <c r="A180" s="20"/>
      <c r="B180" s="20"/>
      <c r="C180" s="20"/>
      <c r="D180" s="20" t="s">
        <v>1118</v>
      </c>
      <c r="E180" s="21"/>
      <c r="F180" s="9"/>
      <c r="G180" s="23">
        <f>Source!AL94</f>
        <v>0.63</v>
      </c>
      <c r="H180" s="22" t="str">
        <f>Source!DD94</f>
        <v>)*2</v>
      </c>
      <c r="I180" s="9">
        <f>Source!AW94</f>
        <v>1</v>
      </c>
      <c r="J180" s="9">
        <f>IF(Source!BC94&lt;&gt; 0, Source!BC94, 1)</f>
        <v>1</v>
      </c>
      <c r="K180" s="23">
        <f>Source!P94</f>
        <v>2.52</v>
      </c>
      <c r="L180" s="23"/>
    </row>
    <row r="181" spans="1:22" ht="14.25" x14ac:dyDescent="0.2">
      <c r="A181" s="20"/>
      <c r="B181" s="20"/>
      <c r="C181" s="20"/>
      <c r="D181" s="20" t="s">
        <v>1119</v>
      </c>
      <c r="E181" s="21" t="s">
        <v>1120</v>
      </c>
      <c r="F181" s="9">
        <f>Source!AT94</f>
        <v>70</v>
      </c>
      <c r="G181" s="23"/>
      <c r="H181" s="22"/>
      <c r="I181" s="9"/>
      <c r="J181" s="9"/>
      <c r="K181" s="23">
        <f>SUM(R178:R180)</f>
        <v>1002.79</v>
      </c>
      <c r="L181" s="23"/>
    </row>
    <row r="182" spans="1:22" ht="14.25" x14ac:dyDescent="0.2">
      <c r="A182" s="20"/>
      <c r="B182" s="20"/>
      <c r="C182" s="20"/>
      <c r="D182" s="20" t="s">
        <v>1121</v>
      </c>
      <c r="E182" s="21" t="s">
        <v>1120</v>
      </c>
      <c r="F182" s="9">
        <f>Source!AU94</f>
        <v>10</v>
      </c>
      <c r="G182" s="23"/>
      <c r="H182" s="22"/>
      <c r="I182" s="9"/>
      <c r="J182" s="9"/>
      <c r="K182" s="23">
        <f>SUM(T178:T181)</f>
        <v>143.26</v>
      </c>
      <c r="L182" s="23"/>
    </row>
    <row r="183" spans="1:22" ht="14.25" x14ac:dyDescent="0.2">
      <c r="A183" s="20"/>
      <c r="B183" s="20"/>
      <c r="C183" s="20"/>
      <c r="D183" s="20" t="s">
        <v>1123</v>
      </c>
      <c r="E183" s="21" t="s">
        <v>1124</v>
      </c>
      <c r="F183" s="9">
        <f>Source!AQ94</f>
        <v>0.57999999999999996</v>
      </c>
      <c r="G183" s="23"/>
      <c r="H183" s="22" t="str">
        <f>Source!DI94</f>
        <v>)*2</v>
      </c>
      <c r="I183" s="9">
        <f>Source!AV94</f>
        <v>1</v>
      </c>
      <c r="J183" s="9"/>
      <c r="K183" s="23"/>
      <c r="L183" s="23">
        <f>Source!U94</f>
        <v>2.3199999999999998</v>
      </c>
    </row>
    <row r="184" spans="1:22" ht="15" x14ac:dyDescent="0.25">
      <c r="A184" s="26"/>
      <c r="B184" s="26"/>
      <c r="C184" s="26"/>
      <c r="D184" s="26"/>
      <c r="E184" s="26"/>
      <c r="F184" s="26"/>
      <c r="G184" s="26"/>
      <c r="H184" s="26"/>
      <c r="I184" s="26"/>
      <c r="J184" s="48">
        <f>K179+K180+K181+K182</f>
        <v>2581.13</v>
      </c>
      <c r="K184" s="48"/>
      <c r="L184" s="27">
        <f>IF(Source!I94&lt;&gt;0, ROUND(J184/Source!I94, 2), 0)</f>
        <v>1290.57</v>
      </c>
      <c r="P184" s="25">
        <f>J184</f>
        <v>2581.13</v>
      </c>
    </row>
    <row r="185" spans="1:22" ht="99.75" x14ac:dyDescent="0.2">
      <c r="A185" s="20">
        <v>17</v>
      </c>
      <c r="B185" s="20">
        <v>17</v>
      </c>
      <c r="C185" s="20" t="str">
        <f>Source!F95</f>
        <v>1.23-2303-5-1/1</v>
      </c>
      <c r="D185" s="20" t="str">
        <f>Source!G95</f>
        <v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 / Щит управления</v>
      </c>
      <c r="E185" s="21" t="str">
        <f>Source!H95</f>
        <v>шт.</v>
      </c>
      <c r="F185" s="9">
        <f>Source!I95</f>
        <v>2</v>
      </c>
      <c r="G185" s="23"/>
      <c r="H185" s="22"/>
      <c r="I185" s="9"/>
      <c r="J185" s="9"/>
      <c r="K185" s="23"/>
      <c r="L185" s="23"/>
      <c r="Q185">
        <f>ROUND((Source!BZ95/100)*ROUND((Source!AF95*Source!AV95)*Source!I95, 2), 2)</f>
        <v>2284.0700000000002</v>
      </c>
      <c r="R185">
        <f>Source!X95</f>
        <v>2284.0700000000002</v>
      </c>
      <c r="S185">
        <f>ROUND((Source!CA95/100)*ROUND((Source!AF95*Source!AV95)*Source!I95, 2), 2)</f>
        <v>326.3</v>
      </c>
      <c r="T185">
        <f>Source!Y95</f>
        <v>326.3</v>
      </c>
      <c r="U185">
        <f>ROUND((175/100)*ROUND((Source!AE95*Source!AV95)*Source!I95, 2), 2)</f>
        <v>0</v>
      </c>
      <c r="V185">
        <f>ROUND((108/100)*ROUND(Source!CS95*Source!I95, 2), 2)</f>
        <v>0</v>
      </c>
    </row>
    <row r="186" spans="1:22" ht="14.25" x14ac:dyDescent="0.2">
      <c r="A186" s="20"/>
      <c r="B186" s="20"/>
      <c r="C186" s="20"/>
      <c r="D186" s="20" t="s">
        <v>1115</v>
      </c>
      <c r="E186" s="21"/>
      <c r="F186" s="9"/>
      <c r="G186" s="23">
        <f>Source!AO95</f>
        <v>815.74</v>
      </c>
      <c r="H186" s="22" t="str">
        <f>Source!DG95</f>
        <v>)*2</v>
      </c>
      <c r="I186" s="9">
        <f>Source!AV95</f>
        <v>1</v>
      </c>
      <c r="J186" s="9">
        <f>IF(Source!BA95&lt;&gt; 0, Source!BA95, 1)</f>
        <v>1</v>
      </c>
      <c r="K186" s="23">
        <f>Source!S95</f>
        <v>3262.96</v>
      </c>
      <c r="L186" s="23"/>
    </row>
    <row r="187" spans="1:22" ht="14.25" x14ac:dyDescent="0.2">
      <c r="A187" s="20"/>
      <c r="B187" s="20"/>
      <c r="C187" s="20"/>
      <c r="D187" s="20" t="s">
        <v>1119</v>
      </c>
      <c r="E187" s="21" t="s">
        <v>1120</v>
      </c>
      <c r="F187" s="9">
        <f>Source!AT95</f>
        <v>70</v>
      </c>
      <c r="G187" s="23"/>
      <c r="H187" s="22"/>
      <c r="I187" s="9"/>
      <c r="J187" s="9"/>
      <c r="K187" s="23">
        <f>SUM(R185:R186)</f>
        <v>2284.0700000000002</v>
      </c>
      <c r="L187" s="23"/>
    </row>
    <row r="188" spans="1:22" ht="14.25" x14ac:dyDescent="0.2">
      <c r="A188" s="20"/>
      <c r="B188" s="20"/>
      <c r="C188" s="20"/>
      <c r="D188" s="20" t="s">
        <v>1121</v>
      </c>
      <c r="E188" s="21" t="s">
        <v>1120</v>
      </c>
      <c r="F188" s="9">
        <f>Source!AU95</f>
        <v>10</v>
      </c>
      <c r="G188" s="23"/>
      <c r="H188" s="22"/>
      <c r="I188" s="9"/>
      <c r="J188" s="9"/>
      <c r="K188" s="23">
        <f>SUM(T185:T187)</f>
        <v>326.3</v>
      </c>
      <c r="L188" s="23"/>
    </row>
    <row r="189" spans="1:22" ht="14.25" x14ac:dyDescent="0.2">
      <c r="A189" s="20"/>
      <c r="B189" s="20"/>
      <c r="C189" s="20"/>
      <c r="D189" s="20" t="s">
        <v>1123</v>
      </c>
      <c r="E189" s="21" t="s">
        <v>1124</v>
      </c>
      <c r="F189" s="9">
        <f>Source!AQ95</f>
        <v>1.06</v>
      </c>
      <c r="G189" s="23"/>
      <c r="H189" s="22" t="str">
        <f>Source!DI95</f>
        <v>)*2</v>
      </c>
      <c r="I189" s="9">
        <f>Source!AV95</f>
        <v>1</v>
      </c>
      <c r="J189" s="9"/>
      <c r="K189" s="23"/>
      <c r="L189" s="23">
        <f>Source!U95</f>
        <v>4.24</v>
      </c>
    </row>
    <row r="190" spans="1:22" ht="15" x14ac:dyDescent="0.25">
      <c r="A190" s="26"/>
      <c r="B190" s="26"/>
      <c r="C190" s="26"/>
      <c r="D190" s="26"/>
      <c r="E190" s="26"/>
      <c r="F190" s="26"/>
      <c r="G190" s="26"/>
      <c r="H190" s="26"/>
      <c r="I190" s="26"/>
      <c r="J190" s="48">
        <f>K186+K187+K188</f>
        <v>5873.3300000000008</v>
      </c>
      <c r="K190" s="48"/>
      <c r="L190" s="27">
        <f>IF(Source!I95&lt;&gt;0, ROUND(J190/Source!I95, 2), 0)</f>
        <v>2936.67</v>
      </c>
      <c r="P190" s="25">
        <f>J190</f>
        <v>5873.3300000000008</v>
      </c>
    </row>
    <row r="191" spans="1:22" ht="57" x14ac:dyDescent="0.2">
      <c r="A191" s="20">
        <v>18</v>
      </c>
      <c r="B191" s="20">
        <v>18</v>
      </c>
      <c r="C191" s="20" t="str">
        <f>Source!F98</f>
        <v>1.15-2203-8-1/1</v>
      </c>
      <c r="D191" s="20" t="str">
        <f>Source!G98</f>
        <v>Техническое обслуживание затворов дисковых поворотных межфланцевых с ручным управлением диаметром 50 мм</v>
      </c>
      <c r="E191" s="21" t="str">
        <f>Source!H98</f>
        <v>шт.</v>
      </c>
      <c r="F191" s="9">
        <f>Source!I98</f>
        <v>5</v>
      </c>
      <c r="G191" s="23"/>
      <c r="H191" s="22"/>
      <c r="I191" s="9"/>
      <c r="J191" s="9"/>
      <c r="K191" s="23"/>
      <c r="L191" s="23"/>
      <c r="Q191">
        <f>ROUND((Source!BZ98/100)*ROUND((Source!AF98*Source!AV98)*Source!I98, 2), 2)</f>
        <v>354.17</v>
      </c>
      <c r="R191">
        <f>Source!X98</f>
        <v>354.17</v>
      </c>
      <c r="S191">
        <f>ROUND((Source!CA98/100)*ROUND((Source!AF98*Source!AV98)*Source!I98, 2), 2)</f>
        <v>50.6</v>
      </c>
      <c r="T191">
        <f>Source!Y98</f>
        <v>50.6</v>
      </c>
      <c r="U191">
        <f>ROUND((175/100)*ROUND((Source!AE98*Source!AV98)*Source!I98, 2), 2)</f>
        <v>0</v>
      </c>
      <c r="V191">
        <f>ROUND((108/100)*ROUND(Source!CS98*Source!I98, 2), 2)</f>
        <v>0</v>
      </c>
    </row>
    <row r="192" spans="1:22" ht="14.25" x14ac:dyDescent="0.2">
      <c r="A192" s="20"/>
      <c r="B192" s="20"/>
      <c r="C192" s="20"/>
      <c r="D192" s="20" t="s">
        <v>1115</v>
      </c>
      <c r="E192" s="21"/>
      <c r="F192" s="9"/>
      <c r="G192" s="23">
        <f>Source!AO98</f>
        <v>101.19</v>
      </c>
      <c r="H192" s="22" t="str">
        <f>Source!DG98</f>
        <v/>
      </c>
      <c r="I192" s="9">
        <f>Source!AV98</f>
        <v>1</v>
      </c>
      <c r="J192" s="9">
        <f>IF(Source!BA98&lt;&gt; 0, Source!BA98, 1)</f>
        <v>1</v>
      </c>
      <c r="K192" s="23">
        <f>Source!S98</f>
        <v>505.95</v>
      </c>
      <c r="L192" s="23"/>
    </row>
    <row r="193" spans="1:22" ht="14.25" x14ac:dyDescent="0.2">
      <c r="A193" s="20"/>
      <c r="B193" s="20"/>
      <c r="C193" s="20"/>
      <c r="D193" s="20" t="s">
        <v>1118</v>
      </c>
      <c r="E193" s="21"/>
      <c r="F193" s="9"/>
      <c r="G193" s="23">
        <f>Source!AL98</f>
        <v>0.31</v>
      </c>
      <c r="H193" s="22" t="str">
        <f>Source!DD98</f>
        <v/>
      </c>
      <c r="I193" s="9">
        <f>Source!AW98</f>
        <v>1</v>
      </c>
      <c r="J193" s="9">
        <f>IF(Source!BC98&lt;&gt; 0, Source!BC98, 1)</f>
        <v>1</v>
      </c>
      <c r="K193" s="23">
        <f>Source!P98</f>
        <v>1.55</v>
      </c>
      <c r="L193" s="23"/>
    </row>
    <row r="194" spans="1:22" ht="14.25" x14ac:dyDescent="0.2">
      <c r="A194" s="20"/>
      <c r="B194" s="20"/>
      <c r="C194" s="20"/>
      <c r="D194" s="20" t="s">
        <v>1119</v>
      </c>
      <c r="E194" s="21" t="s">
        <v>1120</v>
      </c>
      <c r="F194" s="9">
        <f>Source!AT98</f>
        <v>70</v>
      </c>
      <c r="G194" s="23"/>
      <c r="H194" s="22"/>
      <c r="I194" s="9"/>
      <c r="J194" s="9"/>
      <c r="K194" s="23">
        <f>SUM(R191:R193)</f>
        <v>354.17</v>
      </c>
      <c r="L194" s="23"/>
    </row>
    <row r="195" spans="1:22" ht="14.25" x14ac:dyDescent="0.2">
      <c r="A195" s="20"/>
      <c r="B195" s="20"/>
      <c r="C195" s="20"/>
      <c r="D195" s="20" t="s">
        <v>1121</v>
      </c>
      <c r="E195" s="21" t="s">
        <v>1120</v>
      </c>
      <c r="F195" s="9">
        <f>Source!AU98</f>
        <v>10</v>
      </c>
      <c r="G195" s="23"/>
      <c r="H195" s="22"/>
      <c r="I195" s="9"/>
      <c r="J195" s="9"/>
      <c r="K195" s="23">
        <f>SUM(T191:T194)</f>
        <v>50.6</v>
      </c>
      <c r="L195" s="23"/>
    </row>
    <row r="196" spans="1:22" ht="14.25" x14ac:dyDescent="0.2">
      <c r="A196" s="20"/>
      <c r="B196" s="20"/>
      <c r="C196" s="20"/>
      <c r="D196" s="20" t="s">
        <v>1123</v>
      </c>
      <c r="E196" s="21" t="s">
        <v>1124</v>
      </c>
      <c r="F196" s="9">
        <f>Source!AQ98</f>
        <v>0.18</v>
      </c>
      <c r="G196" s="23"/>
      <c r="H196" s="22" t="str">
        <f>Source!DI98</f>
        <v/>
      </c>
      <c r="I196" s="9">
        <f>Source!AV98</f>
        <v>1</v>
      </c>
      <c r="J196" s="9"/>
      <c r="K196" s="23"/>
      <c r="L196" s="23">
        <f>Source!U98</f>
        <v>0.89999999999999991</v>
      </c>
    </row>
    <row r="197" spans="1:22" ht="15" x14ac:dyDescent="0.25">
      <c r="A197" s="26"/>
      <c r="B197" s="26"/>
      <c r="C197" s="26"/>
      <c r="D197" s="26"/>
      <c r="E197" s="26"/>
      <c r="F197" s="26"/>
      <c r="G197" s="26"/>
      <c r="H197" s="26"/>
      <c r="I197" s="26"/>
      <c r="J197" s="48">
        <f>K192+K193+K194+K195</f>
        <v>912.2700000000001</v>
      </c>
      <c r="K197" s="48"/>
      <c r="L197" s="27">
        <f>IF(Source!I98&lt;&gt;0, ROUND(J197/Source!I98, 2), 0)</f>
        <v>182.45</v>
      </c>
      <c r="P197" s="25">
        <f>J197</f>
        <v>912.2700000000001</v>
      </c>
    </row>
    <row r="198" spans="1:22" ht="57" x14ac:dyDescent="0.2">
      <c r="A198" s="20">
        <v>19</v>
      </c>
      <c r="B198" s="20">
        <v>19</v>
      </c>
      <c r="C198" s="20" t="str">
        <f>Source!F99</f>
        <v>1.15-2203-8-2/1</v>
      </c>
      <c r="D198" s="20" t="str">
        <f>Source!G99</f>
        <v>Техническое обслуживание затворов дисковых поворотных межфланцевых с ручным управлением диаметром 100-150 мм</v>
      </c>
      <c r="E198" s="21" t="str">
        <f>Source!H99</f>
        <v>шт.</v>
      </c>
      <c r="F198" s="9">
        <f>Source!I99</f>
        <v>1</v>
      </c>
      <c r="G198" s="23"/>
      <c r="H198" s="22"/>
      <c r="I198" s="9"/>
      <c r="J198" s="9"/>
      <c r="K198" s="23"/>
      <c r="L198" s="23"/>
      <c r="Q198">
        <f>ROUND((Source!BZ99/100)*ROUND((Source!AF99*Source!AV99)*Source!I99, 2), 2)</f>
        <v>94.44</v>
      </c>
      <c r="R198">
        <f>Source!X99</f>
        <v>94.44</v>
      </c>
      <c r="S198">
        <f>ROUND((Source!CA99/100)*ROUND((Source!AF99*Source!AV99)*Source!I99, 2), 2)</f>
        <v>13.49</v>
      </c>
      <c r="T198">
        <f>Source!Y99</f>
        <v>13.49</v>
      </c>
      <c r="U198">
        <f>ROUND((175/100)*ROUND((Source!AE99*Source!AV99)*Source!I99, 2), 2)</f>
        <v>0</v>
      </c>
      <c r="V198">
        <f>ROUND((108/100)*ROUND(Source!CS99*Source!I99, 2), 2)</f>
        <v>0</v>
      </c>
    </row>
    <row r="199" spans="1:22" ht="14.25" x14ac:dyDescent="0.2">
      <c r="A199" s="20"/>
      <c r="B199" s="20"/>
      <c r="C199" s="20"/>
      <c r="D199" s="20" t="s">
        <v>1115</v>
      </c>
      <c r="E199" s="21"/>
      <c r="F199" s="9"/>
      <c r="G199" s="23">
        <f>Source!AO99</f>
        <v>134.91999999999999</v>
      </c>
      <c r="H199" s="22" t="str">
        <f>Source!DG99</f>
        <v/>
      </c>
      <c r="I199" s="9">
        <f>Source!AV99</f>
        <v>1</v>
      </c>
      <c r="J199" s="9">
        <f>IF(Source!BA99&lt;&gt; 0, Source!BA99, 1)</f>
        <v>1</v>
      </c>
      <c r="K199" s="23">
        <f>Source!S99</f>
        <v>134.91999999999999</v>
      </c>
      <c r="L199" s="23"/>
    </row>
    <row r="200" spans="1:22" ht="14.25" x14ac:dyDescent="0.2">
      <c r="A200" s="20"/>
      <c r="B200" s="20"/>
      <c r="C200" s="20"/>
      <c r="D200" s="20" t="s">
        <v>1118</v>
      </c>
      <c r="E200" s="21"/>
      <c r="F200" s="9"/>
      <c r="G200" s="23">
        <f>Source!AL99</f>
        <v>0.63</v>
      </c>
      <c r="H200" s="22" t="str">
        <f>Source!DD99</f>
        <v/>
      </c>
      <c r="I200" s="9">
        <f>Source!AW99</f>
        <v>1</v>
      </c>
      <c r="J200" s="9">
        <f>IF(Source!BC99&lt;&gt; 0, Source!BC99, 1)</f>
        <v>1</v>
      </c>
      <c r="K200" s="23">
        <f>Source!P99</f>
        <v>0.63</v>
      </c>
      <c r="L200" s="23"/>
    </row>
    <row r="201" spans="1:22" ht="14.25" x14ac:dyDescent="0.2">
      <c r="A201" s="20"/>
      <c r="B201" s="20"/>
      <c r="C201" s="20"/>
      <c r="D201" s="20" t="s">
        <v>1119</v>
      </c>
      <c r="E201" s="21" t="s">
        <v>1120</v>
      </c>
      <c r="F201" s="9">
        <f>Source!AT99</f>
        <v>70</v>
      </c>
      <c r="G201" s="23"/>
      <c r="H201" s="22"/>
      <c r="I201" s="9"/>
      <c r="J201" s="9"/>
      <c r="K201" s="23">
        <f>SUM(R198:R200)</f>
        <v>94.44</v>
      </c>
      <c r="L201" s="23"/>
    </row>
    <row r="202" spans="1:22" ht="14.25" x14ac:dyDescent="0.2">
      <c r="A202" s="20"/>
      <c r="B202" s="20"/>
      <c r="C202" s="20"/>
      <c r="D202" s="20" t="s">
        <v>1121</v>
      </c>
      <c r="E202" s="21" t="s">
        <v>1120</v>
      </c>
      <c r="F202" s="9">
        <f>Source!AU99</f>
        <v>10</v>
      </c>
      <c r="G202" s="23"/>
      <c r="H202" s="22"/>
      <c r="I202" s="9"/>
      <c r="J202" s="9"/>
      <c r="K202" s="23">
        <f>SUM(T198:T201)</f>
        <v>13.49</v>
      </c>
      <c r="L202" s="23"/>
    </row>
    <row r="203" spans="1:22" ht="14.25" x14ac:dyDescent="0.2">
      <c r="A203" s="20"/>
      <c r="B203" s="20"/>
      <c r="C203" s="20"/>
      <c r="D203" s="20" t="s">
        <v>1123</v>
      </c>
      <c r="E203" s="21" t="s">
        <v>1124</v>
      </c>
      <c r="F203" s="9">
        <f>Source!AQ99</f>
        <v>0.24</v>
      </c>
      <c r="G203" s="23"/>
      <c r="H203" s="22" t="str">
        <f>Source!DI99</f>
        <v/>
      </c>
      <c r="I203" s="9">
        <f>Source!AV99</f>
        <v>1</v>
      </c>
      <c r="J203" s="9"/>
      <c r="K203" s="23"/>
      <c r="L203" s="23">
        <f>Source!U99</f>
        <v>0.24</v>
      </c>
    </row>
    <row r="204" spans="1:22" ht="15" x14ac:dyDescent="0.25">
      <c r="A204" s="26"/>
      <c r="B204" s="26"/>
      <c r="C204" s="26"/>
      <c r="D204" s="26"/>
      <c r="E204" s="26"/>
      <c r="F204" s="26"/>
      <c r="G204" s="26"/>
      <c r="H204" s="26"/>
      <c r="I204" s="26"/>
      <c r="J204" s="48">
        <f>K199+K200+K201+K202</f>
        <v>243.48</v>
      </c>
      <c r="K204" s="48"/>
      <c r="L204" s="27">
        <f>IF(Source!I99&lt;&gt;0, ROUND(J204/Source!I99, 2), 0)</f>
        <v>243.48</v>
      </c>
      <c r="P204" s="25">
        <f>J204</f>
        <v>243.48</v>
      </c>
    </row>
    <row r="205" spans="1:22" ht="42.75" x14ac:dyDescent="0.2">
      <c r="A205" s="20">
        <v>20</v>
      </c>
      <c r="B205" s="20">
        <v>20</v>
      </c>
      <c r="C205" s="20" t="str">
        <f>Source!F100</f>
        <v>1.15-2203-7-1/1</v>
      </c>
      <c r="D205" s="20" t="str">
        <f>Source!G100</f>
        <v>Техническое обслуживание крана шарового латунного никелированного диаметром до 25 мм</v>
      </c>
      <c r="E205" s="21" t="str">
        <f>Source!H100</f>
        <v>10 шт.</v>
      </c>
      <c r="F205" s="9">
        <f>Source!I100</f>
        <v>4.7</v>
      </c>
      <c r="G205" s="23"/>
      <c r="H205" s="22"/>
      <c r="I205" s="9"/>
      <c r="J205" s="9"/>
      <c r="K205" s="23"/>
      <c r="L205" s="23"/>
      <c r="Q205">
        <f>ROUND((Source!BZ100/100)*ROUND((Source!AF100*Source!AV100)*Source!I100, 2), 2)</f>
        <v>914.19</v>
      </c>
      <c r="R205">
        <f>Source!X100</f>
        <v>914.19</v>
      </c>
      <c r="S205">
        <f>ROUND((Source!CA100/100)*ROUND((Source!AF100*Source!AV100)*Source!I100, 2), 2)</f>
        <v>130.6</v>
      </c>
      <c r="T205">
        <f>Source!Y100</f>
        <v>130.6</v>
      </c>
      <c r="U205">
        <f>ROUND((175/100)*ROUND((Source!AE100*Source!AV100)*Source!I100, 2), 2)</f>
        <v>0</v>
      </c>
      <c r="V205">
        <f>ROUND((108/100)*ROUND(Source!CS100*Source!I100, 2), 2)</f>
        <v>0</v>
      </c>
    </row>
    <row r="206" spans="1:22" x14ac:dyDescent="0.2">
      <c r="D206" s="28" t="str">
        <f>"Объем: "&amp;Source!I100&amp;"=(23+"&amp;"19+"&amp;"5)/"&amp;"10"</f>
        <v>Объем: 4,7=(23+19+5)/10</v>
      </c>
    </row>
    <row r="207" spans="1:22" ht="14.25" x14ac:dyDescent="0.2">
      <c r="A207" s="20"/>
      <c r="B207" s="20"/>
      <c r="C207" s="20"/>
      <c r="D207" s="20" t="s">
        <v>1115</v>
      </c>
      <c r="E207" s="21"/>
      <c r="F207" s="9"/>
      <c r="G207" s="23">
        <f>Source!AO100</f>
        <v>277.87</v>
      </c>
      <c r="H207" s="22" t="str">
        <f>Source!DG100</f>
        <v/>
      </c>
      <c r="I207" s="9">
        <f>Source!AV100</f>
        <v>1</v>
      </c>
      <c r="J207" s="9">
        <f>IF(Source!BA100&lt;&gt; 0, Source!BA100, 1)</f>
        <v>1</v>
      </c>
      <c r="K207" s="23">
        <f>Source!S100</f>
        <v>1305.99</v>
      </c>
      <c r="L207" s="23"/>
    </row>
    <row r="208" spans="1:22" ht="14.25" x14ac:dyDescent="0.2">
      <c r="A208" s="20"/>
      <c r="B208" s="20"/>
      <c r="C208" s="20"/>
      <c r="D208" s="20" t="s">
        <v>1119</v>
      </c>
      <c r="E208" s="21" t="s">
        <v>1120</v>
      </c>
      <c r="F208" s="9">
        <f>Source!AT100</f>
        <v>70</v>
      </c>
      <c r="G208" s="23"/>
      <c r="H208" s="22"/>
      <c r="I208" s="9"/>
      <c r="J208" s="9"/>
      <c r="K208" s="23">
        <f>SUM(R205:R207)</f>
        <v>914.19</v>
      </c>
      <c r="L208" s="23"/>
    </row>
    <row r="209" spans="1:22" ht="14.25" x14ac:dyDescent="0.2">
      <c r="A209" s="20"/>
      <c r="B209" s="20"/>
      <c r="C209" s="20"/>
      <c r="D209" s="20" t="s">
        <v>1121</v>
      </c>
      <c r="E209" s="21" t="s">
        <v>1120</v>
      </c>
      <c r="F209" s="9">
        <f>Source!AU100</f>
        <v>10</v>
      </c>
      <c r="G209" s="23"/>
      <c r="H209" s="22"/>
      <c r="I209" s="9"/>
      <c r="J209" s="9"/>
      <c r="K209" s="23">
        <f>SUM(T205:T208)</f>
        <v>130.6</v>
      </c>
      <c r="L209" s="23"/>
    </row>
    <row r="210" spans="1:22" ht="14.25" x14ac:dyDescent="0.2">
      <c r="A210" s="20"/>
      <c r="B210" s="20"/>
      <c r="C210" s="20"/>
      <c r="D210" s="20" t="s">
        <v>1123</v>
      </c>
      <c r="E210" s="21" t="s">
        <v>1124</v>
      </c>
      <c r="F210" s="9">
        <f>Source!AQ100</f>
        <v>0.45</v>
      </c>
      <c r="G210" s="23"/>
      <c r="H210" s="22" t="str">
        <f>Source!DI100</f>
        <v/>
      </c>
      <c r="I210" s="9">
        <f>Source!AV100</f>
        <v>1</v>
      </c>
      <c r="J210" s="9"/>
      <c r="K210" s="23"/>
      <c r="L210" s="23">
        <f>Source!U100</f>
        <v>2.1150000000000002</v>
      </c>
    </row>
    <row r="211" spans="1:22" ht="15" x14ac:dyDescent="0.25">
      <c r="A211" s="26"/>
      <c r="B211" s="26"/>
      <c r="C211" s="26"/>
      <c r="D211" s="26"/>
      <c r="E211" s="26"/>
      <c r="F211" s="26"/>
      <c r="G211" s="26"/>
      <c r="H211" s="26"/>
      <c r="I211" s="26"/>
      <c r="J211" s="48">
        <f>K207+K208+K209</f>
        <v>2350.7800000000002</v>
      </c>
      <c r="K211" s="48"/>
      <c r="L211" s="27">
        <f>IF(Source!I100&lt;&gt;0, ROUND(J211/Source!I100, 2), 0)</f>
        <v>500.17</v>
      </c>
      <c r="P211" s="25">
        <f>J211</f>
        <v>2350.7800000000002</v>
      </c>
    </row>
    <row r="212" spans="1:22" ht="42.75" x14ac:dyDescent="0.2">
      <c r="A212" s="20">
        <v>21</v>
      </c>
      <c r="B212" s="20">
        <v>21</v>
      </c>
      <c r="C212" s="20" t="str">
        <f>Source!F101</f>
        <v>1.15-2203-7-2/1</v>
      </c>
      <c r="D212" s="20" t="str">
        <f>Source!G101</f>
        <v>Техническое обслуживание крана шарового латунного никелированного диаметром до 50 мм</v>
      </c>
      <c r="E212" s="21" t="str">
        <f>Source!H101</f>
        <v>10 шт.</v>
      </c>
      <c r="F212" s="9">
        <f>Source!I101</f>
        <v>0.6</v>
      </c>
      <c r="G212" s="23"/>
      <c r="H212" s="22"/>
      <c r="I212" s="9"/>
      <c r="J212" s="9"/>
      <c r="K212" s="23"/>
      <c r="L212" s="23"/>
      <c r="Q212">
        <f>ROUND((Source!BZ101/100)*ROUND((Source!AF101*Source!AV101)*Source!I101, 2), 2)</f>
        <v>158.19999999999999</v>
      </c>
      <c r="R212">
        <f>Source!X101</f>
        <v>158.19999999999999</v>
      </c>
      <c r="S212">
        <f>ROUND((Source!CA101/100)*ROUND((Source!AF101*Source!AV101)*Source!I101, 2), 2)</f>
        <v>22.6</v>
      </c>
      <c r="T212">
        <f>Source!Y101</f>
        <v>22.6</v>
      </c>
      <c r="U212">
        <f>ROUND((175/100)*ROUND((Source!AE101*Source!AV101)*Source!I101, 2), 2)</f>
        <v>0</v>
      </c>
      <c r="V212">
        <f>ROUND((108/100)*ROUND(Source!CS101*Source!I101, 2), 2)</f>
        <v>0</v>
      </c>
    </row>
    <row r="213" spans="1:22" x14ac:dyDescent="0.2">
      <c r="D213" s="28" t="str">
        <f>"Объем: "&amp;Source!I101&amp;"=(5+"&amp;"1)/"&amp;"10"</f>
        <v>Объем: 0,6=(5+1)/10</v>
      </c>
    </row>
    <row r="214" spans="1:22" ht="14.25" x14ac:dyDescent="0.2">
      <c r="A214" s="20"/>
      <c r="B214" s="20"/>
      <c r="C214" s="20"/>
      <c r="D214" s="20" t="s">
        <v>1115</v>
      </c>
      <c r="E214" s="21"/>
      <c r="F214" s="9"/>
      <c r="G214" s="23">
        <f>Source!AO101</f>
        <v>376.67</v>
      </c>
      <c r="H214" s="22" t="str">
        <f>Source!DG101</f>
        <v/>
      </c>
      <c r="I214" s="9">
        <f>Source!AV101</f>
        <v>1</v>
      </c>
      <c r="J214" s="9">
        <f>IF(Source!BA101&lt;&gt; 0, Source!BA101, 1)</f>
        <v>1</v>
      </c>
      <c r="K214" s="23">
        <f>Source!S101</f>
        <v>226</v>
      </c>
      <c r="L214" s="23"/>
    </row>
    <row r="215" spans="1:22" ht="14.25" x14ac:dyDescent="0.2">
      <c r="A215" s="20"/>
      <c r="B215" s="20"/>
      <c r="C215" s="20"/>
      <c r="D215" s="20" t="s">
        <v>1119</v>
      </c>
      <c r="E215" s="21" t="s">
        <v>1120</v>
      </c>
      <c r="F215" s="9">
        <f>Source!AT101</f>
        <v>70</v>
      </c>
      <c r="G215" s="23"/>
      <c r="H215" s="22"/>
      <c r="I215" s="9"/>
      <c r="J215" s="9"/>
      <c r="K215" s="23">
        <f>SUM(R212:R214)</f>
        <v>158.19999999999999</v>
      </c>
      <c r="L215" s="23"/>
    </row>
    <row r="216" spans="1:22" ht="14.25" x14ac:dyDescent="0.2">
      <c r="A216" s="20"/>
      <c r="B216" s="20"/>
      <c r="C216" s="20"/>
      <c r="D216" s="20" t="s">
        <v>1121</v>
      </c>
      <c r="E216" s="21" t="s">
        <v>1120</v>
      </c>
      <c r="F216" s="9">
        <f>Source!AU101</f>
        <v>10</v>
      </c>
      <c r="G216" s="23"/>
      <c r="H216" s="22"/>
      <c r="I216" s="9"/>
      <c r="J216" s="9"/>
      <c r="K216" s="23">
        <f>SUM(T212:T215)</f>
        <v>22.6</v>
      </c>
      <c r="L216" s="23"/>
    </row>
    <row r="217" spans="1:22" ht="14.25" x14ac:dyDescent="0.2">
      <c r="A217" s="20"/>
      <c r="B217" s="20"/>
      <c r="C217" s="20"/>
      <c r="D217" s="20" t="s">
        <v>1123</v>
      </c>
      <c r="E217" s="21" t="s">
        <v>1124</v>
      </c>
      <c r="F217" s="9">
        <f>Source!AQ101</f>
        <v>0.61</v>
      </c>
      <c r="G217" s="23"/>
      <c r="H217" s="22" t="str">
        <f>Source!DI101</f>
        <v/>
      </c>
      <c r="I217" s="9">
        <f>Source!AV101</f>
        <v>1</v>
      </c>
      <c r="J217" s="9"/>
      <c r="K217" s="23"/>
      <c r="L217" s="23">
        <f>Source!U101</f>
        <v>0.36599999999999999</v>
      </c>
    </row>
    <row r="218" spans="1:22" ht="15" x14ac:dyDescent="0.25">
      <c r="A218" s="26"/>
      <c r="B218" s="26"/>
      <c r="C218" s="26"/>
      <c r="D218" s="26"/>
      <c r="E218" s="26"/>
      <c r="F218" s="26"/>
      <c r="G218" s="26"/>
      <c r="H218" s="26"/>
      <c r="I218" s="26"/>
      <c r="J218" s="48">
        <f>K214+K215+K216</f>
        <v>406.8</v>
      </c>
      <c r="K218" s="48"/>
      <c r="L218" s="27">
        <f>IF(Source!I101&lt;&gt;0, ROUND(J218/Source!I101, 2), 0)</f>
        <v>678</v>
      </c>
      <c r="P218" s="25">
        <f>J218</f>
        <v>406.8</v>
      </c>
    </row>
    <row r="219" spans="1:22" ht="42.75" x14ac:dyDescent="0.2">
      <c r="A219" s="20">
        <v>22</v>
      </c>
      <c r="B219" s="20">
        <v>22</v>
      </c>
      <c r="C219" s="20" t="str">
        <f>Source!F102</f>
        <v>1.15-2203-9-1/1</v>
      </c>
      <c r="D219" s="20" t="str">
        <f>Source!G102</f>
        <v>Техническое обслуживание клапанов обратных фланцевых диаметром 50 мм</v>
      </c>
      <c r="E219" s="21" t="str">
        <f>Source!H102</f>
        <v>шт.</v>
      </c>
      <c r="F219" s="9">
        <f>Source!I102</f>
        <v>3</v>
      </c>
      <c r="G219" s="23"/>
      <c r="H219" s="22"/>
      <c r="I219" s="9"/>
      <c r="J219" s="9"/>
      <c r="K219" s="23"/>
      <c r="L219" s="23"/>
      <c r="Q219">
        <f>ROUND((Source!BZ102/100)*ROUND((Source!AF102*Source!AV102)*Source!I102, 2), 2)</f>
        <v>165.27</v>
      </c>
      <c r="R219">
        <f>Source!X102</f>
        <v>165.27</v>
      </c>
      <c r="S219">
        <f>ROUND((Source!CA102/100)*ROUND((Source!AF102*Source!AV102)*Source!I102, 2), 2)</f>
        <v>23.61</v>
      </c>
      <c r="T219">
        <f>Source!Y102</f>
        <v>23.61</v>
      </c>
      <c r="U219">
        <f>ROUND((175/100)*ROUND((Source!AE102*Source!AV102)*Source!I102, 2), 2)</f>
        <v>0</v>
      </c>
      <c r="V219">
        <f>ROUND((108/100)*ROUND(Source!CS102*Source!I102, 2), 2)</f>
        <v>0</v>
      </c>
    </row>
    <row r="220" spans="1:22" x14ac:dyDescent="0.2">
      <c r="D220" s="28" t="str">
        <f>"Объем: "&amp;Source!I102&amp;"=1+"&amp;"2"</f>
        <v>Объем: 3=1+2</v>
      </c>
    </row>
    <row r="221" spans="1:22" ht="14.25" x14ac:dyDescent="0.2">
      <c r="A221" s="20"/>
      <c r="B221" s="20"/>
      <c r="C221" s="20"/>
      <c r="D221" s="20" t="s">
        <v>1115</v>
      </c>
      <c r="E221" s="21"/>
      <c r="F221" s="9"/>
      <c r="G221" s="23">
        <f>Source!AO102</f>
        <v>78.7</v>
      </c>
      <c r="H221" s="22" t="str">
        <f>Source!DG102</f>
        <v/>
      </c>
      <c r="I221" s="9">
        <f>Source!AV102</f>
        <v>1</v>
      </c>
      <c r="J221" s="9">
        <f>IF(Source!BA102&lt;&gt; 0, Source!BA102, 1)</f>
        <v>1</v>
      </c>
      <c r="K221" s="23">
        <f>Source!S102</f>
        <v>236.1</v>
      </c>
      <c r="L221" s="23"/>
    </row>
    <row r="222" spans="1:22" ht="14.25" x14ac:dyDescent="0.2">
      <c r="A222" s="20"/>
      <c r="B222" s="20"/>
      <c r="C222" s="20"/>
      <c r="D222" s="20" t="s">
        <v>1118</v>
      </c>
      <c r="E222" s="21"/>
      <c r="F222" s="9"/>
      <c r="G222" s="23">
        <f>Source!AL102</f>
        <v>0.31</v>
      </c>
      <c r="H222" s="22" t="str">
        <f>Source!DD102</f>
        <v/>
      </c>
      <c r="I222" s="9">
        <f>Source!AW102</f>
        <v>1</v>
      </c>
      <c r="J222" s="9">
        <f>IF(Source!BC102&lt;&gt; 0, Source!BC102, 1)</f>
        <v>1</v>
      </c>
      <c r="K222" s="23">
        <f>Source!P102</f>
        <v>0.93</v>
      </c>
      <c r="L222" s="23"/>
    </row>
    <row r="223" spans="1:22" ht="14.25" x14ac:dyDescent="0.2">
      <c r="A223" s="20"/>
      <c r="B223" s="20"/>
      <c r="C223" s="20"/>
      <c r="D223" s="20" t="s">
        <v>1119</v>
      </c>
      <c r="E223" s="21" t="s">
        <v>1120</v>
      </c>
      <c r="F223" s="9">
        <f>Source!AT102</f>
        <v>70</v>
      </c>
      <c r="G223" s="23"/>
      <c r="H223" s="22"/>
      <c r="I223" s="9"/>
      <c r="J223" s="9"/>
      <c r="K223" s="23">
        <f>SUM(R219:R222)</f>
        <v>165.27</v>
      </c>
      <c r="L223" s="23"/>
    </row>
    <row r="224" spans="1:22" ht="14.25" x14ac:dyDescent="0.2">
      <c r="A224" s="20"/>
      <c r="B224" s="20"/>
      <c r="C224" s="20"/>
      <c r="D224" s="20" t="s">
        <v>1121</v>
      </c>
      <c r="E224" s="21" t="s">
        <v>1120</v>
      </c>
      <c r="F224" s="9">
        <f>Source!AU102</f>
        <v>10</v>
      </c>
      <c r="G224" s="23"/>
      <c r="H224" s="22"/>
      <c r="I224" s="9"/>
      <c r="J224" s="9"/>
      <c r="K224" s="23">
        <f>SUM(T219:T223)</f>
        <v>23.61</v>
      </c>
      <c r="L224" s="23"/>
    </row>
    <row r="225" spans="1:22" ht="14.25" x14ac:dyDescent="0.2">
      <c r="A225" s="20"/>
      <c r="B225" s="20"/>
      <c r="C225" s="20"/>
      <c r="D225" s="20" t="s">
        <v>1123</v>
      </c>
      <c r="E225" s="21" t="s">
        <v>1124</v>
      </c>
      <c r="F225" s="9">
        <f>Source!AQ102</f>
        <v>0.14000000000000001</v>
      </c>
      <c r="G225" s="23"/>
      <c r="H225" s="22" t="str">
        <f>Source!DI102</f>
        <v/>
      </c>
      <c r="I225" s="9">
        <f>Source!AV102</f>
        <v>1</v>
      </c>
      <c r="J225" s="9"/>
      <c r="K225" s="23"/>
      <c r="L225" s="23">
        <f>Source!U102</f>
        <v>0.42000000000000004</v>
      </c>
    </row>
    <row r="226" spans="1:22" ht="15" x14ac:dyDescent="0.25">
      <c r="A226" s="26"/>
      <c r="B226" s="26"/>
      <c r="C226" s="26"/>
      <c r="D226" s="26"/>
      <c r="E226" s="26"/>
      <c r="F226" s="26"/>
      <c r="G226" s="26"/>
      <c r="H226" s="26"/>
      <c r="I226" s="26"/>
      <c r="J226" s="48">
        <f>K221+K222+K223+K224</f>
        <v>425.91</v>
      </c>
      <c r="K226" s="48"/>
      <c r="L226" s="27">
        <f>IF(Source!I102&lt;&gt;0, ROUND(J226/Source!I102, 2), 0)</f>
        <v>141.97</v>
      </c>
      <c r="P226" s="25">
        <f>J226</f>
        <v>425.91</v>
      </c>
    </row>
    <row r="227" spans="1:22" ht="42.75" x14ac:dyDescent="0.2">
      <c r="A227" s="20">
        <v>23</v>
      </c>
      <c r="B227" s="20">
        <v>23</v>
      </c>
      <c r="C227" s="20" t="str">
        <f>Source!F103</f>
        <v>1.23-2103-41-1/1</v>
      </c>
      <c r="D227" s="20" t="str">
        <f>Source!G103</f>
        <v>Техническое обслуживание регулирующего клапана / Вентиль прямоточный латунный</v>
      </c>
      <c r="E227" s="21" t="str">
        <f>Source!H103</f>
        <v>шт.</v>
      </c>
      <c r="F227" s="9">
        <f>Source!I103</f>
        <v>10</v>
      </c>
      <c r="G227" s="23"/>
      <c r="H227" s="22"/>
      <c r="I227" s="9"/>
      <c r="J227" s="9"/>
      <c r="K227" s="23"/>
      <c r="L227" s="23"/>
      <c r="Q227">
        <f>ROUND((Source!BZ103/100)*ROUND((Source!AF103*Source!AV103)*Source!I103, 2), 2)</f>
        <v>1456</v>
      </c>
      <c r="R227">
        <f>Source!X103</f>
        <v>1456</v>
      </c>
      <c r="S227">
        <f>ROUND((Source!CA103/100)*ROUND((Source!AF103*Source!AV103)*Source!I103, 2), 2)</f>
        <v>208</v>
      </c>
      <c r="T227">
        <f>Source!Y103</f>
        <v>208</v>
      </c>
      <c r="U227">
        <f>ROUND((175/100)*ROUND((Source!AE103*Source!AV103)*Source!I103, 2), 2)</f>
        <v>867.48</v>
      </c>
      <c r="V227">
        <f>ROUND((108/100)*ROUND(Source!CS103*Source!I103, 2), 2)</f>
        <v>535.36</v>
      </c>
    </row>
    <row r="228" spans="1:22" x14ac:dyDescent="0.2">
      <c r="D228" s="28" t="str">
        <f>"Объем: "&amp;Source!I103&amp;"=8+"&amp;"2"</f>
        <v>Объем: 10=8+2</v>
      </c>
    </row>
    <row r="229" spans="1:22" ht="14.25" x14ac:dyDescent="0.2">
      <c r="A229" s="20"/>
      <c r="B229" s="20"/>
      <c r="C229" s="20"/>
      <c r="D229" s="20" t="s">
        <v>1115</v>
      </c>
      <c r="E229" s="21"/>
      <c r="F229" s="9"/>
      <c r="G229" s="23">
        <f>Source!AO103</f>
        <v>208</v>
      </c>
      <c r="H229" s="22" t="str">
        <f>Source!DG103</f>
        <v/>
      </c>
      <c r="I229" s="9">
        <f>Source!AV103</f>
        <v>1</v>
      </c>
      <c r="J229" s="9">
        <f>IF(Source!BA103&lt;&gt; 0, Source!BA103, 1)</f>
        <v>1</v>
      </c>
      <c r="K229" s="23">
        <f>Source!S103</f>
        <v>2080</v>
      </c>
      <c r="L229" s="23"/>
    </row>
    <row r="230" spans="1:22" ht="14.25" x14ac:dyDescent="0.2">
      <c r="A230" s="20"/>
      <c r="B230" s="20"/>
      <c r="C230" s="20"/>
      <c r="D230" s="20" t="s">
        <v>1116</v>
      </c>
      <c r="E230" s="21"/>
      <c r="F230" s="9"/>
      <c r="G230" s="23">
        <f>Source!AM103</f>
        <v>78.180000000000007</v>
      </c>
      <c r="H230" s="22" t="str">
        <f>Source!DE103</f>
        <v/>
      </c>
      <c r="I230" s="9">
        <f>Source!AV103</f>
        <v>1</v>
      </c>
      <c r="J230" s="9">
        <f>IF(Source!BB103&lt;&gt; 0, Source!BB103, 1)</f>
        <v>1</v>
      </c>
      <c r="K230" s="23">
        <f>Source!Q103</f>
        <v>781.8</v>
      </c>
      <c r="L230" s="23"/>
    </row>
    <row r="231" spans="1:22" ht="14.25" x14ac:dyDescent="0.2">
      <c r="A231" s="20"/>
      <c r="B231" s="20"/>
      <c r="C231" s="20"/>
      <c r="D231" s="20" t="s">
        <v>1117</v>
      </c>
      <c r="E231" s="21"/>
      <c r="F231" s="9"/>
      <c r="G231" s="23">
        <f>Source!AN103</f>
        <v>49.57</v>
      </c>
      <c r="H231" s="22" t="str">
        <f>Source!DF103</f>
        <v/>
      </c>
      <c r="I231" s="9">
        <f>Source!AV103</f>
        <v>1</v>
      </c>
      <c r="J231" s="9">
        <f>IF(Source!BS103&lt;&gt; 0, Source!BS103, 1)</f>
        <v>1</v>
      </c>
      <c r="K231" s="24">
        <f>Source!R103</f>
        <v>495.7</v>
      </c>
      <c r="L231" s="23"/>
    </row>
    <row r="232" spans="1:22" ht="14.25" x14ac:dyDescent="0.2">
      <c r="A232" s="20"/>
      <c r="B232" s="20"/>
      <c r="C232" s="20"/>
      <c r="D232" s="20" t="s">
        <v>1119</v>
      </c>
      <c r="E232" s="21" t="s">
        <v>1120</v>
      </c>
      <c r="F232" s="9">
        <f>Source!AT103</f>
        <v>70</v>
      </c>
      <c r="G232" s="23"/>
      <c r="H232" s="22"/>
      <c r="I232" s="9"/>
      <c r="J232" s="9"/>
      <c r="K232" s="23">
        <f>SUM(R227:R231)</f>
        <v>1456</v>
      </c>
      <c r="L232" s="23"/>
    </row>
    <row r="233" spans="1:22" ht="14.25" x14ac:dyDescent="0.2">
      <c r="A233" s="20"/>
      <c r="B233" s="20"/>
      <c r="C233" s="20"/>
      <c r="D233" s="20" t="s">
        <v>1121</v>
      </c>
      <c r="E233" s="21" t="s">
        <v>1120</v>
      </c>
      <c r="F233" s="9">
        <f>Source!AU103</f>
        <v>10</v>
      </c>
      <c r="G233" s="23"/>
      <c r="H233" s="22"/>
      <c r="I233" s="9"/>
      <c r="J233" s="9"/>
      <c r="K233" s="23">
        <f>SUM(T227:T232)</f>
        <v>208</v>
      </c>
      <c r="L233" s="23"/>
    </row>
    <row r="234" spans="1:22" ht="14.25" x14ac:dyDescent="0.2">
      <c r="A234" s="20"/>
      <c r="B234" s="20"/>
      <c r="C234" s="20"/>
      <c r="D234" s="20" t="s">
        <v>1122</v>
      </c>
      <c r="E234" s="21" t="s">
        <v>1120</v>
      </c>
      <c r="F234" s="9">
        <f>108</f>
        <v>108</v>
      </c>
      <c r="G234" s="23"/>
      <c r="H234" s="22"/>
      <c r="I234" s="9"/>
      <c r="J234" s="9"/>
      <c r="K234" s="23">
        <f>SUM(V227:V233)</f>
        <v>535.36</v>
      </c>
      <c r="L234" s="23"/>
    </row>
    <row r="235" spans="1:22" ht="14.25" x14ac:dyDescent="0.2">
      <c r="A235" s="20"/>
      <c r="B235" s="20"/>
      <c r="C235" s="20"/>
      <c r="D235" s="20" t="s">
        <v>1123</v>
      </c>
      <c r="E235" s="21" t="s">
        <v>1124</v>
      </c>
      <c r="F235" s="9">
        <f>Source!AQ103</f>
        <v>0.37</v>
      </c>
      <c r="G235" s="23"/>
      <c r="H235" s="22" t="str">
        <f>Source!DI103</f>
        <v/>
      </c>
      <c r="I235" s="9">
        <f>Source!AV103</f>
        <v>1</v>
      </c>
      <c r="J235" s="9"/>
      <c r="K235" s="23"/>
      <c r="L235" s="23">
        <f>Source!U103</f>
        <v>3.7</v>
      </c>
    </row>
    <row r="236" spans="1:22" ht="15" x14ac:dyDescent="0.25">
      <c r="A236" s="26"/>
      <c r="B236" s="26"/>
      <c r="C236" s="26"/>
      <c r="D236" s="26"/>
      <c r="E236" s="26"/>
      <c r="F236" s="26"/>
      <c r="G236" s="26"/>
      <c r="H236" s="26"/>
      <c r="I236" s="26"/>
      <c r="J236" s="48">
        <f>K229+K230+K232+K233+K234</f>
        <v>5061.16</v>
      </c>
      <c r="K236" s="48"/>
      <c r="L236" s="27">
        <f>IF(Source!I103&lt;&gt;0, ROUND(J236/Source!I103, 2), 0)</f>
        <v>506.12</v>
      </c>
      <c r="P236" s="25">
        <f>J236</f>
        <v>5061.16</v>
      </c>
    </row>
    <row r="237" spans="1:22" ht="42.75" x14ac:dyDescent="0.2">
      <c r="A237" s="20">
        <v>24</v>
      </c>
      <c r="B237" s="20">
        <v>24</v>
      </c>
      <c r="C237" s="20" t="str">
        <f>Source!F104</f>
        <v>1.23-2103-41-1/1</v>
      </c>
      <c r="D237" s="20" t="str">
        <f>Source!G104</f>
        <v>Техническое обслуживание регулирующего клапана / Предохранительный клапан</v>
      </c>
      <c r="E237" s="21" t="str">
        <f>Source!H104</f>
        <v>шт.</v>
      </c>
      <c r="F237" s="9">
        <f>Source!I104</f>
        <v>41</v>
      </c>
      <c r="G237" s="23"/>
      <c r="H237" s="22"/>
      <c r="I237" s="9"/>
      <c r="J237" s="9"/>
      <c r="K237" s="23"/>
      <c r="L237" s="23"/>
      <c r="Q237">
        <f>ROUND((Source!BZ104/100)*ROUND((Source!AF104*Source!AV104)*Source!I104, 2), 2)</f>
        <v>5969.6</v>
      </c>
      <c r="R237">
        <f>Source!X104</f>
        <v>5969.6</v>
      </c>
      <c r="S237">
        <f>ROUND((Source!CA104/100)*ROUND((Source!AF104*Source!AV104)*Source!I104, 2), 2)</f>
        <v>852.8</v>
      </c>
      <c r="T237">
        <f>Source!Y104</f>
        <v>852.8</v>
      </c>
      <c r="U237">
        <f>ROUND((175/100)*ROUND((Source!AE104*Source!AV104)*Source!I104, 2), 2)</f>
        <v>3556.65</v>
      </c>
      <c r="V237">
        <f>ROUND((108/100)*ROUND(Source!CS104*Source!I104, 2), 2)</f>
        <v>2194.96</v>
      </c>
    </row>
    <row r="238" spans="1:22" x14ac:dyDescent="0.2">
      <c r="D238" s="28" t="str">
        <f>"Объем: "&amp;Source!I104&amp;"=6+"&amp;"35"</f>
        <v>Объем: 41=6+35</v>
      </c>
    </row>
    <row r="239" spans="1:22" ht="14.25" x14ac:dyDescent="0.2">
      <c r="A239" s="20"/>
      <c r="B239" s="20"/>
      <c r="C239" s="20"/>
      <c r="D239" s="20" t="s">
        <v>1115</v>
      </c>
      <c r="E239" s="21"/>
      <c r="F239" s="9"/>
      <c r="G239" s="23">
        <f>Source!AO104</f>
        <v>208</v>
      </c>
      <c r="H239" s="22" t="str">
        <f>Source!DG104</f>
        <v/>
      </c>
      <c r="I239" s="9">
        <f>Source!AV104</f>
        <v>1</v>
      </c>
      <c r="J239" s="9">
        <f>IF(Source!BA104&lt;&gt; 0, Source!BA104, 1)</f>
        <v>1</v>
      </c>
      <c r="K239" s="23">
        <f>Source!S104</f>
        <v>8528</v>
      </c>
      <c r="L239" s="23"/>
    </row>
    <row r="240" spans="1:22" ht="14.25" x14ac:dyDescent="0.2">
      <c r="A240" s="20"/>
      <c r="B240" s="20"/>
      <c r="C240" s="20"/>
      <c r="D240" s="20" t="s">
        <v>1116</v>
      </c>
      <c r="E240" s="21"/>
      <c r="F240" s="9"/>
      <c r="G240" s="23">
        <f>Source!AM104</f>
        <v>78.180000000000007</v>
      </c>
      <c r="H240" s="22" t="str">
        <f>Source!DE104</f>
        <v/>
      </c>
      <c r="I240" s="9">
        <f>Source!AV104</f>
        <v>1</v>
      </c>
      <c r="J240" s="9">
        <f>IF(Source!BB104&lt;&gt; 0, Source!BB104, 1)</f>
        <v>1</v>
      </c>
      <c r="K240" s="23">
        <f>Source!Q104</f>
        <v>3205.38</v>
      </c>
      <c r="L240" s="23"/>
    </row>
    <row r="241" spans="1:22" ht="14.25" x14ac:dyDescent="0.2">
      <c r="A241" s="20"/>
      <c r="B241" s="20"/>
      <c r="C241" s="20"/>
      <c r="D241" s="20" t="s">
        <v>1117</v>
      </c>
      <c r="E241" s="21"/>
      <c r="F241" s="9"/>
      <c r="G241" s="23">
        <f>Source!AN104</f>
        <v>49.57</v>
      </c>
      <c r="H241" s="22" t="str">
        <f>Source!DF104</f>
        <v/>
      </c>
      <c r="I241" s="9">
        <f>Source!AV104</f>
        <v>1</v>
      </c>
      <c r="J241" s="9">
        <f>IF(Source!BS104&lt;&gt; 0, Source!BS104, 1)</f>
        <v>1</v>
      </c>
      <c r="K241" s="24">
        <f>Source!R104</f>
        <v>2032.37</v>
      </c>
      <c r="L241" s="23"/>
    </row>
    <row r="242" spans="1:22" ht="14.25" x14ac:dyDescent="0.2">
      <c r="A242" s="20"/>
      <c r="B242" s="20"/>
      <c r="C242" s="20"/>
      <c r="D242" s="20" t="s">
        <v>1119</v>
      </c>
      <c r="E242" s="21" t="s">
        <v>1120</v>
      </c>
      <c r="F242" s="9">
        <f>Source!AT104</f>
        <v>70</v>
      </c>
      <c r="G242" s="23"/>
      <c r="H242" s="22"/>
      <c r="I242" s="9"/>
      <c r="J242" s="9"/>
      <c r="K242" s="23">
        <f>SUM(R237:R241)</f>
        <v>5969.6</v>
      </c>
      <c r="L242" s="23"/>
    </row>
    <row r="243" spans="1:22" ht="14.25" x14ac:dyDescent="0.2">
      <c r="A243" s="20"/>
      <c r="B243" s="20"/>
      <c r="C243" s="20"/>
      <c r="D243" s="20" t="s">
        <v>1121</v>
      </c>
      <c r="E243" s="21" t="s">
        <v>1120</v>
      </c>
      <c r="F243" s="9">
        <f>Source!AU104</f>
        <v>10</v>
      </c>
      <c r="G243" s="23"/>
      <c r="H243" s="22"/>
      <c r="I243" s="9"/>
      <c r="J243" s="9"/>
      <c r="K243" s="23">
        <f>SUM(T237:T242)</f>
        <v>852.8</v>
      </c>
      <c r="L243" s="23"/>
    </row>
    <row r="244" spans="1:22" ht="14.25" x14ac:dyDescent="0.2">
      <c r="A244" s="20"/>
      <c r="B244" s="20"/>
      <c r="C244" s="20"/>
      <c r="D244" s="20" t="s">
        <v>1122</v>
      </c>
      <c r="E244" s="21" t="s">
        <v>1120</v>
      </c>
      <c r="F244" s="9">
        <f>108</f>
        <v>108</v>
      </c>
      <c r="G244" s="23"/>
      <c r="H244" s="22"/>
      <c r="I244" s="9"/>
      <c r="J244" s="9"/>
      <c r="K244" s="23">
        <f>SUM(V237:V243)</f>
        <v>2194.96</v>
      </c>
      <c r="L244" s="23"/>
    </row>
    <row r="245" spans="1:22" ht="14.25" x14ac:dyDescent="0.2">
      <c r="A245" s="20"/>
      <c r="B245" s="20"/>
      <c r="C245" s="20"/>
      <c r="D245" s="20" t="s">
        <v>1123</v>
      </c>
      <c r="E245" s="21" t="s">
        <v>1124</v>
      </c>
      <c r="F245" s="9">
        <f>Source!AQ104</f>
        <v>0.37</v>
      </c>
      <c r="G245" s="23"/>
      <c r="H245" s="22" t="str">
        <f>Source!DI104</f>
        <v/>
      </c>
      <c r="I245" s="9">
        <f>Source!AV104</f>
        <v>1</v>
      </c>
      <c r="J245" s="9"/>
      <c r="K245" s="23"/>
      <c r="L245" s="23">
        <f>Source!U104</f>
        <v>15.17</v>
      </c>
    </row>
    <row r="246" spans="1:22" ht="15" x14ac:dyDescent="0.25">
      <c r="A246" s="26"/>
      <c r="B246" s="26"/>
      <c r="C246" s="26"/>
      <c r="D246" s="26"/>
      <c r="E246" s="26"/>
      <c r="F246" s="26"/>
      <c r="G246" s="26"/>
      <c r="H246" s="26"/>
      <c r="I246" s="26"/>
      <c r="J246" s="48">
        <f>K239+K240+K242+K243+K244</f>
        <v>20750.740000000002</v>
      </c>
      <c r="K246" s="48"/>
      <c r="L246" s="27">
        <f>IF(Source!I104&lt;&gt;0, ROUND(J246/Source!I104, 2), 0)</f>
        <v>506.12</v>
      </c>
      <c r="P246" s="25">
        <f>J246</f>
        <v>20750.740000000002</v>
      </c>
    </row>
    <row r="247" spans="1:22" ht="28.5" x14ac:dyDescent="0.2">
      <c r="A247" s="20">
        <v>25</v>
      </c>
      <c r="B247" s="20">
        <v>25</v>
      </c>
      <c r="C247" s="20" t="str">
        <f>Source!F105</f>
        <v>1.17-2103-17-1/1</v>
      </c>
      <c r="D247" s="20" t="str">
        <f>Source!G105</f>
        <v>Техническое обслуживание автоматического воздухоотводчика</v>
      </c>
      <c r="E247" s="21" t="str">
        <f>Source!H105</f>
        <v>10 шт.</v>
      </c>
      <c r="F247" s="9">
        <f>Source!I105</f>
        <v>0.7</v>
      </c>
      <c r="G247" s="23"/>
      <c r="H247" s="22"/>
      <c r="I247" s="9"/>
      <c r="J247" s="9"/>
      <c r="K247" s="23"/>
      <c r="L247" s="23"/>
      <c r="Q247">
        <f>ROUND((Source!BZ105/100)*ROUND((Source!AF105*Source!AV105)*Source!I105, 2), 2)</f>
        <v>459.91</v>
      </c>
      <c r="R247">
        <f>Source!X105</f>
        <v>459.91</v>
      </c>
      <c r="S247">
        <f>ROUND((Source!CA105/100)*ROUND((Source!AF105*Source!AV105)*Source!I105, 2), 2)</f>
        <v>65.7</v>
      </c>
      <c r="T247">
        <f>Source!Y105</f>
        <v>65.7</v>
      </c>
      <c r="U247">
        <f>ROUND((175/100)*ROUND((Source!AE105*Source!AV105)*Source!I105, 2), 2)</f>
        <v>0</v>
      </c>
      <c r="V247">
        <f>ROUND((108/100)*ROUND(Source!CS105*Source!I105, 2), 2)</f>
        <v>0</v>
      </c>
    </row>
    <row r="248" spans="1:22" x14ac:dyDescent="0.2">
      <c r="D248" s="28" t="str">
        <f>"Объем: "&amp;Source!I105&amp;"=7/"&amp;"10"</f>
        <v>Объем: 0,7=7/10</v>
      </c>
    </row>
    <row r="249" spans="1:22" ht="14.25" x14ac:dyDescent="0.2">
      <c r="A249" s="20"/>
      <c r="B249" s="20"/>
      <c r="C249" s="20"/>
      <c r="D249" s="20" t="s">
        <v>1115</v>
      </c>
      <c r="E249" s="21"/>
      <c r="F249" s="9"/>
      <c r="G249" s="23">
        <f>Source!AO105</f>
        <v>938.58</v>
      </c>
      <c r="H249" s="22" t="str">
        <f>Source!DG105</f>
        <v/>
      </c>
      <c r="I249" s="9">
        <f>Source!AV105</f>
        <v>1</v>
      </c>
      <c r="J249" s="9">
        <f>IF(Source!BA105&lt;&gt; 0, Source!BA105, 1)</f>
        <v>1</v>
      </c>
      <c r="K249" s="23">
        <f>Source!S105</f>
        <v>657.01</v>
      </c>
      <c r="L249" s="23"/>
    </row>
    <row r="250" spans="1:22" ht="14.25" x14ac:dyDescent="0.2">
      <c r="A250" s="20"/>
      <c r="B250" s="20"/>
      <c r="C250" s="20"/>
      <c r="D250" s="20" t="s">
        <v>1118</v>
      </c>
      <c r="E250" s="21"/>
      <c r="F250" s="9"/>
      <c r="G250" s="23">
        <f>Source!AL105</f>
        <v>0.63</v>
      </c>
      <c r="H250" s="22" t="str">
        <f>Source!DD105</f>
        <v/>
      </c>
      <c r="I250" s="9">
        <f>Source!AW105</f>
        <v>1</v>
      </c>
      <c r="J250" s="9">
        <f>IF(Source!BC105&lt;&gt; 0, Source!BC105, 1)</f>
        <v>1</v>
      </c>
      <c r="K250" s="23">
        <f>Source!P105</f>
        <v>0.44</v>
      </c>
      <c r="L250" s="23"/>
    </row>
    <row r="251" spans="1:22" ht="14.25" x14ac:dyDescent="0.2">
      <c r="A251" s="20"/>
      <c r="B251" s="20"/>
      <c r="C251" s="20"/>
      <c r="D251" s="20" t="s">
        <v>1119</v>
      </c>
      <c r="E251" s="21" t="s">
        <v>1120</v>
      </c>
      <c r="F251" s="9">
        <f>Source!AT105</f>
        <v>70</v>
      </c>
      <c r="G251" s="23"/>
      <c r="H251" s="22"/>
      <c r="I251" s="9"/>
      <c r="J251" s="9"/>
      <c r="K251" s="23">
        <f>SUM(R247:R250)</f>
        <v>459.91</v>
      </c>
      <c r="L251" s="23"/>
    </row>
    <row r="252" spans="1:22" ht="14.25" x14ac:dyDescent="0.2">
      <c r="A252" s="20"/>
      <c r="B252" s="20"/>
      <c r="C252" s="20"/>
      <c r="D252" s="20" t="s">
        <v>1121</v>
      </c>
      <c r="E252" s="21" t="s">
        <v>1120</v>
      </c>
      <c r="F252" s="9">
        <f>Source!AU105</f>
        <v>10</v>
      </c>
      <c r="G252" s="23"/>
      <c r="H252" s="22"/>
      <c r="I252" s="9"/>
      <c r="J252" s="9"/>
      <c r="K252" s="23">
        <f>SUM(T247:T251)</f>
        <v>65.7</v>
      </c>
      <c r="L252" s="23"/>
    </row>
    <row r="253" spans="1:22" ht="14.25" x14ac:dyDescent="0.2">
      <c r="A253" s="20"/>
      <c r="B253" s="20"/>
      <c r="C253" s="20"/>
      <c r="D253" s="20" t="s">
        <v>1123</v>
      </c>
      <c r="E253" s="21" t="s">
        <v>1124</v>
      </c>
      <c r="F253" s="9">
        <f>Source!AQ105</f>
        <v>1.52</v>
      </c>
      <c r="G253" s="23"/>
      <c r="H253" s="22" t="str">
        <f>Source!DI105</f>
        <v/>
      </c>
      <c r="I253" s="9">
        <f>Source!AV105</f>
        <v>1</v>
      </c>
      <c r="J253" s="9"/>
      <c r="K253" s="23"/>
      <c r="L253" s="23">
        <f>Source!U105</f>
        <v>1.0639999999999998</v>
      </c>
    </row>
    <row r="254" spans="1:22" ht="15" x14ac:dyDescent="0.25">
      <c r="A254" s="26"/>
      <c r="B254" s="26"/>
      <c r="C254" s="26"/>
      <c r="D254" s="26"/>
      <c r="E254" s="26"/>
      <c r="F254" s="26"/>
      <c r="G254" s="26"/>
      <c r="H254" s="26"/>
      <c r="I254" s="26"/>
      <c r="J254" s="48">
        <f>K249+K250+K251+K252</f>
        <v>1183.0600000000002</v>
      </c>
      <c r="K254" s="48"/>
      <c r="L254" s="27">
        <f>IF(Source!I105&lt;&gt;0, ROUND(J254/Source!I105, 2), 0)</f>
        <v>1690.09</v>
      </c>
      <c r="P254" s="25">
        <f>J254</f>
        <v>1183.0600000000002</v>
      </c>
    </row>
    <row r="256" spans="1:22" ht="15" x14ac:dyDescent="0.25">
      <c r="A256" s="46" t="str">
        <f>CONCATENATE("Итого по подразделу: ",IF(Source!G108&lt;&gt;"Новый подраздел", Source!G108, ""))</f>
        <v>Итого по подразделу: 1.2 Водопровод горячей воды Т3, Т4</v>
      </c>
      <c r="B256" s="46"/>
      <c r="C256" s="46"/>
      <c r="D256" s="46"/>
      <c r="E256" s="46"/>
      <c r="F256" s="46"/>
      <c r="G256" s="46"/>
      <c r="H256" s="46"/>
      <c r="I256" s="46"/>
      <c r="J256" s="44">
        <f>SUM(P167:P255)</f>
        <v>49023.45</v>
      </c>
      <c r="K256" s="45"/>
      <c r="L256" s="19"/>
    </row>
    <row r="259" spans="1:22" ht="16.5" x14ac:dyDescent="0.25">
      <c r="A259" s="47" t="str">
        <f>CONCATENATE("Подраздел: ",IF(Source!G138&lt;&gt;"Новый подраздел", Source!G138, ""))</f>
        <v>Подраздел: 1.3 Хозяйственно-бытовая канализация К1</v>
      </c>
      <c r="B259" s="47"/>
      <c r="C259" s="47"/>
      <c r="D259" s="47"/>
      <c r="E259" s="47"/>
      <c r="F259" s="47"/>
      <c r="G259" s="47"/>
      <c r="H259" s="47"/>
      <c r="I259" s="47"/>
      <c r="J259" s="47"/>
      <c r="K259" s="47"/>
      <c r="L259" s="47"/>
    </row>
    <row r="260" spans="1:22" ht="28.5" x14ac:dyDescent="0.2">
      <c r="A260" s="20">
        <v>26</v>
      </c>
      <c r="B260" s="20">
        <v>26</v>
      </c>
      <c r="C260" s="20" t="str">
        <f>Source!F148</f>
        <v>1.16-2203-1-1/1</v>
      </c>
      <c r="D260" s="20" t="str">
        <f>Source!G148</f>
        <v>Прочистка сифонов</v>
      </c>
      <c r="E260" s="21" t="str">
        <f>Source!H148</f>
        <v>100 шт.</v>
      </c>
      <c r="F260" s="9">
        <f>Source!I148</f>
        <v>0.11</v>
      </c>
      <c r="G260" s="23"/>
      <c r="H260" s="22"/>
      <c r="I260" s="9"/>
      <c r="J260" s="9"/>
      <c r="K260" s="23"/>
      <c r="L260" s="23"/>
      <c r="Q260">
        <f>ROUND((Source!BZ148/100)*ROUND((Source!AF148*Source!AV148)*Source!I148, 2), 2)</f>
        <v>1093.55</v>
      </c>
      <c r="R260">
        <f>Source!X148</f>
        <v>1093.55</v>
      </c>
      <c r="S260">
        <f>ROUND((Source!CA148/100)*ROUND((Source!AF148*Source!AV148)*Source!I148, 2), 2)</f>
        <v>156.22</v>
      </c>
      <c r="T260">
        <f>Source!Y148</f>
        <v>156.22</v>
      </c>
      <c r="U260">
        <f>ROUND((175/100)*ROUND((Source!AE148*Source!AV148)*Source!I148, 2), 2)</f>
        <v>0</v>
      </c>
      <c r="V260">
        <f>ROUND((108/100)*ROUND(Source!CS148*Source!I148, 2), 2)</f>
        <v>0</v>
      </c>
    </row>
    <row r="261" spans="1:22" x14ac:dyDescent="0.2">
      <c r="D261" s="28" t="str">
        <f>"Объем: "&amp;Source!I148&amp;"=11/"&amp;"100"</f>
        <v>Объем: 0,11=11/100</v>
      </c>
    </row>
    <row r="262" spans="1:22" ht="14.25" x14ac:dyDescent="0.2">
      <c r="A262" s="20"/>
      <c r="B262" s="20"/>
      <c r="C262" s="20"/>
      <c r="D262" s="20" t="s">
        <v>1115</v>
      </c>
      <c r="E262" s="21"/>
      <c r="F262" s="9"/>
      <c r="G262" s="23">
        <f>Source!AO148</f>
        <v>14201.94</v>
      </c>
      <c r="H262" s="22" t="str">
        <f>Source!DG148</f>
        <v/>
      </c>
      <c r="I262" s="9">
        <f>Source!AV148</f>
        <v>1</v>
      </c>
      <c r="J262" s="9">
        <f>IF(Source!BA148&lt;&gt; 0, Source!BA148, 1)</f>
        <v>1</v>
      </c>
      <c r="K262" s="23">
        <f>Source!S148</f>
        <v>1562.21</v>
      </c>
      <c r="L262" s="23"/>
    </row>
    <row r="263" spans="1:22" ht="14.25" x14ac:dyDescent="0.2">
      <c r="A263" s="20"/>
      <c r="B263" s="20"/>
      <c r="C263" s="20"/>
      <c r="D263" s="20" t="s">
        <v>1118</v>
      </c>
      <c r="E263" s="21"/>
      <c r="F263" s="9"/>
      <c r="G263" s="23">
        <f>Source!AL148</f>
        <v>243.57</v>
      </c>
      <c r="H263" s="22" t="str">
        <f>Source!DD148</f>
        <v/>
      </c>
      <c r="I263" s="9">
        <f>Source!AW148</f>
        <v>1</v>
      </c>
      <c r="J263" s="9">
        <f>IF(Source!BC148&lt;&gt; 0, Source!BC148, 1)</f>
        <v>1</v>
      </c>
      <c r="K263" s="23">
        <f>Source!P148</f>
        <v>26.79</v>
      </c>
      <c r="L263" s="23"/>
    </row>
    <row r="264" spans="1:22" ht="14.25" x14ac:dyDescent="0.2">
      <c r="A264" s="20"/>
      <c r="B264" s="20"/>
      <c r="C264" s="20"/>
      <c r="D264" s="20" t="s">
        <v>1119</v>
      </c>
      <c r="E264" s="21" t="s">
        <v>1120</v>
      </c>
      <c r="F264" s="9">
        <f>Source!AT148</f>
        <v>70</v>
      </c>
      <c r="G264" s="23"/>
      <c r="H264" s="22"/>
      <c r="I264" s="9"/>
      <c r="J264" s="9"/>
      <c r="K264" s="23">
        <f>SUM(R260:R263)</f>
        <v>1093.55</v>
      </c>
      <c r="L264" s="23"/>
    </row>
    <row r="265" spans="1:22" ht="14.25" x14ac:dyDescent="0.2">
      <c r="A265" s="20"/>
      <c r="B265" s="20"/>
      <c r="C265" s="20"/>
      <c r="D265" s="20" t="s">
        <v>1121</v>
      </c>
      <c r="E265" s="21" t="s">
        <v>1120</v>
      </c>
      <c r="F265" s="9">
        <f>Source!AU148</f>
        <v>10</v>
      </c>
      <c r="G265" s="23"/>
      <c r="H265" s="22"/>
      <c r="I265" s="9"/>
      <c r="J265" s="9"/>
      <c r="K265" s="23">
        <f>SUM(T260:T264)</f>
        <v>156.22</v>
      </c>
      <c r="L265" s="23"/>
    </row>
    <row r="266" spans="1:22" ht="14.25" x14ac:dyDescent="0.2">
      <c r="A266" s="20"/>
      <c r="B266" s="20"/>
      <c r="C266" s="20"/>
      <c r="D266" s="20" t="s">
        <v>1123</v>
      </c>
      <c r="E266" s="21" t="s">
        <v>1124</v>
      </c>
      <c r="F266" s="9">
        <f>Source!AQ148</f>
        <v>28.02</v>
      </c>
      <c r="G266" s="23"/>
      <c r="H266" s="22" t="str">
        <f>Source!DI148</f>
        <v/>
      </c>
      <c r="I266" s="9">
        <f>Source!AV148</f>
        <v>1</v>
      </c>
      <c r="J266" s="9"/>
      <c r="K266" s="23"/>
      <c r="L266" s="23">
        <f>Source!U148</f>
        <v>3.0821999999999998</v>
      </c>
    </row>
    <row r="267" spans="1:22" ht="15" x14ac:dyDescent="0.25">
      <c r="A267" s="26"/>
      <c r="B267" s="26"/>
      <c r="C267" s="26"/>
      <c r="D267" s="26"/>
      <c r="E267" s="26"/>
      <c r="F267" s="26"/>
      <c r="G267" s="26"/>
      <c r="H267" s="26"/>
      <c r="I267" s="26"/>
      <c r="J267" s="48">
        <f>K262+K263+K264+K265</f>
        <v>2838.77</v>
      </c>
      <c r="K267" s="48"/>
      <c r="L267" s="27">
        <f>IF(Source!I148&lt;&gt;0, ROUND(J267/Source!I148, 2), 0)</f>
        <v>25807</v>
      </c>
      <c r="P267" s="25">
        <f>J267</f>
        <v>2838.77</v>
      </c>
    </row>
    <row r="269" spans="1:22" ht="15" x14ac:dyDescent="0.25">
      <c r="A269" s="46" t="str">
        <f>CONCATENATE("Итого по подразделу: ",IF(Source!G150&lt;&gt;"Новый подраздел", Source!G150, ""))</f>
        <v>Итого по подразделу: 1.3 Хозяйственно-бытовая канализация К1</v>
      </c>
      <c r="B269" s="46"/>
      <c r="C269" s="46"/>
      <c r="D269" s="46"/>
      <c r="E269" s="46"/>
      <c r="F269" s="46"/>
      <c r="G269" s="46"/>
      <c r="H269" s="46"/>
      <c r="I269" s="46"/>
      <c r="J269" s="44">
        <f>SUM(P259:P268)</f>
        <v>2838.77</v>
      </c>
      <c r="K269" s="45"/>
      <c r="L269" s="19"/>
    </row>
    <row r="272" spans="1:22" ht="16.5" x14ac:dyDescent="0.25">
      <c r="A272" s="47" t="str">
        <f>CONCATENATE("Подраздел: ",IF(Source!G180&lt;&gt;"Новый подраздел", Source!G180, ""))</f>
        <v>Подраздел: 1.4 Трубопровод дренажных вод системы кондиционирования воздуха К13</v>
      </c>
      <c r="B272" s="47"/>
      <c r="C272" s="47"/>
      <c r="D272" s="47"/>
      <c r="E272" s="47"/>
      <c r="F272" s="47"/>
      <c r="G272" s="47"/>
      <c r="H272" s="47"/>
      <c r="I272" s="47"/>
      <c r="J272" s="47"/>
      <c r="K272" s="47"/>
      <c r="L272" s="47"/>
    </row>
    <row r="273" spans="1:32" ht="42.75" x14ac:dyDescent="0.2">
      <c r="A273" s="20">
        <v>27</v>
      </c>
      <c r="B273" s="20">
        <v>27</v>
      </c>
      <c r="C273" s="20" t="str">
        <f>Source!F187</f>
        <v>1.15-2203-7-1/1</v>
      </c>
      <c r="D273" s="20" t="str">
        <f>Source!G187</f>
        <v>Техническое обслуживание крана шарового латунного никелированного диаметром до 25 мм</v>
      </c>
      <c r="E273" s="21" t="str">
        <f>Source!H187</f>
        <v>10 шт.</v>
      </c>
      <c r="F273" s="9">
        <f>Source!I187</f>
        <v>3.6</v>
      </c>
      <c r="G273" s="23"/>
      <c r="H273" s="22"/>
      <c r="I273" s="9"/>
      <c r="J273" s="9"/>
      <c r="K273" s="23"/>
      <c r="L273" s="23"/>
      <c r="Q273">
        <f>ROUND((Source!BZ187/100)*ROUND((Source!AF187*Source!AV187)*Source!I187, 2), 2)</f>
        <v>700.23</v>
      </c>
      <c r="R273">
        <f>Source!X187</f>
        <v>700.23</v>
      </c>
      <c r="S273">
        <f>ROUND((Source!CA187/100)*ROUND((Source!AF187*Source!AV187)*Source!I187, 2), 2)</f>
        <v>100.03</v>
      </c>
      <c r="T273">
        <f>Source!Y187</f>
        <v>100.03</v>
      </c>
      <c r="U273">
        <f>ROUND((175/100)*ROUND((Source!AE187*Source!AV187)*Source!I187, 2), 2)</f>
        <v>0</v>
      </c>
      <c r="V273">
        <f>ROUND((108/100)*ROUND(Source!CS187*Source!I187, 2), 2)</f>
        <v>0</v>
      </c>
    </row>
    <row r="274" spans="1:32" x14ac:dyDescent="0.2">
      <c r="D274" s="28" t="str">
        <f>"Объем: "&amp;Source!I187&amp;"=(36)/"&amp;"10"</f>
        <v>Объем: 3,6=(36)/10</v>
      </c>
    </row>
    <row r="275" spans="1:32" ht="14.25" x14ac:dyDescent="0.2">
      <c r="A275" s="20"/>
      <c r="B275" s="20"/>
      <c r="C275" s="20"/>
      <c r="D275" s="20" t="s">
        <v>1115</v>
      </c>
      <c r="E275" s="21"/>
      <c r="F275" s="9"/>
      <c r="G275" s="23">
        <f>Source!AO187</f>
        <v>277.87</v>
      </c>
      <c r="H275" s="22" t="str">
        <f>Source!DG187</f>
        <v/>
      </c>
      <c r="I275" s="9">
        <f>Source!AV187</f>
        <v>1</v>
      </c>
      <c r="J275" s="9">
        <f>IF(Source!BA187&lt;&gt; 0, Source!BA187, 1)</f>
        <v>1</v>
      </c>
      <c r="K275" s="23">
        <f>Source!S187</f>
        <v>1000.33</v>
      </c>
      <c r="L275" s="23"/>
    </row>
    <row r="276" spans="1:32" ht="14.25" x14ac:dyDescent="0.2">
      <c r="A276" s="20"/>
      <c r="B276" s="20"/>
      <c r="C276" s="20"/>
      <c r="D276" s="20" t="s">
        <v>1119</v>
      </c>
      <c r="E276" s="21" t="s">
        <v>1120</v>
      </c>
      <c r="F276" s="9">
        <f>Source!AT187</f>
        <v>70</v>
      </c>
      <c r="G276" s="23"/>
      <c r="H276" s="22"/>
      <c r="I276" s="9"/>
      <c r="J276" s="9"/>
      <c r="K276" s="23">
        <f>SUM(R273:R275)</f>
        <v>700.23</v>
      </c>
      <c r="L276" s="23"/>
    </row>
    <row r="277" spans="1:32" ht="14.25" x14ac:dyDescent="0.2">
      <c r="A277" s="20"/>
      <c r="B277" s="20"/>
      <c r="C277" s="20"/>
      <c r="D277" s="20" t="s">
        <v>1121</v>
      </c>
      <c r="E277" s="21" t="s">
        <v>1120</v>
      </c>
      <c r="F277" s="9">
        <f>Source!AU187</f>
        <v>10</v>
      </c>
      <c r="G277" s="23"/>
      <c r="H277" s="22"/>
      <c r="I277" s="9"/>
      <c r="J277" s="9"/>
      <c r="K277" s="23">
        <f>SUM(T273:T276)</f>
        <v>100.03</v>
      </c>
      <c r="L277" s="23"/>
    </row>
    <row r="278" spans="1:32" ht="14.25" x14ac:dyDescent="0.2">
      <c r="A278" s="20"/>
      <c r="B278" s="20"/>
      <c r="C278" s="20"/>
      <c r="D278" s="20" t="s">
        <v>1123</v>
      </c>
      <c r="E278" s="21" t="s">
        <v>1124</v>
      </c>
      <c r="F278" s="9">
        <f>Source!AQ187</f>
        <v>0.45</v>
      </c>
      <c r="G278" s="23"/>
      <c r="H278" s="22" t="str">
        <f>Source!DI187</f>
        <v/>
      </c>
      <c r="I278" s="9">
        <f>Source!AV187</f>
        <v>1</v>
      </c>
      <c r="J278" s="9"/>
      <c r="K278" s="23"/>
      <c r="L278" s="23">
        <f>Source!U187</f>
        <v>1.62</v>
      </c>
    </row>
    <row r="279" spans="1:32" ht="15" x14ac:dyDescent="0.25">
      <c r="A279" s="26"/>
      <c r="B279" s="26"/>
      <c r="C279" s="26"/>
      <c r="D279" s="26"/>
      <c r="E279" s="26"/>
      <c r="F279" s="26"/>
      <c r="G279" s="26"/>
      <c r="H279" s="26"/>
      <c r="I279" s="26"/>
      <c r="J279" s="48">
        <f>K275+K276+K277</f>
        <v>1800.59</v>
      </c>
      <c r="K279" s="48"/>
      <c r="L279" s="27">
        <f>IF(Source!I187&lt;&gt;0, ROUND(J279/Source!I187, 2), 0)</f>
        <v>500.16</v>
      </c>
      <c r="P279" s="25">
        <f>J279</f>
        <v>1800.59</v>
      </c>
    </row>
    <row r="281" spans="1:32" ht="15" x14ac:dyDescent="0.25">
      <c r="A281" s="46" t="str">
        <f>CONCATENATE("Итого по подразделу: ",IF(Source!G190&lt;&gt;"Новый подраздел", Source!G190, ""))</f>
        <v>Итого по подразделу: 1.4 Трубопровод дренажных вод системы кондиционирования воздуха К13</v>
      </c>
      <c r="B281" s="46"/>
      <c r="C281" s="46"/>
      <c r="D281" s="46"/>
      <c r="E281" s="46"/>
      <c r="F281" s="46"/>
      <c r="G281" s="46"/>
      <c r="H281" s="46"/>
      <c r="I281" s="46"/>
      <c r="J281" s="44">
        <f>SUM(P272:P280)</f>
        <v>1800.59</v>
      </c>
      <c r="K281" s="45"/>
      <c r="L281" s="19"/>
      <c r="AF281" s="29" t="str">
        <f>CONCATENATE("Итого по подразделу: ",IF(Source!G190&lt;&gt;"Новый подраздел", Source!G190, ""))</f>
        <v>Итого по подразделу: 1.4 Трубопровод дренажных вод системы кондиционирования воздуха К13</v>
      </c>
    </row>
    <row r="284" spans="1:32" ht="16.5" x14ac:dyDescent="0.25">
      <c r="A284" s="47" t="str">
        <f>CONCATENATE("Подраздел: ",IF(Source!G220&lt;&gt;"Новый подраздел", Source!G220, ""))</f>
        <v>Подраздел: 1.5 Напорный трубопровод канализации случайных вод Д1Н</v>
      </c>
      <c r="B284" s="47"/>
      <c r="C284" s="47"/>
      <c r="D284" s="47"/>
      <c r="E284" s="47"/>
      <c r="F284" s="47"/>
      <c r="G284" s="47"/>
      <c r="H284" s="47"/>
      <c r="I284" s="47"/>
      <c r="J284" s="47"/>
      <c r="K284" s="47"/>
      <c r="L284" s="47"/>
    </row>
    <row r="285" spans="1:32" ht="42.75" x14ac:dyDescent="0.2">
      <c r="A285" s="20">
        <v>28</v>
      </c>
      <c r="B285" s="20">
        <v>28</v>
      </c>
      <c r="C285" s="20" t="str">
        <f>Source!F228</f>
        <v>1.15-2203-9-1/1</v>
      </c>
      <c r="D285" s="20" t="str">
        <f>Source!G228</f>
        <v>Техническое обслуживание клапанов обратных фланцевых диаметром 50 мм</v>
      </c>
      <c r="E285" s="21" t="str">
        <f>Source!H228</f>
        <v>шт.</v>
      </c>
      <c r="F285" s="9">
        <f>Source!I228</f>
        <v>2</v>
      </c>
      <c r="G285" s="23"/>
      <c r="H285" s="22"/>
      <c r="I285" s="9"/>
      <c r="J285" s="9"/>
      <c r="K285" s="23"/>
      <c r="L285" s="23"/>
      <c r="Q285">
        <f>ROUND((Source!BZ228/100)*ROUND((Source!AF228*Source!AV228)*Source!I228, 2), 2)</f>
        <v>110.18</v>
      </c>
      <c r="R285">
        <f>Source!X228</f>
        <v>110.18</v>
      </c>
      <c r="S285">
        <f>ROUND((Source!CA228/100)*ROUND((Source!AF228*Source!AV228)*Source!I228, 2), 2)</f>
        <v>15.74</v>
      </c>
      <c r="T285">
        <f>Source!Y228</f>
        <v>15.74</v>
      </c>
      <c r="U285">
        <f>ROUND((175/100)*ROUND((Source!AE228*Source!AV228)*Source!I228, 2), 2)</f>
        <v>0</v>
      </c>
      <c r="V285">
        <f>ROUND((108/100)*ROUND(Source!CS228*Source!I228, 2), 2)</f>
        <v>0</v>
      </c>
    </row>
    <row r="286" spans="1:32" ht="14.25" x14ac:dyDescent="0.2">
      <c r="A286" s="20"/>
      <c r="B286" s="20"/>
      <c r="C286" s="20"/>
      <c r="D286" s="20" t="s">
        <v>1115</v>
      </c>
      <c r="E286" s="21"/>
      <c r="F286" s="9"/>
      <c r="G286" s="23">
        <f>Source!AO228</f>
        <v>78.7</v>
      </c>
      <c r="H286" s="22" t="str">
        <f>Source!DG228</f>
        <v/>
      </c>
      <c r="I286" s="9">
        <f>Source!AV228</f>
        <v>1</v>
      </c>
      <c r="J286" s="9">
        <f>IF(Source!BA228&lt;&gt; 0, Source!BA228, 1)</f>
        <v>1</v>
      </c>
      <c r="K286" s="23">
        <f>Source!S228</f>
        <v>157.4</v>
      </c>
      <c r="L286" s="23"/>
    </row>
    <row r="287" spans="1:32" ht="14.25" x14ac:dyDescent="0.2">
      <c r="A287" s="20"/>
      <c r="B287" s="20"/>
      <c r="C287" s="20"/>
      <c r="D287" s="20" t="s">
        <v>1118</v>
      </c>
      <c r="E287" s="21"/>
      <c r="F287" s="9"/>
      <c r="G287" s="23">
        <f>Source!AL228</f>
        <v>0.31</v>
      </c>
      <c r="H287" s="22" t="str">
        <f>Source!DD228</f>
        <v/>
      </c>
      <c r="I287" s="9">
        <f>Source!AW228</f>
        <v>1</v>
      </c>
      <c r="J287" s="9">
        <f>IF(Source!BC228&lt;&gt; 0, Source!BC228, 1)</f>
        <v>1</v>
      </c>
      <c r="K287" s="23">
        <f>Source!P228</f>
        <v>0.62</v>
      </c>
      <c r="L287" s="23"/>
    </row>
    <row r="288" spans="1:32" ht="14.25" x14ac:dyDescent="0.2">
      <c r="A288" s="20"/>
      <c r="B288" s="20"/>
      <c r="C288" s="20"/>
      <c r="D288" s="20" t="s">
        <v>1119</v>
      </c>
      <c r="E288" s="21" t="s">
        <v>1120</v>
      </c>
      <c r="F288" s="9">
        <f>Source!AT228</f>
        <v>70</v>
      </c>
      <c r="G288" s="23"/>
      <c r="H288" s="22"/>
      <c r="I288" s="9"/>
      <c r="J288" s="9"/>
      <c r="K288" s="23">
        <f>SUM(R285:R287)</f>
        <v>110.18</v>
      </c>
      <c r="L288" s="23"/>
    </row>
    <row r="289" spans="1:22" ht="14.25" x14ac:dyDescent="0.2">
      <c r="A289" s="20"/>
      <c r="B289" s="20"/>
      <c r="C289" s="20"/>
      <c r="D289" s="20" t="s">
        <v>1121</v>
      </c>
      <c r="E289" s="21" t="s">
        <v>1120</v>
      </c>
      <c r="F289" s="9">
        <f>Source!AU228</f>
        <v>10</v>
      </c>
      <c r="G289" s="23"/>
      <c r="H289" s="22"/>
      <c r="I289" s="9"/>
      <c r="J289" s="9"/>
      <c r="K289" s="23">
        <f>SUM(T285:T288)</f>
        <v>15.74</v>
      </c>
      <c r="L289" s="23"/>
    </row>
    <row r="290" spans="1:22" ht="14.25" x14ac:dyDescent="0.2">
      <c r="A290" s="20"/>
      <c r="B290" s="20"/>
      <c r="C290" s="20"/>
      <c r="D290" s="20" t="s">
        <v>1123</v>
      </c>
      <c r="E290" s="21" t="s">
        <v>1124</v>
      </c>
      <c r="F290" s="9">
        <f>Source!AQ228</f>
        <v>0.14000000000000001</v>
      </c>
      <c r="G290" s="23"/>
      <c r="H290" s="22" t="str">
        <f>Source!DI228</f>
        <v/>
      </c>
      <c r="I290" s="9">
        <f>Source!AV228</f>
        <v>1</v>
      </c>
      <c r="J290" s="9"/>
      <c r="K290" s="23"/>
      <c r="L290" s="23">
        <f>Source!U228</f>
        <v>0.28000000000000003</v>
      </c>
    </row>
    <row r="291" spans="1:22" ht="15" x14ac:dyDescent="0.25">
      <c r="A291" s="26"/>
      <c r="B291" s="26"/>
      <c r="C291" s="26"/>
      <c r="D291" s="26"/>
      <c r="E291" s="26"/>
      <c r="F291" s="26"/>
      <c r="G291" s="26"/>
      <c r="H291" s="26"/>
      <c r="I291" s="26"/>
      <c r="J291" s="48">
        <f>K286+K287+K288+K289</f>
        <v>283.94000000000005</v>
      </c>
      <c r="K291" s="48"/>
      <c r="L291" s="27">
        <f>IF(Source!I228&lt;&gt;0, ROUND(J291/Source!I228, 2), 0)</f>
        <v>141.97</v>
      </c>
      <c r="P291" s="25">
        <f>J291</f>
        <v>283.94000000000005</v>
      </c>
    </row>
    <row r="292" spans="1:22" ht="42.75" x14ac:dyDescent="0.2">
      <c r="A292" s="20">
        <v>29</v>
      </c>
      <c r="B292" s="20">
        <v>29</v>
      </c>
      <c r="C292" s="20" t="str">
        <f>Source!F229</f>
        <v>1.15-2203-7-2/1</v>
      </c>
      <c r="D292" s="20" t="str">
        <f>Source!G229</f>
        <v>Техническое обслуживание крана шарового латунного никелированного диаметром до 50 мм</v>
      </c>
      <c r="E292" s="21" t="str">
        <f>Source!H229</f>
        <v>10 шт.</v>
      </c>
      <c r="F292" s="9">
        <f>Source!I229</f>
        <v>0.2</v>
      </c>
      <c r="G292" s="23"/>
      <c r="H292" s="22"/>
      <c r="I292" s="9"/>
      <c r="J292" s="9"/>
      <c r="K292" s="23"/>
      <c r="L292" s="23"/>
      <c r="Q292">
        <f>ROUND((Source!BZ229/100)*ROUND((Source!AF229*Source!AV229)*Source!I229, 2), 2)</f>
        <v>52.73</v>
      </c>
      <c r="R292">
        <f>Source!X229</f>
        <v>52.73</v>
      </c>
      <c r="S292">
        <f>ROUND((Source!CA229/100)*ROUND((Source!AF229*Source!AV229)*Source!I229, 2), 2)</f>
        <v>7.53</v>
      </c>
      <c r="T292">
        <f>Source!Y229</f>
        <v>7.53</v>
      </c>
      <c r="U292">
        <f>ROUND((175/100)*ROUND((Source!AE229*Source!AV229)*Source!I229, 2), 2)</f>
        <v>0</v>
      </c>
      <c r="V292">
        <f>ROUND((108/100)*ROUND(Source!CS229*Source!I229, 2), 2)</f>
        <v>0</v>
      </c>
    </row>
    <row r="293" spans="1:22" x14ac:dyDescent="0.2">
      <c r="D293" s="28" t="str">
        <f>"Объем: "&amp;Source!I229&amp;"=2/"&amp;"10"</f>
        <v>Объем: 0,2=2/10</v>
      </c>
    </row>
    <row r="294" spans="1:22" ht="14.25" x14ac:dyDescent="0.2">
      <c r="A294" s="20"/>
      <c r="B294" s="20"/>
      <c r="C294" s="20"/>
      <c r="D294" s="20" t="s">
        <v>1115</v>
      </c>
      <c r="E294" s="21"/>
      <c r="F294" s="9"/>
      <c r="G294" s="23">
        <f>Source!AO229</f>
        <v>376.67</v>
      </c>
      <c r="H294" s="22" t="str">
        <f>Source!DG229</f>
        <v/>
      </c>
      <c r="I294" s="9">
        <f>Source!AV229</f>
        <v>1</v>
      </c>
      <c r="J294" s="9">
        <f>IF(Source!BA229&lt;&gt; 0, Source!BA229, 1)</f>
        <v>1</v>
      </c>
      <c r="K294" s="23">
        <f>Source!S229</f>
        <v>75.33</v>
      </c>
      <c r="L294" s="23"/>
    </row>
    <row r="295" spans="1:22" ht="14.25" x14ac:dyDescent="0.2">
      <c r="A295" s="20"/>
      <c r="B295" s="20"/>
      <c r="C295" s="20"/>
      <c r="D295" s="20" t="s">
        <v>1119</v>
      </c>
      <c r="E295" s="21" t="s">
        <v>1120</v>
      </c>
      <c r="F295" s="9">
        <f>Source!AT229</f>
        <v>70</v>
      </c>
      <c r="G295" s="23"/>
      <c r="H295" s="22"/>
      <c r="I295" s="9"/>
      <c r="J295" s="9"/>
      <c r="K295" s="23">
        <f>SUM(R292:R294)</f>
        <v>52.73</v>
      </c>
      <c r="L295" s="23"/>
    </row>
    <row r="296" spans="1:22" ht="14.25" x14ac:dyDescent="0.2">
      <c r="A296" s="20"/>
      <c r="B296" s="20"/>
      <c r="C296" s="20"/>
      <c r="D296" s="20" t="s">
        <v>1121</v>
      </c>
      <c r="E296" s="21" t="s">
        <v>1120</v>
      </c>
      <c r="F296" s="9">
        <f>Source!AU229</f>
        <v>10</v>
      </c>
      <c r="G296" s="23"/>
      <c r="H296" s="22"/>
      <c r="I296" s="9"/>
      <c r="J296" s="9"/>
      <c r="K296" s="23">
        <f>SUM(T292:T295)</f>
        <v>7.53</v>
      </c>
      <c r="L296" s="23"/>
    </row>
    <row r="297" spans="1:22" ht="14.25" x14ac:dyDescent="0.2">
      <c r="A297" s="20"/>
      <c r="B297" s="20"/>
      <c r="C297" s="20"/>
      <c r="D297" s="20" t="s">
        <v>1123</v>
      </c>
      <c r="E297" s="21" t="s">
        <v>1124</v>
      </c>
      <c r="F297" s="9">
        <f>Source!AQ229</f>
        <v>0.61</v>
      </c>
      <c r="G297" s="23"/>
      <c r="H297" s="22" t="str">
        <f>Source!DI229</f>
        <v/>
      </c>
      <c r="I297" s="9">
        <f>Source!AV229</f>
        <v>1</v>
      </c>
      <c r="J297" s="9"/>
      <c r="K297" s="23"/>
      <c r="L297" s="23">
        <f>Source!U229</f>
        <v>0.122</v>
      </c>
    </row>
    <row r="298" spans="1:22" ht="15" x14ac:dyDescent="0.25">
      <c r="A298" s="26"/>
      <c r="B298" s="26"/>
      <c r="C298" s="26"/>
      <c r="D298" s="26"/>
      <c r="E298" s="26"/>
      <c r="F298" s="26"/>
      <c r="G298" s="26"/>
      <c r="H298" s="26"/>
      <c r="I298" s="26"/>
      <c r="J298" s="48">
        <f>K294+K295+K296</f>
        <v>135.59</v>
      </c>
      <c r="K298" s="48"/>
      <c r="L298" s="27">
        <f>IF(Source!I229&lt;&gt;0, ROUND(J298/Source!I229, 2), 0)</f>
        <v>677.95</v>
      </c>
      <c r="P298" s="25">
        <f>J298</f>
        <v>135.59</v>
      </c>
    </row>
    <row r="300" spans="1:22" ht="15" x14ac:dyDescent="0.25">
      <c r="A300" s="46" t="str">
        <f>CONCATENATE("Итого по подразделу: ",IF(Source!G231&lt;&gt;"Новый подраздел", Source!G231, ""))</f>
        <v>Итого по подразделу: 1.5 Напорный трубопровод канализации случайных вод Д1Н</v>
      </c>
      <c r="B300" s="46"/>
      <c r="C300" s="46"/>
      <c r="D300" s="46"/>
      <c r="E300" s="46"/>
      <c r="F300" s="46"/>
      <c r="G300" s="46"/>
      <c r="H300" s="46"/>
      <c r="I300" s="46"/>
      <c r="J300" s="44">
        <f>SUM(P284:P299)</f>
        <v>419.53000000000009</v>
      </c>
      <c r="K300" s="45"/>
      <c r="L300" s="19"/>
    </row>
    <row r="303" spans="1:22" ht="16.5" x14ac:dyDescent="0.25">
      <c r="A303" s="47" t="str">
        <f>CONCATENATE("Подраздел: ",IF(Source!G261&lt;&gt;"Новый подраздел", Source!G261, ""))</f>
        <v>Подраздел: 1.6 Дренаж вентиляционных машин</v>
      </c>
      <c r="B303" s="47"/>
      <c r="C303" s="47"/>
      <c r="D303" s="47"/>
      <c r="E303" s="47"/>
      <c r="F303" s="47"/>
      <c r="G303" s="47"/>
      <c r="H303" s="47"/>
      <c r="I303" s="47"/>
      <c r="J303" s="47"/>
      <c r="K303" s="47"/>
      <c r="L303" s="47"/>
    </row>
    <row r="304" spans="1:22" ht="28.5" x14ac:dyDescent="0.2">
      <c r="A304" s="20">
        <v>30</v>
      </c>
      <c r="B304" s="20">
        <v>30</v>
      </c>
      <c r="C304" s="20" t="str">
        <f>Source!F267</f>
        <v>1.16-2203-1-1/1</v>
      </c>
      <c r="D304" s="20" t="str">
        <f>Source!G267</f>
        <v>Прочистка сифонов</v>
      </c>
      <c r="E304" s="21" t="str">
        <f>Source!H267</f>
        <v>100 шт.</v>
      </c>
      <c r="F304" s="9">
        <f>Source!I267</f>
        <v>0.02</v>
      </c>
      <c r="G304" s="23"/>
      <c r="H304" s="22"/>
      <c r="I304" s="9"/>
      <c r="J304" s="9"/>
      <c r="K304" s="23"/>
      <c r="L304" s="23"/>
      <c r="Q304">
        <f>ROUND((Source!BZ267/100)*ROUND((Source!AF267*Source!AV267)*Source!I267, 2), 2)</f>
        <v>198.83</v>
      </c>
      <c r="R304">
        <f>Source!X267</f>
        <v>198.83</v>
      </c>
      <c r="S304">
        <f>ROUND((Source!CA267/100)*ROUND((Source!AF267*Source!AV267)*Source!I267, 2), 2)</f>
        <v>28.4</v>
      </c>
      <c r="T304">
        <f>Source!Y267</f>
        <v>28.4</v>
      </c>
      <c r="U304">
        <f>ROUND((175/100)*ROUND((Source!AE267*Source!AV267)*Source!I267, 2), 2)</f>
        <v>0</v>
      </c>
      <c r="V304">
        <f>ROUND((108/100)*ROUND(Source!CS267*Source!I267, 2), 2)</f>
        <v>0</v>
      </c>
    </row>
    <row r="305" spans="1:16" x14ac:dyDescent="0.2">
      <c r="D305" s="28" t="str">
        <f>"Объем: "&amp;Source!I267&amp;"=2/"&amp;"100"</f>
        <v>Объем: 0,02=2/100</v>
      </c>
    </row>
    <row r="306" spans="1:16" ht="14.25" x14ac:dyDescent="0.2">
      <c r="A306" s="20"/>
      <c r="B306" s="20"/>
      <c r="C306" s="20"/>
      <c r="D306" s="20" t="s">
        <v>1115</v>
      </c>
      <c r="E306" s="21"/>
      <c r="F306" s="9"/>
      <c r="G306" s="23">
        <f>Source!AO267</f>
        <v>14201.94</v>
      </c>
      <c r="H306" s="22" t="str">
        <f>Source!DG267</f>
        <v/>
      </c>
      <c r="I306" s="9">
        <f>Source!AV267</f>
        <v>1</v>
      </c>
      <c r="J306" s="9">
        <f>IF(Source!BA267&lt;&gt; 0, Source!BA267, 1)</f>
        <v>1</v>
      </c>
      <c r="K306" s="23">
        <f>Source!S267</f>
        <v>284.04000000000002</v>
      </c>
      <c r="L306" s="23"/>
    </row>
    <row r="307" spans="1:16" ht="14.25" x14ac:dyDescent="0.2">
      <c r="A307" s="20"/>
      <c r="B307" s="20"/>
      <c r="C307" s="20"/>
      <c r="D307" s="20" t="s">
        <v>1118</v>
      </c>
      <c r="E307" s="21"/>
      <c r="F307" s="9"/>
      <c r="G307" s="23">
        <f>Source!AL267</f>
        <v>243.57</v>
      </c>
      <c r="H307" s="22" t="str">
        <f>Source!DD267</f>
        <v/>
      </c>
      <c r="I307" s="9">
        <f>Source!AW267</f>
        <v>1</v>
      </c>
      <c r="J307" s="9">
        <f>IF(Source!BC267&lt;&gt; 0, Source!BC267, 1)</f>
        <v>1</v>
      </c>
      <c r="K307" s="23">
        <f>Source!P267</f>
        <v>4.87</v>
      </c>
      <c r="L307" s="23"/>
    </row>
    <row r="308" spans="1:16" ht="14.25" x14ac:dyDescent="0.2">
      <c r="A308" s="20"/>
      <c r="B308" s="20"/>
      <c r="C308" s="20"/>
      <c r="D308" s="20" t="s">
        <v>1119</v>
      </c>
      <c r="E308" s="21" t="s">
        <v>1120</v>
      </c>
      <c r="F308" s="9">
        <f>Source!AT267</f>
        <v>70</v>
      </c>
      <c r="G308" s="23"/>
      <c r="H308" s="22"/>
      <c r="I308" s="9"/>
      <c r="J308" s="9"/>
      <c r="K308" s="23">
        <f>SUM(R304:R307)</f>
        <v>198.83</v>
      </c>
      <c r="L308" s="23"/>
    </row>
    <row r="309" spans="1:16" ht="14.25" x14ac:dyDescent="0.2">
      <c r="A309" s="20"/>
      <c r="B309" s="20"/>
      <c r="C309" s="20"/>
      <c r="D309" s="20" t="s">
        <v>1121</v>
      </c>
      <c r="E309" s="21" t="s">
        <v>1120</v>
      </c>
      <c r="F309" s="9">
        <f>Source!AU267</f>
        <v>10</v>
      </c>
      <c r="G309" s="23"/>
      <c r="H309" s="22"/>
      <c r="I309" s="9"/>
      <c r="J309" s="9"/>
      <c r="K309" s="23">
        <f>SUM(T304:T308)</f>
        <v>28.4</v>
      </c>
      <c r="L309" s="23"/>
    </row>
    <row r="310" spans="1:16" ht="14.25" x14ac:dyDescent="0.2">
      <c r="A310" s="20"/>
      <c r="B310" s="20"/>
      <c r="C310" s="20"/>
      <c r="D310" s="20" t="s">
        <v>1123</v>
      </c>
      <c r="E310" s="21" t="s">
        <v>1124</v>
      </c>
      <c r="F310" s="9">
        <f>Source!AQ267</f>
        <v>28.02</v>
      </c>
      <c r="G310" s="23"/>
      <c r="H310" s="22" t="str">
        <f>Source!DI267</f>
        <v/>
      </c>
      <c r="I310" s="9">
        <f>Source!AV267</f>
        <v>1</v>
      </c>
      <c r="J310" s="9"/>
      <c r="K310" s="23"/>
      <c r="L310" s="23">
        <f>Source!U267</f>
        <v>0.56040000000000001</v>
      </c>
    </row>
    <row r="311" spans="1:16" ht="15" x14ac:dyDescent="0.25">
      <c r="A311" s="26"/>
      <c r="B311" s="26"/>
      <c r="C311" s="26"/>
      <c r="D311" s="26"/>
      <c r="E311" s="26"/>
      <c r="F311" s="26"/>
      <c r="G311" s="26"/>
      <c r="H311" s="26"/>
      <c r="I311" s="26"/>
      <c r="J311" s="48">
        <f>K306+K307+K308+K309</f>
        <v>516.14</v>
      </c>
      <c r="K311" s="48"/>
      <c r="L311" s="27">
        <f>IF(Source!I267&lt;&gt;0, ROUND(J311/Source!I267, 2), 0)</f>
        <v>25807</v>
      </c>
      <c r="P311" s="25">
        <f>J311</f>
        <v>516.14</v>
      </c>
    </row>
    <row r="313" spans="1:16" ht="15" x14ac:dyDescent="0.25">
      <c r="A313" s="46" t="str">
        <f>CONCATENATE("Итого по подразделу: ",IF(Source!G269&lt;&gt;"Новый подраздел", Source!G269, ""))</f>
        <v>Итого по подразделу: 1.6 Дренаж вентиляционных машин</v>
      </c>
      <c r="B313" s="46"/>
      <c r="C313" s="46"/>
      <c r="D313" s="46"/>
      <c r="E313" s="46"/>
      <c r="F313" s="46"/>
      <c r="G313" s="46"/>
      <c r="H313" s="46"/>
      <c r="I313" s="46"/>
      <c r="J313" s="44">
        <f>SUM(P303:P312)</f>
        <v>516.14</v>
      </c>
      <c r="K313" s="45"/>
      <c r="L313" s="19"/>
    </row>
    <row r="316" spans="1:16" ht="15" x14ac:dyDescent="0.25">
      <c r="A316" s="46" t="str">
        <f>CONCATENATE("Итого по разделу: ",IF(Source!G299&lt;&gt;"Новый раздел", Source!G299, ""))</f>
        <v>Итого по разделу: 1. Внутреннее водоснабжение и водоотведение.</v>
      </c>
      <c r="B316" s="46"/>
      <c r="C316" s="46"/>
      <c r="D316" s="46"/>
      <c r="E316" s="46"/>
      <c r="F316" s="46"/>
      <c r="G316" s="46"/>
      <c r="H316" s="46"/>
      <c r="I316" s="46"/>
      <c r="J316" s="44">
        <f>SUM(P40:P315)</f>
        <v>162838.99000000002</v>
      </c>
      <c r="K316" s="45"/>
      <c r="L316" s="19"/>
    </row>
    <row r="319" spans="1:16" ht="16.5" x14ac:dyDescent="0.25">
      <c r="A319" s="47" t="str">
        <f>CONCATENATE("Раздел: ",IF(Source!G329&lt;&gt;"Новый раздел", Source!G329, ""))</f>
        <v>Раздел: 2. Внутренние сети отопления и ИТП</v>
      </c>
      <c r="B319" s="47"/>
      <c r="C319" s="47"/>
      <c r="D319" s="47"/>
      <c r="E319" s="47"/>
      <c r="F319" s="47"/>
      <c r="G319" s="47"/>
      <c r="H319" s="47"/>
      <c r="I319" s="47"/>
      <c r="J319" s="47"/>
      <c r="K319" s="47"/>
      <c r="L319" s="47"/>
    </row>
    <row r="321" spans="1:22" ht="16.5" x14ac:dyDescent="0.25">
      <c r="A321" s="47" t="str">
        <f>CONCATENATE("Подраздел: ",IF(Source!G333&lt;&gt;"Новый подраздел", Source!G333, ""))</f>
        <v>Подраздел: 2.1 Отопление</v>
      </c>
      <c r="B321" s="47"/>
      <c r="C321" s="47"/>
      <c r="D321" s="47"/>
      <c r="E321" s="47"/>
      <c r="F321" s="47"/>
      <c r="G321" s="47"/>
      <c r="H321" s="47"/>
      <c r="I321" s="47"/>
      <c r="J321" s="47"/>
      <c r="K321" s="47"/>
      <c r="L321" s="47"/>
    </row>
    <row r="322" spans="1:22" ht="42.75" x14ac:dyDescent="0.2">
      <c r="A322" s="20">
        <v>31</v>
      </c>
      <c r="B322" s="20">
        <v>31</v>
      </c>
      <c r="C322" s="20" t="str">
        <f>Source!F337</f>
        <v>1.17-2103-9-1/1</v>
      </c>
      <c r="D322" s="20" t="str">
        <f>Source!G337</f>
        <v>Техническое обслуживание напольных тепловентиляторов для систем на базе тепловых насосов</v>
      </c>
      <c r="E322" s="21" t="str">
        <f>Source!H337</f>
        <v>10 шт.</v>
      </c>
      <c r="F322" s="9">
        <f>Source!I337</f>
        <v>5.3</v>
      </c>
      <c r="G322" s="23"/>
      <c r="H322" s="22"/>
      <c r="I322" s="9"/>
      <c r="J322" s="9"/>
      <c r="K322" s="23"/>
      <c r="L322" s="23"/>
      <c r="Q322">
        <f>ROUND((Source!BZ337/100)*ROUND((Source!AF337*Source!AV337)*Source!I337, 2), 2)</f>
        <v>3572.81</v>
      </c>
      <c r="R322">
        <f>Source!X337</f>
        <v>3572.81</v>
      </c>
      <c r="S322">
        <f>ROUND((Source!CA337/100)*ROUND((Source!AF337*Source!AV337)*Source!I337, 2), 2)</f>
        <v>510.4</v>
      </c>
      <c r="T322">
        <f>Source!Y337</f>
        <v>510.4</v>
      </c>
      <c r="U322">
        <f>ROUND((175/100)*ROUND((Source!AE337*Source!AV337)*Source!I337, 2), 2)</f>
        <v>11341.28</v>
      </c>
      <c r="V322">
        <f>ROUND((108/100)*ROUND(Source!CS337*Source!I337, 2), 2)</f>
        <v>6999.19</v>
      </c>
    </row>
    <row r="323" spans="1:22" x14ac:dyDescent="0.2">
      <c r="D323" s="28" t="str">
        <f>"Объем: "&amp;Source!I337&amp;"=(6+"&amp;"47)/"&amp;"10"</f>
        <v>Объем: 5,3=(6+47)/10</v>
      </c>
    </row>
    <row r="324" spans="1:22" ht="14.25" x14ac:dyDescent="0.2">
      <c r="A324" s="20"/>
      <c r="B324" s="20"/>
      <c r="C324" s="20"/>
      <c r="D324" s="20" t="s">
        <v>1115</v>
      </c>
      <c r="E324" s="21"/>
      <c r="F324" s="9"/>
      <c r="G324" s="23">
        <f>Source!AO337</f>
        <v>481.51</v>
      </c>
      <c r="H324" s="22" t="str">
        <f>Source!DG337</f>
        <v>)*2</v>
      </c>
      <c r="I324" s="9">
        <f>Source!AV337</f>
        <v>1</v>
      </c>
      <c r="J324" s="9">
        <f>IF(Source!BA337&lt;&gt; 0, Source!BA337, 1)</f>
        <v>1</v>
      </c>
      <c r="K324" s="23">
        <f>Source!S337</f>
        <v>5104.01</v>
      </c>
      <c r="L324" s="23"/>
    </row>
    <row r="325" spans="1:22" ht="14.25" x14ac:dyDescent="0.2">
      <c r="A325" s="20"/>
      <c r="B325" s="20"/>
      <c r="C325" s="20"/>
      <c r="D325" s="20" t="s">
        <v>1116</v>
      </c>
      <c r="E325" s="21"/>
      <c r="F325" s="9"/>
      <c r="G325" s="23">
        <f>Source!AM337</f>
        <v>964.23</v>
      </c>
      <c r="H325" s="22" t="str">
        <f>Source!DE337</f>
        <v>)*2</v>
      </c>
      <c r="I325" s="9">
        <f>Source!AV337</f>
        <v>1</v>
      </c>
      <c r="J325" s="9">
        <f>IF(Source!BB337&lt;&gt; 0, Source!BB337, 1)</f>
        <v>1</v>
      </c>
      <c r="K325" s="23">
        <f>Source!Q337</f>
        <v>10220.84</v>
      </c>
      <c r="L325" s="23"/>
    </row>
    <row r="326" spans="1:22" ht="14.25" x14ac:dyDescent="0.2">
      <c r="A326" s="20"/>
      <c r="B326" s="20"/>
      <c r="C326" s="20"/>
      <c r="D326" s="20" t="s">
        <v>1117</v>
      </c>
      <c r="E326" s="21"/>
      <c r="F326" s="9"/>
      <c r="G326" s="23">
        <f>Source!AN337</f>
        <v>611.39</v>
      </c>
      <c r="H326" s="22" t="str">
        <f>Source!DF337</f>
        <v>)*2</v>
      </c>
      <c r="I326" s="9">
        <f>Source!AV337</f>
        <v>1</v>
      </c>
      <c r="J326" s="9">
        <f>IF(Source!BS337&lt;&gt; 0, Source!BS337, 1)</f>
        <v>1</v>
      </c>
      <c r="K326" s="24">
        <f>Source!R337</f>
        <v>6480.73</v>
      </c>
      <c r="L326" s="23"/>
    </row>
    <row r="327" spans="1:22" ht="14.25" x14ac:dyDescent="0.2">
      <c r="A327" s="20"/>
      <c r="B327" s="20"/>
      <c r="C327" s="20"/>
      <c r="D327" s="20" t="s">
        <v>1118</v>
      </c>
      <c r="E327" s="21"/>
      <c r="F327" s="9"/>
      <c r="G327" s="23">
        <f>Source!AL337</f>
        <v>3.15</v>
      </c>
      <c r="H327" s="22" t="str">
        <f>Source!DD337</f>
        <v>)*2</v>
      </c>
      <c r="I327" s="9">
        <f>Source!AW337</f>
        <v>1</v>
      </c>
      <c r="J327" s="9">
        <f>IF(Source!BC337&lt;&gt; 0, Source!BC337, 1)</f>
        <v>1</v>
      </c>
      <c r="K327" s="23">
        <f>Source!P337</f>
        <v>33.39</v>
      </c>
      <c r="L327" s="23"/>
    </row>
    <row r="328" spans="1:22" ht="14.25" x14ac:dyDescent="0.2">
      <c r="A328" s="20"/>
      <c r="B328" s="20"/>
      <c r="C328" s="20"/>
      <c r="D328" s="20" t="s">
        <v>1119</v>
      </c>
      <c r="E328" s="21" t="s">
        <v>1120</v>
      </c>
      <c r="F328" s="9">
        <f>Source!AT337</f>
        <v>70</v>
      </c>
      <c r="G328" s="23"/>
      <c r="H328" s="22"/>
      <c r="I328" s="9"/>
      <c r="J328" s="9"/>
      <c r="K328" s="23">
        <f>SUM(R322:R327)</f>
        <v>3572.81</v>
      </c>
      <c r="L328" s="23"/>
    </row>
    <row r="329" spans="1:22" ht="14.25" x14ac:dyDescent="0.2">
      <c r="A329" s="20"/>
      <c r="B329" s="20"/>
      <c r="C329" s="20"/>
      <c r="D329" s="20" t="s">
        <v>1121</v>
      </c>
      <c r="E329" s="21" t="s">
        <v>1120</v>
      </c>
      <c r="F329" s="9">
        <f>Source!AU337</f>
        <v>10</v>
      </c>
      <c r="G329" s="23"/>
      <c r="H329" s="22"/>
      <c r="I329" s="9"/>
      <c r="J329" s="9"/>
      <c r="K329" s="23">
        <f>SUM(T322:T328)</f>
        <v>510.4</v>
      </c>
      <c r="L329" s="23"/>
    </row>
    <row r="330" spans="1:22" ht="14.25" x14ac:dyDescent="0.2">
      <c r="A330" s="20"/>
      <c r="B330" s="20"/>
      <c r="C330" s="20"/>
      <c r="D330" s="20" t="s">
        <v>1122</v>
      </c>
      <c r="E330" s="21" t="s">
        <v>1120</v>
      </c>
      <c r="F330" s="9">
        <f>108</f>
        <v>108</v>
      </c>
      <c r="G330" s="23"/>
      <c r="H330" s="22"/>
      <c r="I330" s="9"/>
      <c r="J330" s="9"/>
      <c r="K330" s="23">
        <f>SUM(V322:V329)</f>
        <v>6999.19</v>
      </c>
      <c r="L330" s="23"/>
    </row>
    <row r="331" spans="1:22" ht="14.25" x14ac:dyDescent="0.2">
      <c r="A331" s="20"/>
      <c r="B331" s="20"/>
      <c r="C331" s="20"/>
      <c r="D331" s="20" t="s">
        <v>1123</v>
      </c>
      <c r="E331" s="21" t="s">
        <v>1124</v>
      </c>
      <c r="F331" s="9">
        <f>Source!AQ337</f>
        <v>0.95</v>
      </c>
      <c r="G331" s="23"/>
      <c r="H331" s="22" t="str">
        <f>Source!DI337</f>
        <v>)*2</v>
      </c>
      <c r="I331" s="9">
        <f>Source!AV337</f>
        <v>1</v>
      </c>
      <c r="J331" s="9"/>
      <c r="K331" s="23"/>
      <c r="L331" s="23">
        <f>Source!U337</f>
        <v>10.069999999999999</v>
      </c>
    </row>
    <row r="332" spans="1:22" ht="15" x14ac:dyDescent="0.25">
      <c r="A332" s="26"/>
      <c r="B332" s="26"/>
      <c r="C332" s="26"/>
      <c r="D332" s="26"/>
      <c r="E332" s="26"/>
      <c r="F332" s="26"/>
      <c r="G332" s="26"/>
      <c r="H332" s="26"/>
      <c r="I332" s="26"/>
      <c r="J332" s="48">
        <f>K324+K325+K327+K328+K329+K330</f>
        <v>26440.639999999999</v>
      </c>
      <c r="K332" s="48"/>
      <c r="L332" s="27">
        <f>IF(Source!I337&lt;&gt;0, ROUND(J332/Source!I337, 2), 0)</f>
        <v>4988.8</v>
      </c>
      <c r="P332" s="25">
        <f>J332</f>
        <v>26440.639999999999</v>
      </c>
    </row>
    <row r="333" spans="1:22" ht="99.75" x14ac:dyDescent="0.2">
      <c r="A333" s="20">
        <v>32</v>
      </c>
      <c r="B333" s="20">
        <v>32</v>
      </c>
      <c r="C333" s="20" t="str">
        <f>Source!F338</f>
        <v>1.17-2103-13-21/1</v>
      </c>
      <c r="D333" s="20" t="str">
        <f>Source!G338</f>
        <v>Техническое обслуживание стальных панельных радиаторов типа 21 высотой 500 мм длиной до 1500 мм / Панельный радиатор Helton Plus с доковым подключением, в комплекте с термоголовкой и напольным креплением тип С 21 500x400 Heaton</v>
      </c>
      <c r="E333" s="21" t="str">
        <f>Source!H338</f>
        <v>шт.</v>
      </c>
      <c r="F333" s="9">
        <f>Source!I338</f>
        <v>5</v>
      </c>
      <c r="G333" s="23"/>
      <c r="H333" s="22"/>
      <c r="I333" s="9"/>
      <c r="J333" s="9"/>
      <c r="K333" s="23"/>
      <c r="L333" s="23"/>
      <c r="Q333">
        <f>ROUND((Source!BZ338/100)*ROUND((Source!AF338*Source!AV338)*Source!I338, 2), 2)</f>
        <v>983.78</v>
      </c>
      <c r="R333">
        <f>Source!X338</f>
        <v>983.78</v>
      </c>
      <c r="S333">
        <f>ROUND((Source!CA338/100)*ROUND((Source!AF338*Source!AV338)*Source!I338, 2), 2)</f>
        <v>140.54</v>
      </c>
      <c r="T333">
        <f>Source!Y338</f>
        <v>140.54</v>
      </c>
      <c r="U333">
        <f>ROUND((175/100)*ROUND((Source!AE338*Source!AV338)*Source!I338, 2), 2)</f>
        <v>0.09</v>
      </c>
      <c r="V333">
        <f>ROUND((108/100)*ROUND(Source!CS338*Source!I338, 2), 2)</f>
        <v>0.05</v>
      </c>
    </row>
    <row r="334" spans="1:22" ht="14.25" x14ac:dyDescent="0.2">
      <c r="A334" s="20"/>
      <c r="B334" s="20"/>
      <c r="C334" s="20"/>
      <c r="D334" s="20" t="s">
        <v>1115</v>
      </c>
      <c r="E334" s="21"/>
      <c r="F334" s="9"/>
      <c r="G334" s="23">
        <f>Source!AO338</f>
        <v>281.08</v>
      </c>
      <c r="H334" s="22" t="str">
        <f>Source!DG338</f>
        <v/>
      </c>
      <c r="I334" s="9">
        <f>Source!AV338</f>
        <v>1</v>
      </c>
      <c r="J334" s="9">
        <f>IF(Source!BA338&lt;&gt; 0, Source!BA338, 1)</f>
        <v>1</v>
      </c>
      <c r="K334" s="23">
        <f>Source!S338</f>
        <v>1405.4</v>
      </c>
      <c r="L334" s="23"/>
    </row>
    <row r="335" spans="1:22" ht="14.25" x14ac:dyDescent="0.2">
      <c r="A335" s="20"/>
      <c r="B335" s="20"/>
      <c r="C335" s="20"/>
      <c r="D335" s="20" t="s">
        <v>1116</v>
      </c>
      <c r="E335" s="21"/>
      <c r="F335" s="9"/>
      <c r="G335" s="23">
        <f>Source!AM338</f>
        <v>0.85</v>
      </c>
      <c r="H335" s="22" t="str">
        <f>Source!DE338</f>
        <v/>
      </c>
      <c r="I335" s="9">
        <f>Source!AV338</f>
        <v>1</v>
      </c>
      <c r="J335" s="9">
        <f>IF(Source!BB338&lt;&gt; 0, Source!BB338, 1)</f>
        <v>1</v>
      </c>
      <c r="K335" s="23">
        <f>Source!Q338</f>
        <v>4.25</v>
      </c>
      <c r="L335" s="23"/>
    </row>
    <row r="336" spans="1:22" ht="14.25" x14ac:dyDescent="0.2">
      <c r="A336" s="20"/>
      <c r="B336" s="20"/>
      <c r="C336" s="20"/>
      <c r="D336" s="20" t="s">
        <v>1117</v>
      </c>
      <c r="E336" s="21"/>
      <c r="F336" s="9"/>
      <c r="G336" s="23">
        <f>Source!AN338</f>
        <v>0.01</v>
      </c>
      <c r="H336" s="22" t="str">
        <f>Source!DF338</f>
        <v/>
      </c>
      <c r="I336" s="9">
        <f>Source!AV338</f>
        <v>1</v>
      </c>
      <c r="J336" s="9">
        <f>IF(Source!BS338&lt;&gt; 0, Source!BS338, 1)</f>
        <v>1</v>
      </c>
      <c r="K336" s="24">
        <f>Source!R338</f>
        <v>0.05</v>
      </c>
      <c r="L336" s="23"/>
    </row>
    <row r="337" spans="1:22" ht="14.25" x14ac:dyDescent="0.2">
      <c r="A337" s="20"/>
      <c r="B337" s="20"/>
      <c r="C337" s="20"/>
      <c r="D337" s="20" t="s">
        <v>1118</v>
      </c>
      <c r="E337" s="21"/>
      <c r="F337" s="9"/>
      <c r="G337" s="23">
        <f>Source!AL338</f>
        <v>0.47</v>
      </c>
      <c r="H337" s="22" t="str">
        <f>Source!DD338</f>
        <v/>
      </c>
      <c r="I337" s="9">
        <f>Source!AW338</f>
        <v>1</v>
      </c>
      <c r="J337" s="9">
        <f>IF(Source!BC338&lt;&gt; 0, Source!BC338, 1)</f>
        <v>1</v>
      </c>
      <c r="K337" s="23">
        <f>Source!P338</f>
        <v>2.35</v>
      </c>
      <c r="L337" s="23"/>
    </row>
    <row r="338" spans="1:22" ht="14.25" x14ac:dyDescent="0.2">
      <c r="A338" s="20"/>
      <c r="B338" s="20"/>
      <c r="C338" s="20"/>
      <c r="D338" s="20" t="s">
        <v>1119</v>
      </c>
      <c r="E338" s="21" t="s">
        <v>1120</v>
      </c>
      <c r="F338" s="9">
        <f>Source!AT338</f>
        <v>70</v>
      </c>
      <c r="G338" s="23"/>
      <c r="H338" s="22"/>
      <c r="I338" s="9"/>
      <c r="J338" s="9"/>
      <c r="K338" s="23">
        <f>SUM(R333:R337)</f>
        <v>983.78</v>
      </c>
      <c r="L338" s="23"/>
    </row>
    <row r="339" spans="1:22" ht="14.25" x14ac:dyDescent="0.2">
      <c r="A339" s="20"/>
      <c r="B339" s="20"/>
      <c r="C339" s="20"/>
      <c r="D339" s="20" t="s">
        <v>1121</v>
      </c>
      <c r="E339" s="21" t="s">
        <v>1120</v>
      </c>
      <c r="F339" s="9">
        <f>Source!AU338</f>
        <v>10</v>
      </c>
      <c r="G339" s="23"/>
      <c r="H339" s="22"/>
      <c r="I339" s="9"/>
      <c r="J339" s="9"/>
      <c r="K339" s="23">
        <f>SUM(T333:T338)</f>
        <v>140.54</v>
      </c>
      <c r="L339" s="23"/>
    </row>
    <row r="340" spans="1:22" ht="14.25" x14ac:dyDescent="0.2">
      <c r="A340" s="20"/>
      <c r="B340" s="20"/>
      <c r="C340" s="20"/>
      <c r="D340" s="20" t="s">
        <v>1122</v>
      </c>
      <c r="E340" s="21" t="s">
        <v>1120</v>
      </c>
      <c r="F340" s="9">
        <f>108</f>
        <v>108</v>
      </c>
      <c r="G340" s="23"/>
      <c r="H340" s="22"/>
      <c r="I340" s="9"/>
      <c r="J340" s="9"/>
      <c r="K340" s="23">
        <f>SUM(V333:V339)</f>
        <v>0.05</v>
      </c>
      <c r="L340" s="23"/>
    </row>
    <row r="341" spans="1:22" ht="14.25" x14ac:dyDescent="0.2">
      <c r="A341" s="20"/>
      <c r="B341" s="20"/>
      <c r="C341" s="20"/>
      <c r="D341" s="20" t="s">
        <v>1123</v>
      </c>
      <c r="E341" s="21" t="s">
        <v>1124</v>
      </c>
      <c r="F341" s="9">
        <f>Source!AQ338</f>
        <v>0.5</v>
      </c>
      <c r="G341" s="23"/>
      <c r="H341" s="22" t="str">
        <f>Source!DI338</f>
        <v/>
      </c>
      <c r="I341" s="9">
        <f>Source!AV338</f>
        <v>1</v>
      </c>
      <c r="J341" s="9"/>
      <c r="K341" s="23"/>
      <c r="L341" s="23">
        <f>Source!U338</f>
        <v>2.5</v>
      </c>
    </row>
    <row r="342" spans="1:22" ht="15" x14ac:dyDescent="0.25">
      <c r="A342" s="26"/>
      <c r="B342" s="26"/>
      <c r="C342" s="26"/>
      <c r="D342" s="26"/>
      <c r="E342" s="26"/>
      <c r="F342" s="26"/>
      <c r="G342" s="26"/>
      <c r="H342" s="26"/>
      <c r="I342" s="26"/>
      <c r="J342" s="48">
        <f>K334+K335+K337+K338+K339+K340</f>
        <v>2536.37</v>
      </c>
      <c r="K342" s="48"/>
      <c r="L342" s="27">
        <f>IF(Source!I338&lt;&gt;0, ROUND(J342/Source!I338, 2), 0)</f>
        <v>507.27</v>
      </c>
      <c r="P342" s="25">
        <f>J342</f>
        <v>2536.37</v>
      </c>
    </row>
    <row r="343" spans="1:22" ht="99.75" x14ac:dyDescent="0.2">
      <c r="A343" s="20">
        <v>33</v>
      </c>
      <c r="B343" s="20">
        <v>33</v>
      </c>
      <c r="C343" s="20" t="str">
        <f>Source!F339</f>
        <v>1.17-2103-13-23/1</v>
      </c>
      <c r="D343" s="20" t="str">
        <f>Source!G339</f>
        <v>Техническое обслуживание стальных панельных радиаторов типа 22 высотой 500 мм длиной до 1500 мм / Панельный радиатор Helton Plus с доковым подключением, в комплекте с термоголовкой и напольным креплением тип С 22 800х400 Heaton</v>
      </c>
      <c r="E343" s="21" t="str">
        <f>Source!H339</f>
        <v>шт.</v>
      </c>
      <c r="F343" s="9">
        <f>Source!I339</f>
        <v>52</v>
      </c>
      <c r="G343" s="23"/>
      <c r="H343" s="22"/>
      <c r="I343" s="9"/>
      <c r="J343" s="9"/>
      <c r="K343" s="23"/>
      <c r="L343" s="23"/>
      <c r="Q343">
        <f>ROUND((Source!BZ339/100)*ROUND((Source!AF339*Source!AV339)*Source!I339, 2), 2)</f>
        <v>11049.95</v>
      </c>
      <c r="R343">
        <f>Source!X339</f>
        <v>11049.95</v>
      </c>
      <c r="S343">
        <f>ROUND((Source!CA339/100)*ROUND((Source!AF339*Source!AV339)*Source!I339, 2), 2)</f>
        <v>1578.56</v>
      </c>
      <c r="T343">
        <f>Source!Y339</f>
        <v>1578.56</v>
      </c>
      <c r="U343">
        <f>ROUND((175/100)*ROUND((Source!AE339*Source!AV339)*Source!I339, 2), 2)</f>
        <v>1.82</v>
      </c>
      <c r="V343">
        <f>ROUND((108/100)*ROUND(Source!CS339*Source!I339, 2), 2)</f>
        <v>1.1200000000000001</v>
      </c>
    </row>
    <row r="344" spans="1:22" ht="14.25" x14ac:dyDescent="0.2">
      <c r="A344" s="20"/>
      <c r="B344" s="20"/>
      <c r="C344" s="20"/>
      <c r="D344" s="20" t="s">
        <v>1115</v>
      </c>
      <c r="E344" s="21"/>
      <c r="F344" s="9"/>
      <c r="G344" s="23">
        <f>Source!AO339</f>
        <v>303.57</v>
      </c>
      <c r="H344" s="22" t="str">
        <f>Source!DG339</f>
        <v/>
      </c>
      <c r="I344" s="9">
        <f>Source!AV339</f>
        <v>1</v>
      </c>
      <c r="J344" s="9">
        <f>IF(Source!BA339&lt;&gt; 0, Source!BA339, 1)</f>
        <v>1</v>
      </c>
      <c r="K344" s="23">
        <f>Source!S339</f>
        <v>15785.64</v>
      </c>
      <c r="L344" s="23"/>
    </row>
    <row r="345" spans="1:22" ht="14.25" x14ac:dyDescent="0.2">
      <c r="A345" s="20"/>
      <c r="B345" s="20"/>
      <c r="C345" s="20"/>
      <c r="D345" s="20" t="s">
        <v>1116</v>
      </c>
      <c r="E345" s="21"/>
      <c r="F345" s="9"/>
      <c r="G345" s="23">
        <f>Source!AM339</f>
        <v>1.68</v>
      </c>
      <c r="H345" s="22" t="str">
        <f>Source!DE339</f>
        <v/>
      </c>
      <c r="I345" s="9">
        <f>Source!AV339</f>
        <v>1</v>
      </c>
      <c r="J345" s="9">
        <f>IF(Source!BB339&lt;&gt; 0, Source!BB339, 1)</f>
        <v>1</v>
      </c>
      <c r="K345" s="23">
        <f>Source!Q339</f>
        <v>87.36</v>
      </c>
      <c r="L345" s="23"/>
    </row>
    <row r="346" spans="1:22" ht="14.25" x14ac:dyDescent="0.2">
      <c r="A346" s="20"/>
      <c r="B346" s="20"/>
      <c r="C346" s="20"/>
      <c r="D346" s="20" t="s">
        <v>1117</v>
      </c>
      <c r="E346" s="21"/>
      <c r="F346" s="9"/>
      <c r="G346" s="23">
        <f>Source!AN339</f>
        <v>0.02</v>
      </c>
      <c r="H346" s="22" t="str">
        <f>Source!DF339</f>
        <v/>
      </c>
      <c r="I346" s="9">
        <f>Source!AV339</f>
        <v>1</v>
      </c>
      <c r="J346" s="9">
        <f>IF(Source!BS339&lt;&gt; 0, Source!BS339, 1)</f>
        <v>1</v>
      </c>
      <c r="K346" s="24">
        <f>Source!R339</f>
        <v>1.04</v>
      </c>
      <c r="L346" s="23"/>
    </row>
    <row r="347" spans="1:22" ht="14.25" x14ac:dyDescent="0.2">
      <c r="A347" s="20"/>
      <c r="B347" s="20"/>
      <c r="C347" s="20"/>
      <c r="D347" s="20" t="s">
        <v>1118</v>
      </c>
      <c r="E347" s="21"/>
      <c r="F347" s="9"/>
      <c r="G347" s="23">
        <f>Source!AL339</f>
        <v>0.47</v>
      </c>
      <c r="H347" s="22" t="str">
        <f>Source!DD339</f>
        <v/>
      </c>
      <c r="I347" s="9">
        <f>Source!AW339</f>
        <v>1</v>
      </c>
      <c r="J347" s="9">
        <f>IF(Source!BC339&lt;&gt; 0, Source!BC339, 1)</f>
        <v>1</v>
      </c>
      <c r="K347" s="23">
        <f>Source!P339</f>
        <v>24.44</v>
      </c>
      <c r="L347" s="23"/>
    </row>
    <row r="348" spans="1:22" ht="14.25" x14ac:dyDescent="0.2">
      <c r="A348" s="20"/>
      <c r="B348" s="20"/>
      <c r="C348" s="20"/>
      <c r="D348" s="20" t="s">
        <v>1119</v>
      </c>
      <c r="E348" s="21" t="s">
        <v>1120</v>
      </c>
      <c r="F348" s="9">
        <f>Source!AT339</f>
        <v>70</v>
      </c>
      <c r="G348" s="23"/>
      <c r="H348" s="22"/>
      <c r="I348" s="9"/>
      <c r="J348" s="9"/>
      <c r="K348" s="23">
        <f>SUM(R343:R347)</f>
        <v>11049.95</v>
      </c>
      <c r="L348" s="23"/>
    </row>
    <row r="349" spans="1:22" ht="14.25" x14ac:dyDescent="0.2">
      <c r="A349" s="20"/>
      <c r="B349" s="20"/>
      <c r="C349" s="20"/>
      <c r="D349" s="20" t="s">
        <v>1121</v>
      </c>
      <c r="E349" s="21" t="s">
        <v>1120</v>
      </c>
      <c r="F349" s="9">
        <f>Source!AU339</f>
        <v>10</v>
      </c>
      <c r="G349" s="23"/>
      <c r="H349" s="22"/>
      <c r="I349" s="9"/>
      <c r="J349" s="9"/>
      <c r="K349" s="23">
        <f>SUM(T343:T348)</f>
        <v>1578.56</v>
      </c>
      <c r="L349" s="23"/>
    </row>
    <row r="350" spans="1:22" ht="14.25" x14ac:dyDescent="0.2">
      <c r="A350" s="20"/>
      <c r="B350" s="20"/>
      <c r="C350" s="20"/>
      <c r="D350" s="20" t="s">
        <v>1122</v>
      </c>
      <c r="E350" s="21" t="s">
        <v>1120</v>
      </c>
      <c r="F350" s="9">
        <f>108</f>
        <v>108</v>
      </c>
      <c r="G350" s="23"/>
      <c r="H350" s="22"/>
      <c r="I350" s="9"/>
      <c r="J350" s="9"/>
      <c r="K350" s="23">
        <f>SUM(V343:V349)</f>
        <v>1.1200000000000001</v>
      </c>
      <c r="L350" s="23"/>
    </row>
    <row r="351" spans="1:22" ht="14.25" x14ac:dyDescent="0.2">
      <c r="A351" s="20"/>
      <c r="B351" s="20"/>
      <c r="C351" s="20"/>
      <c r="D351" s="20" t="s">
        <v>1123</v>
      </c>
      <c r="E351" s="21" t="s">
        <v>1124</v>
      </c>
      <c r="F351" s="9">
        <f>Source!AQ339</f>
        <v>0.54</v>
      </c>
      <c r="G351" s="23"/>
      <c r="H351" s="22" t="str">
        <f>Source!DI339</f>
        <v/>
      </c>
      <c r="I351" s="9">
        <f>Source!AV339</f>
        <v>1</v>
      </c>
      <c r="J351" s="9"/>
      <c r="K351" s="23"/>
      <c r="L351" s="23">
        <f>Source!U339</f>
        <v>28.080000000000002</v>
      </c>
    </row>
    <row r="352" spans="1:22" ht="15" x14ac:dyDescent="0.25">
      <c r="A352" s="26"/>
      <c r="B352" s="26"/>
      <c r="C352" s="26"/>
      <c r="D352" s="26"/>
      <c r="E352" s="26"/>
      <c r="F352" s="26"/>
      <c r="G352" s="26"/>
      <c r="H352" s="26"/>
      <c r="I352" s="26"/>
      <c r="J352" s="48">
        <f>K344+K345+K347+K348+K349+K350</f>
        <v>28527.07</v>
      </c>
      <c r="K352" s="48"/>
      <c r="L352" s="27">
        <f>IF(Source!I339&lt;&gt;0, ROUND(J352/Source!I339, 2), 0)</f>
        <v>548.6</v>
      </c>
      <c r="P352" s="25">
        <f>J352</f>
        <v>28527.07</v>
      </c>
    </row>
    <row r="353" spans="1:22" ht="71.25" x14ac:dyDescent="0.2">
      <c r="A353" s="20">
        <v>34</v>
      </c>
      <c r="B353" s="20">
        <v>34</v>
      </c>
      <c r="C353" s="20" t="str">
        <f>Source!F340</f>
        <v>1.23-2103-41-1/1</v>
      </c>
      <c r="D353" s="20" t="str">
        <f>Source!G340</f>
        <v>Техническое обслуживание регулирующего клапана / Клапан балансировочный ручной, Ручной балансировочный, Ручной запорный клапан</v>
      </c>
      <c r="E353" s="21" t="str">
        <f>Source!H340</f>
        <v>шт.</v>
      </c>
      <c r="F353" s="9">
        <f>Source!I340</f>
        <v>112</v>
      </c>
      <c r="G353" s="23"/>
      <c r="H353" s="22"/>
      <c r="I353" s="9"/>
      <c r="J353" s="9"/>
      <c r="K353" s="23"/>
      <c r="L353" s="23"/>
      <c r="Q353">
        <f>ROUND((Source!BZ340/100)*ROUND((Source!AF340*Source!AV340)*Source!I340, 2), 2)</f>
        <v>16307.2</v>
      </c>
      <c r="R353">
        <f>Source!X340</f>
        <v>16307.2</v>
      </c>
      <c r="S353">
        <f>ROUND((Source!CA340/100)*ROUND((Source!AF340*Source!AV340)*Source!I340, 2), 2)</f>
        <v>2329.6</v>
      </c>
      <c r="T353">
        <f>Source!Y340</f>
        <v>2329.6</v>
      </c>
      <c r="U353">
        <f>ROUND((175/100)*ROUND((Source!AE340*Source!AV340)*Source!I340, 2), 2)</f>
        <v>9715.7199999999993</v>
      </c>
      <c r="V353">
        <f>ROUND((108/100)*ROUND(Source!CS340*Source!I340, 2), 2)</f>
        <v>5995.99</v>
      </c>
    </row>
    <row r="354" spans="1:22" x14ac:dyDescent="0.2">
      <c r="D354" s="28" t="str">
        <f>"Объем: "&amp;Source!I340&amp;"=4+"&amp;"1+"&amp;"1+"&amp;"6+"&amp;"6+"&amp;"47+"&amp;"47"</f>
        <v>Объем: 112=4+1+1+6+6+47+47</v>
      </c>
    </row>
    <row r="355" spans="1:22" ht="14.25" x14ac:dyDescent="0.2">
      <c r="A355" s="20"/>
      <c r="B355" s="20"/>
      <c r="C355" s="20"/>
      <c r="D355" s="20" t="s">
        <v>1115</v>
      </c>
      <c r="E355" s="21"/>
      <c r="F355" s="9"/>
      <c r="G355" s="23">
        <f>Source!AO340</f>
        <v>208</v>
      </c>
      <c r="H355" s="22" t="str">
        <f>Source!DG340</f>
        <v/>
      </c>
      <c r="I355" s="9">
        <f>Source!AV340</f>
        <v>1</v>
      </c>
      <c r="J355" s="9">
        <f>IF(Source!BA340&lt;&gt; 0, Source!BA340, 1)</f>
        <v>1</v>
      </c>
      <c r="K355" s="23">
        <f>Source!S340</f>
        <v>23296</v>
      </c>
      <c r="L355" s="23"/>
    </row>
    <row r="356" spans="1:22" ht="14.25" x14ac:dyDescent="0.2">
      <c r="A356" s="20"/>
      <c r="B356" s="20"/>
      <c r="C356" s="20"/>
      <c r="D356" s="20" t="s">
        <v>1116</v>
      </c>
      <c r="E356" s="21"/>
      <c r="F356" s="9"/>
      <c r="G356" s="23">
        <f>Source!AM340</f>
        <v>78.180000000000007</v>
      </c>
      <c r="H356" s="22" t="str">
        <f>Source!DE340</f>
        <v/>
      </c>
      <c r="I356" s="9">
        <f>Source!AV340</f>
        <v>1</v>
      </c>
      <c r="J356" s="9">
        <f>IF(Source!BB340&lt;&gt; 0, Source!BB340, 1)</f>
        <v>1</v>
      </c>
      <c r="K356" s="23">
        <f>Source!Q340</f>
        <v>8756.16</v>
      </c>
      <c r="L356" s="23"/>
    </row>
    <row r="357" spans="1:22" ht="14.25" x14ac:dyDescent="0.2">
      <c r="A357" s="20"/>
      <c r="B357" s="20"/>
      <c r="C357" s="20"/>
      <c r="D357" s="20" t="s">
        <v>1117</v>
      </c>
      <c r="E357" s="21"/>
      <c r="F357" s="9"/>
      <c r="G357" s="23">
        <f>Source!AN340</f>
        <v>49.57</v>
      </c>
      <c r="H357" s="22" t="str">
        <f>Source!DF340</f>
        <v/>
      </c>
      <c r="I357" s="9">
        <f>Source!AV340</f>
        <v>1</v>
      </c>
      <c r="J357" s="9">
        <f>IF(Source!BS340&lt;&gt; 0, Source!BS340, 1)</f>
        <v>1</v>
      </c>
      <c r="K357" s="24">
        <f>Source!R340</f>
        <v>5551.84</v>
      </c>
      <c r="L357" s="23"/>
    </row>
    <row r="358" spans="1:22" ht="14.25" x14ac:dyDescent="0.2">
      <c r="A358" s="20"/>
      <c r="B358" s="20"/>
      <c r="C358" s="20"/>
      <c r="D358" s="20" t="s">
        <v>1119</v>
      </c>
      <c r="E358" s="21" t="s">
        <v>1120</v>
      </c>
      <c r="F358" s="9">
        <f>Source!AT340</f>
        <v>70</v>
      </c>
      <c r="G358" s="23"/>
      <c r="H358" s="22"/>
      <c r="I358" s="9"/>
      <c r="J358" s="9"/>
      <c r="K358" s="23">
        <f>SUM(R353:R357)</f>
        <v>16307.2</v>
      </c>
      <c r="L358" s="23"/>
    </row>
    <row r="359" spans="1:22" ht="14.25" x14ac:dyDescent="0.2">
      <c r="A359" s="20"/>
      <c r="B359" s="20"/>
      <c r="C359" s="20"/>
      <c r="D359" s="20" t="s">
        <v>1121</v>
      </c>
      <c r="E359" s="21" t="s">
        <v>1120</v>
      </c>
      <c r="F359" s="9">
        <f>Source!AU340</f>
        <v>10</v>
      </c>
      <c r="G359" s="23"/>
      <c r="H359" s="22"/>
      <c r="I359" s="9"/>
      <c r="J359" s="9"/>
      <c r="K359" s="23">
        <f>SUM(T353:T358)</f>
        <v>2329.6</v>
      </c>
      <c r="L359" s="23"/>
    </row>
    <row r="360" spans="1:22" ht="14.25" x14ac:dyDescent="0.2">
      <c r="A360" s="20"/>
      <c r="B360" s="20"/>
      <c r="C360" s="20"/>
      <c r="D360" s="20" t="s">
        <v>1122</v>
      </c>
      <c r="E360" s="21" t="s">
        <v>1120</v>
      </c>
      <c r="F360" s="9">
        <f>108</f>
        <v>108</v>
      </c>
      <c r="G360" s="23"/>
      <c r="H360" s="22"/>
      <c r="I360" s="9"/>
      <c r="J360" s="9"/>
      <c r="K360" s="23">
        <f>SUM(V353:V359)</f>
        <v>5995.99</v>
      </c>
      <c r="L360" s="23"/>
    </row>
    <row r="361" spans="1:22" ht="14.25" x14ac:dyDescent="0.2">
      <c r="A361" s="20"/>
      <c r="B361" s="20"/>
      <c r="C361" s="20"/>
      <c r="D361" s="20" t="s">
        <v>1123</v>
      </c>
      <c r="E361" s="21" t="s">
        <v>1124</v>
      </c>
      <c r="F361" s="9">
        <f>Source!AQ340</f>
        <v>0.37</v>
      </c>
      <c r="G361" s="23"/>
      <c r="H361" s="22" t="str">
        <f>Source!DI340</f>
        <v/>
      </c>
      <c r="I361" s="9">
        <f>Source!AV340</f>
        <v>1</v>
      </c>
      <c r="J361" s="9"/>
      <c r="K361" s="23"/>
      <c r="L361" s="23">
        <f>Source!U340</f>
        <v>41.44</v>
      </c>
    </row>
    <row r="362" spans="1:22" ht="15" x14ac:dyDescent="0.25">
      <c r="A362" s="26"/>
      <c r="B362" s="26"/>
      <c r="C362" s="26"/>
      <c r="D362" s="26"/>
      <c r="E362" s="26"/>
      <c r="F362" s="26"/>
      <c r="G362" s="26"/>
      <c r="H362" s="26"/>
      <c r="I362" s="26"/>
      <c r="J362" s="48">
        <f>K355+K356+K358+K359+K360</f>
        <v>56684.95</v>
      </c>
      <c r="K362" s="48"/>
      <c r="L362" s="27">
        <f>IF(Source!I340&lt;&gt;0, ROUND(J362/Source!I340, 2), 0)</f>
        <v>506.12</v>
      </c>
      <c r="P362" s="25">
        <f>J362</f>
        <v>56684.95</v>
      </c>
    </row>
    <row r="363" spans="1:22" ht="42.75" x14ac:dyDescent="0.2">
      <c r="A363" s="20">
        <v>35</v>
      </c>
      <c r="B363" s="20">
        <v>35</v>
      </c>
      <c r="C363" s="20" t="str">
        <f>Source!F341</f>
        <v>1.15-2203-7-2/1</v>
      </c>
      <c r="D363" s="20" t="str">
        <f>Source!G341</f>
        <v>Техническое обслуживание крана шарового латунного никелированного диаметром до 50 мм</v>
      </c>
      <c r="E363" s="21" t="str">
        <f>Source!H341</f>
        <v>10 шт.</v>
      </c>
      <c r="F363" s="9">
        <f>Source!I341</f>
        <v>0.4</v>
      </c>
      <c r="G363" s="23"/>
      <c r="H363" s="22"/>
      <c r="I363" s="9"/>
      <c r="J363" s="9"/>
      <c r="K363" s="23"/>
      <c r="L363" s="23"/>
      <c r="Q363">
        <f>ROUND((Source!BZ341/100)*ROUND((Source!AF341*Source!AV341)*Source!I341, 2), 2)</f>
        <v>105.47</v>
      </c>
      <c r="R363">
        <f>Source!X341</f>
        <v>105.47</v>
      </c>
      <c r="S363">
        <f>ROUND((Source!CA341/100)*ROUND((Source!AF341*Source!AV341)*Source!I341, 2), 2)</f>
        <v>15.07</v>
      </c>
      <c r="T363">
        <f>Source!Y341</f>
        <v>15.07</v>
      </c>
      <c r="U363">
        <f>ROUND((175/100)*ROUND((Source!AE341*Source!AV341)*Source!I341, 2), 2)</f>
        <v>0</v>
      </c>
      <c r="V363">
        <f>ROUND((108/100)*ROUND(Source!CS341*Source!I341, 2), 2)</f>
        <v>0</v>
      </c>
    </row>
    <row r="364" spans="1:22" x14ac:dyDescent="0.2">
      <c r="D364" s="28" t="str">
        <f>"Объем: "&amp;Source!I341&amp;"=4/"&amp;"10"</f>
        <v>Объем: 0,4=4/10</v>
      </c>
    </row>
    <row r="365" spans="1:22" ht="14.25" x14ac:dyDescent="0.2">
      <c r="A365" s="20"/>
      <c r="B365" s="20"/>
      <c r="C365" s="20"/>
      <c r="D365" s="20" t="s">
        <v>1115</v>
      </c>
      <c r="E365" s="21"/>
      <c r="F365" s="9"/>
      <c r="G365" s="23">
        <f>Source!AO341</f>
        <v>376.67</v>
      </c>
      <c r="H365" s="22" t="str">
        <f>Source!DG341</f>
        <v/>
      </c>
      <c r="I365" s="9">
        <f>Source!AV341</f>
        <v>1</v>
      </c>
      <c r="J365" s="9">
        <f>IF(Source!BA341&lt;&gt; 0, Source!BA341, 1)</f>
        <v>1</v>
      </c>
      <c r="K365" s="23">
        <f>Source!S341</f>
        <v>150.66999999999999</v>
      </c>
      <c r="L365" s="23"/>
    </row>
    <row r="366" spans="1:22" ht="14.25" x14ac:dyDescent="0.2">
      <c r="A366" s="20"/>
      <c r="B366" s="20"/>
      <c r="C366" s="20"/>
      <c r="D366" s="20" t="s">
        <v>1119</v>
      </c>
      <c r="E366" s="21" t="s">
        <v>1120</v>
      </c>
      <c r="F366" s="9">
        <f>Source!AT341</f>
        <v>70</v>
      </c>
      <c r="G366" s="23"/>
      <c r="H366" s="22"/>
      <c r="I366" s="9"/>
      <c r="J366" s="9"/>
      <c r="K366" s="23">
        <f>SUM(R363:R365)</f>
        <v>105.47</v>
      </c>
      <c r="L366" s="23"/>
    </row>
    <row r="367" spans="1:22" ht="14.25" x14ac:dyDescent="0.2">
      <c r="A367" s="20"/>
      <c r="B367" s="20"/>
      <c r="C367" s="20"/>
      <c r="D367" s="20" t="s">
        <v>1121</v>
      </c>
      <c r="E367" s="21" t="s">
        <v>1120</v>
      </c>
      <c r="F367" s="9">
        <f>Source!AU341</f>
        <v>10</v>
      </c>
      <c r="G367" s="23"/>
      <c r="H367" s="22"/>
      <c r="I367" s="9"/>
      <c r="J367" s="9"/>
      <c r="K367" s="23">
        <f>SUM(T363:T366)</f>
        <v>15.07</v>
      </c>
      <c r="L367" s="23"/>
    </row>
    <row r="368" spans="1:22" ht="14.25" x14ac:dyDescent="0.2">
      <c r="A368" s="20"/>
      <c r="B368" s="20"/>
      <c r="C368" s="20"/>
      <c r="D368" s="20" t="s">
        <v>1123</v>
      </c>
      <c r="E368" s="21" t="s">
        <v>1124</v>
      </c>
      <c r="F368" s="9">
        <f>Source!AQ341</f>
        <v>0.61</v>
      </c>
      <c r="G368" s="23"/>
      <c r="H368" s="22" t="str">
        <f>Source!DI341</f>
        <v/>
      </c>
      <c r="I368" s="9">
        <f>Source!AV341</f>
        <v>1</v>
      </c>
      <c r="J368" s="9"/>
      <c r="K368" s="23"/>
      <c r="L368" s="23">
        <f>Source!U341</f>
        <v>0.24399999999999999</v>
      </c>
    </row>
    <row r="369" spans="1:22" ht="15" x14ac:dyDescent="0.25">
      <c r="A369" s="26"/>
      <c r="B369" s="26"/>
      <c r="C369" s="26"/>
      <c r="D369" s="26"/>
      <c r="E369" s="26"/>
      <c r="F369" s="26"/>
      <c r="G369" s="26"/>
      <c r="H369" s="26"/>
      <c r="I369" s="26"/>
      <c r="J369" s="48">
        <f>K365+K366+K367</f>
        <v>271.20999999999998</v>
      </c>
      <c r="K369" s="48"/>
      <c r="L369" s="27">
        <f>IF(Source!I341&lt;&gt;0, ROUND(J369/Source!I341, 2), 0)</f>
        <v>678.03</v>
      </c>
      <c r="P369" s="25">
        <f>J369</f>
        <v>271.20999999999998</v>
      </c>
    </row>
    <row r="370" spans="1:22" ht="57" x14ac:dyDescent="0.2">
      <c r="A370" s="20">
        <v>36</v>
      </c>
      <c r="B370" s="20">
        <v>36</v>
      </c>
      <c r="C370" s="20" t="str">
        <f>Source!F342</f>
        <v>1.23-2103-9-1/1</v>
      </c>
      <c r="D370" s="20" t="str">
        <f>Source!G342</f>
        <v>Техническое обслуживание приборов для измерения температуры, термометры манометрические, тип ТПП-СК</v>
      </c>
      <c r="E370" s="21" t="str">
        <f>Source!H342</f>
        <v>шт.</v>
      </c>
      <c r="F370" s="9">
        <f>Source!I342</f>
        <v>8</v>
      </c>
      <c r="G370" s="23"/>
      <c r="H370" s="22"/>
      <c r="I370" s="9"/>
      <c r="J370" s="9"/>
      <c r="K370" s="23"/>
      <c r="L370" s="23"/>
      <c r="Q370">
        <f>ROUND((Source!BZ342/100)*ROUND((Source!AF342*Source!AV342)*Source!I342, 2), 2)</f>
        <v>7538.27</v>
      </c>
      <c r="R370">
        <f>Source!X342</f>
        <v>7538.27</v>
      </c>
      <c r="S370">
        <f>ROUND((Source!CA342/100)*ROUND((Source!AF342*Source!AV342)*Source!I342, 2), 2)</f>
        <v>1076.9000000000001</v>
      </c>
      <c r="T370">
        <f>Source!Y342</f>
        <v>1076.9000000000001</v>
      </c>
      <c r="U370">
        <f>ROUND((175/100)*ROUND((Source!AE342*Source!AV342)*Source!I342, 2), 2)</f>
        <v>0</v>
      </c>
      <c r="V370">
        <f>ROUND((108/100)*ROUND(Source!CS342*Source!I342, 2), 2)</f>
        <v>0</v>
      </c>
    </row>
    <row r="371" spans="1:22" ht="14.25" x14ac:dyDescent="0.2">
      <c r="A371" s="20"/>
      <c r="B371" s="20"/>
      <c r="C371" s="20"/>
      <c r="D371" s="20" t="s">
        <v>1115</v>
      </c>
      <c r="E371" s="21"/>
      <c r="F371" s="9"/>
      <c r="G371" s="23">
        <f>Source!AO342</f>
        <v>673.06</v>
      </c>
      <c r="H371" s="22" t="str">
        <f>Source!DG342</f>
        <v>)*2</v>
      </c>
      <c r="I371" s="9">
        <f>Source!AV342</f>
        <v>1</v>
      </c>
      <c r="J371" s="9">
        <f>IF(Source!BA342&lt;&gt; 0, Source!BA342, 1)</f>
        <v>1</v>
      </c>
      <c r="K371" s="23">
        <f>Source!S342</f>
        <v>10768.96</v>
      </c>
      <c r="L371" s="23"/>
    </row>
    <row r="372" spans="1:22" ht="14.25" x14ac:dyDescent="0.2">
      <c r="A372" s="20"/>
      <c r="B372" s="20"/>
      <c r="C372" s="20"/>
      <c r="D372" s="20" t="s">
        <v>1119</v>
      </c>
      <c r="E372" s="21" t="s">
        <v>1120</v>
      </c>
      <c r="F372" s="9">
        <f>Source!AT342</f>
        <v>70</v>
      </c>
      <c r="G372" s="23"/>
      <c r="H372" s="22"/>
      <c r="I372" s="9"/>
      <c r="J372" s="9"/>
      <c r="K372" s="23">
        <f>SUM(R370:R371)</f>
        <v>7538.27</v>
      </c>
      <c r="L372" s="23"/>
    </row>
    <row r="373" spans="1:22" ht="14.25" x14ac:dyDescent="0.2">
      <c r="A373" s="20"/>
      <c r="B373" s="20"/>
      <c r="C373" s="20"/>
      <c r="D373" s="20" t="s">
        <v>1121</v>
      </c>
      <c r="E373" s="21" t="s">
        <v>1120</v>
      </c>
      <c r="F373" s="9">
        <f>Source!AU342</f>
        <v>10</v>
      </c>
      <c r="G373" s="23"/>
      <c r="H373" s="22"/>
      <c r="I373" s="9"/>
      <c r="J373" s="9"/>
      <c r="K373" s="23">
        <f>SUM(T370:T372)</f>
        <v>1076.9000000000001</v>
      </c>
      <c r="L373" s="23"/>
    </row>
    <row r="374" spans="1:22" ht="14.25" x14ac:dyDescent="0.2">
      <c r="A374" s="20"/>
      <c r="B374" s="20"/>
      <c r="C374" s="20"/>
      <c r="D374" s="20" t="s">
        <v>1123</v>
      </c>
      <c r="E374" s="21" t="s">
        <v>1124</v>
      </c>
      <c r="F374" s="9">
        <f>Source!AQ342</f>
        <v>1.0900000000000001</v>
      </c>
      <c r="G374" s="23"/>
      <c r="H374" s="22" t="str">
        <f>Source!DI342</f>
        <v>)*2</v>
      </c>
      <c r="I374" s="9">
        <f>Source!AV342</f>
        <v>1</v>
      </c>
      <c r="J374" s="9"/>
      <c r="K374" s="23"/>
      <c r="L374" s="23">
        <f>Source!U342</f>
        <v>17.440000000000001</v>
      </c>
    </row>
    <row r="375" spans="1:22" ht="15" x14ac:dyDescent="0.25">
      <c r="A375" s="26"/>
      <c r="B375" s="26"/>
      <c r="C375" s="26"/>
      <c r="D375" s="26"/>
      <c r="E375" s="26"/>
      <c r="F375" s="26"/>
      <c r="G375" s="26"/>
      <c r="H375" s="26"/>
      <c r="I375" s="26"/>
      <c r="J375" s="48">
        <f>K371+K372+K373</f>
        <v>19384.13</v>
      </c>
      <c r="K375" s="48"/>
      <c r="L375" s="27">
        <f>IF(Source!I342&lt;&gt;0, ROUND(J375/Source!I342, 2), 0)</f>
        <v>2423.02</v>
      </c>
      <c r="P375" s="25">
        <f>J375</f>
        <v>19384.13</v>
      </c>
    </row>
    <row r="376" spans="1:22" ht="42.75" x14ac:dyDescent="0.2">
      <c r="A376" s="20">
        <v>37</v>
      </c>
      <c r="B376" s="20">
        <v>37</v>
      </c>
      <c r="C376" s="20" t="str">
        <f>Source!F343</f>
        <v>1.15-2203-7-1/1</v>
      </c>
      <c r="D376" s="20" t="str">
        <f>Source!G343</f>
        <v>Техническое обслуживание крана шарового латунного никелированного диаметром до 25 мм</v>
      </c>
      <c r="E376" s="21" t="str">
        <f>Source!H343</f>
        <v>10 шт.</v>
      </c>
      <c r="F376" s="9">
        <f>Source!I343</f>
        <v>5.5</v>
      </c>
      <c r="G376" s="23"/>
      <c r="H376" s="22"/>
      <c r="I376" s="9"/>
      <c r="J376" s="9"/>
      <c r="K376" s="23"/>
      <c r="L376" s="23"/>
      <c r="Q376">
        <f>ROUND((Source!BZ343/100)*ROUND((Source!AF343*Source!AV343)*Source!I343, 2), 2)</f>
        <v>1069.8</v>
      </c>
      <c r="R376">
        <f>Source!X343</f>
        <v>1069.8</v>
      </c>
      <c r="S376">
        <f>ROUND((Source!CA343/100)*ROUND((Source!AF343*Source!AV343)*Source!I343, 2), 2)</f>
        <v>152.83000000000001</v>
      </c>
      <c r="T376">
        <f>Source!Y343</f>
        <v>152.83000000000001</v>
      </c>
      <c r="U376">
        <f>ROUND((175/100)*ROUND((Source!AE343*Source!AV343)*Source!I343, 2), 2)</f>
        <v>0</v>
      </c>
      <c r="V376">
        <f>ROUND((108/100)*ROUND(Source!CS343*Source!I343, 2), 2)</f>
        <v>0</v>
      </c>
    </row>
    <row r="377" spans="1:22" x14ac:dyDescent="0.2">
      <c r="D377" s="28" t="str">
        <f>"Объем: "&amp;Source!I343&amp;"=(21+"&amp;"34)/"&amp;"10"</f>
        <v>Объем: 5,5=(21+34)/10</v>
      </c>
    </row>
    <row r="378" spans="1:22" ht="14.25" x14ac:dyDescent="0.2">
      <c r="A378" s="20"/>
      <c r="B378" s="20"/>
      <c r="C378" s="20"/>
      <c r="D378" s="20" t="s">
        <v>1115</v>
      </c>
      <c r="E378" s="21"/>
      <c r="F378" s="9"/>
      <c r="G378" s="23">
        <f>Source!AO343</f>
        <v>277.87</v>
      </c>
      <c r="H378" s="22" t="str">
        <f>Source!DG343</f>
        <v/>
      </c>
      <c r="I378" s="9">
        <f>Source!AV343</f>
        <v>1</v>
      </c>
      <c r="J378" s="9">
        <f>IF(Source!BA343&lt;&gt; 0, Source!BA343, 1)</f>
        <v>1</v>
      </c>
      <c r="K378" s="23">
        <f>Source!S343</f>
        <v>1528.29</v>
      </c>
      <c r="L378" s="23"/>
    </row>
    <row r="379" spans="1:22" ht="14.25" x14ac:dyDescent="0.2">
      <c r="A379" s="20"/>
      <c r="B379" s="20"/>
      <c r="C379" s="20"/>
      <c r="D379" s="20" t="s">
        <v>1119</v>
      </c>
      <c r="E379" s="21" t="s">
        <v>1120</v>
      </c>
      <c r="F379" s="9">
        <f>Source!AT343</f>
        <v>70</v>
      </c>
      <c r="G379" s="23"/>
      <c r="H379" s="22"/>
      <c r="I379" s="9"/>
      <c r="J379" s="9"/>
      <c r="K379" s="23">
        <f>SUM(R376:R378)</f>
        <v>1069.8</v>
      </c>
      <c r="L379" s="23"/>
    </row>
    <row r="380" spans="1:22" ht="14.25" x14ac:dyDescent="0.2">
      <c r="A380" s="20"/>
      <c r="B380" s="20"/>
      <c r="C380" s="20"/>
      <c r="D380" s="20" t="s">
        <v>1121</v>
      </c>
      <c r="E380" s="21" t="s">
        <v>1120</v>
      </c>
      <c r="F380" s="9">
        <f>Source!AU343</f>
        <v>10</v>
      </c>
      <c r="G380" s="23"/>
      <c r="H380" s="22"/>
      <c r="I380" s="9"/>
      <c r="J380" s="9"/>
      <c r="K380" s="23">
        <f>SUM(T376:T379)</f>
        <v>152.83000000000001</v>
      </c>
      <c r="L380" s="23"/>
    </row>
    <row r="381" spans="1:22" ht="14.25" x14ac:dyDescent="0.2">
      <c r="A381" s="20"/>
      <c r="B381" s="20"/>
      <c r="C381" s="20"/>
      <c r="D381" s="20" t="s">
        <v>1123</v>
      </c>
      <c r="E381" s="21" t="s">
        <v>1124</v>
      </c>
      <c r="F381" s="9">
        <f>Source!AQ343</f>
        <v>0.45</v>
      </c>
      <c r="G381" s="23"/>
      <c r="H381" s="22" t="str">
        <f>Source!DI343</f>
        <v/>
      </c>
      <c r="I381" s="9">
        <f>Source!AV343</f>
        <v>1</v>
      </c>
      <c r="J381" s="9"/>
      <c r="K381" s="23"/>
      <c r="L381" s="23">
        <f>Source!U343</f>
        <v>2.4750000000000001</v>
      </c>
    </row>
    <row r="382" spans="1:22" ht="15" x14ac:dyDescent="0.25">
      <c r="A382" s="26"/>
      <c r="B382" s="26"/>
      <c r="C382" s="26"/>
      <c r="D382" s="26"/>
      <c r="E382" s="26"/>
      <c r="F382" s="26"/>
      <c r="G382" s="26"/>
      <c r="H382" s="26"/>
      <c r="I382" s="26"/>
      <c r="J382" s="48">
        <f>K378+K379+K380</f>
        <v>2750.92</v>
      </c>
      <c r="K382" s="48"/>
      <c r="L382" s="27">
        <f>IF(Source!I343&lt;&gt;0, ROUND(J382/Source!I343, 2), 0)</f>
        <v>500.17</v>
      </c>
      <c r="P382" s="25">
        <f>J382</f>
        <v>2750.92</v>
      </c>
    </row>
    <row r="383" spans="1:22" ht="28.5" x14ac:dyDescent="0.2">
      <c r="A383" s="20">
        <v>38</v>
      </c>
      <c r="B383" s="20">
        <v>38</v>
      </c>
      <c r="C383" s="20" t="str">
        <f>Source!F344</f>
        <v>1.17-2103-17-1/1</v>
      </c>
      <c r="D383" s="20" t="str">
        <f>Source!G344</f>
        <v>Техническое обслуживание автоматического воздухоотводчика</v>
      </c>
      <c r="E383" s="21" t="str">
        <f>Source!H344</f>
        <v>10 шт.</v>
      </c>
      <c r="F383" s="9">
        <f>Source!I344</f>
        <v>5.8</v>
      </c>
      <c r="G383" s="23"/>
      <c r="H383" s="22"/>
      <c r="I383" s="9"/>
      <c r="J383" s="9"/>
      <c r="K383" s="23"/>
      <c r="L383" s="23"/>
      <c r="Q383">
        <f>ROUND((Source!BZ344/100)*ROUND((Source!AF344*Source!AV344)*Source!I344, 2), 2)</f>
        <v>3810.63</v>
      </c>
      <c r="R383">
        <f>Source!X344</f>
        <v>3810.63</v>
      </c>
      <c r="S383">
        <f>ROUND((Source!CA344/100)*ROUND((Source!AF344*Source!AV344)*Source!I344, 2), 2)</f>
        <v>544.38</v>
      </c>
      <c r="T383">
        <f>Source!Y344</f>
        <v>544.38</v>
      </c>
      <c r="U383">
        <f>ROUND((175/100)*ROUND((Source!AE344*Source!AV344)*Source!I344, 2), 2)</f>
        <v>0</v>
      </c>
      <c r="V383">
        <f>ROUND((108/100)*ROUND(Source!CS344*Source!I344, 2), 2)</f>
        <v>0</v>
      </c>
    </row>
    <row r="384" spans="1:22" x14ac:dyDescent="0.2">
      <c r="D384" s="28" t="str">
        <f>"Объем: "&amp;Source!I344&amp;"=58/"&amp;"10"</f>
        <v>Объем: 5,8=58/10</v>
      </c>
    </row>
    <row r="385" spans="1:22" ht="14.25" x14ac:dyDescent="0.2">
      <c r="A385" s="20"/>
      <c r="B385" s="20"/>
      <c r="C385" s="20"/>
      <c r="D385" s="20" t="s">
        <v>1115</v>
      </c>
      <c r="E385" s="21"/>
      <c r="F385" s="9"/>
      <c r="G385" s="23">
        <f>Source!AO344</f>
        <v>938.58</v>
      </c>
      <c r="H385" s="22" t="str">
        <f>Source!DG344</f>
        <v/>
      </c>
      <c r="I385" s="9">
        <f>Source!AV344</f>
        <v>1</v>
      </c>
      <c r="J385" s="9">
        <f>IF(Source!BA344&lt;&gt; 0, Source!BA344, 1)</f>
        <v>1</v>
      </c>
      <c r="K385" s="23">
        <f>Source!S344</f>
        <v>5443.76</v>
      </c>
      <c r="L385" s="23"/>
    </row>
    <row r="386" spans="1:22" ht="14.25" x14ac:dyDescent="0.2">
      <c r="A386" s="20"/>
      <c r="B386" s="20"/>
      <c r="C386" s="20"/>
      <c r="D386" s="20" t="s">
        <v>1118</v>
      </c>
      <c r="E386" s="21"/>
      <c r="F386" s="9"/>
      <c r="G386" s="23">
        <f>Source!AL344</f>
        <v>0.63</v>
      </c>
      <c r="H386" s="22" t="str">
        <f>Source!DD344</f>
        <v/>
      </c>
      <c r="I386" s="9">
        <f>Source!AW344</f>
        <v>1</v>
      </c>
      <c r="J386" s="9">
        <f>IF(Source!BC344&lt;&gt; 0, Source!BC344, 1)</f>
        <v>1</v>
      </c>
      <c r="K386" s="23">
        <f>Source!P344</f>
        <v>3.65</v>
      </c>
      <c r="L386" s="23"/>
    </row>
    <row r="387" spans="1:22" ht="14.25" x14ac:dyDescent="0.2">
      <c r="A387" s="20"/>
      <c r="B387" s="20"/>
      <c r="C387" s="20"/>
      <c r="D387" s="20" t="s">
        <v>1119</v>
      </c>
      <c r="E387" s="21" t="s">
        <v>1120</v>
      </c>
      <c r="F387" s="9">
        <f>Source!AT344</f>
        <v>70</v>
      </c>
      <c r="G387" s="23"/>
      <c r="H387" s="22"/>
      <c r="I387" s="9"/>
      <c r="J387" s="9"/>
      <c r="K387" s="23">
        <f>SUM(R383:R386)</f>
        <v>3810.63</v>
      </c>
      <c r="L387" s="23"/>
    </row>
    <row r="388" spans="1:22" ht="14.25" x14ac:dyDescent="0.2">
      <c r="A388" s="20"/>
      <c r="B388" s="20"/>
      <c r="C388" s="20"/>
      <c r="D388" s="20" t="s">
        <v>1121</v>
      </c>
      <c r="E388" s="21" t="s">
        <v>1120</v>
      </c>
      <c r="F388" s="9">
        <f>Source!AU344</f>
        <v>10</v>
      </c>
      <c r="G388" s="23"/>
      <c r="H388" s="22"/>
      <c r="I388" s="9"/>
      <c r="J388" s="9"/>
      <c r="K388" s="23">
        <f>SUM(T383:T387)</f>
        <v>544.38</v>
      </c>
      <c r="L388" s="23"/>
    </row>
    <row r="389" spans="1:22" ht="14.25" x14ac:dyDescent="0.2">
      <c r="A389" s="20"/>
      <c r="B389" s="20"/>
      <c r="C389" s="20"/>
      <c r="D389" s="20" t="s">
        <v>1123</v>
      </c>
      <c r="E389" s="21" t="s">
        <v>1124</v>
      </c>
      <c r="F389" s="9">
        <f>Source!AQ344</f>
        <v>1.52</v>
      </c>
      <c r="G389" s="23"/>
      <c r="H389" s="22" t="str">
        <f>Source!DI344</f>
        <v/>
      </c>
      <c r="I389" s="9">
        <f>Source!AV344</f>
        <v>1</v>
      </c>
      <c r="J389" s="9"/>
      <c r="K389" s="23"/>
      <c r="L389" s="23">
        <f>Source!U344</f>
        <v>8.8159999999999989</v>
      </c>
    </row>
    <row r="390" spans="1:22" ht="15" x14ac:dyDescent="0.25">
      <c r="A390" s="26"/>
      <c r="B390" s="26"/>
      <c r="C390" s="26"/>
      <c r="D390" s="26"/>
      <c r="E390" s="26"/>
      <c r="F390" s="26"/>
      <c r="G390" s="26"/>
      <c r="H390" s="26"/>
      <c r="I390" s="26"/>
      <c r="J390" s="48">
        <f>K385+K386+K387+K388</f>
        <v>9802.42</v>
      </c>
      <c r="K390" s="48"/>
      <c r="L390" s="27">
        <f>IF(Source!I344&lt;&gt;0, ROUND(J390/Source!I344, 2), 0)</f>
        <v>1690.07</v>
      </c>
      <c r="P390" s="25">
        <f>J390</f>
        <v>9802.42</v>
      </c>
    </row>
    <row r="392" spans="1:22" ht="15" x14ac:dyDescent="0.25">
      <c r="A392" s="46" t="str">
        <f>CONCATENATE("Итого по подразделу: ",IF(Source!G350&lt;&gt;"Новый подраздел", Source!G350, ""))</f>
        <v>Итого по подразделу: 2.1 Отопление</v>
      </c>
      <c r="B392" s="46"/>
      <c r="C392" s="46"/>
      <c r="D392" s="46"/>
      <c r="E392" s="46"/>
      <c r="F392" s="46"/>
      <c r="G392" s="46"/>
      <c r="H392" s="46"/>
      <c r="I392" s="46"/>
      <c r="J392" s="44">
        <f>SUM(P321:P391)</f>
        <v>146397.71000000002</v>
      </c>
      <c r="K392" s="45"/>
      <c r="L392" s="19"/>
    </row>
    <row r="395" spans="1:22" ht="16.5" x14ac:dyDescent="0.25">
      <c r="A395" s="47" t="str">
        <f>CONCATENATE("Подраздел: ",IF(Source!G380&lt;&gt;"Новый подраздел", Source!G380, ""))</f>
        <v>Подраздел: 2.2 Индивидуальный тепловой пункт</v>
      </c>
      <c r="B395" s="47"/>
      <c r="C395" s="47"/>
      <c r="D395" s="47"/>
      <c r="E395" s="47"/>
      <c r="F395" s="47"/>
      <c r="G395" s="47"/>
      <c r="H395" s="47"/>
      <c r="I395" s="47"/>
      <c r="J395" s="47"/>
      <c r="K395" s="47"/>
      <c r="L395" s="47"/>
    </row>
    <row r="397" spans="1:22" ht="15" x14ac:dyDescent="0.25">
      <c r="C397" s="49" t="str">
        <f>Source!G384</f>
        <v>Индивидуальный тепловой пункт Автоматизация узла учета тепла</v>
      </c>
      <c r="D397" s="49"/>
      <c r="E397" s="49"/>
      <c r="F397" s="49"/>
      <c r="G397" s="49"/>
      <c r="H397" s="49"/>
      <c r="I397" s="49"/>
      <c r="J397" s="49"/>
      <c r="K397" s="49"/>
    </row>
    <row r="398" spans="1:22" ht="99.75" x14ac:dyDescent="0.2">
      <c r="A398" s="20">
        <v>39</v>
      </c>
      <c r="B398" s="20">
        <v>39</v>
      </c>
      <c r="C398" s="20" t="str">
        <f>Source!F385</f>
        <v>1.23-2303-5-1/1</v>
      </c>
      <c r="D398" s="20" t="str">
        <f>Source!G385</f>
        <v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 / Щит узла учета тепловой энергии</v>
      </c>
      <c r="E398" s="21" t="str">
        <f>Source!H385</f>
        <v>шт.</v>
      </c>
      <c r="F398" s="9">
        <f>Source!I385</f>
        <v>1</v>
      </c>
      <c r="G398" s="23"/>
      <c r="H398" s="22"/>
      <c r="I398" s="9"/>
      <c r="J398" s="9"/>
      <c r="K398" s="23"/>
      <c r="L398" s="23"/>
      <c r="Q398">
        <f>ROUND((Source!BZ385/100)*ROUND((Source!AF385*Source!AV385)*Source!I385, 2), 2)</f>
        <v>1142.04</v>
      </c>
      <c r="R398">
        <f>Source!X385</f>
        <v>1142.04</v>
      </c>
      <c r="S398">
        <f>ROUND((Source!CA385/100)*ROUND((Source!AF385*Source!AV385)*Source!I385, 2), 2)</f>
        <v>163.15</v>
      </c>
      <c r="T398">
        <f>Source!Y385</f>
        <v>163.15</v>
      </c>
      <c r="U398">
        <f>ROUND((175/100)*ROUND((Source!AE385*Source!AV385)*Source!I385, 2), 2)</f>
        <v>0</v>
      </c>
      <c r="V398">
        <f>ROUND((108/100)*ROUND(Source!CS385*Source!I385, 2), 2)</f>
        <v>0</v>
      </c>
    </row>
    <row r="399" spans="1:22" ht="14.25" x14ac:dyDescent="0.2">
      <c r="A399" s="20"/>
      <c r="B399" s="20"/>
      <c r="C399" s="20"/>
      <c r="D399" s="20" t="s">
        <v>1115</v>
      </c>
      <c r="E399" s="21"/>
      <c r="F399" s="9"/>
      <c r="G399" s="23">
        <f>Source!AO385</f>
        <v>815.74</v>
      </c>
      <c r="H399" s="22" t="str">
        <f>Source!DG385</f>
        <v>)*2</v>
      </c>
      <c r="I399" s="9">
        <f>Source!AV385</f>
        <v>1</v>
      </c>
      <c r="J399" s="9">
        <f>IF(Source!BA385&lt;&gt; 0, Source!BA385, 1)</f>
        <v>1</v>
      </c>
      <c r="K399" s="23">
        <f>Source!S385</f>
        <v>1631.48</v>
      </c>
      <c r="L399" s="23"/>
    </row>
    <row r="400" spans="1:22" ht="14.25" x14ac:dyDescent="0.2">
      <c r="A400" s="20"/>
      <c r="B400" s="20"/>
      <c r="C400" s="20"/>
      <c r="D400" s="20" t="s">
        <v>1119</v>
      </c>
      <c r="E400" s="21" t="s">
        <v>1120</v>
      </c>
      <c r="F400" s="9">
        <f>Source!AT385</f>
        <v>70</v>
      </c>
      <c r="G400" s="23"/>
      <c r="H400" s="22"/>
      <c r="I400" s="9"/>
      <c r="J400" s="9"/>
      <c r="K400" s="23">
        <f>SUM(R398:R399)</f>
        <v>1142.04</v>
      </c>
      <c r="L400" s="23"/>
    </row>
    <row r="401" spans="1:22" ht="14.25" x14ac:dyDescent="0.2">
      <c r="A401" s="20"/>
      <c r="B401" s="20"/>
      <c r="C401" s="20"/>
      <c r="D401" s="20" t="s">
        <v>1121</v>
      </c>
      <c r="E401" s="21" t="s">
        <v>1120</v>
      </c>
      <c r="F401" s="9">
        <f>Source!AU385</f>
        <v>10</v>
      </c>
      <c r="G401" s="23"/>
      <c r="H401" s="22"/>
      <c r="I401" s="9"/>
      <c r="J401" s="9"/>
      <c r="K401" s="23">
        <f>SUM(T398:T400)</f>
        <v>163.15</v>
      </c>
      <c r="L401" s="23"/>
    </row>
    <row r="402" spans="1:22" ht="14.25" x14ac:dyDescent="0.2">
      <c r="A402" s="20"/>
      <c r="B402" s="20"/>
      <c r="C402" s="20"/>
      <c r="D402" s="20" t="s">
        <v>1123</v>
      </c>
      <c r="E402" s="21" t="s">
        <v>1124</v>
      </c>
      <c r="F402" s="9">
        <f>Source!AQ385</f>
        <v>1.06</v>
      </c>
      <c r="G402" s="23"/>
      <c r="H402" s="22" t="str">
        <f>Source!DI385</f>
        <v>)*2</v>
      </c>
      <c r="I402" s="9">
        <f>Source!AV385</f>
        <v>1</v>
      </c>
      <c r="J402" s="9"/>
      <c r="K402" s="23"/>
      <c r="L402" s="23">
        <f>Source!U385</f>
        <v>2.12</v>
      </c>
    </row>
    <row r="403" spans="1:22" ht="15" x14ac:dyDescent="0.25">
      <c r="A403" s="26"/>
      <c r="B403" s="26"/>
      <c r="C403" s="26"/>
      <c r="D403" s="26"/>
      <c r="E403" s="26"/>
      <c r="F403" s="26"/>
      <c r="G403" s="26"/>
      <c r="H403" s="26"/>
      <c r="I403" s="26"/>
      <c r="J403" s="48">
        <f>K399+K400+K401</f>
        <v>2936.67</v>
      </c>
      <c r="K403" s="48"/>
      <c r="L403" s="27">
        <f>IF(Source!I385&lt;&gt;0, ROUND(J403/Source!I385, 2), 0)</f>
        <v>2936.67</v>
      </c>
      <c r="P403" s="25">
        <f>J403</f>
        <v>2936.67</v>
      </c>
    </row>
    <row r="404" spans="1:22" ht="28.5" x14ac:dyDescent="0.2">
      <c r="A404" s="20">
        <v>40</v>
      </c>
      <c r="B404" s="20">
        <v>40</v>
      </c>
      <c r="C404" s="20" t="str">
        <f>Source!F386</f>
        <v>1.22-2103-2-1/1</v>
      </c>
      <c r="D404" s="20" t="str">
        <f>Source!G386</f>
        <v>Техническое обслуживание сетевой линии связи</v>
      </c>
      <c r="E404" s="21" t="str">
        <f>Source!H386</f>
        <v>100 м</v>
      </c>
      <c r="F404" s="9">
        <f>Source!I386</f>
        <v>0.06</v>
      </c>
      <c r="G404" s="23"/>
      <c r="H404" s="22"/>
      <c r="I404" s="9"/>
      <c r="J404" s="9"/>
      <c r="K404" s="23"/>
      <c r="L404" s="23"/>
      <c r="Q404">
        <f>ROUND((Source!BZ386/100)*ROUND((Source!AF386*Source!AV386)*Source!I386, 2), 2)</f>
        <v>20.87</v>
      </c>
      <c r="R404">
        <f>Source!X386</f>
        <v>20.87</v>
      </c>
      <c r="S404">
        <f>ROUND((Source!CA386/100)*ROUND((Source!AF386*Source!AV386)*Source!I386, 2), 2)</f>
        <v>2.98</v>
      </c>
      <c r="T404">
        <f>Source!Y386</f>
        <v>2.98</v>
      </c>
      <c r="U404">
        <f>ROUND((175/100)*ROUND((Source!AE386*Source!AV386)*Source!I386, 2), 2)</f>
        <v>0</v>
      </c>
      <c r="V404">
        <f>ROUND((108/100)*ROUND(Source!CS386*Source!I386, 2), 2)</f>
        <v>0</v>
      </c>
    </row>
    <row r="405" spans="1:22" x14ac:dyDescent="0.2">
      <c r="D405" s="28" t="str">
        <f>"Объем: "&amp;Source!I386&amp;"=(40+"&amp;"20)*"&amp;"0,1/"&amp;"100"</f>
        <v>Объем: 0,06=(40+20)*0,1/100</v>
      </c>
    </row>
    <row r="406" spans="1:22" ht="14.25" x14ac:dyDescent="0.2">
      <c r="A406" s="20"/>
      <c r="B406" s="20"/>
      <c r="C406" s="20"/>
      <c r="D406" s="20" t="s">
        <v>1115</v>
      </c>
      <c r="E406" s="21"/>
      <c r="F406" s="9"/>
      <c r="G406" s="23">
        <f>Source!AO386</f>
        <v>496.76</v>
      </c>
      <c r="H406" s="22" t="str">
        <f>Source!DG386</f>
        <v/>
      </c>
      <c r="I406" s="9">
        <f>Source!AV386</f>
        <v>1</v>
      </c>
      <c r="J406" s="9">
        <f>IF(Source!BA386&lt;&gt; 0, Source!BA386, 1)</f>
        <v>1</v>
      </c>
      <c r="K406" s="23">
        <f>Source!S386</f>
        <v>29.81</v>
      </c>
      <c r="L406" s="23"/>
    </row>
    <row r="407" spans="1:22" ht="14.25" x14ac:dyDescent="0.2">
      <c r="A407" s="20"/>
      <c r="B407" s="20"/>
      <c r="C407" s="20"/>
      <c r="D407" s="20" t="s">
        <v>1119</v>
      </c>
      <c r="E407" s="21" t="s">
        <v>1120</v>
      </c>
      <c r="F407" s="9">
        <f>Source!AT386</f>
        <v>70</v>
      </c>
      <c r="G407" s="23"/>
      <c r="H407" s="22"/>
      <c r="I407" s="9"/>
      <c r="J407" s="9"/>
      <c r="K407" s="23">
        <f>SUM(R404:R406)</f>
        <v>20.87</v>
      </c>
      <c r="L407" s="23"/>
    </row>
    <row r="408" spans="1:22" ht="14.25" x14ac:dyDescent="0.2">
      <c r="A408" s="20"/>
      <c r="B408" s="20"/>
      <c r="C408" s="20"/>
      <c r="D408" s="20" t="s">
        <v>1121</v>
      </c>
      <c r="E408" s="21" t="s">
        <v>1120</v>
      </c>
      <c r="F408" s="9">
        <f>Source!AU386</f>
        <v>10</v>
      </c>
      <c r="G408" s="23"/>
      <c r="H408" s="22"/>
      <c r="I408" s="9"/>
      <c r="J408" s="9"/>
      <c r="K408" s="23">
        <f>SUM(T404:T407)</f>
        <v>2.98</v>
      </c>
      <c r="L408" s="23"/>
    </row>
    <row r="409" spans="1:22" ht="14.25" x14ac:dyDescent="0.2">
      <c r="A409" s="20"/>
      <c r="B409" s="20"/>
      <c r="C409" s="20"/>
      <c r="D409" s="20" t="s">
        <v>1123</v>
      </c>
      <c r="E409" s="21" t="s">
        <v>1124</v>
      </c>
      <c r="F409" s="9">
        <f>Source!AQ386</f>
        <v>0.7</v>
      </c>
      <c r="G409" s="23"/>
      <c r="H409" s="22" t="str">
        <f>Source!DI386</f>
        <v/>
      </c>
      <c r="I409" s="9">
        <f>Source!AV386</f>
        <v>1</v>
      </c>
      <c r="J409" s="9"/>
      <c r="K409" s="23"/>
      <c r="L409" s="23">
        <f>Source!U386</f>
        <v>4.1999999999999996E-2</v>
      </c>
    </row>
    <row r="410" spans="1:22" ht="15" x14ac:dyDescent="0.25">
      <c r="A410" s="26"/>
      <c r="B410" s="26"/>
      <c r="C410" s="26"/>
      <c r="D410" s="26"/>
      <c r="E410" s="26"/>
      <c r="F410" s="26"/>
      <c r="G410" s="26"/>
      <c r="H410" s="26"/>
      <c r="I410" s="26"/>
      <c r="J410" s="48">
        <f>K406+K407+K408</f>
        <v>53.66</v>
      </c>
      <c r="K410" s="48"/>
      <c r="L410" s="27">
        <f>IF(Source!I386&lt;&gt;0, ROUND(J410/Source!I386, 2), 0)</f>
        <v>894.33</v>
      </c>
      <c r="P410" s="25">
        <f>J410</f>
        <v>53.66</v>
      </c>
    </row>
    <row r="412" spans="1:22" ht="15" x14ac:dyDescent="0.25">
      <c r="C412" s="49" t="str">
        <f>Source!G387</f>
        <v>Индивидуальный тепловой пункт. Тепломеханические решения.</v>
      </c>
      <c r="D412" s="49"/>
      <c r="E412" s="49"/>
      <c r="F412" s="49"/>
      <c r="G412" s="49"/>
      <c r="H412" s="49"/>
      <c r="I412" s="49"/>
      <c r="J412" s="49"/>
      <c r="K412" s="49"/>
    </row>
    <row r="413" spans="1:22" ht="42.75" x14ac:dyDescent="0.2">
      <c r="A413" s="20">
        <v>41</v>
      </c>
      <c r="B413" s="20">
        <v>41</v>
      </c>
      <c r="C413" s="20" t="str">
        <f>Source!F388</f>
        <v>1.15-2203-7-3/1</v>
      </c>
      <c r="D413" s="20" t="str">
        <f>Source!G388</f>
        <v>Техническое обслуживание крана шарового латунного никелированного диаметром до 100 мм</v>
      </c>
      <c r="E413" s="21" t="str">
        <f>Source!H388</f>
        <v>10 шт.</v>
      </c>
      <c r="F413" s="9">
        <f>Source!I388</f>
        <v>0.2</v>
      </c>
      <c r="G413" s="23"/>
      <c r="H413" s="22"/>
      <c r="I413" s="9"/>
      <c r="J413" s="9"/>
      <c r="K413" s="23"/>
      <c r="L413" s="23"/>
      <c r="Q413">
        <f>ROUND((Source!BZ388/100)*ROUND((Source!AF388*Source!AV388)*Source!I388, 2), 2)</f>
        <v>79.53</v>
      </c>
      <c r="R413">
        <f>Source!X388</f>
        <v>79.53</v>
      </c>
      <c r="S413">
        <f>ROUND((Source!CA388/100)*ROUND((Source!AF388*Source!AV388)*Source!I388, 2), 2)</f>
        <v>11.36</v>
      </c>
      <c r="T413">
        <f>Source!Y388</f>
        <v>11.36</v>
      </c>
      <c r="U413">
        <f>ROUND((175/100)*ROUND((Source!AE388*Source!AV388)*Source!I388, 2), 2)</f>
        <v>0</v>
      </c>
      <c r="V413">
        <f>ROUND((108/100)*ROUND(Source!CS388*Source!I388, 2), 2)</f>
        <v>0</v>
      </c>
    </row>
    <row r="414" spans="1:22" x14ac:dyDescent="0.2">
      <c r="D414" s="28" t="str">
        <f>"Объем: "&amp;Source!I388&amp;"=2/"&amp;"10"</f>
        <v>Объем: 0,2=2/10</v>
      </c>
    </row>
    <row r="415" spans="1:22" ht="14.25" x14ac:dyDescent="0.2">
      <c r="A415" s="20"/>
      <c r="B415" s="20"/>
      <c r="C415" s="20"/>
      <c r="D415" s="20" t="s">
        <v>1115</v>
      </c>
      <c r="E415" s="21"/>
      <c r="F415" s="9"/>
      <c r="G415" s="23">
        <f>Source!AO388</f>
        <v>568.09</v>
      </c>
      <c r="H415" s="22" t="str">
        <f>Source!DG388</f>
        <v/>
      </c>
      <c r="I415" s="9">
        <f>Source!AV388</f>
        <v>1</v>
      </c>
      <c r="J415" s="9">
        <f>IF(Source!BA388&lt;&gt; 0, Source!BA388, 1)</f>
        <v>1</v>
      </c>
      <c r="K415" s="23">
        <f>Source!S388</f>
        <v>113.62</v>
      </c>
      <c r="L415" s="23"/>
    </row>
    <row r="416" spans="1:22" ht="14.25" x14ac:dyDescent="0.2">
      <c r="A416" s="20"/>
      <c r="B416" s="20"/>
      <c r="C416" s="20"/>
      <c r="D416" s="20" t="s">
        <v>1119</v>
      </c>
      <c r="E416" s="21" t="s">
        <v>1120</v>
      </c>
      <c r="F416" s="9">
        <f>Source!AT388</f>
        <v>70</v>
      </c>
      <c r="G416" s="23"/>
      <c r="H416" s="22"/>
      <c r="I416" s="9"/>
      <c r="J416" s="9"/>
      <c r="K416" s="23">
        <f>SUM(R413:R415)</f>
        <v>79.53</v>
      </c>
      <c r="L416" s="23"/>
    </row>
    <row r="417" spans="1:22" ht="14.25" x14ac:dyDescent="0.2">
      <c r="A417" s="20"/>
      <c r="B417" s="20"/>
      <c r="C417" s="20"/>
      <c r="D417" s="20" t="s">
        <v>1121</v>
      </c>
      <c r="E417" s="21" t="s">
        <v>1120</v>
      </c>
      <c r="F417" s="9">
        <f>Source!AU388</f>
        <v>10</v>
      </c>
      <c r="G417" s="23"/>
      <c r="H417" s="22"/>
      <c r="I417" s="9"/>
      <c r="J417" s="9"/>
      <c r="K417" s="23">
        <f>SUM(T413:T416)</f>
        <v>11.36</v>
      </c>
      <c r="L417" s="23"/>
    </row>
    <row r="418" spans="1:22" ht="14.25" x14ac:dyDescent="0.2">
      <c r="A418" s="20"/>
      <c r="B418" s="20"/>
      <c r="C418" s="20"/>
      <c r="D418" s="20" t="s">
        <v>1123</v>
      </c>
      <c r="E418" s="21" t="s">
        <v>1124</v>
      </c>
      <c r="F418" s="9">
        <f>Source!AQ388</f>
        <v>0.92</v>
      </c>
      <c r="G418" s="23"/>
      <c r="H418" s="22" t="str">
        <f>Source!DI388</f>
        <v/>
      </c>
      <c r="I418" s="9">
        <f>Source!AV388</f>
        <v>1</v>
      </c>
      <c r="J418" s="9"/>
      <c r="K418" s="23"/>
      <c r="L418" s="23">
        <f>Source!U388</f>
        <v>0.18400000000000002</v>
      </c>
    </row>
    <row r="419" spans="1:22" ht="15" x14ac:dyDescent="0.25">
      <c r="A419" s="26"/>
      <c r="B419" s="26"/>
      <c r="C419" s="26"/>
      <c r="D419" s="26"/>
      <c r="E419" s="26"/>
      <c r="F419" s="26"/>
      <c r="G419" s="26"/>
      <c r="H419" s="26"/>
      <c r="I419" s="26"/>
      <c r="J419" s="48">
        <f>K415+K416+K417</f>
        <v>204.51</v>
      </c>
      <c r="K419" s="48"/>
      <c r="L419" s="27">
        <f>IF(Source!I388&lt;&gt;0, ROUND(J419/Source!I388, 2), 0)</f>
        <v>1022.55</v>
      </c>
      <c r="P419" s="25">
        <f>J419</f>
        <v>204.51</v>
      </c>
    </row>
    <row r="420" spans="1:22" ht="42.75" x14ac:dyDescent="0.2">
      <c r="A420" s="20">
        <v>42</v>
      </c>
      <c r="B420" s="20">
        <v>42</v>
      </c>
      <c r="C420" s="20" t="str">
        <f>Source!F389</f>
        <v>1.23-2103-18-1/1</v>
      </c>
      <c r="D420" s="20" t="str">
        <f>Source!G389</f>
        <v>Техническое обслуживание термометра биметаллического, дилатометрического</v>
      </c>
      <c r="E420" s="21" t="str">
        <f>Source!H389</f>
        <v>шт.</v>
      </c>
      <c r="F420" s="9">
        <f>Source!I389</f>
        <v>2</v>
      </c>
      <c r="G420" s="23"/>
      <c r="H420" s="22"/>
      <c r="I420" s="9"/>
      <c r="J420" s="9"/>
      <c r="K420" s="23"/>
      <c r="L420" s="23"/>
      <c r="Q420">
        <f>ROUND((Source!BZ389/100)*ROUND((Source!AF389*Source!AV389)*Source!I389, 2), 2)</f>
        <v>615.97</v>
      </c>
      <c r="R420">
        <f>Source!X389</f>
        <v>615.97</v>
      </c>
      <c r="S420">
        <f>ROUND((Source!CA389/100)*ROUND((Source!AF389*Source!AV389)*Source!I389, 2), 2)</f>
        <v>88</v>
      </c>
      <c r="T420">
        <f>Source!Y389</f>
        <v>88</v>
      </c>
      <c r="U420">
        <f>ROUND((175/100)*ROUND((Source!AE389*Source!AV389)*Source!I389, 2), 2)</f>
        <v>0</v>
      </c>
      <c r="V420">
        <f>ROUND((108/100)*ROUND(Source!CS389*Source!I389, 2), 2)</f>
        <v>0</v>
      </c>
    </row>
    <row r="421" spans="1:22" ht="14.25" x14ac:dyDescent="0.2">
      <c r="A421" s="20"/>
      <c r="B421" s="20"/>
      <c r="C421" s="20"/>
      <c r="D421" s="20" t="s">
        <v>1115</v>
      </c>
      <c r="E421" s="21"/>
      <c r="F421" s="9"/>
      <c r="G421" s="23">
        <f>Source!AO389</f>
        <v>219.99</v>
      </c>
      <c r="H421" s="22" t="str">
        <f>Source!DG389</f>
        <v>)*2</v>
      </c>
      <c r="I421" s="9">
        <f>Source!AV389</f>
        <v>1</v>
      </c>
      <c r="J421" s="9">
        <f>IF(Source!BA389&lt;&gt; 0, Source!BA389, 1)</f>
        <v>1</v>
      </c>
      <c r="K421" s="23">
        <f>Source!S389</f>
        <v>879.96</v>
      </c>
      <c r="L421" s="23"/>
    </row>
    <row r="422" spans="1:22" ht="14.25" x14ac:dyDescent="0.2">
      <c r="A422" s="20"/>
      <c r="B422" s="20"/>
      <c r="C422" s="20"/>
      <c r="D422" s="20" t="s">
        <v>1118</v>
      </c>
      <c r="E422" s="21"/>
      <c r="F422" s="9"/>
      <c r="G422" s="23">
        <f>Source!AL389</f>
        <v>19.14</v>
      </c>
      <c r="H422" s="22" t="str">
        <f>Source!DD389</f>
        <v>)*2</v>
      </c>
      <c r="I422" s="9">
        <f>Source!AW389</f>
        <v>1</v>
      </c>
      <c r="J422" s="9">
        <f>IF(Source!BC389&lt;&gt; 0, Source!BC389, 1)</f>
        <v>1</v>
      </c>
      <c r="K422" s="23">
        <f>Source!P389</f>
        <v>76.56</v>
      </c>
      <c r="L422" s="23"/>
    </row>
    <row r="423" spans="1:22" ht="14.25" x14ac:dyDescent="0.2">
      <c r="A423" s="20"/>
      <c r="B423" s="20"/>
      <c r="C423" s="20"/>
      <c r="D423" s="20" t="s">
        <v>1119</v>
      </c>
      <c r="E423" s="21" t="s">
        <v>1120</v>
      </c>
      <c r="F423" s="9">
        <f>Source!AT389</f>
        <v>70</v>
      </c>
      <c r="G423" s="23"/>
      <c r="H423" s="22"/>
      <c r="I423" s="9"/>
      <c r="J423" s="9"/>
      <c r="K423" s="23">
        <f>SUM(R420:R422)</f>
        <v>615.97</v>
      </c>
      <c r="L423" s="23"/>
    </row>
    <row r="424" spans="1:22" ht="14.25" x14ac:dyDescent="0.2">
      <c r="A424" s="20"/>
      <c r="B424" s="20"/>
      <c r="C424" s="20"/>
      <c r="D424" s="20" t="s">
        <v>1121</v>
      </c>
      <c r="E424" s="21" t="s">
        <v>1120</v>
      </c>
      <c r="F424" s="9">
        <f>Source!AU389</f>
        <v>10</v>
      </c>
      <c r="G424" s="23"/>
      <c r="H424" s="22"/>
      <c r="I424" s="9"/>
      <c r="J424" s="9"/>
      <c r="K424" s="23">
        <f>SUM(T420:T423)</f>
        <v>88</v>
      </c>
      <c r="L424" s="23"/>
    </row>
    <row r="425" spans="1:22" ht="14.25" x14ac:dyDescent="0.2">
      <c r="A425" s="20"/>
      <c r="B425" s="20"/>
      <c r="C425" s="20"/>
      <c r="D425" s="20" t="s">
        <v>1123</v>
      </c>
      <c r="E425" s="21" t="s">
        <v>1124</v>
      </c>
      <c r="F425" s="9">
        <f>Source!AQ389</f>
        <v>0.31</v>
      </c>
      <c r="G425" s="23"/>
      <c r="H425" s="22" t="str">
        <f>Source!DI389</f>
        <v>)*2</v>
      </c>
      <c r="I425" s="9">
        <f>Source!AV389</f>
        <v>1</v>
      </c>
      <c r="J425" s="9"/>
      <c r="K425" s="23"/>
      <c r="L425" s="23">
        <f>Source!U389</f>
        <v>1.24</v>
      </c>
    </row>
    <row r="426" spans="1:22" ht="15" x14ac:dyDescent="0.25">
      <c r="A426" s="26"/>
      <c r="B426" s="26"/>
      <c r="C426" s="26"/>
      <c r="D426" s="26"/>
      <c r="E426" s="26"/>
      <c r="F426" s="26"/>
      <c r="G426" s="26"/>
      <c r="H426" s="26"/>
      <c r="I426" s="26"/>
      <c r="J426" s="48">
        <f>K421+K422+K423+K424</f>
        <v>1660.49</v>
      </c>
      <c r="K426" s="48"/>
      <c r="L426" s="27">
        <f>IF(Source!I389&lt;&gt;0, ROUND(J426/Source!I389, 2), 0)</f>
        <v>830.25</v>
      </c>
      <c r="P426" s="25">
        <f>J426</f>
        <v>1660.49</v>
      </c>
    </row>
    <row r="427" spans="1:22" ht="28.5" x14ac:dyDescent="0.2">
      <c r="A427" s="20">
        <v>43</v>
      </c>
      <c r="B427" s="20">
        <v>43</v>
      </c>
      <c r="C427" s="20" t="str">
        <f>Source!F393</f>
        <v>1.17-2103-17-1/1</v>
      </c>
      <c r="D427" s="20" t="str">
        <f>Source!G393</f>
        <v>Техническое обслуживание автоматического воздухоотводчика</v>
      </c>
      <c r="E427" s="21" t="str">
        <f>Source!H393</f>
        <v>10 шт.</v>
      </c>
      <c r="F427" s="9">
        <f>Source!I393</f>
        <v>0.1</v>
      </c>
      <c r="G427" s="23"/>
      <c r="H427" s="22"/>
      <c r="I427" s="9"/>
      <c r="J427" s="9"/>
      <c r="K427" s="23"/>
      <c r="L427" s="23"/>
      <c r="Q427">
        <f>ROUND((Source!BZ393/100)*ROUND((Source!AF393*Source!AV393)*Source!I393, 2), 2)</f>
        <v>65.7</v>
      </c>
      <c r="R427">
        <f>Source!X393</f>
        <v>65.7</v>
      </c>
      <c r="S427">
        <f>ROUND((Source!CA393/100)*ROUND((Source!AF393*Source!AV393)*Source!I393, 2), 2)</f>
        <v>9.39</v>
      </c>
      <c r="T427">
        <f>Source!Y393</f>
        <v>9.39</v>
      </c>
      <c r="U427">
        <f>ROUND((175/100)*ROUND((Source!AE393*Source!AV393)*Source!I393, 2), 2)</f>
        <v>0</v>
      </c>
      <c r="V427">
        <f>ROUND((108/100)*ROUND(Source!CS393*Source!I393, 2), 2)</f>
        <v>0</v>
      </c>
    </row>
    <row r="428" spans="1:22" x14ac:dyDescent="0.2">
      <c r="D428" s="28" t="str">
        <f>"Объем: "&amp;Source!I393&amp;"=1/"&amp;"10"</f>
        <v>Объем: 0,1=1/10</v>
      </c>
    </row>
    <row r="429" spans="1:22" ht="14.25" x14ac:dyDescent="0.2">
      <c r="A429" s="20"/>
      <c r="B429" s="20"/>
      <c r="C429" s="20"/>
      <c r="D429" s="20" t="s">
        <v>1115</v>
      </c>
      <c r="E429" s="21"/>
      <c r="F429" s="9"/>
      <c r="G429" s="23">
        <f>Source!AO393</f>
        <v>938.58</v>
      </c>
      <c r="H429" s="22" t="str">
        <f>Source!DG393</f>
        <v/>
      </c>
      <c r="I429" s="9">
        <f>Source!AV393</f>
        <v>1</v>
      </c>
      <c r="J429" s="9">
        <f>IF(Source!BA393&lt;&gt; 0, Source!BA393, 1)</f>
        <v>1</v>
      </c>
      <c r="K429" s="23">
        <f>Source!S393</f>
        <v>93.86</v>
      </c>
      <c r="L429" s="23"/>
    </row>
    <row r="430" spans="1:22" ht="14.25" x14ac:dyDescent="0.2">
      <c r="A430" s="20"/>
      <c r="B430" s="20"/>
      <c r="C430" s="20"/>
      <c r="D430" s="20" t="s">
        <v>1118</v>
      </c>
      <c r="E430" s="21"/>
      <c r="F430" s="9"/>
      <c r="G430" s="23">
        <f>Source!AL393</f>
        <v>0.63</v>
      </c>
      <c r="H430" s="22" t="str">
        <f>Source!DD393</f>
        <v/>
      </c>
      <c r="I430" s="9">
        <f>Source!AW393</f>
        <v>1</v>
      </c>
      <c r="J430" s="9">
        <f>IF(Source!BC393&lt;&gt; 0, Source!BC393, 1)</f>
        <v>1</v>
      </c>
      <c r="K430" s="23">
        <f>Source!P393</f>
        <v>0.06</v>
      </c>
      <c r="L430" s="23"/>
    </row>
    <row r="431" spans="1:22" ht="14.25" x14ac:dyDescent="0.2">
      <c r="A431" s="20"/>
      <c r="B431" s="20"/>
      <c r="C431" s="20"/>
      <c r="D431" s="20" t="s">
        <v>1119</v>
      </c>
      <c r="E431" s="21" t="s">
        <v>1120</v>
      </c>
      <c r="F431" s="9">
        <f>Source!AT393</f>
        <v>70</v>
      </c>
      <c r="G431" s="23"/>
      <c r="H431" s="22"/>
      <c r="I431" s="9"/>
      <c r="J431" s="9"/>
      <c r="K431" s="23">
        <f>SUM(R427:R430)</f>
        <v>65.7</v>
      </c>
      <c r="L431" s="23"/>
    </row>
    <row r="432" spans="1:22" ht="14.25" x14ac:dyDescent="0.2">
      <c r="A432" s="20"/>
      <c r="B432" s="20"/>
      <c r="C432" s="20"/>
      <c r="D432" s="20" t="s">
        <v>1121</v>
      </c>
      <c r="E432" s="21" t="s">
        <v>1120</v>
      </c>
      <c r="F432" s="9">
        <f>Source!AU393</f>
        <v>10</v>
      </c>
      <c r="G432" s="23"/>
      <c r="H432" s="22"/>
      <c r="I432" s="9"/>
      <c r="J432" s="9"/>
      <c r="K432" s="23">
        <f>SUM(T427:T431)</f>
        <v>9.39</v>
      </c>
      <c r="L432" s="23"/>
    </row>
    <row r="433" spans="1:22" ht="14.25" x14ac:dyDescent="0.2">
      <c r="A433" s="20"/>
      <c r="B433" s="20"/>
      <c r="C433" s="20"/>
      <c r="D433" s="20" t="s">
        <v>1123</v>
      </c>
      <c r="E433" s="21" t="s">
        <v>1124</v>
      </c>
      <c r="F433" s="9">
        <f>Source!AQ393</f>
        <v>1.52</v>
      </c>
      <c r="G433" s="23"/>
      <c r="H433" s="22" t="str">
        <f>Source!DI393</f>
        <v/>
      </c>
      <c r="I433" s="9">
        <f>Source!AV393</f>
        <v>1</v>
      </c>
      <c r="J433" s="9"/>
      <c r="K433" s="23"/>
      <c r="L433" s="23">
        <f>Source!U393</f>
        <v>0.15200000000000002</v>
      </c>
    </row>
    <row r="434" spans="1:22" ht="15" x14ac:dyDescent="0.25">
      <c r="A434" s="26"/>
      <c r="B434" s="26"/>
      <c r="C434" s="26"/>
      <c r="D434" s="26"/>
      <c r="E434" s="26"/>
      <c r="F434" s="26"/>
      <c r="G434" s="26"/>
      <c r="H434" s="26"/>
      <c r="I434" s="26"/>
      <c r="J434" s="48">
        <f>K429+K430+K431+K432</f>
        <v>169.01</v>
      </c>
      <c r="K434" s="48"/>
      <c r="L434" s="27">
        <f>IF(Source!I393&lt;&gt;0, ROUND(J434/Source!I393, 2), 0)</f>
        <v>1690.1</v>
      </c>
      <c r="P434" s="25">
        <f>J434</f>
        <v>169.01</v>
      </c>
    </row>
    <row r="435" spans="1:22" ht="42.75" x14ac:dyDescent="0.2">
      <c r="A435" s="20">
        <v>44</v>
      </c>
      <c r="B435" s="20">
        <v>44</v>
      </c>
      <c r="C435" s="20" t="str">
        <f>Source!F395</f>
        <v>1.15-2203-7-1/1</v>
      </c>
      <c r="D435" s="20" t="str">
        <f>Source!G395</f>
        <v>Техническое обслуживание крана шарового латунного никелированного диаметром до 25 мм</v>
      </c>
      <c r="E435" s="21" t="str">
        <f>Source!H395</f>
        <v>10 шт.</v>
      </c>
      <c r="F435" s="9">
        <f>Source!I395</f>
        <v>0.4</v>
      </c>
      <c r="G435" s="23"/>
      <c r="H435" s="22"/>
      <c r="I435" s="9"/>
      <c r="J435" s="9"/>
      <c r="K435" s="23"/>
      <c r="L435" s="23"/>
      <c r="Q435">
        <f>ROUND((Source!BZ395/100)*ROUND((Source!AF395*Source!AV395)*Source!I395, 2), 2)</f>
        <v>77.81</v>
      </c>
      <c r="R435">
        <f>Source!X395</f>
        <v>77.81</v>
      </c>
      <c r="S435">
        <f>ROUND((Source!CA395/100)*ROUND((Source!AF395*Source!AV395)*Source!I395, 2), 2)</f>
        <v>11.12</v>
      </c>
      <c r="T435">
        <f>Source!Y395</f>
        <v>11.12</v>
      </c>
      <c r="U435">
        <f>ROUND((175/100)*ROUND((Source!AE395*Source!AV395)*Source!I395, 2), 2)</f>
        <v>0</v>
      </c>
      <c r="V435">
        <f>ROUND((108/100)*ROUND(Source!CS395*Source!I395, 2), 2)</f>
        <v>0</v>
      </c>
    </row>
    <row r="436" spans="1:22" x14ac:dyDescent="0.2">
      <c r="D436" s="28" t="str">
        <f>"Объем: "&amp;Source!I395&amp;"=(2+"&amp;"2)/"&amp;"10"</f>
        <v>Объем: 0,4=(2+2)/10</v>
      </c>
    </row>
    <row r="437" spans="1:22" ht="14.25" x14ac:dyDescent="0.2">
      <c r="A437" s="20"/>
      <c r="B437" s="20"/>
      <c r="C437" s="20"/>
      <c r="D437" s="20" t="s">
        <v>1115</v>
      </c>
      <c r="E437" s="21"/>
      <c r="F437" s="9"/>
      <c r="G437" s="23">
        <f>Source!AO395</f>
        <v>277.87</v>
      </c>
      <c r="H437" s="22" t="str">
        <f>Source!DG395</f>
        <v/>
      </c>
      <c r="I437" s="9">
        <f>Source!AV395</f>
        <v>1</v>
      </c>
      <c r="J437" s="9">
        <f>IF(Source!BA395&lt;&gt; 0, Source!BA395, 1)</f>
        <v>1</v>
      </c>
      <c r="K437" s="23">
        <f>Source!S395</f>
        <v>111.15</v>
      </c>
      <c r="L437" s="23"/>
    </row>
    <row r="438" spans="1:22" ht="14.25" x14ac:dyDescent="0.2">
      <c r="A438" s="20"/>
      <c r="B438" s="20"/>
      <c r="C438" s="20"/>
      <c r="D438" s="20" t="s">
        <v>1119</v>
      </c>
      <c r="E438" s="21" t="s">
        <v>1120</v>
      </c>
      <c r="F438" s="9">
        <f>Source!AT395</f>
        <v>70</v>
      </c>
      <c r="G438" s="23"/>
      <c r="H438" s="22"/>
      <c r="I438" s="9"/>
      <c r="J438" s="9"/>
      <c r="K438" s="23">
        <f>SUM(R435:R437)</f>
        <v>77.81</v>
      </c>
      <c r="L438" s="23"/>
    </row>
    <row r="439" spans="1:22" ht="14.25" x14ac:dyDescent="0.2">
      <c r="A439" s="20"/>
      <c r="B439" s="20"/>
      <c r="C439" s="20"/>
      <c r="D439" s="20" t="s">
        <v>1121</v>
      </c>
      <c r="E439" s="21" t="s">
        <v>1120</v>
      </c>
      <c r="F439" s="9">
        <f>Source!AU395</f>
        <v>10</v>
      </c>
      <c r="G439" s="23"/>
      <c r="H439" s="22"/>
      <c r="I439" s="9"/>
      <c r="J439" s="9"/>
      <c r="K439" s="23">
        <f>SUM(T435:T438)</f>
        <v>11.12</v>
      </c>
      <c r="L439" s="23"/>
    </row>
    <row r="440" spans="1:22" ht="14.25" x14ac:dyDescent="0.2">
      <c r="A440" s="20"/>
      <c r="B440" s="20"/>
      <c r="C440" s="20"/>
      <c r="D440" s="20" t="s">
        <v>1123</v>
      </c>
      <c r="E440" s="21" t="s">
        <v>1124</v>
      </c>
      <c r="F440" s="9">
        <f>Source!AQ395</f>
        <v>0.45</v>
      </c>
      <c r="G440" s="23"/>
      <c r="H440" s="22" t="str">
        <f>Source!DI395</f>
        <v/>
      </c>
      <c r="I440" s="9">
        <f>Source!AV395</f>
        <v>1</v>
      </c>
      <c r="J440" s="9"/>
      <c r="K440" s="23"/>
      <c r="L440" s="23">
        <f>Source!U395</f>
        <v>0.18000000000000002</v>
      </c>
    </row>
    <row r="441" spans="1:22" ht="15" x14ac:dyDescent="0.25">
      <c r="A441" s="26"/>
      <c r="B441" s="26"/>
      <c r="C441" s="26"/>
      <c r="D441" s="26"/>
      <c r="E441" s="26"/>
      <c r="F441" s="26"/>
      <c r="G441" s="26"/>
      <c r="H441" s="26"/>
      <c r="I441" s="26"/>
      <c r="J441" s="48">
        <f>K437+K438+K439</f>
        <v>200.08</v>
      </c>
      <c r="K441" s="48"/>
      <c r="L441" s="27">
        <f>IF(Source!I395&lt;&gt;0, ROUND(J441/Source!I395, 2), 0)</f>
        <v>500.2</v>
      </c>
      <c r="P441" s="25">
        <f>J441</f>
        <v>200.08</v>
      </c>
    </row>
    <row r="442" spans="1:22" ht="42.75" x14ac:dyDescent="0.2">
      <c r="A442" s="20">
        <v>45</v>
      </c>
      <c r="B442" s="20">
        <v>45</v>
      </c>
      <c r="C442" s="20" t="str">
        <f>Source!F396</f>
        <v>1.15-2303-5-3/1</v>
      </c>
      <c r="D442" s="20" t="str">
        <f>Source!G396</f>
        <v>Техническое обслуживание фильтров водяных фланцевых сетчатых диаметром до 150 мм</v>
      </c>
      <c r="E442" s="21" t="str">
        <f>Source!H396</f>
        <v>10 шт.</v>
      </c>
      <c r="F442" s="9">
        <f>Source!I396</f>
        <v>0.1</v>
      </c>
      <c r="G442" s="23"/>
      <c r="H442" s="22"/>
      <c r="I442" s="9"/>
      <c r="J442" s="9"/>
      <c r="K442" s="23"/>
      <c r="L442" s="23"/>
      <c r="Q442">
        <f>ROUND((Source!BZ396/100)*ROUND((Source!AF396*Source!AV396)*Source!I396, 2), 2)</f>
        <v>221.94</v>
      </c>
      <c r="R442">
        <f>Source!X396</f>
        <v>221.94</v>
      </c>
      <c r="S442">
        <f>ROUND((Source!CA396/100)*ROUND((Source!AF396*Source!AV396)*Source!I396, 2), 2)</f>
        <v>31.71</v>
      </c>
      <c r="T442">
        <f>Source!Y396</f>
        <v>31.71</v>
      </c>
      <c r="U442">
        <f>ROUND((175/100)*ROUND((Source!AE396*Source!AV396)*Source!I396, 2), 2)</f>
        <v>0</v>
      </c>
      <c r="V442">
        <f>ROUND((108/100)*ROUND(Source!CS396*Source!I396, 2), 2)</f>
        <v>0</v>
      </c>
    </row>
    <row r="443" spans="1:22" x14ac:dyDescent="0.2">
      <c r="D443" s="28" t="str">
        <f>"Объем: "&amp;Source!I396&amp;"=1/"&amp;"10"</f>
        <v>Объем: 0,1=1/10</v>
      </c>
    </row>
    <row r="444" spans="1:22" ht="14.25" x14ac:dyDescent="0.2">
      <c r="A444" s="20"/>
      <c r="B444" s="20"/>
      <c r="C444" s="20"/>
      <c r="D444" s="20" t="s">
        <v>1115</v>
      </c>
      <c r="E444" s="21"/>
      <c r="F444" s="9"/>
      <c r="G444" s="23">
        <f>Source!AO396</f>
        <v>3170.64</v>
      </c>
      <c r="H444" s="22" t="str">
        <f>Source!DG396</f>
        <v/>
      </c>
      <c r="I444" s="9">
        <f>Source!AV396</f>
        <v>1</v>
      </c>
      <c r="J444" s="9">
        <f>IF(Source!BA396&lt;&gt; 0, Source!BA396, 1)</f>
        <v>1</v>
      </c>
      <c r="K444" s="23">
        <f>Source!S396</f>
        <v>317.06</v>
      </c>
      <c r="L444" s="23"/>
    </row>
    <row r="445" spans="1:22" ht="14.25" x14ac:dyDescent="0.2">
      <c r="A445" s="20"/>
      <c r="B445" s="20"/>
      <c r="C445" s="20"/>
      <c r="D445" s="20" t="s">
        <v>1118</v>
      </c>
      <c r="E445" s="21"/>
      <c r="F445" s="9"/>
      <c r="G445" s="23">
        <f>Source!AL396</f>
        <v>1.57</v>
      </c>
      <c r="H445" s="22" t="str">
        <f>Source!DD396</f>
        <v/>
      </c>
      <c r="I445" s="9">
        <f>Source!AW396</f>
        <v>1</v>
      </c>
      <c r="J445" s="9">
        <f>IF(Source!BC396&lt;&gt; 0, Source!BC396, 1)</f>
        <v>1</v>
      </c>
      <c r="K445" s="23">
        <f>Source!P396</f>
        <v>0.16</v>
      </c>
      <c r="L445" s="23"/>
    </row>
    <row r="446" spans="1:22" ht="57" x14ac:dyDescent="0.2">
      <c r="A446" s="20" t="s">
        <v>275</v>
      </c>
      <c r="B446" s="20" t="s">
        <v>275</v>
      </c>
      <c r="C446" s="20" t="str">
        <f>Source!F397</f>
        <v>21.26-1-113</v>
      </c>
      <c r="D446" s="20" t="str">
        <f>Source!G397</f>
        <v>Прокладки из терморасширенного графита для обслуживания фильтра сетчатого чугунного фланцевого диаметром 125 мм</v>
      </c>
      <c r="E446" s="21" t="str">
        <f>Source!H397</f>
        <v>шт.</v>
      </c>
      <c r="F446" s="9">
        <f>Source!I397</f>
        <v>4</v>
      </c>
      <c r="G446" s="23">
        <f>Source!AK397</f>
        <v>416.44</v>
      </c>
      <c r="H446" s="30" t="s">
        <v>3</v>
      </c>
      <c r="I446" s="9">
        <f>Source!AW397</f>
        <v>1</v>
      </c>
      <c r="J446" s="9">
        <f>IF(Source!BC397&lt;&gt; 0, Source!BC397, 1)</f>
        <v>1</v>
      </c>
      <c r="K446" s="23">
        <f>Source!O397</f>
        <v>1665.76</v>
      </c>
      <c r="L446" s="23"/>
      <c r="Q446">
        <f>ROUND((Source!BZ397/100)*ROUND((Source!AF397*Source!AV397)*Source!I397, 2), 2)</f>
        <v>0</v>
      </c>
      <c r="R446">
        <f>Source!X397</f>
        <v>0</v>
      </c>
      <c r="S446">
        <f>ROUND((Source!CA397/100)*ROUND((Source!AF397*Source!AV397)*Source!I397, 2), 2)</f>
        <v>0</v>
      </c>
      <c r="T446">
        <f>Source!Y397</f>
        <v>0</v>
      </c>
      <c r="U446">
        <f>ROUND((175/100)*ROUND((Source!AE397*Source!AV397)*Source!I397, 2), 2)</f>
        <v>0</v>
      </c>
      <c r="V446">
        <f>ROUND((108/100)*ROUND(Source!CS397*Source!I397, 2), 2)</f>
        <v>0</v>
      </c>
    </row>
    <row r="447" spans="1:22" ht="14.25" x14ac:dyDescent="0.2">
      <c r="A447" s="20"/>
      <c r="B447" s="20"/>
      <c r="C447" s="20"/>
      <c r="D447" s="20" t="s">
        <v>1119</v>
      </c>
      <c r="E447" s="21" t="s">
        <v>1120</v>
      </c>
      <c r="F447" s="9">
        <f>Source!AT396</f>
        <v>70</v>
      </c>
      <c r="G447" s="23"/>
      <c r="H447" s="22"/>
      <c r="I447" s="9"/>
      <c r="J447" s="9"/>
      <c r="K447" s="23">
        <f>SUM(R442:R446)</f>
        <v>221.94</v>
      </c>
      <c r="L447" s="23"/>
    </row>
    <row r="448" spans="1:22" ht="14.25" x14ac:dyDescent="0.2">
      <c r="A448" s="20"/>
      <c r="B448" s="20"/>
      <c r="C448" s="20"/>
      <c r="D448" s="20" t="s">
        <v>1121</v>
      </c>
      <c r="E448" s="21" t="s">
        <v>1120</v>
      </c>
      <c r="F448" s="9">
        <f>Source!AU396</f>
        <v>10</v>
      </c>
      <c r="G448" s="23"/>
      <c r="H448" s="22"/>
      <c r="I448" s="9"/>
      <c r="J448" s="9"/>
      <c r="K448" s="23">
        <f>SUM(T442:T447)</f>
        <v>31.71</v>
      </c>
      <c r="L448" s="23"/>
    </row>
    <row r="449" spans="1:22" ht="14.25" x14ac:dyDescent="0.2">
      <c r="A449" s="20"/>
      <c r="B449" s="20"/>
      <c r="C449" s="20"/>
      <c r="D449" s="20" t="s">
        <v>1123</v>
      </c>
      <c r="E449" s="21" t="s">
        <v>1124</v>
      </c>
      <c r="F449" s="9">
        <f>Source!AQ396</f>
        <v>5.64</v>
      </c>
      <c r="G449" s="23"/>
      <c r="H449" s="22" t="str">
        <f>Source!DI396</f>
        <v/>
      </c>
      <c r="I449" s="9">
        <f>Source!AV396</f>
        <v>1</v>
      </c>
      <c r="J449" s="9"/>
      <c r="K449" s="23"/>
      <c r="L449" s="23">
        <f>Source!U396</f>
        <v>0.56399999999999995</v>
      </c>
    </row>
    <row r="450" spans="1:22" ht="15" x14ac:dyDescent="0.25">
      <c r="A450" s="26"/>
      <c r="B450" s="26"/>
      <c r="C450" s="26"/>
      <c r="D450" s="26"/>
      <c r="E450" s="26"/>
      <c r="F450" s="26"/>
      <c r="G450" s="26"/>
      <c r="H450" s="26"/>
      <c r="I450" s="26"/>
      <c r="J450" s="48">
        <f>K444+K445+K447+K448+SUM(K446:K446)</f>
        <v>2236.63</v>
      </c>
      <c r="K450" s="48"/>
      <c r="L450" s="27">
        <f>IF(Source!I396&lt;&gt;0, ROUND(J450/Source!I396, 2), 0)</f>
        <v>22366.3</v>
      </c>
      <c r="P450" s="25">
        <f>J450</f>
        <v>2236.63</v>
      </c>
    </row>
    <row r="451" spans="1:22" ht="57" x14ac:dyDescent="0.2">
      <c r="A451" s="20">
        <v>46</v>
      </c>
      <c r="B451" s="20">
        <v>46</v>
      </c>
      <c r="C451" s="20" t="str">
        <f>Source!F398</f>
        <v>1.23-2103-22-3/1</v>
      </c>
      <c r="D451" s="20" t="str">
        <f>Source!G398</f>
        <v>Техническое обслуживание расходомера электромагнитного / Тепловычислитель TB7-04 TB7-04 Данфосс</v>
      </c>
      <c r="E451" s="21" t="str">
        <f>Source!H398</f>
        <v>шт.</v>
      </c>
      <c r="F451" s="9">
        <f>Source!I398</f>
        <v>1</v>
      </c>
      <c r="G451" s="23"/>
      <c r="H451" s="22"/>
      <c r="I451" s="9"/>
      <c r="J451" s="9"/>
      <c r="K451" s="23"/>
      <c r="L451" s="23"/>
      <c r="Q451">
        <f>ROUND((Source!BZ398/100)*ROUND((Source!AF398*Source!AV398)*Source!I398, 2), 2)</f>
        <v>2090.27</v>
      </c>
      <c r="R451">
        <f>Source!X398</f>
        <v>2090.27</v>
      </c>
      <c r="S451">
        <f>ROUND((Source!CA398/100)*ROUND((Source!AF398*Source!AV398)*Source!I398, 2), 2)</f>
        <v>298.61</v>
      </c>
      <c r="T451">
        <f>Source!Y398</f>
        <v>298.61</v>
      </c>
      <c r="U451">
        <f>ROUND((175/100)*ROUND((Source!AE398*Source!AV398)*Source!I398, 2), 2)</f>
        <v>0</v>
      </c>
      <c r="V451">
        <f>ROUND((108/100)*ROUND(Source!CS398*Source!I398, 2), 2)</f>
        <v>0</v>
      </c>
    </row>
    <row r="452" spans="1:22" ht="14.25" x14ac:dyDescent="0.2">
      <c r="A452" s="20"/>
      <c r="B452" s="20"/>
      <c r="C452" s="20"/>
      <c r="D452" s="20" t="s">
        <v>1115</v>
      </c>
      <c r="E452" s="21"/>
      <c r="F452" s="9"/>
      <c r="G452" s="23">
        <f>Source!AO398</f>
        <v>1493.05</v>
      </c>
      <c r="H452" s="22" t="str">
        <f>Source!DG398</f>
        <v>)*2</v>
      </c>
      <c r="I452" s="9">
        <f>Source!AV398</f>
        <v>1</v>
      </c>
      <c r="J452" s="9">
        <f>IF(Source!BA398&lt;&gt; 0, Source!BA398, 1)</f>
        <v>1</v>
      </c>
      <c r="K452" s="23">
        <f>Source!S398</f>
        <v>2986.1</v>
      </c>
      <c r="L452" s="23"/>
    </row>
    <row r="453" spans="1:22" ht="14.25" x14ac:dyDescent="0.2">
      <c r="A453" s="20"/>
      <c r="B453" s="20"/>
      <c r="C453" s="20"/>
      <c r="D453" s="20" t="s">
        <v>1118</v>
      </c>
      <c r="E453" s="21"/>
      <c r="F453" s="9"/>
      <c r="G453" s="23">
        <f>Source!AL398</f>
        <v>19.14</v>
      </c>
      <c r="H453" s="22" t="str">
        <f>Source!DD398</f>
        <v>)*2</v>
      </c>
      <c r="I453" s="9">
        <f>Source!AW398</f>
        <v>1</v>
      </c>
      <c r="J453" s="9">
        <f>IF(Source!BC398&lt;&gt; 0, Source!BC398, 1)</f>
        <v>1</v>
      </c>
      <c r="K453" s="23">
        <f>Source!P398</f>
        <v>38.28</v>
      </c>
      <c r="L453" s="23"/>
    </row>
    <row r="454" spans="1:22" ht="14.25" x14ac:dyDescent="0.2">
      <c r="A454" s="20"/>
      <c r="B454" s="20"/>
      <c r="C454" s="20"/>
      <c r="D454" s="20" t="s">
        <v>1119</v>
      </c>
      <c r="E454" s="21" t="s">
        <v>1120</v>
      </c>
      <c r="F454" s="9">
        <f>Source!AT398</f>
        <v>70</v>
      </c>
      <c r="G454" s="23"/>
      <c r="H454" s="22"/>
      <c r="I454" s="9"/>
      <c r="J454" s="9"/>
      <c r="K454" s="23">
        <f>SUM(R451:R453)</f>
        <v>2090.27</v>
      </c>
      <c r="L454" s="23"/>
    </row>
    <row r="455" spans="1:22" ht="14.25" x14ac:dyDescent="0.2">
      <c r="A455" s="20"/>
      <c r="B455" s="20"/>
      <c r="C455" s="20"/>
      <c r="D455" s="20" t="s">
        <v>1121</v>
      </c>
      <c r="E455" s="21" t="s">
        <v>1120</v>
      </c>
      <c r="F455" s="9">
        <f>Source!AU398</f>
        <v>10</v>
      </c>
      <c r="G455" s="23"/>
      <c r="H455" s="22"/>
      <c r="I455" s="9"/>
      <c r="J455" s="9"/>
      <c r="K455" s="23">
        <f>SUM(T451:T454)</f>
        <v>298.61</v>
      </c>
      <c r="L455" s="23"/>
    </row>
    <row r="456" spans="1:22" ht="14.25" x14ac:dyDescent="0.2">
      <c r="A456" s="20"/>
      <c r="B456" s="20"/>
      <c r="C456" s="20"/>
      <c r="D456" s="20" t="s">
        <v>1123</v>
      </c>
      <c r="E456" s="21" t="s">
        <v>1124</v>
      </c>
      <c r="F456" s="9">
        <f>Source!AQ398</f>
        <v>1.8</v>
      </c>
      <c r="G456" s="23"/>
      <c r="H456" s="22" t="str">
        <f>Source!DI398</f>
        <v>)*2</v>
      </c>
      <c r="I456" s="9">
        <f>Source!AV398</f>
        <v>1</v>
      </c>
      <c r="J456" s="9"/>
      <c r="K456" s="23"/>
      <c r="L456" s="23">
        <f>Source!U398</f>
        <v>3.6</v>
      </c>
    </row>
    <row r="457" spans="1:22" ht="15" x14ac:dyDescent="0.25">
      <c r="A457" s="26"/>
      <c r="B457" s="26"/>
      <c r="C457" s="26"/>
      <c r="D457" s="26"/>
      <c r="E457" s="26"/>
      <c r="F457" s="26"/>
      <c r="G457" s="26"/>
      <c r="H457" s="26"/>
      <c r="I457" s="26"/>
      <c r="J457" s="48">
        <f>K452+K453+K454+K455</f>
        <v>5413.2599999999993</v>
      </c>
      <c r="K457" s="48"/>
      <c r="L457" s="27">
        <f>IF(Source!I398&lt;&gt;0, ROUND(J457/Source!I398, 2), 0)</f>
        <v>5413.26</v>
      </c>
      <c r="P457" s="25">
        <f>J457</f>
        <v>5413.2599999999993</v>
      </c>
    </row>
    <row r="458" spans="1:22" ht="99.75" x14ac:dyDescent="0.2">
      <c r="A458" s="20">
        <v>47</v>
      </c>
      <c r="B458" s="20">
        <v>47</v>
      </c>
      <c r="C458" s="20" t="str">
        <f>Source!F399</f>
        <v>1.23-2103-8-1/1</v>
      </c>
      <c r="D458" s="20" t="str">
        <f>Source!G399</f>
        <v>Техническое обслуживание приборов для измерения и регулирования расхода и количества жидкостей и газов, преобразователь расхода электромагнитный, тип ИР-61 и аналоги / Расходомер SonoSensor30 SonoSensor30 Данфосс</v>
      </c>
      <c r="E458" s="21" t="str">
        <f>Source!H399</f>
        <v>шт.</v>
      </c>
      <c r="F458" s="9">
        <f>Source!I399</f>
        <v>2</v>
      </c>
      <c r="G458" s="23"/>
      <c r="H458" s="22"/>
      <c r="I458" s="9"/>
      <c r="J458" s="9"/>
      <c r="K458" s="23"/>
      <c r="L458" s="23"/>
      <c r="Q458">
        <f>ROUND((Source!BZ399/100)*ROUND((Source!AF399*Source!AV399)*Source!I399, 2), 2)</f>
        <v>2299.5300000000002</v>
      </c>
      <c r="R458">
        <f>Source!X399</f>
        <v>2299.5300000000002</v>
      </c>
      <c r="S458">
        <f>ROUND((Source!CA399/100)*ROUND((Source!AF399*Source!AV399)*Source!I399, 2), 2)</f>
        <v>328.5</v>
      </c>
      <c r="T458">
        <f>Source!Y399</f>
        <v>328.5</v>
      </c>
      <c r="U458">
        <f>ROUND((175/100)*ROUND((Source!AE399*Source!AV399)*Source!I399, 2), 2)</f>
        <v>0</v>
      </c>
      <c r="V458">
        <f>ROUND((108/100)*ROUND(Source!CS399*Source!I399, 2), 2)</f>
        <v>0</v>
      </c>
    </row>
    <row r="459" spans="1:22" ht="14.25" x14ac:dyDescent="0.2">
      <c r="A459" s="20"/>
      <c r="B459" s="20"/>
      <c r="C459" s="20"/>
      <c r="D459" s="20" t="s">
        <v>1115</v>
      </c>
      <c r="E459" s="21"/>
      <c r="F459" s="9"/>
      <c r="G459" s="23">
        <f>Source!AO399</f>
        <v>821.26</v>
      </c>
      <c r="H459" s="22" t="str">
        <f>Source!DG399</f>
        <v>)*2</v>
      </c>
      <c r="I459" s="9">
        <f>Source!AV399</f>
        <v>1</v>
      </c>
      <c r="J459" s="9">
        <f>IF(Source!BA399&lt;&gt; 0, Source!BA399, 1)</f>
        <v>1</v>
      </c>
      <c r="K459" s="23">
        <f>Source!S399</f>
        <v>3285.04</v>
      </c>
      <c r="L459" s="23"/>
    </row>
    <row r="460" spans="1:22" ht="14.25" x14ac:dyDescent="0.2">
      <c r="A460" s="20"/>
      <c r="B460" s="20"/>
      <c r="C460" s="20"/>
      <c r="D460" s="20" t="s">
        <v>1119</v>
      </c>
      <c r="E460" s="21" t="s">
        <v>1120</v>
      </c>
      <c r="F460" s="9">
        <f>Source!AT399</f>
        <v>70</v>
      </c>
      <c r="G460" s="23"/>
      <c r="H460" s="22"/>
      <c r="I460" s="9"/>
      <c r="J460" s="9"/>
      <c r="K460" s="23">
        <f>SUM(R458:R459)</f>
        <v>2299.5300000000002</v>
      </c>
      <c r="L460" s="23"/>
    </row>
    <row r="461" spans="1:22" ht="14.25" x14ac:dyDescent="0.2">
      <c r="A461" s="20"/>
      <c r="B461" s="20"/>
      <c r="C461" s="20"/>
      <c r="D461" s="20" t="s">
        <v>1121</v>
      </c>
      <c r="E461" s="21" t="s">
        <v>1120</v>
      </c>
      <c r="F461" s="9">
        <f>Source!AU399</f>
        <v>10</v>
      </c>
      <c r="G461" s="23"/>
      <c r="H461" s="22"/>
      <c r="I461" s="9"/>
      <c r="J461" s="9"/>
      <c r="K461" s="23">
        <f>SUM(T458:T460)</f>
        <v>328.5</v>
      </c>
      <c r="L461" s="23"/>
    </row>
    <row r="462" spans="1:22" ht="14.25" x14ac:dyDescent="0.2">
      <c r="A462" s="20"/>
      <c r="B462" s="20"/>
      <c r="C462" s="20"/>
      <c r="D462" s="20" t="s">
        <v>1123</v>
      </c>
      <c r="E462" s="21" t="s">
        <v>1124</v>
      </c>
      <c r="F462" s="9">
        <f>Source!AQ399</f>
        <v>1.33</v>
      </c>
      <c r="G462" s="23"/>
      <c r="H462" s="22" t="str">
        <f>Source!DI399</f>
        <v>)*2</v>
      </c>
      <c r="I462" s="9">
        <f>Source!AV399</f>
        <v>1</v>
      </c>
      <c r="J462" s="9"/>
      <c r="K462" s="23"/>
      <c r="L462" s="23">
        <f>Source!U399</f>
        <v>5.32</v>
      </c>
    </row>
    <row r="463" spans="1:22" ht="15" x14ac:dyDescent="0.25">
      <c r="A463" s="26"/>
      <c r="B463" s="26"/>
      <c r="C463" s="26"/>
      <c r="D463" s="26"/>
      <c r="E463" s="26"/>
      <c r="F463" s="26"/>
      <c r="G463" s="26"/>
      <c r="H463" s="26"/>
      <c r="I463" s="26"/>
      <c r="J463" s="48">
        <f>K459+K460+K461</f>
        <v>5913.07</v>
      </c>
      <c r="K463" s="48"/>
      <c r="L463" s="27">
        <f>IF(Source!I399&lt;&gt;0, ROUND(J463/Source!I399, 2), 0)</f>
        <v>2956.54</v>
      </c>
      <c r="P463" s="25">
        <f>J463</f>
        <v>5913.07</v>
      </c>
    </row>
    <row r="464" spans="1:22" ht="71.25" x14ac:dyDescent="0.2">
      <c r="A464" s="20">
        <v>48</v>
      </c>
      <c r="B464" s="20">
        <v>48</v>
      </c>
      <c r="C464" s="20" t="str">
        <f>Source!F400</f>
        <v>1.23-2303-6-1/1</v>
      </c>
      <c r="D464" s="20" t="str">
        <f>Source!G400</f>
        <v>Техническое обслуживание термопреобразователя сопротивления с унифицированным выходным сигналом / Термометр сопротивления КТС-Б КТС-Б Данфосс</v>
      </c>
      <c r="E464" s="21" t="str">
        <f>Source!H400</f>
        <v>шт.</v>
      </c>
      <c r="F464" s="9">
        <f>Source!I400</f>
        <v>2</v>
      </c>
      <c r="G464" s="23"/>
      <c r="H464" s="22"/>
      <c r="I464" s="9"/>
      <c r="J464" s="9"/>
      <c r="K464" s="23"/>
      <c r="L464" s="23"/>
      <c r="Q464">
        <f>ROUND((Source!BZ400/100)*ROUND((Source!AF400*Source!AV400)*Source!I400, 2), 2)</f>
        <v>933.91</v>
      </c>
      <c r="R464">
        <f>Source!X400</f>
        <v>933.91</v>
      </c>
      <c r="S464">
        <f>ROUND((Source!CA400/100)*ROUND((Source!AF400*Source!AV400)*Source!I400, 2), 2)</f>
        <v>133.41999999999999</v>
      </c>
      <c r="T464">
        <f>Source!Y400</f>
        <v>133.41999999999999</v>
      </c>
      <c r="U464">
        <f>ROUND((175/100)*ROUND((Source!AE400*Source!AV400)*Source!I400, 2), 2)</f>
        <v>0</v>
      </c>
      <c r="V464">
        <f>ROUND((108/100)*ROUND(Source!CS400*Source!I400, 2), 2)</f>
        <v>0</v>
      </c>
    </row>
    <row r="465" spans="1:22" ht="14.25" x14ac:dyDescent="0.2">
      <c r="A465" s="20"/>
      <c r="B465" s="20"/>
      <c r="C465" s="20"/>
      <c r="D465" s="20" t="s">
        <v>1115</v>
      </c>
      <c r="E465" s="21"/>
      <c r="F465" s="9"/>
      <c r="G465" s="23">
        <f>Source!AO400</f>
        <v>333.54</v>
      </c>
      <c r="H465" s="22" t="str">
        <f>Source!DG400</f>
        <v>)*2</v>
      </c>
      <c r="I465" s="9">
        <f>Source!AV400</f>
        <v>1</v>
      </c>
      <c r="J465" s="9">
        <f>IF(Source!BA400&lt;&gt; 0, Source!BA400, 1)</f>
        <v>1</v>
      </c>
      <c r="K465" s="23">
        <f>Source!S400</f>
        <v>1334.16</v>
      </c>
      <c r="L465" s="23"/>
    </row>
    <row r="466" spans="1:22" ht="14.25" x14ac:dyDescent="0.2">
      <c r="A466" s="20"/>
      <c r="B466" s="20"/>
      <c r="C466" s="20"/>
      <c r="D466" s="20" t="s">
        <v>1118</v>
      </c>
      <c r="E466" s="21"/>
      <c r="F466" s="9"/>
      <c r="G466" s="23">
        <f>Source!AL400</f>
        <v>20.239999999999998</v>
      </c>
      <c r="H466" s="22" t="str">
        <f>Source!DD400</f>
        <v>)*2</v>
      </c>
      <c r="I466" s="9">
        <f>Source!AW400</f>
        <v>1</v>
      </c>
      <c r="J466" s="9">
        <f>IF(Source!BC400&lt;&gt; 0, Source!BC400, 1)</f>
        <v>1</v>
      </c>
      <c r="K466" s="23">
        <f>Source!P400</f>
        <v>80.959999999999994</v>
      </c>
      <c r="L466" s="23"/>
    </row>
    <row r="467" spans="1:22" ht="14.25" x14ac:dyDescent="0.2">
      <c r="A467" s="20"/>
      <c r="B467" s="20"/>
      <c r="C467" s="20"/>
      <c r="D467" s="20" t="s">
        <v>1119</v>
      </c>
      <c r="E467" s="21" t="s">
        <v>1120</v>
      </c>
      <c r="F467" s="9">
        <f>Source!AT400</f>
        <v>70</v>
      </c>
      <c r="G467" s="23"/>
      <c r="H467" s="22"/>
      <c r="I467" s="9"/>
      <c r="J467" s="9"/>
      <c r="K467" s="23">
        <f>SUM(R464:R466)</f>
        <v>933.91</v>
      </c>
      <c r="L467" s="23"/>
    </row>
    <row r="468" spans="1:22" ht="14.25" x14ac:dyDescent="0.2">
      <c r="A468" s="20"/>
      <c r="B468" s="20"/>
      <c r="C468" s="20"/>
      <c r="D468" s="20" t="s">
        <v>1121</v>
      </c>
      <c r="E468" s="21" t="s">
        <v>1120</v>
      </c>
      <c r="F468" s="9">
        <f>Source!AU400</f>
        <v>10</v>
      </c>
      <c r="G468" s="23"/>
      <c r="H468" s="22"/>
      <c r="I468" s="9"/>
      <c r="J468" s="9"/>
      <c r="K468" s="23">
        <f>SUM(T464:T467)</f>
        <v>133.41999999999999</v>
      </c>
      <c r="L468" s="23"/>
    </row>
    <row r="469" spans="1:22" ht="14.25" x14ac:dyDescent="0.2">
      <c r="A469" s="20"/>
      <c r="B469" s="20"/>
      <c r="C469" s="20"/>
      <c r="D469" s="20" t="s">
        <v>1123</v>
      </c>
      <c r="E469" s="21" t="s">
        <v>1124</v>
      </c>
      <c r="F469" s="9">
        <f>Source!AQ400</f>
        <v>0.47</v>
      </c>
      <c r="G469" s="23"/>
      <c r="H469" s="22" t="str">
        <f>Source!DI400</f>
        <v>)*2</v>
      </c>
      <c r="I469" s="9">
        <f>Source!AV400</f>
        <v>1</v>
      </c>
      <c r="J469" s="9"/>
      <c r="K469" s="23"/>
      <c r="L469" s="23">
        <f>Source!U400</f>
        <v>1.88</v>
      </c>
    </row>
    <row r="470" spans="1:22" ht="15" x14ac:dyDescent="0.25">
      <c r="A470" s="26"/>
      <c r="B470" s="26"/>
      <c r="C470" s="26"/>
      <c r="D470" s="26"/>
      <c r="E470" s="26"/>
      <c r="F470" s="26"/>
      <c r="G470" s="26"/>
      <c r="H470" s="26"/>
      <c r="I470" s="26"/>
      <c r="J470" s="48">
        <f>K465+K466+K467+K468</f>
        <v>2482.4500000000003</v>
      </c>
      <c r="K470" s="48"/>
      <c r="L470" s="27">
        <f>IF(Source!I400&lt;&gt;0, ROUND(J470/Source!I400, 2), 0)</f>
        <v>1241.23</v>
      </c>
      <c r="P470" s="25">
        <f>J470</f>
        <v>2482.4500000000003</v>
      </c>
    </row>
    <row r="471" spans="1:22" ht="42.75" x14ac:dyDescent="0.2">
      <c r="A471" s="20">
        <v>49</v>
      </c>
      <c r="B471" s="20">
        <v>49</v>
      </c>
      <c r="C471" s="20" t="str">
        <f>Source!F401</f>
        <v>1.23-2103-27-1/1</v>
      </c>
      <c r="D471" s="20" t="str">
        <f>Source!G401</f>
        <v>Техническое обслуживание преобразователя давления МТ100 и аналогов</v>
      </c>
      <c r="E471" s="21" t="str">
        <f>Source!H401</f>
        <v>10 шт.</v>
      </c>
      <c r="F471" s="9">
        <f>Source!I401</f>
        <v>0.2</v>
      </c>
      <c r="G471" s="23"/>
      <c r="H471" s="22"/>
      <c r="I471" s="9"/>
      <c r="J471" s="9"/>
      <c r="K471" s="23"/>
      <c r="L471" s="23"/>
      <c r="Q471">
        <f>ROUND((Source!BZ401/100)*ROUND((Source!AF401*Source!AV401)*Source!I401, 2), 2)</f>
        <v>2483.81</v>
      </c>
      <c r="R471">
        <f>Source!X401</f>
        <v>2483.81</v>
      </c>
      <c r="S471">
        <f>ROUND((Source!CA401/100)*ROUND((Source!AF401*Source!AV401)*Source!I401, 2), 2)</f>
        <v>354.83</v>
      </c>
      <c r="T471">
        <f>Source!Y401</f>
        <v>354.83</v>
      </c>
      <c r="U471">
        <f>ROUND((175/100)*ROUND((Source!AE401*Source!AV401)*Source!I401, 2), 2)</f>
        <v>0</v>
      </c>
      <c r="V471">
        <f>ROUND((108/100)*ROUND(Source!CS401*Source!I401, 2), 2)</f>
        <v>0</v>
      </c>
    </row>
    <row r="472" spans="1:22" x14ac:dyDescent="0.2">
      <c r="D472" s="28" t="str">
        <f>"Объем: "&amp;Source!I401&amp;"=2/"&amp;"10"</f>
        <v>Объем: 0,2=2/10</v>
      </c>
    </row>
    <row r="473" spans="1:22" ht="14.25" x14ac:dyDescent="0.2">
      <c r="A473" s="20"/>
      <c r="B473" s="20"/>
      <c r="C473" s="20"/>
      <c r="D473" s="20" t="s">
        <v>1115</v>
      </c>
      <c r="E473" s="21"/>
      <c r="F473" s="9"/>
      <c r="G473" s="23">
        <f>Source!AO401</f>
        <v>8870.75</v>
      </c>
      <c r="H473" s="22" t="str">
        <f>Source!DG401</f>
        <v>)*2</v>
      </c>
      <c r="I473" s="9">
        <f>Source!AV401</f>
        <v>1</v>
      </c>
      <c r="J473" s="9">
        <f>IF(Source!BA401&lt;&gt; 0, Source!BA401, 1)</f>
        <v>1</v>
      </c>
      <c r="K473" s="23">
        <f>Source!S401</f>
        <v>3548.3</v>
      </c>
      <c r="L473" s="23"/>
    </row>
    <row r="474" spans="1:22" ht="14.25" x14ac:dyDescent="0.2">
      <c r="A474" s="20"/>
      <c r="B474" s="20"/>
      <c r="C474" s="20"/>
      <c r="D474" s="20" t="s">
        <v>1118</v>
      </c>
      <c r="E474" s="21"/>
      <c r="F474" s="9"/>
      <c r="G474" s="23">
        <f>Source!AL401</f>
        <v>17.39</v>
      </c>
      <c r="H474" s="22" t="str">
        <f>Source!DD401</f>
        <v>)*2</v>
      </c>
      <c r="I474" s="9">
        <f>Source!AW401</f>
        <v>1</v>
      </c>
      <c r="J474" s="9">
        <f>IF(Source!BC401&lt;&gt; 0, Source!BC401, 1)</f>
        <v>1</v>
      </c>
      <c r="K474" s="23">
        <f>Source!P401</f>
        <v>6.96</v>
      </c>
      <c r="L474" s="23"/>
    </row>
    <row r="475" spans="1:22" ht="14.25" x14ac:dyDescent="0.2">
      <c r="A475" s="20"/>
      <c r="B475" s="20"/>
      <c r="C475" s="20"/>
      <c r="D475" s="20" t="s">
        <v>1119</v>
      </c>
      <c r="E475" s="21" t="s">
        <v>1120</v>
      </c>
      <c r="F475" s="9">
        <f>Source!AT401</f>
        <v>70</v>
      </c>
      <c r="G475" s="23"/>
      <c r="H475" s="22"/>
      <c r="I475" s="9"/>
      <c r="J475" s="9"/>
      <c r="K475" s="23">
        <f>SUM(R471:R474)</f>
        <v>2483.81</v>
      </c>
      <c r="L475" s="23"/>
    </row>
    <row r="476" spans="1:22" ht="14.25" x14ac:dyDescent="0.2">
      <c r="A476" s="20"/>
      <c r="B476" s="20"/>
      <c r="C476" s="20"/>
      <c r="D476" s="20" t="s">
        <v>1121</v>
      </c>
      <c r="E476" s="21" t="s">
        <v>1120</v>
      </c>
      <c r="F476" s="9">
        <f>Source!AU401</f>
        <v>10</v>
      </c>
      <c r="G476" s="23"/>
      <c r="H476" s="22"/>
      <c r="I476" s="9"/>
      <c r="J476" s="9"/>
      <c r="K476" s="23">
        <f>SUM(T471:T475)</f>
        <v>354.83</v>
      </c>
      <c r="L476" s="23"/>
    </row>
    <row r="477" spans="1:22" ht="14.25" x14ac:dyDescent="0.2">
      <c r="A477" s="20"/>
      <c r="B477" s="20"/>
      <c r="C477" s="20"/>
      <c r="D477" s="20" t="s">
        <v>1123</v>
      </c>
      <c r="E477" s="21" t="s">
        <v>1124</v>
      </c>
      <c r="F477" s="9">
        <f>Source!AQ401</f>
        <v>12.5</v>
      </c>
      <c r="G477" s="23"/>
      <c r="H477" s="22" t="str">
        <f>Source!DI401</f>
        <v>)*2</v>
      </c>
      <c r="I477" s="9">
        <f>Source!AV401</f>
        <v>1</v>
      </c>
      <c r="J477" s="9"/>
      <c r="K477" s="23"/>
      <c r="L477" s="23">
        <f>Source!U401</f>
        <v>5</v>
      </c>
    </row>
    <row r="478" spans="1:22" ht="15" x14ac:dyDescent="0.25">
      <c r="A478" s="26"/>
      <c r="B478" s="26"/>
      <c r="C478" s="26"/>
      <c r="D478" s="26"/>
      <c r="E478" s="26"/>
      <c r="F478" s="26"/>
      <c r="G478" s="26"/>
      <c r="H478" s="26"/>
      <c r="I478" s="26"/>
      <c r="J478" s="48">
        <f>K473+K474+K475+K476</f>
        <v>6393.9</v>
      </c>
      <c r="K478" s="48"/>
      <c r="L478" s="27">
        <f>IF(Source!I401&lt;&gt;0, ROUND(J478/Source!I401, 2), 0)</f>
        <v>31969.5</v>
      </c>
      <c r="P478" s="25">
        <f>J478</f>
        <v>6393.9</v>
      </c>
    </row>
    <row r="479" spans="1:22" ht="85.5" x14ac:dyDescent="0.2">
      <c r="A479" s="20">
        <v>50</v>
      </c>
      <c r="B479" s="20">
        <v>50</v>
      </c>
      <c r="C479" s="20" t="str">
        <f>Source!F402</f>
        <v>1.23-2103-21-1/1</v>
      </c>
      <c r="D479" s="20" t="str">
        <f>Source!G402</f>
        <v>Техническое обслуживание преобразователей давления, перепада давления, тензорезисторных, дифференциальных (Сапфир) / Регулятор перепада давлений  Данфосс</v>
      </c>
      <c r="E479" s="21" t="str">
        <f>Source!H402</f>
        <v>шт.</v>
      </c>
      <c r="F479" s="9">
        <f>Source!I402</f>
        <v>1</v>
      </c>
      <c r="G479" s="23"/>
      <c r="H479" s="22"/>
      <c r="I479" s="9"/>
      <c r="J479" s="9"/>
      <c r="K479" s="23"/>
      <c r="L479" s="23"/>
      <c r="Q479">
        <f>ROUND((Source!BZ402/100)*ROUND((Source!AF402*Source!AV402)*Source!I402, 2), 2)</f>
        <v>894.17</v>
      </c>
      <c r="R479">
        <f>Source!X402</f>
        <v>894.17</v>
      </c>
      <c r="S479">
        <f>ROUND((Source!CA402/100)*ROUND((Source!AF402*Source!AV402)*Source!I402, 2), 2)</f>
        <v>127.74</v>
      </c>
      <c r="T479">
        <f>Source!Y402</f>
        <v>127.74</v>
      </c>
      <c r="U479">
        <f>ROUND((175/100)*ROUND((Source!AE402*Source!AV402)*Source!I402, 2), 2)</f>
        <v>0</v>
      </c>
      <c r="V479">
        <f>ROUND((108/100)*ROUND(Source!CS402*Source!I402, 2), 2)</f>
        <v>0</v>
      </c>
    </row>
    <row r="480" spans="1:22" ht="14.25" x14ac:dyDescent="0.2">
      <c r="A480" s="20"/>
      <c r="B480" s="20"/>
      <c r="C480" s="20"/>
      <c r="D480" s="20" t="s">
        <v>1115</v>
      </c>
      <c r="E480" s="21"/>
      <c r="F480" s="9"/>
      <c r="G480" s="23">
        <f>Source!AO402</f>
        <v>638.69000000000005</v>
      </c>
      <c r="H480" s="22" t="str">
        <f>Source!DG402</f>
        <v>)*2</v>
      </c>
      <c r="I480" s="9">
        <f>Source!AV402</f>
        <v>1</v>
      </c>
      <c r="J480" s="9">
        <f>IF(Source!BA402&lt;&gt; 0, Source!BA402, 1)</f>
        <v>1</v>
      </c>
      <c r="K480" s="23">
        <f>Source!S402</f>
        <v>1277.3800000000001</v>
      </c>
      <c r="L480" s="23"/>
    </row>
    <row r="481" spans="1:22" ht="14.25" x14ac:dyDescent="0.2">
      <c r="A481" s="20"/>
      <c r="B481" s="20"/>
      <c r="C481" s="20"/>
      <c r="D481" s="20" t="s">
        <v>1118</v>
      </c>
      <c r="E481" s="21"/>
      <c r="F481" s="9"/>
      <c r="G481" s="23">
        <f>Source!AL402</f>
        <v>19.14</v>
      </c>
      <c r="H481" s="22" t="str">
        <f>Source!DD402</f>
        <v>)*2</v>
      </c>
      <c r="I481" s="9">
        <f>Source!AW402</f>
        <v>1</v>
      </c>
      <c r="J481" s="9">
        <f>IF(Source!BC402&lt;&gt; 0, Source!BC402, 1)</f>
        <v>1</v>
      </c>
      <c r="K481" s="23">
        <f>Source!P402</f>
        <v>38.28</v>
      </c>
      <c r="L481" s="23"/>
    </row>
    <row r="482" spans="1:22" ht="14.25" x14ac:dyDescent="0.2">
      <c r="A482" s="20"/>
      <c r="B482" s="20"/>
      <c r="C482" s="20"/>
      <c r="D482" s="20" t="s">
        <v>1119</v>
      </c>
      <c r="E482" s="21" t="s">
        <v>1120</v>
      </c>
      <c r="F482" s="9">
        <f>Source!AT402</f>
        <v>70</v>
      </c>
      <c r="G482" s="23"/>
      <c r="H482" s="22"/>
      <c r="I482" s="9"/>
      <c r="J482" s="9"/>
      <c r="K482" s="23">
        <f>SUM(R479:R481)</f>
        <v>894.17</v>
      </c>
      <c r="L482" s="23"/>
    </row>
    <row r="483" spans="1:22" ht="14.25" x14ac:dyDescent="0.2">
      <c r="A483" s="20"/>
      <c r="B483" s="20"/>
      <c r="C483" s="20"/>
      <c r="D483" s="20" t="s">
        <v>1121</v>
      </c>
      <c r="E483" s="21" t="s">
        <v>1120</v>
      </c>
      <c r="F483" s="9">
        <f>Source!AU402</f>
        <v>10</v>
      </c>
      <c r="G483" s="23"/>
      <c r="H483" s="22"/>
      <c r="I483" s="9"/>
      <c r="J483" s="9"/>
      <c r="K483" s="23">
        <f>SUM(T479:T482)</f>
        <v>127.74</v>
      </c>
      <c r="L483" s="23"/>
    </row>
    <row r="484" spans="1:22" ht="14.25" x14ac:dyDescent="0.2">
      <c r="A484" s="20"/>
      <c r="B484" s="20"/>
      <c r="C484" s="20"/>
      <c r="D484" s="20" t="s">
        <v>1123</v>
      </c>
      <c r="E484" s="21" t="s">
        <v>1124</v>
      </c>
      <c r="F484" s="9">
        <f>Source!AQ402</f>
        <v>0.77</v>
      </c>
      <c r="G484" s="23"/>
      <c r="H484" s="22" t="str">
        <f>Source!DI402</f>
        <v>)*2</v>
      </c>
      <c r="I484" s="9">
        <f>Source!AV402</f>
        <v>1</v>
      </c>
      <c r="J484" s="9"/>
      <c r="K484" s="23"/>
      <c r="L484" s="23">
        <f>Source!U402</f>
        <v>1.54</v>
      </c>
    </row>
    <row r="485" spans="1:22" ht="15" x14ac:dyDescent="0.25">
      <c r="A485" s="26"/>
      <c r="B485" s="26"/>
      <c r="C485" s="26"/>
      <c r="D485" s="26"/>
      <c r="E485" s="26"/>
      <c r="F485" s="26"/>
      <c r="G485" s="26"/>
      <c r="H485" s="26"/>
      <c r="I485" s="26"/>
      <c r="J485" s="48">
        <f>K480+K481+K482+K483</f>
        <v>2337.5699999999997</v>
      </c>
      <c r="K485" s="48"/>
      <c r="L485" s="27">
        <f>IF(Source!I402&lt;&gt;0, ROUND(J485/Source!I402, 2), 0)</f>
        <v>2337.5700000000002</v>
      </c>
      <c r="P485" s="25">
        <f>J485</f>
        <v>2337.5699999999997</v>
      </c>
    </row>
    <row r="487" spans="1:22" ht="15" x14ac:dyDescent="0.25">
      <c r="C487" s="49" t="str">
        <f>Source!G403</f>
        <v>Стандартный насосный узел смешения серии АУ-С-125-125-С-Р-2</v>
      </c>
      <c r="D487" s="49"/>
      <c r="E487" s="49"/>
      <c r="F487" s="49"/>
      <c r="G487" s="49"/>
      <c r="H487" s="49"/>
      <c r="I487" s="49"/>
      <c r="J487" s="49"/>
      <c r="K487" s="49"/>
    </row>
    <row r="488" spans="1:22" ht="71.25" x14ac:dyDescent="0.2">
      <c r="A488" s="20">
        <v>51</v>
      </c>
      <c r="B488" s="20">
        <v>51</v>
      </c>
      <c r="C488" s="20" t="str">
        <f>Source!F407</f>
        <v>1.23-2103-9-7/1</v>
      </c>
      <c r="D488" s="20" t="str">
        <f>Source!G407</f>
        <v>Техническое обслуживание приборов для измерения температуры, регулятор температуры дилатометрический, тип ТУДЭ / Датчик температуры ESMU ESMU Данфосс</v>
      </c>
      <c r="E488" s="21" t="str">
        <f>Source!H407</f>
        <v>шт.</v>
      </c>
      <c r="F488" s="9">
        <f>Source!I407</f>
        <v>3</v>
      </c>
      <c r="G488" s="23"/>
      <c r="H488" s="22"/>
      <c r="I488" s="9"/>
      <c r="J488" s="9"/>
      <c r="K488" s="23"/>
      <c r="L488" s="23"/>
      <c r="Q488">
        <f>ROUND((Source!BZ407/100)*ROUND((Source!AF407*Source!AV407)*Source!I407, 2), 2)</f>
        <v>2074.7600000000002</v>
      </c>
      <c r="R488">
        <f>Source!X407</f>
        <v>2074.7600000000002</v>
      </c>
      <c r="S488">
        <f>ROUND((Source!CA407/100)*ROUND((Source!AF407*Source!AV407)*Source!I407, 2), 2)</f>
        <v>296.39</v>
      </c>
      <c r="T488">
        <f>Source!Y407</f>
        <v>296.39</v>
      </c>
      <c r="U488">
        <f>ROUND((175/100)*ROUND((Source!AE407*Source!AV407)*Source!I407, 2), 2)</f>
        <v>0</v>
      </c>
      <c r="V488">
        <f>ROUND((108/100)*ROUND(Source!CS407*Source!I407, 2), 2)</f>
        <v>0</v>
      </c>
    </row>
    <row r="489" spans="1:22" x14ac:dyDescent="0.2">
      <c r="D489" s="28" t="str">
        <f>"Объем: "&amp;Source!I407&amp;"=2+"&amp;"1"</f>
        <v>Объем: 3=2+1</v>
      </c>
    </row>
    <row r="490" spans="1:22" ht="14.25" x14ac:dyDescent="0.2">
      <c r="A490" s="20"/>
      <c r="B490" s="20"/>
      <c r="C490" s="20"/>
      <c r="D490" s="20" t="s">
        <v>1115</v>
      </c>
      <c r="E490" s="21"/>
      <c r="F490" s="9"/>
      <c r="G490" s="23">
        <f>Source!AO407</f>
        <v>493.99</v>
      </c>
      <c r="H490" s="22" t="str">
        <f>Source!DG407</f>
        <v>)*2</v>
      </c>
      <c r="I490" s="9">
        <f>Source!AV407</f>
        <v>1</v>
      </c>
      <c r="J490" s="9">
        <f>IF(Source!BA407&lt;&gt; 0, Source!BA407, 1)</f>
        <v>1</v>
      </c>
      <c r="K490" s="23">
        <f>Source!S407</f>
        <v>2963.94</v>
      </c>
      <c r="L490" s="23"/>
    </row>
    <row r="491" spans="1:22" ht="14.25" x14ac:dyDescent="0.2">
      <c r="A491" s="20"/>
      <c r="B491" s="20"/>
      <c r="C491" s="20"/>
      <c r="D491" s="20" t="s">
        <v>1119</v>
      </c>
      <c r="E491" s="21" t="s">
        <v>1120</v>
      </c>
      <c r="F491" s="9">
        <f>Source!AT407</f>
        <v>70</v>
      </c>
      <c r="G491" s="23"/>
      <c r="H491" s="22"/>
      <c r="I491" s="9"/>
      <c r="J491" s="9"/>
      <c r="K491" s="23">
        <f>SUM(R488:R490)</f>
        <v>2074.7600000000002</v>
      </c>
      <c r="L491" s="23"/>
    </row>
    <row r="492" spans="1:22" ht="14.25" x14ac:dyDescent="0.2">
      <c r="A492" s="20"/>
      <c r="B492" s="20"/>
      <c r="C492" s="20"/>
      <c r="D492" s="20" t="s">
        <v>1121</v>
      </c>
      <c r="E492" s="21" t="s">
        <v>1120</v>
      </c>
      <c r="F492" s="9">
        <f>Source!AU407</f>
        <v>10</v>
      </c>
      <c r="G492" s="23"/>
      <c r="H492" s="22"/>
      <c r="I492" s="9"/>
      <c r="J492" s="9"/>
      <c r="K492" s="23">
        <f>SUM(T488:T491)</f>
        <v>296.39</v>
      </c>
      <c r="L492" s="23"/>
    </row>
    <row r="493" spans="1:22" ht="14.25" x14ac:dyDescent="0.2">
      <c r="A493" s="20"/>
      <c r="B493" s="20"/>
      <c r="C493" s="20"/>
      <c r="D493" s="20" t="s">
        <v>1123</v>
      </c>
      <c r="E493" s="21" t="s">
        <v>1124</v>
      </c>
      <c r="F493" s="9">
        <f>Source!AQ407</f>
        <v>0.8</v>
      </c>
      <c r="G493" s="23"/>
      <c r="H493" s="22" t="str">
        <f>Source!DI407</f>
        <v>)*2</v>
      </c>
      <c r="I493" s="9">
        <f>Source!AV407</f>
        <v>1</v>
      </c>
      <c r="J493" s="9"/>
      <c r="K493" s="23"/>
      <c r="L493" s="23">
        <f>Source!U407</f>
        <v>4.8000000000000007</v>
      </c>
    </row>
    <row r="494" spans="1:22" ht="15" x14ac:dyDescent="0.25">
      <c r="A494" s="26"/>
      <c r="B494" s="26"/>
      <c r="C494" s="26"/>
      <c r="D494" s="26"/>
      <c r="E494" s="26"/>
      <c r="F494" s="26"/>
      <c r="G494" s="26"/>
      <c r="H494" s="26"/>
      <c r="I494" s="26"/>
      <c r="J494" s="48">
        <f>K490+K491+K492</f>
        <v>5335.0900000000011</v>
      </c>
      <c r="K494" s="48"/>
      <c r="L494" s="27">
        <f>IF(Source!I407&lt;&gt;0, ROUND(J494/Source!I407, 2), 0)</f>
        <v>1778.36</v>
      </c>
      <c r="P494" s="25">
        <f>J494</f>
        <v>5335.0900000000011</v>
      </c>
    </row>
    <row r="495" spans="1:22" ht="42.75" x14ac:dyDescent="0.2">
      <c r="A495" s="20">
        <v>52</v>
      </c>
      <c r="B495" s="20">
        <v>52</v>
      </c>
      <c r="C495" s="20" t="str">
        <f>Source!F408</f>
        <v>1.15-2203-9-2/1</v>
      </c>
      <c r="D495" s="20" t="str">
        <f>Source!G408</f>
        <v>Техническое обслуживание клапанов обратных фланцевых диаметром 100-150 мм</v>
      </c>
      <c r="E495" s="21" t="str">
        <f>Source!H408</f>
        <v>шт.</v>
      </c>
      <c r="F495" s="9">
        <f>Source!I408</f>
        <v>3</v>
      </c>
      <c r="G495" s="23"/>
      <c r="H495" s="22"/>
      <c r="I495" s="9"/>
      <c r="J495" s="9"/>
      <c r="K495" s="23"/>
      <c r="L495" s="23"/>
      <c r="Q495">
        <f>ROUND((Source!BZ408/100)*ROUND((Source!AF408*Source!AV408)*Source!I408, 2), 2)</f>
        <v>259.70999999999998</v>
      </c>
      <c r="R495">
        <f>Source!X408</f>
        <v>259.70999999999998</v>
      </c>
      <c r="S495">
        <f>ROUND((Source!CA408/100)*ROUND((Source!AF408*Source!AV408)*Source!I408, 2), 2)</f>
        <v>37.1</v>
      </c>
      <c r="T495">
        <f>Source!Y408</f>
        <v>37.1</v>
      </c>
      <c r="U495">
        <f>ROUND((175/100)*ROUND((Source!AE408*Source!AV408)*Source!I408, 2), 2)</f>
        <v>0</v>
      </c>
      <c r="V495">
        <f>ROUND((108/100)*ROUND(Source!CS408*Source!I408, 2), 2)</f>
        <v>0</v>
      </c>
    </row>
    <row r="496" spans="1:22" x14ac:dyDescent="0.2">
      <c r="D496" s="28" t="str">
        <f>"Объем: "&amp;Source!I408&amp;"=1+"&amp;"2"</f>
        <v>Объем: 3=1+2</v>
      </c>
    </row>
    <row r="497" spans="1:22" ht="14.25" x14ac:dyDescent="0.2">
      <c r="A497" s="20"/>
      <c r="B497" s="20"/>
      <c r="C497" s="20"/>
      <c r="D497" s="20" t="s">
        <v>1115</v>
      </c>
      <c r="E497" s="21"/>
      <c r="F497" s="9"/>
      <c r="G497" s="23">
        <f>Source!AO408</f>
        <v>123.67</v>
      </c>
      <c r="H497" s="22" t="str">
        <f>Source!DG408</f>
        <v/>
      </c>
      <c r="I497" s="9">
        <f>Source!AV408</f>
        <v>1</v>
      </c>
      <c r="J497" s="9">
        <f>IF(Source!BA408&lt;&gt; 0, Source!BA408, 1)</f>
        <v>1</v>
      </c>
      <c r="K497" s="23">
        <f>Source!S408</f>
        <v>371.01</v>
      </c>
      <c r="L497" s="23"/>
    </row>
    <row r="498" spans="1:22" ht="14.25" x14ac:dyDescent="0.2">
      <c r="A498" s="20"/>
      <c r="B498" s="20"/>
      <c r="C498" s="20"/>
      <c r="D498" s="20" t="s">
        <v>1118</v>
      </c>
      <c r="E498" s="21"/>
      <c r="F498" s="9"/>
      <c r="G498" s="23">
        <f>Source!AL408</f>
        <v>0.63</v>
      </c>
      <c r="H498" s="22" t="str">
        <f>Source!DD408</f>
        <v/>
      </c>
      <c r="I498" s="9">
        <f>Source!AW408</f>
        <v>1</v>
      </c>
      <c r="J498" s="9">
        <f>IF(Source!BC408&lt;&gt; 0, Source!BC408, 1)</f>
        <v>1</v>
      </c>
      <c r="K498" s="23">
        <f>Source!P408</f>
        <v>1.89</v>
      </c>
      <c r="L498" s="23"/>
    </row>
    <row r="499" spans="1:22" ht="14.25" x14ac:dyDescent="0.2">
      <c r="A499" s="20"/>
      <c r="B499" s="20"/>
      <c r="C499" s="20"/>
      <c r="D499" s="20" t="s">
        <v>1119</v>
      </c>
      <c r="E499" s="21" t="s">
        <v>1120</v>
      </c>
      <c r="F499" s="9">
        <f>Source!AT408</f>
        <v>70</v>
      </c>
      <c r="G499" s="23"/>
      <c r="H499" s="22"/>
      <c r="I499" s="9"/>
      <c r="J499" s="9"/>
      <c r="K499" s="23">
        <f>SUM(R495:R498)</f>
        <v>259.70999999999998</v>
      </c>
      <c r="L499" s="23"/>
    </row>
    <row r="500" spans="1:22" ht="14.25" x14ac:dyDescent="0.2">
      <c r="A500" s="20"/>
      <c r="B500" s="20"/>
      <c r="C500" s="20"/>
      <c r="D500" s="20" t="s">
        <v>1121</v>
      </c>
      <c r="E500" s="21" t="s">
        <v>1120</v>
      </c>
      <c r="F500" s="9">
        <f>Source!AU408</f>
        <v>10</v>
      </c>
      <c r="G500" s="23"/>
      <c r="H500" s="22"/>
      <c r="I500" s="9"/>
      <c r="J500" s="9"/>
      <c r="K500" s="23">
        <f>SUM(T495:T499)</f>
        <v>37.1</v>
      </c>
      <c r="L500" s="23"/>
    </row>
    <row r="501" spans="1:22" ht="14.25" x14ac:dyDescent="0.2">
      <c r="A501" s="20"/>
      <c r="B501" s="20"/>
      <c r="C501" s="20"/>
      <c r="D501" s="20" t="s">
        <v>1123</v>
      </c>
      <c r="E501" s="21" t="s">
        <v>1124</v>
      </c>
      <c r="F501" s="9">
        <f>Source!AQ408</f>
        <v>0.22</v>
      </c>
      <c r="G501" s="23"/>
      <c r="H501" s="22" t="str">
        <f>Source!DI408</f>
        <v/>
      </c>
      <c r="I501" s="9">
        <f>Source!AV408</f>
        <v>1</v>
      </c>
      <c r="J501" s="9"/>
      <c r="K501" s="23"/>
      <c r="L501" s="23">
        <f>Source!U408</f>
        <v>0.66</v>
      </c>
    </row>
    <row r="502" spans="1:22" ht="15" x14ac:dyDescent="0.25">
      <c r="A502" s="26"/>
      <c r="B502" s="26"/>
      <c r="C502" s="26"/>
      <c r="D502" s="26"/>
      <c r="E502" s="26"/>
      <c r="F502" s="26"/>
      <c r="G502" s="26"/>
      <c r="H502" s="26"/>
      <c r="I502" s="26"/>
      <c r="J502" s="48">
        <f>K497+K498+K499+K500</f>
        <v>669.70999999999992</v>
      </c>
      <c r="K502" s="48"/>
      <c r="L502" s="27">
        <f>IF(Source!I408&lt;&gt;0, ROUND(J502/Source!I408, 2), 0)</f>
        <v>223.24</v>
      </c>
      <c r="P502" s="25">
        <f>J502</f>
        <v>669.70999999999992</v>
      </c>
    </row>
    <row r="503" spans="1:22" ht="42.75" x14ac:dyDescent="0.2">
      <c r="A503" s="20">
        <v>53</v>
      </c>
      <c r="B503" s="20">
        <v>53</v>
      </c>
      <c r="C503" s="20" t="str">
        <f>Source!F409</f>
        <v>1.23-2103-41-1/1</v>
      </c>
      <c r="D503" s="20" t="str">
        <f>Source!G409</f>
        <v>Техническое обслуживание регулирующего клапана / Трехходовой регулирующий клапан  Данфосс</v>
      </c>
      <c r="E503" s="21" t="str">
        <f>Source!H409</f>
        <v>шт.</v>
      </c>
      <c r="F503" s="9">
        <f>Source!I409</f>
        <v>1</v>
      </c>
      <c r="G503" s="23"/>
      <c r="H503" s="22"/>
      <c r="I503" s="9"/>
      <c r="J503" s="9"/>
      <c r="K503" s="23"/>
      <c r="L503" s="23"/>
      <c r="Q503">
        <f>ROUND((Source!BZ409/100)*ROUND((Source!AF409*Source!AV409)*Source!I409, 2), 2)</f>
        <v>291.2</v>
      </c>
      <c r="R503">
        <f>Source!X409</f>
        <v>291.2</v>
      </c>
      <c r="S503">
        <f>ROUND((Source!CA409/100)*ROUND((Source!AF409*Source!AV409)*Source!I409, 2), 2)</f>
        <v>41.6</v>
      </c>
      <c r="T503">
        <f>Source!Y409</f>
        <v>41.6</v>
      </c>
      <c r="U503">
        <f>ROUND((175/100)*ROUND((Source!AE409*Source!AV409)*Source!I409, 2), 2)</f>
        <v>173.5</v>
      </c>
      <c r="V503">
        <f>ROUND((108/100)*ROUND(Source!CS409*Source!I409, 2), 2)</f>
        <v>107.07</v>
      </c>
    </row>
    <row r="504" spans="1:22" ht="14.25" x14ac:dyDescent="0.2">
      <c r="A504" s="20"/>
      <c r="B504" s="20"/>
      <c r="C504" s="20"/>
      <c r="D504" s="20" t="s">
        <v>1115</v>
      </c>
      <c r="E504" s="21"/>
      <c r="F504" s="9"/>
      <c r="G504" s="23">
        <f>Source!AO409</f>
        <v>208</v>
      </c>
      <c r="H504" s="22" t="str">
        <f>Source!DG409</f>
        <v>)*2</v>
      </c>
      <c r="I504" s="9">
        <f>Source!AV409</f>
        <v>1</v>
      </c>
      <c r="J504" s="9">
        <f>IF(Source!BA409&lt;&gt; 0, Source!BA409, 1)</f>
        <v>1</v>
      </c>
      <c r="K504" s="23">
        <f>Source!S409</f>
        <v>416</v>
      </c>
      <c r="L504" s="23"/>
    </row>
    <row r="505" spans="1:22" ht="14.25" x14ac:dyDescent="0.2">
      <c r="A505" s="20"/>
      <c r="B505" s="20"/>
      <c r="C505" s="20"/>
      <c r="D505" s="20" t="s">
        <v>1116</v>
      </c>
      <c r="E505" s="21"/>
      <c r="F505" s="9"/>
      <c r="G505" s="23">
        <f>Source!AM409</f>
        <v>78.180000000000007</v>
      </c>
      <c r="H505" s="22" t="str">
        <f>Source!DE409</f>
        <v>)*2</v>
      </c>
      <c r="I505" s="9">
        <f>Source!AV409</f>
        <v>1</v>
      </c>
      <c r="J505" s="9">
        <f>IF(Source!BB409&lt;&gt; 0, Source!BB409, 1)</f>
        <v>1</v>
      </c>
      <c r="K505" s="23">
        <f>Source!Q409</f>
        <v>156.36000000000001</v>
      </c>
      <c r="L505" s="23"/>
    </row>
    <row r="506" spans="1:22" ht="14.25" x14ac:dyDescent="0.2">
      <c r="A506" s="20"/>
      <c r="B506" s="20"/>
      <c r="C506" s="20"/>
      <c r="D506" s="20" t="s">
        <v>1117</v>
      </c>
      <c r="E506" s="21"/>
      <c r="F506" s="9"/>
      <c r="G506" s="23">
        <f>Source!AN409</f>
        <v>49.57</v>
      </c>
      <c r="H506" s="22" t="str">
        <f>Source!DF409</f>
        <v>)*2</v>
      </c>
      <c r="I506" s="9">
        <f>Source!AV409</f>
        <v>1</v>
      </c>
      <c r="J506" s="9">
        <f>IF(Source!BS409&lt;&gt; 0, Source!BS409, 1)</f>
        <v>1</v>
      </c>
      <c r="K506" s="24">
        <f>Source!R409</f>
        <v>99.14</v>
      </c>
      <c r="L506" s="23"/>
    </row>
    <row r="507" spans="1:22" ht="14.25" x14ac:dyDescent="0.2">
      <c r="A507" s="20"/>
      <c r="B507" s="20"/>
      <c r="C507" s="20"/>
      <c r="D507" s="20" t="s">
        <v>1119</v>
      </c>
      <c r="E507" s="21" t="s">
        <v>1120</v>
      </c>
      <c r="F507" s="9">
        <f>Source!AT409</f>
        <v>70</v>
      </c>
      <c r="G507" s="23"/>
      <c r="H507" s="22"/>
      <c r="I507" s="9"/>
      <c r="J507" s="9"/>
      <c r="K507" s="23">
        <f>SUM(R503:R506)</f>
        <v>291.2</v>
      </c>
      <c r="L507" s="23"/>
    </row>
    <row r="508" spans="1:22" ht="14.25" x14ac:dyDescent="0.2">
      <c r="A508" s="20"/>
      <c r="B508" s="20"/>
      <c r="C508" s="20"/>
      <c r="D508" s="20" t="s">
        <v>1121</v>
      </c>
      <c r="E508" s="21" t="s">
        <v>1120</v>
      </c>
      <c r="F508" s="9">
        <f>Source!AU409</f>
        <v>10</v>
      </c>
      <c r="G508" s="23"/>
      <c r="H508" s="22"/>
      <c r="I508" s="9"/>
      <c r="J508" s="9"/>
      <c r="K508" s="23">
        <f>SUM(T503:T507)</f>
        <v>41.6</v>
      </c>
      <c r="L508" s="23"/>
    </row>
    <row r="509" spans="1:22" ht="14.25" x14ac:dyDescent="0.2">
      <c r="A509" s="20"/>
      <c r="B509" s="20"/>
      <c r="C509" s="20"/>
      <c r="D509" s="20" t="s">
        <v>1122</v>
      </c>
      <c r="E509" s="21" t="s">
        <v>1120</v>
      </c>
      <c r="F509" s="9">
        <f>108</f>
        <v>108</v>
      </c>
      <c r="G509" s="23"/>
      <c r="H509" s="22"/>
      <c r="I509" s="9"/>
      <c r="J509" s="9"/>
      <c r="K509" s="23">
        <f>SUM(V503:V508)</f>
        <v>107.07</v>
      </c>
      <c r="L509" s="23"/>
    </row>
    <row r="510" spans="1:22" ht="14.25" x14ac:dyDescent="0.2">
      <c r="A510" s="20"/>
      <c r="B510" s="20"/>
      <c r="C510" s="20"/>
      <c r="D510" s="20" t="s">
        <v>1123</v>
      </c>
      <c r="E510" s="21" t="s">
        <v>1124</v>
      </c>
      <c r="F510" s="9">
        <f>Source!AQ409</f>
        <v>0.37</v>
      </c>
      <c r="G510" s="23"/>
      <c r="H510" s="22" t="str">
        <f>Source!DI409</f>
        <v>)*2</v>
      </c>
      <c r="I510" s="9">
        <f>Source!AV409</f>
        <v>1</v>
      </c>
      <c r="J510" s="9"/>
      <c r="K510" s="23"/>
      <c r="L510" s="23">
        <f>Source!U409</f>
        <v>0.74</v>
      </c>
    </row>
    <row r="511" spans="1:22" ht="15" x14ac:dyDescent="0.25">
      <c r="A511" s="26"/>
      <c r="B511" s="26"/>
      <c r="C511" s="26"/>
      <c r="D511" s="26"/>
      <c r="E511" s="26"/>
      <c r="F511" s="26"/>
      <c r="G511" s="26"/>
      <c r="H511" s="26"/>
      <c r="I511" s="26"/>
      <c r="J511" s="48">
        <f>K504+K505+K507+K508+K509</f>
        <v>1012.23</v>
      </c>
      <c r="K511" s="48"/>
      <c r="L511" s="27">
        <f>IF(Source!I409&lt;&gt;0, ROUND(J511/Source!I409, 2), 0)</f>
        <v>1012.23</v>
      </c>
      <c r="P511" s="25">
        <f>J511</f>
        <v>1012.23</v>
      </c>
    </row>
    <row r="512" spans="1:22" ht="57" x14ac:dyDescent="0.2">
      <c r="A512" s="20">
        <v>54</v>
      </c>
      <c r="B512" s="20">
        <v>54</v>
      </c>
      <c r="C512" s="20" t="str">
        <f>Source!F410</f>
        <v>1.23-2303-4-4/1</v>
      </c>
      <c r="D512" s="20" t="str">
        <f>Source!G410</f>
        <v>Техническое обслуживание средств автоматизации, механизмы электрические однооборотные МЭО, ИМ</v>
      </c>
      <c r="E512" s="21" t="str">
        <f>Source!H410</f>
        <v>шт.</v>
      </c>
      <c r="F512" s="9">
        <f>Source!I410</f>
        <v>1</v>
      </c>
      <c r="G512" s="23"/>
      <c r="H512" s="22"/>
      <c r="I512" s="9"/>
      <c r="J512" s="9"/>
      <c r="K512" s="23"/>
      <c r="L512" s="23"/>
      <c r="Q512">
        <f>ROUND((Source!BZ410/100)*ROUND((Source!AF410*Source!AV410)*Source!I410, 2), 2)</f>
        <v>1881.24</v>
      </c>
      <c r="R512">
        <f>Source!X410</f>
        <v>1881.24</v>
      </c>
      <c r="S512">
        <f>ROUND((Source!CA410/100)*ROUND((Source!AF410*Source!AV410)*Source!I410, 2), 2)</f>
        <v>268.75</v>
      </c>
      <c r="T512">
        <f>Source!Y410</f>
        <v>268.75</v>
      </c>
      <c r="U512">
        <f>ROUND((175/100)*ROUND((Source!AE410*Source!AV410)*Source!I410, 2), 2)</f>
        <v>0</v>
      </c>
      <c r="V512">
        <f>ROUND((108/100)*ROUND(Source!CS410*Source!I410, 2), 2)</f>
        <v>0</v>
      </c>
    </row>
    <row r="513" spans="1:22" ht="14.25" x14ac:dyDescent="0.2">
      <c r="A513" s="20"/>
      <c r="B513" s="20"/>
      <c r="C513" s="20"/>
      <c r="D513" s="20" t="s">
        <v>1115</v>
      </c>
      <c r="E513" s="21"/>
      <c r="F513" s="9"/>
      <c r="G513" s="23">
        <f>Source!AO410</f>
        <v>1343.74</v>
      </c>
      <c r="H513" s="22" t="str">
        <f>Source!DG410</f>
        <v>)*2</v>
      </c>
      <c r="I513" s="9">
        <f>Source!AV410</f>
        <v>1</v>
      </c>
      <c r="J513" s="9">
        <f>IF(Source!BA410&lt;&gt; 0, Source!BA410, 1)</f>
        <v>1</v>
      </c>
      <c r="K513" s="23">
        <f>Source!S410</f>
        <v>2687.48</v>
      </c>
      <c r="L513" s="23"/>
    </row>
    <row r="514" spans="1:22" ht="14.25" x14ac:dyDescent="0.2">
      <c r="A514" s="20"/>
      <c r="B514" s="20"/>
      <c r="C514" s="20"/>
      <c r="D514" s="20" t="s">
        <v>1119</v>
      </c>
      <c r="E514" s="21" t="s">
        <v>1120</v>
      </c>
      <c r="F514" s="9">
        <f>Source!AT410</f>
        <v>70</v>
      </c>
      <c r="G514" s="23"/>
      <c r="H514" s="22"/>
      <c r="I514" s="9"/>
      <c r="J514" s="9"/>
      <c r="K514" s="23">
        <f>SUM(R512:R513)</f>
        <v>1881.24</v>
      </c>
      <c r="L514" s="23"/>
    </row>
    <row r="515" spans="1:22" ht="14.25" x14ac:dyDescent="0.2">
      <c r="A515" s="20"/>
      <c r="B515" s="20"/>
      <c r="C515" s="20"/>
      <c r="D515" s="20" t="s">
        <v>1121</v>
      </c>
      <c r="E515" s="21" t="s">
        <v>1120</v>
      </c>
      <c r="F515" s="9">
        <f>Source!AU410</f>
        <v>10</v>
      </c>
      <c r="G515" s="23"/>
      <c r="H515" s="22"/>
      <c r="I515" s="9"/>
      <c r="J515" s="9"/>
      <c r="K515" s="23">
        <f>SUM(T512:T514)</f>
        <v>268.75</v>
      </c>
      <c r="L515" s="23"/>
    </row>
    <row r="516" spans="1:22" ht="14.25" x14ac:dyDescent="0.2">
      <c r="A516" s="20"/>
      <c r="B516" s="20"/>
      <c r="C516" s="20"/>
      <c r="D516" s="20" t="s">
        <v>1123</v>
      </c>
      <c r="E516" s="21" t="s">
        <v>1124</v>
      </c>
      <c r="F516" s="9">
        <f>Source!AQ410</f>
        <v>1.62</v>
      </c>
      <c r="G516" s="23"/>
      <c r="H516" s="22" t="str">
        <f>Source!DI410</f>
        <v>)*2</v>
      </c>
      <c r="I516" s="9">
        <f>Source!AV410</f>
        <v>1</v>
      </c>
      <c r="J516" s="9"/>
      <c r="K516" s="23"/>
      <c r="L516" s="23">
        <f>Source!U410</f>
        <v>3.24</v>
      </c>
    </row>
    <row r="517" spans="1:22" ht="15" x14ac:dyDescent="0.25">
      <c r="A517" s="26"/>
      <c r="B517" s="26"/>
      <c r="C517" s="26"/>
      <c r="D517" s="26"/>
      <c r="E517" s="26"/>
      <c r="F517" s="26"/>
      <c r="G517" s="26"/>
      <c r="H517" s="26"/>
      <c r="I517" s="26"/>
      <c r="J517" s="48">
        <f>K513+K514+K515</f>
        <v>4837.47</v>
      </c>
      <c r="K517" s="48"/>
      <c r="L517" s="27">
        <f>IF(Source!I410&lt;&gt;0, ROUND(J517/Source!I410, 2), 0)</f>
        <v>4837.47</v>
      </c>
      <c r="P517" s="25">
        <f>J517</f>
        <v>4837.47</v>
      </c>
    </row>
    <row r="518" spans="1:22" ht="57" x14ac:dyDescent="0.2">
      <c r="A518" s="20">
        <v>55</v>
      </c>
      <c r="B518" s="20">
        <v>55</v>
      </c>
      <c r="C518" s="20" t="str">
        <f>Source!F411</f>
        <v>1.15-2203-8-2/1</v>
      </c>
      <c r="D518" s="20" t="str">
        <f>Source!G411</f>
        <v>Техническое обслуживание затворов дисковых поворотных межфланцевых с ручным управлением диаметром 100-150 мм</v>
      </c>
      <c r="E518" s="21" t="str">
        <f>Source!H411</f>
        <v>шт.</v>
      </c>
      <c r="F518" s="9">
        <f>Source!I411</f>
        <v>6</v>
      </c>
      <c r="G518" s="23"/>
      <c r="H518" s="22"/>
      <c r="I518" s="9"/>
      <c r="J518" s="9"/>
      <c r="K518" s="23"/>
      <c r="L518" s="23"/>
      <c r="Q518">
        <f>ROUND((Source!BZ411/100)*ROUND((Source!AF411*Source!AV411)*Source!I411, 2), 2)</f>
        <v>566.66</v>
      </c>
      <c r="R518">
        <f>Source!X411</f>
        <v>566.66</v>
      </c>
      <c r="S518">
        <f>ROUND((Source!CA411/100)*ROUND((Source!AF411*Source!AV411)*Source!I411, 2), 2)</f>
        <v>80.95</v>
      </c>
      <c r="T518">
        <f>Source!Y411</f>
        <v>80.95</v>
      </c>
      <c r="U518">
        <f>ROUND((175/100)*ROUND((Source!AE411*Source!AV411)*Source!I411, 2), 2)</f>
        <v>0</v>
      </c>
      <c r="V518">
        <f>ROUND((108/100)*ROUND(Source!CS411*Source!I411, 2), 2)</f>
        <v>0</v>
      </c>
    </row>
    <row r="519" spans="1:22" ht="14.25" x14ac:dyDescent="0.2">
      <c r="A519" s="20"/>
      <c r="B519" s="20"/>
      <c r="C519" s="20"/>
      <c r="D519" s="20" t="s">
        <v>1115</v>
      </c>
      <c r="E519" s="21"/>
      <c r="F519" s="9"/>
      <c r="G519" s="23">
        <f>Source!AO411</f>
        <v>134.91999999999999</v>
      </c>
      <c r="H519" s="22" t="str">
        <f>Source!DG411</f>
        <v/>
      </c>
      <c r="I519" s="9">
        <f>Source!AV411</f>
        <v>1</v>
      </c>
      <c r="J519" s="9">
        <f>IF(Source!BA411&lt;&gt; 0, Source!BA411, 1)</f>
        <v>1</v>
      </c>
      <c r="K519" s="23">
        <f>Source!S411</f>
        <v>809.52</v>
      </c>
      <c r="L519" s="23"/>
    </row>
    <row r="520" spans="1:22" ht="14.25" x14ac:dyDescent="0.2">
      <c r="A520" s="20"/>
      <c r="B520" s="20"/>
      <c r="C520" s="20"/>
      <c r="D520" s="20" t="s">
        <v>1118</v>
      </c>
      <c r="E520" s="21"/>
      <c r="F520" s="9"/>
      <c r="G520" s="23">
        <f>Source!AL411</f>
        <v>0.63</v>
      </c>
      <c r="H520" s="22" t="str">
        <f>Source!DD411</f>
        <v/>
      </c>
      <c r="I520" s="9">
        <f>Source!AW411</f>
        <v>1</v>
      </c>
      <c r="J520" s="9">
        <f>IF(Source!BC411&lt;&gt; 0, Source!BC411, 1)</f>
        <v>1</v>
      </c>
      <c r="K520" s="23">
        <f>Source!P411</f>
        <v>3.78</v>
      </c>
      <c r="L520" s="23"/>
    </row>
    <row r="521" spans="1:22" ht="14.25" x14ac:dyDescent="0.2">
      <c r="A521" s="20"/>
      <c r="B521" s="20"/>
      <c r="C521" s="20"/>
      <c r="D521" s="20" t="s">
        <v>1119</v>
      </c>
      <c r="E521" s="21" t="s">
        <v>1120</v>
      </c>
      <c r="F521" s="9">
        <f>Source!AT411</f>
        <v>70</v>
      </c>
      <c r="G521" s="23"/>
      <c r="H521" s="22"/>
      <c r="I521" s="9"/>
      <c r="J521" s="9"/>
      <c r="K521" s="23">
        <f>SUM(R518:R520)</f>
        <v>566.66</v>
      </c>
      <c r="L521" s="23"/>
    </row>
    <row r="522" spans="1:22" ht="14.25" x14ac:dyDescent="0.2">
      <c r="A522" s="20"/>
      <c r="B522" s="20"/>
      <c r="C522" s="20"/>
      <c r="D522" s="20" t="s">
        <v>1121</v>
      </c>
      <c r="E522" s="21" t="s">
        <v>1120</v>
      </c>
      <c r="F522" s="9">
        <f>Source!AU411</f>
        <v>10</v>
      </c>
      <c r="G522" s="23"/>
      <c r="H522" s="22"/>
      <c r="I522" s="9"/>
      <c r="J522" s="9"/>
      <c r="K522" s="23">
        <f>SUM(T518:T521)</f>
        <v>80.95</v>
      </c>
      <c r="L522" s="23"/>
    </row>
    <row r="523" spans="1:22" ht="14.25" x14ac:dyDescent="0.2">
      <c r="A523" s="20"/>
      <c r="B523" s="20"/>
      <c r="C523" s="20"/>
      <c r="D523" s="20" t="s">
        <v>1123</v>
      </c>
      <c r="E523" s="21" t="s">
        <v>1124</v>
      </c>
      <c r="F523" s="9">
        <f>Source!AQ411</f>
        <v>0.24</v>
      </c>
      <c r="G523" s="23"/>
      <c r="H523" s="22" t="str">
        <f>Source!DI411</f>
        <v/>
      </c>
      <c r="I523" s="9">
        <f>Source!AV411</f>
        <v>1</v>
      </c>
      <c r="J523" s="9"/>
      <c r="K523" s="23"/>
      <c r="L523" s="23">
        <f>Source!U411</f>
        <v>1.44</v>
      </c>
    </row>
    <row r="524" spans="1:22" ht="15" x14ac:dyDescent="0.25">
      <c r="A524" s="26"/>
      <c r="B524" s="26"/>
      <c r="C524" s="26"/>
      <c r="D524" s="26"/>
      <c r="E524" s="26"/>
      <c r="F524" s="26"/>
      <c r="G524" s="26"/>
      <c r="H524" s="26"/>
      <c r="I524" s="26"/>
      <c r="J524" s="48">
        <f>K519+K520+K521+K522</f>
        <v>1460.91</v>
      </c>
      <c r="K524" s="48"/>
      <c r="L524" s="27">
        <f>IF(Source!I411&lt;&gt;0, ROUND(J524/Source!I411, 2), 0)</f>
        <v>243.49</v>
      </c>
      <c r="P524" s="25">
        <f>J524</f>
        <v>1460.91</v>
      </c>
    </row>
    <row r="525" spans="1:22" ht="57" x14ac:dyDescent="0.2">
      <c r="A525" s="20">
        <v>56</v>
      </c>
      <c r="B525" s="20">
        <v>56</v>
      </c>
      <c r="C525" s="20" t="str">
        <f>Source!F413</f>
        <v>1.24-2503-4-18/1</v>
      </c>
      <c r="D525" s="20" t="str">
        <f>Source!G413</f>
        <v>Техническое обслуживание циркуляционных насосов систем отопления с тепловыми насосами - ежемесячное</v>
      </c>
      <c r="E525" s="21" t="str">
        <f>Source!H413</f>
        <v>шт.</v>
      </c>
      <c r="F525" s="9">
        <f>Source!I413</f>
        <v>2</v>
      </c>
      <c r="G525" s="23"/>
      <c r="H525" s="22"/>
      <c r="I525" s="9"/>
      <c r="J525" s="9"/>
      <c r="K525" s="23"/>
      <c r="L525" s="23"/>
      <c r="Q525">
        <f>ROUND((Source!BZ413/100)*ROUND((Source!AF413*Source!AV413)*Source!I413, 2), 2)</f>
        <v>1649.26</v>
      </c>
      <c r="R525">
        <f>Source!X413</f>
        <v>1649.26</v>
      </c>
      <c r="S525">
        <f>ROUND((Source!CA413/100)*ROUND((Source!AF413*Source!AV413)*Source!I413, 2), 2)</f>
        <v>235.61</v>
      </c>
      <c r="T525">
        <f>Source!Y413</f>
        <v>235.61</v>
      </c>
      <c r="U525">
        <f>ROUND((175/100)*ROUND((Source!AE413*Source!AV413)*Source!I413, 2), 2)</f>
        <v>1735.02</v>
      </c>
      <c r="V525">
        <f>ROUND((108/100)*ROUND(Source!CS413*Source!I413, 2), 2)</f>
        <v>1070.76</v>
      </c>
    </row>
    <row r="526" spans="1:22" ht="14.25" x14ac:dyDescent="0.2">
      <c r="A526" s="20"/>
      <c r="B526" s="20"/>
      <c r="C526" s="20"/>
      <c r="D526" s="20" t="s">
        <v>1115</v>
      </c>
      <c r="E526" s="21"/>
      <c r="F526" s="9"/>
      <c r="G526" s="23">
        <f>Source!AO413</f>
        <v>294.51</v>
      </c>
      <c r="H526" s="22" t="str">
        <f>Source!DG413</f>
        <v>)*4</v>
      </c>
      <c r="I526" s="9">
        <f>Source!AV413</f>
        <v>1</v>
      </c>
      <c r="J526" s="9">
        <f>IF(Source!BA413&lt;&gt; 0, Source!BA413, 1)</f>
        <v>1</v>
      </c>
      <c r="K526" s="23">
        <f>Source!S413</f>
        <v>2356.08</v>
      </c>
      <c r="L526" s="23"/>
    </row>
    <row r="527" spans="1:22" ht="14.25" x14ac:dyDescent="0.2">
      <c r="A527" s="20"/>
      <c r="B527" s="20"/>
      <c r="C527" s="20"/>
      <c r="D527" s="20" t="s">
        <v>1116</v>
      </c>
      <c r="E527" s="21"/>
      <c r="F527" s="9"/>
      <c r="G527" s="23">
        <f>Source!AM413</f>
        <v>195.45</v>
      </c>
      <c r="H527" s="22" t="str">
        <f>Source!DE413</f>
        <v>)*4</v>
      </c>
      <c r="I527" s="9">
        <f>Source!AV413</f>
        <v>1</v>
      </c>
      <c r="J527" s="9">
        <f>IF(Source!BB413&lt;&gt; 0, Source!BB413, 1)</f>
        <v>1</v>
      </c>
      <c r="K527" s="23">
        <f>Source!Q413</f>
        <v>1563.6</v>
      </c>
      <c r="L527" s="23"/>
    </row>
    <row r="528" spans="1:22" ht="14.25" x14ac:dyDescent="0.2">
      <c r="A528" s="20"/>
      <c r="B528" s="20"/>
      <c r="C528" s="20"/>
      <c r="D528" s="20" t="s">
        <v>1117</v>
      </c>
      <c r="E528" s="21"/>
      <c r="F528" s="9"/>
      <c r="G528" s="23">
        <f>Source!AN413</f>
        <v>123.93</v>
      </c>
      <c r="H528" s="22" t="str">
        <f>Source!DF413</f>
        <v>)*4</v>
      </c>
      <c r="I528" s="9">
        <f>Source!AV413</f>
        <v>1</v>
      </c>
      <c r="J528" s="9">
        <f>IF(Source!BS413&lt;&gt; 0, Source!BS413, 1)</f>
        <v>1</v>
      </c>
      <c r="K528" s="24">
        <f>Source!R413</f>
        <v>991.44</v>
      </c>
      <c r="L528" s="23"/>
    </row>
    <row r="529" spans="1:22" ht="14.25" x14ac:dyDescent="0.2">
      <c r="A529" s="20"/>
      <c r="B529" s="20"/>
      <c r="C529" s="20"/>
      <c r="D529" s="20" t="s">
        <v>1118</v>
      </c>
      <c r="E529" s="21"/>
      <c r="F529" s="9"/>
      <c r="G529" s="23">
        <f>Source!AL413</f>
        <v>0.63</v>
      </c>
      <c r="H529" s="22" t="str">
        <f>Source!DD413</f>
        <v>)*4</v>
      </c>
      <c r="I529" s="9">
        <f>Source!AW413</f>
        <v>1</v>
      </c>
      <c r="J529" s="9">
        <f>IF(Source!BC413&lt;&gt; 0, Source!BC413, 1)</f>
        <v>1</v>
      </c>
      <c r="K529" s="23">
        <f>Source!P413</f>
        <v>5.04</v>
      </c>
      <c r="L529" s="23"/>
    </row>
    <row r="530" spans="1:22" ht="14.25" x14ac:dyDescent="0.2">
      <c r="A530" s="20"/>
      <c r="B530" s="20"/>
      <c r="C530" s="20"/>
      <c r="D530" s="20" t="s">
        <v>1119</v>
      </c>
      <c r="E530" s="21" t="s">
        <v>1120</v>
      </c>
      <c r="F530" s="9">
        <f>Source!AT413</f>
        <v>70</v>
      </c>
      <c r="G530" s="23"/>
      <c r="H530" s="22"/>
      <c r="I530" s="9"/>
      <c r="J530" s="9"/>
      <c r="K530" s="23">
        <f>SUM(R525:R529)</f>
        <v>1649.26</v>
      </c>
      <c r="L530" s="23"/>
    </row>
    <row r="531" spans="1:22" ht="14.25" x14ac:dyDescent="0.2">
      <c r="A531" s="20"/>
      <c r="B531" s="20"/>
      <c r="C531" s="20"/>
      <c r="D531" s="20" t="s">
        <v>1121</v>
      </c>
      <c r="E531" s="21" t="s">
        <v>1120</v>
      </c>
      <c r="F531" s="9">
        <f>Source!AU413</f>
        <v>10</v>
      </c>
      <c r="G531" s="23"/>
      <c r="H531" s="22"/>
      <c r="I531" s="9"/>
      <c r="J531" s="9"/>
      <c r="K531" s="23">
        <f>SUM(T525:T530)</f>
        <v>235.61</v>
      </c>
      <c r="L531" s="23"/>
    </row>
    <row r="532" spans="1:22" ht="14.25" x14ac:dyDescent="0.2">
      <c r="A532" s="20"/>
      <c r="B532" s="20"/>
      <c r="C532" s="20"/>
      <c r="D532" s="20" t="s">
        <v>1122</v>
      </c>
      <c r="E532" s="21" t="s">
        <v>1120</v>
      </c>
      <c r="F532" s="9">
        <f>108</f>
        <v>108</v>
      </c>
      <c r="G532" s="23"/>
      <c r="H532" s="22"/>
      <c r="I532" s="9"/>
      <c r="J532" s="9"/>
      <c r="K532" s="23">
        <f>SUM(V525:V531)</f>
        <v>1070.76</v>
      </c>
      <c r="L532" s="23"/>
    </row>
    <row r="533" spans="1:22" ht="14.25" x14ac:dyDescent="0.2">
      <c r="A533" s="20"/>
      <c r="B533" s="20"/>
      <c r="C533" s="20"/>
      <c r="D533" s="20" t="s">
        <v>1123</v>
      </c>
      <c r="E533" s="21" t="s">
        <v>1124</v>
      </c>
      <c r="F533" s="9">
        <f>Source!AQ413</f>
        <v>0.42</v>
      </c>
      <c r="G533" s="23"/>
      <c r="H533" s="22" t="str">
        <f>Source!DI413</f>
        <v>)*4</v>
      </c>
      <c r="I533" s="9">
        <f>Source!AV413</f>
        <v>1</v>
      </c>
      <c r="J533" s="9"/>
      <c r="K533" s="23"/>
      <c r="L533" s="23">
        <f>Source!U413</f>
        <v>3.36</v>
      </c>
    </row>
    <row r="534" spans="1:22" ht="15" x14ac:dyDescent="0.25">
      <c r="A534" s="26"/>
      <c r="B534" s="26"/>
      <c r="C534" s="26"/>
      <c r="D534" s="26"/>
      <c r="E534" s="26"/>
      <c r="F534" s="26"/>
      <c r="G534" s="26"/>
      <c r="H534" s="26"/>
      <c r="I534" s="26"/>
      <c r="J534" s="48">
        <f>K526+K527+K529+K530+K531+K532</f>
        <v>6880.3499999999995</v>
      </c>
      <c r="K534" s="48"/>
      <c r="L534" s="27">
        <f>IF(Source!I413&lt;&gt;0, ROUND(J534/Source!I413, 2), 0)</f>
        <v>3440.18</v>
      </c>
      <c r="P534" s="25">
        <f>J534</f>
        <v>6880.3499999999995</v>
      </c>
    </row>
    <row r="535" spans="1:22" ht="28.5" x14ac:dyDescent="0.2">
      <c r="A535" s="20">
        <v>57</v>
      </c>
      <c r="B535" s="20">
        <v>57</v>
      </c>
      <c r="C535" s="20" t="str">
        <f>Source!F414</f>
        <v>1.23-2303-7-2/1</v>
      </c>
      <c r="D535" s="20" t="str">
        <f>Source!G414</f>
        <v>Техническое обслуживание реле давления, напора, тяги</v>
      </c>
      <c r="E535" s="21" t="str">
        <f>Source!H414</f>
        <v>шт.</v>
      </c>
      <c r="F535" s="9">
        <f>Source!I414</f>
        <v>1</v>
      </c>
      <c r="G535" s="23"/>
      <c r="H535" s="22"/>
      <c r="I535" s="9"/>
      <c r="J535" s="9"/>
      <c r="K535" s="23"/>
      <c r="L535" s="23"/>
      <c r="Q535">
        <f>ROUND((Source!BZ414/100)*ROUND((Source!AF414*Source!AV414)*Source!I414, 2), 2)</f>
        <v>377.54</v>
      </c>
      <c r="R535">
        <f>Source!X414</f>
        <v>377.54</v>
      </c>
      <c r="S535">
        <f>ROUND((Source!CA414/100)*ROUND((Source!AF414*Source!AV414)*Source!I414, 2), 2)</f>
        <v>53.93</v>
      </c>
      <c r="T535">
        <f>Source!Y414</f>
        <v>53.93</v>
      </c>
      <c r="U535">
        <f>ROUND((175/100)*ROUND((Source!AE414*Source!AV414)*Source!I414, 2), 2)</f>
        <v>0</v>
      </c>
      <c r="V535">
        <f>ROUND((108/100)*ROUND(Source!CS414*Source!I414, 2), 2)</f>
        <v>0</v>
      </c>
    </row>
    <row r="536" spans="1:22" ht="14.25" x14ac:dyDescent="0.2">
      <c r="A536" s="20"/>
      <c r="B536" s="20"/>
      <c r="C536" s="20"/>
      <c r="D536" s="20" t="s">
        <v>1115</v>
      </c>
      <c r="E536" s="21"/>
      <c r="F536" s="9"/>
      <c r="G536" s="23">
        <f>Source!AO414</f>
        <v>269.67</v>
      </c>
      <c r="H536" s="22" t="str">
        <f>Source!DG414</f>
        <v>)*2</v>
      </c>
      <c r="I536" s="9">
        <f>Source!AV414</f>
        <v>1</v>
      </c>
      <c r="J536" s="9">
        <f>IF(Source!BA414&lt;&gt; 0, Source!BA414, 1)</f>
        <v>1</v>
      </c>
      <c r="K536" s="23">
        <f>Source!S414</f>
        <v>539.34</v>
      </c>
      <c r="L536" s="23"/>
    </row>
    <row r="537" spans="1:22" ht="14.25" x14ac:dyDescent="0.2">
      <c r="A537" s="20"/>
      <c r="B537" s="20"/>
      <c r="C537" s="20"/>
      <c r="D537" s="20" t="s">
        <v>1118</v>
      </c>
      <c r="E537" s="21"/>
      <c r="F537" s="9"/>
      <c r="G537" s="23">
        <f>Source!AL414</f>
        <v>19.14</v>
      </c>
      <c r="H537" s="22" t="str">
        <f>Source!DD414</f>
        <v>)*2</v>
      </c>
      <c r="I537" s="9">
        <f>Source!AW414</f>
        <v>1</v>
      </c>
      <c r="J537" s="9">
        <f>IF(Source!BC414&lt;&gt; 0, Source!BC414, 1)</f>
        <v>1</v>
      </c>
      <c r="K537" s="23">
        <f>Source!P414</f>
        <v>38.28</v>
      </c>
      <c r="L537" s="23"/>
    </row>
    <row r="538" spans="1:22" ht="14.25" x14ac:dyDescent="0.2">
      <c r="A538" s="20"/>
      <c r="B538" s="20"/>
      <c r="C538" s="20"/>
      <c r="D538" s="20" t="s">
        <v>1119</v>
      </c>
      <c r="E538" s="21" t="s">
        <v>1120</v>
      </c>
      <c r="F538" s="9">
        <f>Source!AT414</f>
        <v>70</v>
      </c>
      <c r="G538" s="23"/>
      <c r="H538" s="22"/>
      <c r="I538" s="9"/>
      <c r="J538" s="9"/>
      <c r="K538" s="23">
        <f>SUM(R535:R537)</f>
        <v>377.54</v>
      </c>
      <c r="L538" s="23"/>
    </row>
    <row r="539" spans="1:22" ht="14.25" x14ac:dyDescent="0.2">
      <c r="A539" s="20"/>
      <c r="B539" s="20"/>
      <c r="C539" s="20"/>
      <c r="D539" s="20" t="s">
        <v>1121</v>
      </c>
      <c r="E539" s="21" t="s">
        <v>1120</v>
      </c>
      <c r="F539" s="9">
        <f>Source!AU414</f>
        <v>10</v>
      </c>
      <c r="G539" s="23"/>
      <c r="H539" s="22"/>
      <c r="I539" s="9"/>
      <c r="J539" s="9"/>
      <c r="K539" s="23">
        <f>SUM(T535:T538)</f>
        <v>53.93</v>
      </c>
      <c r="L539" s="23"/>
    </row>
    <row r="540" spans="1:22" ht="14.25" x14ac:dyDescent="0.2">
      <c r="A540" s="20"/>
      <c r="B540" s="20"/>
      <c r="C540" s="20"/>
      <c r="D540" s="20" t="s">
        <v>1123</v>
      </c>
      <c r="E540" s="21" t="s">
        <v>1124</v>
      </c>
      <c r="F540" s="9">
        <f>Source!AQ414</f>
        <v>0.38</v>
      </c>
      <c r="G540" s="23"/>
      <c r="H540" s="22" t="str">
        <f>Source!DI414</f>
        <v>)*2</v>
      </c>
      <c r="I540" s="9">
        <f>Source!AV414</f>
        <v>1</v>
      </c>
      <c r="J540" s="9"/>
      <c r="K540" s="23"/>
      <c r="L540" s="23">
        <f>Source!U414</f>
        <v>0.76</v>
      </c>
    </row>
    <row r="541" spans="1:22" ht="15" x14ac:dyDescent="0.25">
      <c r="A541" s="26"/>
      <c r="B541" s="26"/>
      <c r="C541" s="26"/>
      <c r="D541" s="26"/>
      <c r="E541" s="26"/>
      <c r="F541" s="26"/>
      <c r="G541" s="26"/>
      <c r="H541" s="26"/>
      <c r="I541" s="26"/>
      <c r="J541" s="48">
        <f>K536+K537+K538+K539</f>
        <v>1009.09</v>
      </c>
      <c r="K541" s="48"/>
      <c r="L541" s="27">
        <f>IF(Source!I414&lt;&gt;0, ROUND(J541/Source!I414, 2), 0)</f>
        <v>1009.09</v>
      </c>
      <c r="P541" s="25">
        <f>J541</f>
        <v>1009.09</v>
      </c>
    </row>
    <row r="542" spans="1:22" ht="42.75" x14ac:dyDescent="0.2">
      <c r="A542" s="20">
        <v>58</v>
      </c>
      <c r="B542" s="20">
        <v>58</v>
      </c>
      <c r="C542" s="20" t="str">
        <f>Source!F415</f>
        <v>1.15-2203-7-1/1</v>
      </c>
      <c r="D542" s="20" t="str">
        <f>Source!G415</f>
        <v>Техническое обслуживание крана шарового латунного никелированного диаметром до 25 мм</v>
      </c>
      <c r="E542" s="21" t="str">
        <f>Source!H415</f>
        <v>10 шт.</v>
      </c>
      <c r="F542" s="9">
        <f>Source!I415</f>
        <v>0.2</v>
      </c>
      <c r="G542" s="23"/>
      <c r="H542" s="22"/>
      <c r="I542" s="9"/>
      <c r="J542" s="9"/>
      <c r="K542" s="23"/>
      <c r="L542" s="23"/>
      <c r="Q542">
        <f>ROUND((Source!BZ415/100)*ROUND((Source!AF415*Source!AV415)*Source!I415, 2), 2)</f>
        <v>38.9</v>
      </c>
      <c r="R542">
        <f>Source!X415</f>
        <v>38.9</v>
      </c>
      <c r="S542">
        <f>ROUND((Source!CA415/100)*ROUND((Source!AF415*Source!AV415)*Source!I415, 2), 2)</f>
        <v>5.56</v>
      </c>
      <c r="T542">
        <f>Source!Y415</f>
        <v>5.56</v>
      </c>
      <c r="U542">
        <f>ROUND((175/100)*ROUND((Source!AE415*Source!AV415)*Source!I415, 2), 2)</f>
        <v>0</v>
      </c>
      <c r="V542">
        <f>ROUND((108/100)*ROUND(Source!CS415*Source!I415, 2), 2)</f>
        <v>0</v>
      </c>
    </row>
    <row r="543" spans="1:22" x14ac:dyDescent="0.2">
      <c r="D543" s="28" t="str">
        <f>"Объем: "&amp;Source!I415&amp;"=2/"&amp;"10"</f>
        <v>Объем: 0,2=2/10</v>
      </c>
    </row>
    <row r="544" spans="1:22" ht="14.25" x14ac:dyDescent="0.2">
      <c r="A544" s="20"/>
      <c r="B544" s="20"/>
      <c r="C544" s="20"/>
      <c r="D544" s="20" t="s">
        <v>1115</v>
      </c>
      <c r="E544" s="21"/>
      <c r="F544" s="9"/>
      <c r="G544" s="23">
        <f>Source!AO415</f>
        <v>277.87</v>
      </c>
      <c r="H544" s="22" t="str">
        <f>Source!DG415</f>
        <v/>
      </c>
      <c r="I544" s="9">
        <f>Source!AV415</f>
        <v>1</v>
      </c>
      <c r="J544" s="9">
        <f>IF(Source!BA415&lt;&gt; 0, Source!BA415, 1)</f>
        <v>1</v>
      </c>
      <c r="K544" s="23">
        <f>Source!S415</f>
        <v>55.57</v>
      </c>
      <c r="L544" s="23"/>
    </row>
    <row r="545" spans="1:22" ht="14.25" x14ac:dyDescent="0.2">
      <c r="A545" s="20"/>
      <c r="B545" s="20"/>
      <c r="C545" s="20"/>
      <c r="D545" s="20" t="s">
        <v>1119</v>
      </c>
      <c r="E545" s="21" t="s">
        <v>1120</v>
      </c>
      <c r="F545" s="9">
        <f>Source!AT415</f>
        <v>70</v>
      </c>
      <c r="G545" s="23"/>
      <c r="H545" s="22"/>
      <c r="I545" s="9"/>
      <c r="J545" s="9"/>
      <c r="K545" s="23">
        <f>SUM(R542:R544)</f>
        <v>38.9</v>
      </c>
      <c r="L545" s="23"/>
    </row>
    <row r="546" spans="1:22" ht="14.25" x14ac:dyDescent="0.2">
      <c r="A546" s="20"/>
      <c r="B546" s="20"/>
      <c r="C546" s="20"/>
      <c r="D546" s="20" t="s">
        <v>1121</v>
      </c>
      <c r="E546" s="21" t="s">
        <v>1120</v>
      </c>
      <c r="F546" s="9">
        <f>Source!AU415</f>
        <v>10</v>
      </c>
      <c r="G546" s="23"/>
      <c r="H546" s="22"/>
      <c r="I546" s="9"/>
      <c r="J546" s="9"/>
      <c r="K546" s="23">
        <f>SUM(T542:T545)</f>
        <v>5.56</v>
      </c>
      <c r="L546" s="23"/>
    </row>
    <row r="547" spans="1:22" ht="14.25" x14ac:dyDescent="0.2">
      <c r="A547" s="20"/>
      <c r="B547" s="20"/>
      <c r="C547" s="20"/>
      <c r="D547" s="20" t="s">
        <v>1123</v>
      </c>
      <c r="E547" s="21" t="s">
        <v>1124</v>
      </c>
      <c r="F547" s="9">
        <f>Source!AQ415</f>
        <v>0.45</v>
      </c>
      <c r="G547" s="23"/>
      <c r="H547" s="22" t="str">
        <f>Source!DI415</f>
        <v/>
      </c>
      <c r="I547" s="9">
        <f>Source!AV415</f>
        <v>1</v>
      </c>
      <c r="J547" s="9"/>
      <c r="K547" s="23"/>
      <c r="L547" s="23">
        <f>Source!U415</f>
        <v>9.0000000000000011E-2</v>
      </c>
    </row>
    <row r="548" spans="1:22" ht="15" x14ac:dyDescent="0.25">
      <c r="A548" s="26"/>
      <c r="B548" s="26"/>
      <c r="C548" s="26"/>
      <c r="D548" s="26"/>
      <c r="E548" s="26"/>
      <c r="F548" s="26"/>
      <c r="G548" s="26"/>
      <c r="H548" s="26"/>
      <c r="I548" s="26"/>
      <c r="J548" s="48">
        <f>K544+K545+K546</f>
        <v>100.03</v>
      </c>
      <c r="K548" s="48"/>
      <c r="L548" s="27">
        <f>IF(Source!I415&lt;&gt;0, ROUND(J548/Source!I415, 2), 0)</f>
        <v>500.15</v>
      </c>
      <c r="P548" s="25">
        <f>J548</f>
        <v>100.03</v>
      </c>
    </row>
    <row r="549" spans="1:22" ht="42.75" x14ac:dyDescent="0.2">
      <c r="A549" s="20">
        <v>59</v>
      </c>
      <c r="B549" s="20">
        <v>59</v>
      </c>
      <c r="C549" s="20" t="str">
        <f>Source!F416</f>
        <v>1.23-2103-18-1/1</v>
      </c>
      <c r="D549" s="20" t="str">
        <f>Source!G416</f>
        <v>Техническое обслуживание термометра биметаллического, дилатометрического</v>
      </c>
      <c r="E549" s="21" t="str">
        <f>Source!H416</f>
        <v>шт.</v>
      </c>
      <c r="F549" s="9">
        <f>Source!I416</f>
        <v>3</v>
      </c>
      <c r="G549" s="23"/>
      <c r="H549" s="22"/>
      <c r="I549" s="9"/>
      <c r="J549" s="9"/>
      <c r="K549" s="23"/>
      <c r="L549" s="23"/>
      <c r="Q549">
        <f>ROUND((Source!BZ416/100)*ROUND((Source!AF416*Source!AV416)*Source!I416, 2), 2)</f>
        <v>923.96</v>
      </c>
      <c r="R549">
        <f>Source!X416</f>
        <v>923.96</v>
      </c>
      <c r="S549">
        <f>ROUND((Source!CA416/100)*ROUND((Source!AF416*Source!AV416)*Source!I416, 2), 2)</f>
        <v>131.99</v>
      </c>
      <c r="T549">
        <f>Source!Y416</f>
        <v>131.99</v>
      </c>
      <c r="U549">
        <f>ROUND((175/100)*ROUND((Source!AE416*Source!AV416)*Source!I416, 2), 2)</f>
        <v>0</v>
      </c>
      <c r="V549">
        <f>ROUND((108/100)*ROUND(Source!CS416*Source!I416, 2), 2)</f>
        <v>0</v>
      </c>
    </row>
    <row r="550" spans="1:22" x14ac:dyDescent="0.2">
      <c r="D550" s="28" t="str">
        <f>"Объем: "&amp;Source!I416&amp;"=2+"&amp;"1"</f>
        <v>Объем: 3=2+1</v>
      </c>
    </row>
    <row r="551" spans="1:22" ht="14.25" x14ac:dyDescent="0.2">
      <c r="A551" s="20"/>
      <c r="B551" s="20"/>
      <c r="C551" s="20"/>
      <c r="D551" s="20" t="s">
        <v>1115</v>
      </c>
      <c r="E551" s="21"/>
      <c r="F551" s="9"/>
      <c r="G551" s="23">
        <f>Source!AO416</f>
        <v>219.99</v>
      </c>
      <c r="H551" s="22" t="str">
        <f>Source!DG416</f>
        <v>)*2</v>
      </c>
      <c r="I551" s="9">
        <f>Source!AV416</f>
        <v>1</v>
      </c>
      <c r="J551" s="9">
        <f>IF(Source!BA416&lt;&gt; 0, Source!BA416, 1)</f>
        <v>1</v>
      </c>
      <c r="K551" s="23">
        <f>Source!S416</f>
        <v>1319.94</v>
      </c>
      <c r="L551" s="23"/>
    </row>
    <row r="552" spans="1:22" ht="14.25" x14ac:dyDescent="0.2">
      <c r="A552" s="20"/>
      <c r="B552" s="20"/>
      <c r="C552" s="20"/>
      <c r="D552" s="20" t="s">
        <v>1118</v>
      </c>
      <c r="E552" s="21"/>
      <c r="F552" s="9"/>
      <c r="G552" s="23">
        <f>Source!AL416</f>
        <v>19.14</v>
      </c>
      <c r="H552" s="22" t="str">
        <f>Source!DD416</f>
        <v>)*2</v>
      </c>
      <c r="I552" s="9">
        <f>Source!AW416</f>
        <v>1</v>
      </c>
      <c r="J552" s="9">
        <f>IF(Source!BC416&lt;&gt; 0, Source!BC416, 1)</f>
        <v>1</v>
      </c>
      <c r="K552" s="23">
        <f>Source!P416</f>
        <v>114.84</v>
      </c>
      <c r="L552" s="23"/>
    </row>
    <row r="553" spans="1:22" ht="14.25" x14ac:dyDescent="0.2">
      <c r="A553" s="20"/>
      <c r="B553" s="20"/>
      <c r="C553" s="20"/>
      <c r="D553" s="20" t="s">
        <v>1119</v>
      </c>
      <c r="E553" s="21" t="s">
        <v>1120</v>
      </c>
      <c r="F553" s="9">
        <f>Source!AT416</f>
        <v>70</v>
      </c>
      <c r="G553" s="23"/>
      <c r="H553" s="22"/>
      <c r="I553" s="9"/>
      <c r="J553" s="9"/>
      <c r="K553" s="23">
        <f>SUM(R549:R552)</f>
        <v>923.96</v>
      </c>
      <c r="L553" s="23"/>
    </row>
    <row r="554" spans="1:22" ht="14.25" x14ac:dyDescent="0.2">
      <c r="A554" s="20"/>
      <c r="B554" s="20"/>
      <c r="C554" s="20"/>
      <c r="D554" s="20" t="s">
        <v>1121</v>
      </c>
      <c r="E554" s="21" t="s">
        <v>1120</v>
      </c>
      <c r="F554" s="9">
        <f>Source!AU416</f>
        <v>10</v>
      </c>
      <c r="G554" s="23"/>
      <c r="H554" s="22"/>
      <c r="I554" s="9"/>
      <c r="J554" s="9"/>
      <c r="K554" s="23">
        <f>SUM(T549:T553)</f>
        <v>131.99</v>
      </c>
      <c r="L554" s="23"/>
    </row>
    <row r="555" spans="1:22" ht="14.25" x14ac:dyDescent="0.2">
      <c r="A555" s="20"/>
      <c r="B555" s="20"/>
      <c r="C555" s="20"/>
      <c r="D555" s="20" t="s">
        <v>1123</v>
      </c>
      <c r="E555" s="21" t="s">
        <v>1124</v>
      </c>
      <c r="F555" s="9">
        <f>Source!AQ416</f>
        <v>0.31</v>
      </c>
      <c r="G555" s="23"/>
      <c r="H555" s="22" t="str">
        <f>Source!DI416</f>
        <v>)*2</v>
      </c>
      <c r="I555" s="9">
        <f>Source!AV416</f>
        <v>1</v>
      </c>
      <c r="J555" s="9"/>
      <c r="K555" s="23"/>
      <c r="L555" s="23">
        <f>Source!U416</f>
        <v>1.8599999999999999</v>
      </c>
    </row>
    <row r="556" spans="1:22" ht="15" x14ac:dyDescent="0.25">
      <c r="A556" s="26"/>
      <c r="B556" s="26"/>
      <c r="C556" s="26"/>
      <c r="D556" s="26"/>
      <c r="E556" s="26"/>
      <c r="F556" s="26"/>
      <c r="G556" s="26"/>
      <c r="H556" s="26"/>
      <c r="I556" s="26"/>
      <c r="J556" s="48">
        <f>K551+K552+K553+K554</f>
        <v>2490.7299999999996</v>
      </c>
      <c r="K556" s="48"/>
      <c r="L556" s="27">
        <f>IF(Source!I416&lt;&gt;0, ROUND(J556/Source!I416, 2), 0)</f>
        <v>830.24</v>
      </c>
      <c r="P556" s="25">
        <f>J556</f>
        <v>2490.7299999999996</v>
      </c>
    </row>
    <row r="557" spans="1:22" ht="42.75" x14ac:dyDescent="0.2">
      <c r="A557" s="20">
        <v>60</v>
      </c>
      <c r="B557" s="20">
        <v>60</v>
      </c>
      <c r="C557" s="20" t="str">
        <f>Source!F417</f>
        <v>1.15-2203-7-3/1</v>
      </c>
      <c r="D557" s="20" t="str">
        <f>Source!G417</f>
        <v>Техническое обслуживание крана шарового латунного никелированного диаметром до 100 мм</v>
      </c>
      <c r="E557" s="21" t="str">
        <f>Source!H417</f>
        <v>10 шт.</v>
      </c>
      <c r="F557" s="9">
        <f>Source!I417</f>
        <v>0.2</v>
      </c>
      <c r="G557" s="23"/>
      <c r="H557" s="22"/>
      <c r="I557" s="9"/>
      <c r="J557" s="9"/>
      <c r="K557" s="23"/>
      <c r="L557" s="23"/>
      <c r="Q557">
        <f>ROUND((Source!BZ417/100)*ROUND((Source!AF417*Source!AV417)*Source!I417, 2), 2)</f>
        <v>79.53</v>
      </c>
      <c r="R557">
        <f>Source!X417</f>
        <v>79.53</v>
      </c>
      <c r="S557">
        <f>ROUND((Source!CA417/100)*ROUND((Source!AF417*Source!AV417)*Source!I417, 2), 2)</f>
        <v>11.36</v>
      </c>
      <c r="T557">
        <f>Source!Y417</f>
        <v>11.36</v>
      </c>
      <c r="U557">
        <f>ROUND((175/100)*ROUND((Source!AE417*Source!AV417)*Source!I417, 2), 2)</f>
        <v>0</v>
      </c>
      <c r="V557">
        <f>ROUND((108/100)*ROUND(Source!CS417*Source!I417, 2), 2)</f>
        <v>0</v>
      </c>
    </row>
    <row r="558" spans="1:22" x14ac:dyDescent="0.2">
      <c r="D558" s="28" t="str">
        <f>"Объем: "&amp;Source!I417&amp;"=2/"&amp;"10"</f>
        <v>Объем: 0,2=2/10</v>
      </c>
    </row>
    <row r="559" spans="1:22" ht="14.25" x14ac:dyDescent="0.2">
      <c r="A559" s="20"/>
      <c r="B559" s="20"/>
      <c r="C559" s="20"/>
      <c r="D559" s="20" t="s">
        <v>1115</v>
      </c>
      <c r="E559" s="21"/>
      <c r="F559" s="9"/>
      <c r="G559" s="23">
        <f>Source!AO417</f>
        <v>568.09</v>
      </c>
      <c r="H559" s="22" t="str">
        <f>Source!DG417</f>
        <v/>
      </c>
      <c r="I559" s="9">
        <f>Source!AV417</f>
        <v>1</v>
      </c>
      <c r="J559" s="9">
        <f>IF(Source!BA417&lt;&gt; 0, Source!BA417, 1)</f>
        <v>1</v>
      </c>
      <c r="K559" s="23">
        <f>Source!S417</f>
        <v>113.62</v>
      </c>
      <c r="L559" s="23"/>
    </row>
    <row r="560" spans="1:22" ht="14.25" x14ac:dyDescent="0.2">
      <c r="A560" s="20"/>
      <c r="B560" s="20"/>
      <c r="C560" s="20"/>
      <c r="D560" s="20" t="s">
        <v>1119</v>
      </c>
      <c r="E560" s="21" t="s">
        <v>1120</v>
      </c>
      <c r="F560" s="9">
        <f>Source!AT417</f>
        <v>70</v>
      </c>
      <c r="G560" s="23"/>
      <c r="H560" s="22"/>
      <c r="I560" s="9"/>
      <c r="J560" s="9"/>
      <c r="K560" s="23">
        <f>SUM(R557:R559)</f>
        <v>79.53</v>
      </c>
      <c r="L560" s="23"/>
    </row>
    <row r="561" spans="1:22" ht="14.25" x14ac:dyDescent="0.2">
      <c r="A561" s="20"/>
      <c r="B561" s="20"/>
      <c r="C561" s="20"/>
      <c r="D561" s="20" t="s">
        <v>1121</v>
      </c>
      <c r="E561" s="21" t="s">
        <v>1120</v>
      </c>
      <c r="F561" s="9">
        <f>Source!AU417</f>
        <v>10</v>
      </c>
      <c r="G561" s="23"/>
      <c r="H561" s="22"/>
      <c r="I561" s="9"/>
      <c r="J561" s="9"/>
      <c r="K561" s="23">
        <f>SUM(T557:T560)</f>
        <v>11.36</v>
      </c>
      <c r="L561" s="23"/>
    </row>
    <row r="562" spans="1:22" ht="14.25" x14ac:dyDescent="0.2">
      <c r="A562" s="20"/>
      <c r="B562" s="20"/>
      <c r="C562" s="20"/>
      <c r="D562" s="20" t="s">
        <v>1123</v>
      </c>
      <c r="E562" s="21" t="s">
        <v>1124</v>
      </c>
      <c r="F562" s="9">
        <f>Source!AQ417</f>
        <v>0.92</v>
      </c>
      <c r="G562" s="23"/>
      <c r="H562" s="22" t="str">
        <f>Source!DI417</f>
        <v/>
      </c>
      <c r="I562" s="9">
        <f>Source!AV417</f>
        <v>1</v>
      </c>
      <c r="J562" s="9"/>
      <c r="K562" s="23"/>
      <c r="L562" s="23">
        <f>Source!U417</f>
        <v>0.18400000000000002</v>
      </c>
    </row>
    <row r="563" spans="1:22" ht="15" x14ac:dyDescent="0.25">
      <c r="A563" s="26"/>
      <c r="B563" s="26"/>
      <c r="C563" s="26"/>
      <c r="D563" s="26"/>
      <c r="E563" s="26"/>
      <c r="F563" s="26"/>
      <c r="G563" s="26"/>
      <c r="H563" s="26"/>
      <c r="I563" s="26"/>
      <c r="J563" s="48">
        <f>K559+K560+K561</f>
        <v>204.51</v>
      </c>
      <c r="K563" s="48"/>
      <c r="L563" s="27">
        <f>IF(Source!I417&lt;&gt;0, ROUND(J563/Source!I417, 2), 0)</f>
        <v>1022.55</v>
      </c>
      <c r="P563" s="25">
        <f>J563</f>
        <v>204.51</v>
      </c>
    </row>
    <row r="564" spans="1:22" ht="42.75" x14ac:dyDescent="0.2">
      <c r="A564" s="20">
        <v>61</v>
      </c>
      <c r="B564" s="20">
        <v>61</v>
      </c>
      <c r="C564" s="20" t="str">
        <f>Source!F418</f>
        <v>1.15-2303-5-3/1</v>
      </c>
      <c r="D564" s="20" t="str">
        <f>Source!G418</f>
        <v>Техническое обслуживание фильтров водяных фланцевых сетчатых диаметром до 150 мм</v>
      </c>
      <c r="E564" s="21" t="str">
        <f>Source!H418</f>
        <v>10 шт.</v>
      </c>
      <c r="F564" s="9">
        <f>Source!I418</f>
        <v>0.1</v>
      </c>
      <c r="G564" s="23"/>
      <c r="H564" s="22"/>
      <c r="I564" s="9"/>
      <c r="J564" s="9"/>
      <c r="K564" s="23"/>
      <c r="L564" s="23"/>
      <c r="Q564">
        <f>ROUND((Source!BZ418/100)*ROUND((Source!AF418*Source!AV418)*Source!I418, 2), 2)</f>
        <v>221.94</v>
      </c>
      <c r="R564">
        <f>Source!X418</f>
        <v>221.94</v>
      </c>
      <c r="S564">
        <f>ROUND((Source!CA418/100)*ROUND((Source!AF418*Source!AV418)*Source!I418, 2), 2)</f>
        <v>31.71</v>
      </c>
      <c r="T564">
        <f>Source!Y418</f>
        <v>31.71</v>
      </c>
      <c r="U564">
        <f>ROUND((175/100)*ROUND((Source!AE418*Source!AV418)*Source!I418, 2), 2)</f>
        <v>0</v>
      </c>
      <c r="V564">
        <f>ROUND((108/100)*ROUND(Source!CS418*Source!I418, 2), 2)</f>
        <v>0</v>
      </c>
    </row>
    <row r="565" spans="1:22" x14ac:dyDescent="0.2">
      <c r="D565" s="28" t="str">
        <f>"Объем: "&amp;Source!I418&amp;"=1/"&amp;"10"</f>
        <v>Объем: 0,1=1/10</v>
      </c>
    </row>
    <row r="566" spans="1:22" ht="14.25" x14ac:dyDescent="0.2">
      <c r="A566" s="20"/>
      <c r="B566" s="20"/>
      <c r="C566" s="20"/>
      <c r="D566" s="20" t="s">
        <v>1115</v>
      </c>
      <c r="E566" s="21"/>
      <c r="F566" s="9"/>
      <c r="G566" s="23">
        <f>Source!AO418</f>
        <v>3170.64</v>
      </c>
      <c r="H566" s="22" t="str">
        <f>Source!DG418</f>
        <v/>
      </c>
      <c r="I566" s="9">
        <f>Source!AV418</f>
        <v>1</v>
      </c>
      <c r="J566" s="9">
        <f>IF(Source!BA418&lt;&gt; 0, Source!BA418, 1)</f>
        <v>1</v>
      </c>
      <c r="K566" s="23">
        <f>Source!S418</f>
        <v>317.06</v>
      </c>
      <c r="L566" s="23"/>
    </row>
    <row r="567" spans="1:22" ht="14.25" x14ac:dyDescent="0.2">
      <c r="A567" s="20"/>
      <c r="B567" s="20"/>
      <c r="C567" s="20"/>
      <c r="D567" s="20" t="s">
        <v>1118</v>
      </c>
      <c r="E567" s="21"/>
      <c r="F567" s="9"/>
      <c r="G567" s="23">
        <f>Source!AL418</f>
        <v>1.57</v>
      </c>
      <c r="H567" s="22" t="str">
        <f>Source!DD418</f>
        <v/>
      </c>
      <c r="I567" s="9">
        <f>Source!AW418</f>
        <v>1</v>
      </c>
      <c r="J567" s="9">
        <f>IF(Source!BC418&lt;&gt; 0, Source!BC418, 1)</f>
        <v>1</v>
      </c>
      <c r="K567" s="23">
        <f>Source!P418</f>
        <v>0.16</v>
      </c>
      <c r="L567" s="23"/>
    </row>
    <row r="568" spans="1:22" ht="57" x14ac:dyDescent="0.2">
      <c r="A568" s="20" t="s">
        <v>327</v>
      </c>
      <c r="B568" s="20" t="s">
        <v>327</v>
      </c>
      <c r="C568" s="20" t="str">
        <f>Source!F419</f>
        <v>21.26-1-113</v>
      </c>
      <c r="D568" s="20" t="str">
        <f>Source!G419</f>
        <v>Прокладки из терморасширенного графита для обслуживания фильтра сетчатого чугунного фланцевого диаметром 125 мм</v>
      </c>
      <c r="E568" s="21" t="str">
        <f>Source!H419</f>
        <v>шт.</v>
      </c>
      <c r="F568" s="9">
        <f>Source!I419</f>
        <v>4</v>
      </c>
      <c r="G568" s="23">
        <f>Source!AK419</f>
        <v>416.44</v>
      </c>
      <c r="H568" s="30" t="s">
        <v>3</v>
      </c>
      <c r="I568" s="9">
        <f>Source!AW419</f>
        <v>1</v>
      </c>
      <c r="J568" s="9">
        <f>IF(Source!BC419&lt;&gt; 0, Source!BC419, 1)</f>
        <v>1</v>
      </c>
      <c r="K568" s="23">
        <f>Source!O419</f>
        <v>1665.76</v>
      </c>
      <c r="L568" s="23"/>
      <c r="Q568">
        <f>ROUND((Source!BZ419/100)*ROUND((Source!AF419*Source!AV419)*Source!I419, 2), 2)</f>
        <v>0</v>
      </c>
      <c r="R568">
        <f>Source!X419</f>
        <v>0</v>
      </c>
      <c r="S568">
        <f>ROUND((Source!CA419/100)*ROUND((Source!AF419*Source!AV419)*Source!I419, 2), 2)</f>
        <v>0</v>
      </c>
      <c r="T568">
        <f>Source!Y419</f>
        <v>0</v>
      </c>
      <c r="U568">
        <f>ROUND((175/100)*ROUND((Source!AE419*Source!AV419)*Source!I419, 2), 2)</f>
        <v>0</v>
      </c>
      <c r="V568">
        <f>ROUND((108/100)*ROUND(Source!CS419*Source!I419, 2), 2)</f>
        <v>0</v>
      </c>
    </row>
    <row r="569" spans="1:22" ht="14.25" x14ac:dyDescent="0.2">
      <c r="A569" s="20"/>
      <c r="B569" s="20"/>
      <c r="C569" s="20"/>
      <c r="D569" s="20" t="s">
        <v>1119</v>
      </c>
      <c r="E569" s="21" t="s">
        <v>1120</v>
      </c>
      <c r="F569" s="9">
        <f>Source!AT418</f>
        <v>70</v>
      </c>
      <c r="G569" s="23"/>
      <c r="H569" s="22"/>
      <c r="I569" s="9"/>
      <c r="J569" s="9"/>
      <c r="K569" s="23">
        <f>SUM(R564:R568)</f>
        <v>221.94</v>
      </c>
      <c r="L569" s="23"/>
    </row>
    <row r="570" spans="1:22" ht="14.25" x14ac:dyDescent="0.2">
      <c r="A570" s="20"/>
      <c r="B570" s="20"/>
      <c r="C570" s="20"/>
      <c r="D570" s="20" t="s">
        <v>1121</v>
      </c>
      <c r="E570" s="21" t="s">
        <v>1120</v>
      </c>
      <c r="F570" s="9">
        <f>Source!AU418</f>
        <v>10</v>
      </c>
      <c r="G570" s="23"/>
      <c r="H570" s="22"/>
      <c r="I570" s="9"/>
      <c r="J570" s="9"/>
      <c r="K570" s="23">
        <f>SUM(T564:T569)</f>
        <v>31.71</v>
      </c>
      <c r="L570" s="23"/>
    </row>
    <row r="571" spans="1:22" ht="14.25" x14ac:dyDescent="0.2">
      <c r="A571" s="20"/>
      <c r="B571" s="20"/>
      <c r="C571" s="20"/>
      <c r="D571" s="20" t="s">
        <v>1123</v>
      </c>
      <c r="E571" s="21" t="s">
        <v>1124</v>
      </c>
      <c r="F571" s="9">
        <f>Source!AQ418</f>
        <v>5.64</v>
      </c>
      <c r="G571" s="23"/>
      <c r="H571" s="22" t="str">
        <f>Source!DI418</f>
        <v/>
      </c>
      <c r="I571" s="9">
        <f>Source!AV418</f>
        <v>1</v>
      </c>
      <c r="J571" s="9"/>
      <c r="K571" s="23"/>
      <c r="L571" s="23">
        <f>Source!U418</f>
        <v>0.56399999999999995</v>
      </c>
    </row>
    <row r="572" spans="1:22" ht="15" x14ac:dyDescent="0.25">
      <c r="A572" s="26"/>
      <c r="B572" s="26"/>
      <c r="C572" s="26"/>
      <c r="D572" s="26"/>
      <c r="E572" s="26"/>
      <c r="F572" s="26"/>
      <c r="G572" s="26"/>
      <c r="H572" s="26"/>
      <c r="I572" s="26"/>
      <c r="J572" s="48">
        <f>K566+K567+K569+K570+SUM(K568:K568)</f>
        <v>2236.63</v>
      </c>
      <c r="K572" s="48"/>
      <c r="L572" s="27">
        <f>IF(Source!I418&lt;&gt;0, ROUND(J572/Source!I418, 2), 0)</f>
        <v>22366.3</v>
      </c>
      <c r="P572" s="25">
        <f>J572</f>
        <v>2236.63</v>
      </c>
    </row>
    <row r="574" spans="1:22" ht="15" x14ac:dyDescent="0.25">
      <c r="C574" s="49" t="str">
        <f>Source!G420</f>
        <v>Стандартный насосный узел смешения серии АУ-С-065-080-С-Р-2</v>
      </c>
      <c r="D574" s="49"/>
      <c r="E574" s="49"/>
      <c r="F574" s="49"/>
      <c r="G574" s="49"/>
      <c r="H574" s="49"/>
      <c r="I574" s="49"/>
      <c r="J574" s="49"/>
      <c r="K574" s="49"/>
    </row>
    <row r="575" spans="1:22" ht="42.75" x14ac:dyDescent="0.2">
      <c r="A575" s="20">
        <v>62</v>
      </c>
      <c r="B575" s="20">
        <v>62</v>
      </c>
      <c r="C575" s="20" t="str">
        <f>Source!F424</f>
        <v>1.23-2103-41-1/1</v>
      </c>
      <c r="D575" s="20" t="str">
        <f>Source!G424</f>
        <v>Техническое обслуживание регулирующего клапана / Регулирующий клапан  Данфосс</v>
      </c>
      <c r="E575" s="21" t="str">
        <f>Source!H424</f>
        <v>шт.</v>
      </c>
      <c r="F575" s="9">
        <f>Source!I424</f>
        <v>1</v>
      </c>
      <c r="G575" s="23"/>
      <c r="H575" s="22"/>
      <c r="I575" s="9"/>
      <c r="J575" s="9"/>
      <c r="K575" s="23"/>
      <c r="L575" s="23"/>
      <c r="Q575">
        <f>ROUND((Source!BZ424/100)*ROUND((Source!AF424*Source!AV424)*Source!I424, 2), 2)</f>
        <v>291.2</v>
      </c>
      <c r="R575">
        <f>Source!X424</f>
        <v>291.2</v>
      </c>
      <c r="S575">
        <f>ROUND((Source!CA424/100)*ROUND((Source!AF424*Source!AV424)*Source!I424, 2), 2)</f>
        <v>41.6</v>
      </c>
      <c r="T575">
        <f>Source!Y424</f>
        <v>41.6</v>
      </c>
      <c r="U575">
        <f>ROUND((175/100)*ROUND((Source!AE424*Source!AV424)*Source!I424, 2), 2)</f>
        <v>173.5</v>
      </c>
      <c r="V575">
        <f>ROUND((108/100)*ROUND(Source!CS424*Source!I424, 2), 2)</f>
        <v>107.07</v>
      </c>
    </row>
    <row r="576" spans="1:22" ht="14.25" x14ac:dyDescent="0.2">
      <c r="A576" s="20"/>
      <c r="B576" s="20"/>
      <c r="C576" s="20"/>
      <c r="D576" s="20" t="s">
        <v>1115</v>
      </c>
      <c r="E576" s="21"/>
      <c r="F576" s="9"/>
      <c r="G576" s="23">
        <f>Source!AO424</f>
        <v>208</v>
      </c>
      <c r="H576" s="22" t="str">
        <f>Source!DG424</f>
        <v>)*2</v>
      </c>
      <c r="I576" s="9">
        <f>Source!AV424</f>
        <v>1</v>
      </c>
      <c r="J576" s="9">
        <f>IF(Source!BA424&lt;&gt; 0, Source!BA424, 1)</f>
        <v>1</v>
      </c>
      <c r="K576" s="23">
        <f>Source!S424</f>
        <v>416</v>
      </c>
      <c r="L576" s="23"/>
    </row>
    <row r="577" spans="1:22" ht="14.25" x14ac:dyDescent="0.2">
      <c r="A577" s="20"/>
      <c r="B577" s="20"/>
      <c r="C577" s="20"/>
      <c r="D577" s="20" t="s">
        <v>1116</v>
      </c>
      <c r="E577" s="21"/>
      <c r="F577" s="9"/>
      <c r="G577" s="23">
        <f>Source!AM424</f>
        <v>78.180000000000007</v>
      </c>
      <c r="H577" s="22" t="str">
        <f>Source!DE424</f>
        <v>)*2</v>
      </c>
      <c r="I577" s="9">
        <f>Source!AV424</f>
        <v>1</v>
      </c>
      <c r="J577" s="9">
        <f>IF(Source!BB424&lt;&gt; 0, Source!BB424, 1)</f>
        <v>1</v>
      </c>
      <c r="K577" s="23">
        <f>Source!Q424</f>
        <v>156.36000000000001</v>
      </c>
      <c r="L577" s="23"/>
    </row>
    <row r="578" spans="1:22" ht="14.25" x14ac:dyDescent="0.2">
      <c r="A578" s="20"/>
      <c r="B578" s="20"/>
      <c r="C578" s="20"/>
      <c r="D578" s="20" t="s">
        <v>1117</v>
      </c>
      <c r="E578" s="21"/>
      <c r="F578" s="9"/>
      <c r="G578" s="23">
        <f>Source!AN424</f>
        <v>49.57</v>
      </c>
      <c r="H578" s="22" t="str">
        <f>Source!DF424</f>
        <v>)*2</v>
      </c>
      <c r="I578" s="9">
        <f>Source!AV424</f>
        <v>1</v>
      </c>
      <c r="J578" s="9">
        <f>IF(Source!BS424&lt;&gt; 0, Source!BS424, 1)</f>
        <v>1</v>
      </c>
      <c r="K578" s="24">
        <f>Source!R424</f>
        <v>99.14</v>
      </c>
      <c r="L578" s="23"/>
    </row>
    <row r="579" spans="1:22" ht="14.25" x14ac:dyDescent="0.2">
      <c r="A579" s="20"/>
      <c r="B579" s="20"/>
      <c r="C579" s="20"/>
      <c r="D579" s="20" t="s">
        <v>1119</v>
      </c>
      <c r="E579" s="21" t="s">
        <v>1120</v>
      </c>
      <c r="F579" s="9">
        <f>Source!AT424</f>
        <v>70</v>
      </c>
      <c r="G579" s="23"/>
      <c r="H579" s="22"/>
      <c r="I579" s="9"/>
      <c r="J579" s="9"/>
      <c r="K579" s="23">
        <f>SUM(R575:R578)</f>
        <v>291.2</v>
      </c>
      <c r="L579" s="23"/>
    </row>
    <row r="580" spans="1:22" ht="14.25" x14ac:dyDescent="0.2">
      <c r="A580" s="20"/>
      <c r="B580" s="20"/>
      <c r="C580" s="20"/>
      <c r="D580" s="20" t="s">
        <v>1121</v>
      </c>
      <c r="E580" s="21" t="s">
        <v>1120</v>
      </c>
      <c r="F580" s="9">
        <f>Source!AU424</f>
        <v>10</v>
      </c>
      <c r="G580" s="23"/>
      <c r="H580" s="22"/>
      <c r="I580" s="9"/>
      <c r="J580" s="9"/>
      <c r="K580" s="23">
        <f>SUM(T575:T579)</f>
        <v>41.6</v>
      </c>
      <c r="L580" s="23"/>
    </row>
    <row r="581" spans="1:22" ht="14.25" x14ac:dyDescent="0.2">
      <c r="A581" s="20"/>
      <c r="B581" s="20"/>
      <c r="C581" s="20"/>
      <c r="D581" s="20" t="s">
        <v>1122</v>
      </c>
      <c r="E581" s="21" t="s">
        <v>1120</v>
      </c>
      <c r="F581" s="9">
        <f>108</f>
        <v>108</v>
      </c>
      <c r="G581" s="23"/>
      <c r="H581" s="22"/>
      <c r="I581" s="9"/>
      <c r="J581" s="9"/>
      <c r="K581" s="23">
        <f>SUM(V575:V580)</f>
        <v>107.07</v>
      </c>
      <c r="L581" s="23"/>
    </row>
    <row r="582" spans="1:22" ht="14.25" x14ac:dyDescent="0.2">
      <c r="A582" s="20"/>
      <c r="B582" s="20"/>
      <c r="C582" s="20"/>
      <c r="D582" s="20" t="s">
        <v>1123</v>
      </c>
      <c r="E582" s="21" t="s">
        <v>1124</v>
      </c>
      <c r="F582" s="9">
        <f>Source!AQ424</f>
        <v>0.37</v>
      </c>
      <c r="G582" s="23"/>
      <c r="H582" s="22" t="str">
        <f>Source!DI424</f>
        <v>)*2</v>
      </c>
      <c r="I582" s="9">
        <f>Source!AV424</f>
        <v>1</v>
      </c>
      <c r="J582" s="9"/>
      <c r="K582" s="23"/>
      <c r="L582" s="23">
        <f>Source!U424</f>
        <v>0.74</v>
      </c>
    </row>
    <row r="583" spans="1:22" ht="15" x14ac:dyDescent="0.25">
      <c r="A583" s="26"/>
      <c r="B583" s="26"/>
      <c r="C583" s="26"/>
      <c r="D583" s="26"/>
      <c r="E583" s="26"/>
      <c r="F583" s="26"/>
      <c r="G583" s="26"/>
      <c r="H583" s="26"/>
      <c r="I583" s="26"/>
      <c r="J583" s="48">
        <f>K576+K577+K579+K580+K581</f>
        <v>1012.23</v>
      </c>
      <c r="K583" s="48"/>
      <c r="L583" s="27">
        <f>IF(Source!I424&lt;&gt;0, ROUND(J583/Source!I424, 2), 0)</f>
        <v>1012.23</v>
      </c>
      <c r="P583" s="25">
        <f>J583</f>
        <v>1012.23</v>
      </c>
    </row>
    <row r="584" spans="1:22" ht="57" x14ac:dyDescent="0.2">
      <c r="A584" s="20">
        <v>63</v>
      </c>
      <c r="B584" s="20">
        <v>63</v>
      </c>
      <c r="C584" s="20" t="str">
        <f>Source!F425</f>
        <v>1.23-2303-4-4/1</v>
      </c>
      <c r="D584" s="20" t="str">
        <f>Source!G425</f>
        <v>Техническое обслуживание средств автоматизации, механизмы электрические однооборотные МЭО, ИМ</v>
      </c>
      <c r="E584" s="21" t="str">
        <f>Source!H425</f>
        <v>шт.</v>
      </c>
      <c r="F584" s="9">
        <f>Source!I425</f>
        <v>1</v>
      </c>
      <c r="G584" s="23"/>
      <c r="H584" s="22"/>
      <c r="I584" s="9"/>
      <c r="J584" s="9"/>
      <c r="K584" s="23"/>
      <c r="L584" s="23"/>
      <c r="Q584">
        <f>ROUND((Source!BZ425/100)*ROUND((Source!AF425*Source!AV425)*Source!I425, 2), 2)</f>
        <v>1881.24</v>
      </c>
      <c r="R584">
        <f>Source!X425</f>
        <v>1881.24</v>
      </c>
      <c r="S584">
        <f>ROUND((Source!CA425/100)*ROUND((Source!AF425*Source!AV425)*Source!I425, 2), 2)</f>
        <v>268.75</v>
      </c>
      <c r="T584">
        <f>Source!Y425</f>
        <v>268.75</v>
      </c>
      <c r="U584">
        <f>ROUND((175/100)*ROUND((Source!AE425*Source!AV425)*Source!I425, 2), 2)</f>
        <v>0</v>
      </c>
      <c r="V584">
        <f>ROUND((108/100)*ROUND(Source!CS425*Source!I425, 2), 2)</f>
        <v>0</v>
      </c>
    </row>
    <row r="585" spans="1:22" ht="14.25" x14ac:dyDescent="0.2">
      <c r="A585" s="20"/>
      <c r="B585" s="20"/>
      <c r="C585" s="20"/>
      <c r="D585" s="20" t="s">
        <v>1115</v>
      </c>
      <c r="E585" s="21"/>
      <c r="F585" s="9"/>
      <c r="G585" s="23">
        <f>Source!AO425</f>
        <v>1343.74</v>
      </c>
      <c r="H585" s="22" t="str">
        <f>Source!DG425</f>
        <v>)*2</v>
      </c>
      <c r="I585" s="9">
        <f>Source!AV425</f>
        <v>1</v>
      </c>
      <c r="J585" s="9">
        <f>IF(Source!BA425&lt;&gt; 0, Source!BA425, 1)</f>
        <v>1</v>
      </c>
      <c r="K585" s="23">
        <f>Source!S425</f>
        <v>2687.48</v>
      </c>
      <c r="L585" s="23"/>
    </row>
    <row r="586" spans="1:22" ht="14.25" x14ac:dyDescent="0.2">
      <c r="A586" s="20"/>
      <c r="B586" s="20"/>
      <c r="C586" s="20"/>
      <c r="D586" s="20" t="s">
        <v>1119</v>
      </c>
      <c r="E586" s="21" t="s">
        <v>1120</v>
      </c>
      <c r="F586" s="9">
        <f>Source!AT425</f>
        <v>70</v>
      </c>
      <c r="G586" s="23"/>
      <c r="H586" s="22"/>
      <c r="I586" s="9"/>
      <c r="J586" s="9"/>
      <c r="K586" s="23">
        <f>SUM(R584:R585)</f>
        <v>1881.24</v>
      </c>
      <c r="L586" s="23"/>
    </row>
    <row r="587" spans="1:22" ht="14.25" x14ac:dyDescent="0.2">
      <c r="A587" s="20"/>
      <c r="B587" s="20"/>
      <c r="C587" s="20"/>
      <c r="D587" s="20" t="s">
        <v>1121</v>
      </c>
      <c r="E587" s="21" t="s">
        <v>1120</v>
      </c>
      <c r="F587" s="9">
        <f>Source!AU425</f>
        <v>10</v>
      </c>
      <c r="G587" s="23"/>
      <c r="H587" s="22"/>
      <c r="I587" s="9"/>
      <c r="J587" s="9"/>
      <c r="K587" s="23">
        <f>SUM(T584:T586)</f>
        <v>268.75</v>
      </c>
      <c r="L587" s="23"/>
    </row>
    <row r="588" spans="1:22" ht="14.25" x14ac:dyDescent="0.2">
      <c r="A588" s="20"/>
      <c r="B588" s="20"/>
      <c r="C588" s="20"/>
      <c r="D588" s="20" t="s">
        <v>1123</v>
      </c>
      <c r="E588" s="21" t="s">
        <v>1124</v>
      </c>
      <c r="F588" s="9">
        <f>Source!AQ425</f>
        <v>1.62</v>
      </c>
      <c r="G588" s="23"/>
      <c r="H588" s="22" t="str">
        <f>Source!DI425</f>
        <v>)*2</v>
      </c>
      <c r="I588" s="9">
        <f>Source!AV425</f>
        <v>1</v>
      </c>
      <c r="J588" s="9"/>
      <c r="K588" s="23"/>
      <c r="L588" s="23">
        <f>Source!U425</f>
        <v>3.24</v>
      </c>
    </row>
    <row r="589" spans="1:22" ht="15" x14ac:dyDescent="0.25">
      <c r="A589" s="26"/>
      <c r="B589" s="26"/>
      <c r="C589" s="26"/>
      <c r="D589" s="26"/>
      <c r="E589" s="26"/>
      <c r="F589" s="26"/>
      <c r="G589" s="26"/>
      <c r="H589" s="26"/>
      <c r="I589" s="26"/>
      <c r="J589" s="48">
        <f>K585+K586+K587</f>
        <v>4837.47</v>
      </c>
      <c r="K589" s="48"/>
      <c r="L589" s="27">
        <f>IF(Source!I425&lt;&gt;0, ROUND(J589/Source!I425, 2), 0)</f>
        <v>4837.47</v>
      </c>
      <c r="P589" s="25">
        <f>J589</f>
        <v>4837.47</v>
      </c>
    </row>
    <row r="590" spans="1:22" ht="28.5" x14ac:dyDescent="0.2">
      <c r="A590" s="20">
        <v>64</v>
      </c>
      <c r="B590" s="20">
        <v>64</v>
      </c>
      <c r="C590" s="20" t="str">
        <f>Source!F426</f>
        <v>1.17-2103-17-1/1</v>
      </c>
      <c r="D590" s="20" t="str">
        <f>Source!G426</f>
        <v>Техническое обслуживание автоматического воздухоотводчика</v>
      </c>
      <c r="E590" s="21" t="str">
        <f>Source!H426</f>
        <v>10 шт.</v>
      </c>
      <c r="F590" s="9">
        <f>Source!I426</f>
        <v>0.3</v>
      </c>
      <c r="G590" s="23"/>
      <c r="H590" s="22"/>
      <c r="I590" s="9"/>
      <c r="J590" s="9"/>
      <c r="K590" s="23"/>
      <c r="L590" s="23"/>
      <c r="Q590">
        <f>ROUND((Source!BZ426/100)*ROUND((Source!AF426*Source!AV426)*Source!I426, 2), 2)</f>
        <v>197.1</v>
      </c>
      <c r="R590">
        <f>Source!X426</f>
        <v>197.1</v>
      </c>
      <c r="S590">
        <f>ROUND((Source!CA426/100)*ROUND((Source!AF426*Source!AV426)*Source!I426, 2), 2)</f>
        <v>28.16</v>
      </c>
      <c r="T590">
        <f>Source!Y426</f>
        <v>28.16</v>
      </c>
      <c r="U590">
        <f>ROUND((175/100)*ROUND((Source!AE426*Source!AV426)*Source!I426, 2), 2)</f>
        <v>0</v>
      </c>
      <c r="V590">
        <f>ROUND((108/100)*ROUND(Source!CS426*Source!I426, 2), 2)</f>
        <v>0</v>
      </c>
    </row>
    <row r="591" spans="1:22" x14ac:dyDescent="0.2">
      <c r="D591" s="28" t="str">
        <f>"Объем: "&amp;Source!I426&amp;"=3/"&amp;"10"</f>
        <v>Объем: 0,3=3/10</v>
      </c>
    </row>
    <row r="592" spans="1:22" ht="14.25" x14ac:dyDescent="0.2">
      <c r="A592" s="20"/>
      <c r="B592" s="20"/>
      <c r="C592" s="20"/>
      <c r="D592" s="20" t="s">
        <v>1115</v>
      </c>
      <c r="E592" s="21"/>
      <c r="F592" s="9"/>
      <c r="G592" s="23">
        <f>Source!AO426</f>
        <v>938.58</v>
      </c>
      <c r="H592" s="22" t="str">
        <f>Source!DG426</f>
        <v/>
      </c>
      <c r="I592" s="9">
        <f>Source!AV426</f>
        <v>1</v>
      </c>
      <c r="J592" s="9">
        <f>IF(Source!BA426&lt;&gt; 0, Source!BA426, 1)</f>
        <v>1</v>
      </c>
      <c r="K592" s="23">
        <f>Source!S426</f>
        <v>281.57</v>
      </c>
      <c r="L592" s="23"/>
    </row>
    <row r="593" spans="1:22" ht="14.25" x14ac:dyDescent="0.2">
      <c r="A593" s="20"/>
      <c r="B593" s="20"/>
      <c r="C593" s="20"/>
      <c r="D593" s="20" t="s">
        <v>1118</v>
      </c>
      <c r="E593" s="21"/>
      <c r="F593" s="9"/>
      <c r="G593" s="23">
        <f>Source!AL426</f>
        <v>0.63</v>
      </c>
      <c r="H593" s="22" t="str">
        <f>Source!DD426</f>
        <v/>
      </c>
      <c r="I593" s="9">
        <f>Source!AW426</f>
        <v>1</v>
      </c>
      <c r="J593" s="9">
        <f>IF(Source!BC426&lt;&gt; 0, Source!BC426, 1)</f>
        <v>1</v>
      </c>
      <c r="K593" s="23">
        <f>Source!P426</f>
        <v>0.19</v>
      </c>
      <c r="L593" s="23"/>
    </row>
    <row r="594" spans="1:22" ht="14.25" x14ac:dyDescent="0.2">
      <c r="A594" s="20"/>
      <c r="B594" s="20"/>
      <c r="C594" s="20"/>
      <c r="D594" s="20" t="s">
        <v>1119</v>
      </c>
      <c r="E594" s="21" t="s">
        <v>1120</v>
      </c>
      <c r="F594" s="9">
        <f>Source!AT426</f>
        <v>70</v>
      </c>
      <c r="G594" s="23"/>
      <c r="H594" s="22"/>
      <c r="I594" s="9"/>
      <c r="J594" s="9"/>
      <c r="K594" s="23">
        <f>SUM(R590:R593)</f>
        <v>197.1</v>
      </c>
      <c r="L594" s="23"/>
    </row>
    <row r="595" spans="1:22" ht="14.25" x14ac:dyDescent="0.2">
      <c r="A595" s="20"/>
      <c r="B595" s="20"/>
      <c r="C595" s="20"/>
      <c r="D595" s="20" t="s">
        <v>1121</v>
      </c>
      <c r="E595" s="21" t="s">
        <v>1120</v>
      </c>
      <c r="F595" s="9">
        <f>Source!AU426</f>
        <v>10</v>
      </c>
      <c r="G595" s="23"/>
      <c r="H595" s="22"/>
      <c r="I595" s="9"/>
      <c r="J595" s="9"/>
      <c r="K595" s="23">
        <f>SUM(T590:T594)</f>
        <v>28.16</v>
      </c>
      <c r="L595" s="23"/>
    </row>
    <row r="596" spans="1:22" ht="14.25" x14ac:dyDescent="0.2">
      <c r="A596" s="20"/>
      <c r="B596" s="20"/>
      <c r="C596" s="20"/>
      <c r="D596" s="20" t="s">
        <v>1123</v>
      </c>
      <c r="E596" s="21" t="s">
        <v>1124</v>
      </c>
      <c r="F596" s="9">
        <f>Source!AQ426</f>
        <v>1.52</v>
      </c>
      <c r="G596" s="23"/>
      <c r="H596" s="22" t="str">
        <f>Source!DI426</f>
        <v/>
      </c>
      <c r="I596" s="9">
        <f>Source!AV426</f>
        <v>1</v>
      </c>
      <c r="J596" s="9"/>
      <c r="K596" s="23"/>
      <c r="L596" s="23">
        <f>Source!U426</f>
        <v>0.45599999999999996</v>
      </c>
    </row>
    <row r="597" spans="1:22" ht="15" x14ac:dyDescent="0.25">
      <c r="A597" s="26"/>
      <c r="B597" s="26"/>
      <c r="C597" s="26"/>
      <c r="D597" s="26"/>
      <c r="E597" s="26"/>
      <c r="F597" s="26"/>
      <c r="G597" s="26"/>
      <c r="H597" s="26"/>
      <c r="I597" s="26"/>
      <c r="J597" s="48">
        <f>K592+K593+K594+K595</f>
        <v>507.02000000000004</v>
      </c>
      <c r="K597" s="48"/>
      <c r="L597" s="27">
        <f>IF(Source!I426&lt;&gt;0, ROUND(J597/Source!I426, 2), 0)</f>
        <v>1690.07</v>
      </c>
      <c r="P597" s="25">
        <f>J597</f>
        <v>507.02000000000004</v>
      </c>
    </row>
    <row r="598" spans="1:22" ht="42.75" x14ac:dyDescent="0.2">
      <c r="A598" s="20">
        <v>65</v>
      </c>
      <c r="B598" s="20">
        <v>65</v>
      </c>
      <c r="C598" s="20" t="str">
        <f>Source!F427</f>
        <v>1.15-2203-9-2/1</v>
      </c>
      <c r="D598" s="20" t="str">
        <f>Source!G427</f>
        <v>Техническое обслуживание клапанов обратных фланцевых диаметром 100-150 мм</v>
      </c>
      <c r="E598" s="21" t="str">
        <f>Source!H427</f>
        <v>шт.</v>
      </c>
      <c r="F598" s="9">
        <f>Source!I427</f>
        <v>3</v>
      </c>
      <c r="G598" s="23"/>
      <c r="H598" s="22"/>
      <c r="I598" s="9"/>
      <c r="J598" s="9"/>
      <c r="K598" s="23"/>
      <c r="L598" s="23"/>
      <c r="Q598">
        <f>ROUND((Source!BZ427/100)*ROUND((Source!AF427*Source!AV427)*Source!I427, 2), 2)</f>
        <v>259.70999999999998</v>
      </c>
      <c r="R598">
        <f>Source!X427</f>
        <v>259.70999999999998</v>
      </c>
      <c r="S598">
        <f>ROUND((Source!CA427/100)*ROUND((Source!AF427*Source!AV427)*Source!I427, 2), 2)</f>
        <v>37.1</v>
      </c>
      <c r="T598">
        <f>Source!Y427</f>
        <v>37.1</v>
      </c>
      <c r="U598">
        <f>ROUND((175/100)*ROUND((Source!AE427*Source!AV427)*Source!I427, 2), 2)</f>
        <v>0</v>
      </c>
      <c r="V598">
        <f>ROUND((108/100)*ROUND(Source!CS427*Source!I427, 2), 2)</f>
        <v>0</v>
      </c>
    </row>
    <row r="599" spans="1:22" x14ac:dyDescent="0.2">
      <c r="D599" s="28" t="str">
        <f>"Объем: "&amp;Source!I427&amp;"=1+"&amp;"2"</f>
        <v>Объем: 3=1+2</v>
      </c>
    </row>
    <row r="600" spans="1:22" ht="14.25" x14ac:dyDescent="0.2">
      <c r="A600" s="20"/>
      <c r="B600" s="20"/>
      <c r="C600" s="20"/>
      <c r="D600" s="20" t="s">
        <v>1115</v>
      </c>
      <c r="E600" s="21"/>
      <c r="F600" s="9"/>
      <c r="G600" s="23">
        <f>Source!AO427</f>
        <v>123.67</v>
      </c>
      <c r="H600" s="22" t="str">
        <f>Source!DG427</f>
        <v/>
      </c>
      <c r="I600" s="9">
        <f>Source!AV427</f>
        <v>1</v>
      </c>
      <c r="J600" s="9">
        <f>IF(Source!BA427&lt;&gt; 0, Source!BA427, 1)</f>
        <v>1</v>
      </c>
      <c r="K600" s="23">
        <f>Source!S427</f>
        <v>371.01</v>
      </c>
      <c r="L600" s="23"/>
    </row>
    <row r="601" spans="1:22" ht="14.25" x14ac:dyDescent="0.2">
      <c r="A601" s="20"/>
      <c r="B601" s="20"/>
      <c r="C601" s="20"/>
      <c r="D601" s="20" t="s">
        <v>1118</v>
      </c>
      <c r="E601" s="21"/>
      <c r="F601" s="9"/>
      <c r="G601" s="23">
        <f>Source!AL427</f>
        <v>0.63</v>
      </c>
      <c r="H601" s="22" t="str">
        <f>Source!DD427</f>
        <v/>
      </c>
      <c r="I601" s="9">
        <f>Source!AW427</f>
        <v>1</v>
      </c>
      <c r="J601" s="9">
        <f>IF(Source!BC427&lt;&gt; 0, Source!BC427, 1)</f>
        <v>1</v>
      </c>
      <c r="K601" s="23">
        <f>Source!P427</f>
        <v>1.89</v>
      </c>
      <c r="L601" s="23"/>
    </row>
    <row r="602" spans="1:22" ht="14.25" x14ac:dyDescent="0.2">
      <c r="A602" s="20"/>
      <c r="B602" s="20"/>
      <c r="C602" s="20"/>
      <c r="D602" s="20" t="s">
        <v>1119</v>
      </c>
      <c r="E602" s="21" t="s">
        <v>1120</v>
      </c>
      <c r="F602" s="9">
        <f>Source!AT427</f>
        <v>70</v>
      </c>
      <c r="G602" s="23"/>
      <c r="H602" s="22"/>
      <c r="I602" s="9"/>
      <c r="J602" s="9"/>
      <c r="K602" s="23">
        <f>SUM(R598:R601)</f>
        <v>259.70999999999998</v>
      </c>
      <c r="L602" s="23"/>
    </row>
    <row r="603" spans="1:22" ht="14.25" x14ac:dyDescent="0.2">
      <c r="A603" s="20"/>
      <c r="B603" s="20"/>
      <c r="C603" s="20"/>
      <c r="D603" s="20" t="s">
        <v>1121</v>
      </c>
      <c r="E603" s="21" t="s">
        <v>1120</v>
      </c>
      <c r="F603" s="9">
        <f>Source!AU427</f>
        <v>10</v>
      </c>
      <c r="G603" s="23"/>
      <c r="H603" s="22"/>
      <c r="I603" s="9"/>
      <c r="J603" s="9"/>
      <c r="K603" s="23">
        <f>SUM(T598:T602)</f>
        <v>37.1</v>
      </c>
      <c r="L603" s="23"/>
    </row>
    <row r="604" spans="1:22" ht="14.25" x14ac:dyDescent="0.2">
      <c r="A604" s="20"/>
      <c r="B604" s="20"/>
      <c r="C604" s="20"/>
      <c r="D604" s="20" t="s">
        <v>1123</v>
      </c>
      <c r="E604" s="21" t="s">
        <v>1124</v>
      </c>
      <c r="F604" s="9">
        <f>Source!AQ427</f>
        <v>0.22</v>
      </c>
      <c r="G604" s="23"/>
      <c r="H604" s="22" t="str">
        <f>Source!DI427</f>
        <v/>
      </c>
      <c r="I604" s="9">
        <f>Source!AV427</f>
        <v>1</v>
      </c>
      <c r="J604" s="9"/>
      <c r="K604" s="23"/>
      <c r="L604" s="23">
        <f>Source!U427</f>
        <v>0.66</v>
      </c>
    </row>
    <row r="605" spans="1:22" ht="15" x14ac:dyDescent="0.25">
      <c r="A605" s="26"/>
      <c r="B605" s="26"/>
      <c r="C605" s="26"/>
      <c r="D605" s="26"/>
      <c r="E605" s="26"/>
      <c r="F605" s="26"/>
      <c r="G605" s="26"/>
      <c r="H605" s="26"/>
      <c r="I605" s="26"/>
      <c r="J605" s="48">
        <f>K600+K601+K602+K603</f>
        <v>669.70999999999992</v>
      </c>
      <c r="K605" s="48"/>
      <c r="L605" s="27">
        <f>IF(Source!I427&lt;&gt;0, ROUND(J605/Source!I427, 2), 0)</f>
        <v>223.24</v>
      </c>
      <c r="P605" s="25">
        <f>J605</f>
        <v>669.70999999999992</v>
      </c>
    </row>
    <row r="606" spans="1:22" ht="71.25" x14ac:dyDescent="0.2">
      <c r="A606" s="20">
        <v>66</v>
      </c>
      <c r="B606" s="20">
        <v>66</v>
      </c>
      <c r="C606" s="20" t="str">
        <f>Source!F428</f>
        <v>1.23-2103-9-7/1</v>
      </c>
      <c r="D606" s="20" t="str">
        <f>Source!G428</f>
        <v>Техническое обслуживание приборов для измерения температуры, регулятор температуры дилатометрический, тип ТУДЭ / Датчик температуры ESMU ESMU Данфосс</v>
      </c>
      <c r="E606" s="21" t="str">
        <f>Source!H428</f>
        <v>шт.</v>
      </c>
      <c r="F606" s="9">
        <f>Source!I428</f>
        <v>3</v>
      </c>
      <c r="G606" s="23"/>
      <c r="H606" s="22"/>
      <c r="I606" s="9"/>
      <c r="J606" s="9"/>
      <c r="K606" s="23"/>
      <c r="L606" s="23"/>
      <c r="Q606">
        <f>ROUND((Source!BZ428/100)*ROUND((Source!AF428*Source!AV428)*Source!I428, 2), 2)</f>
        <v>2074.7600000000002</v>
      </c>
      <c r="R606">
        <f>Source!X428</f>
        <v>2074.7600000000002</v>
      </c>
      <c r="S606">
        <f>ROUND((Source!CA428/100)*ROUND((Source!AF428*Source!AV428)*Source!I428, 2), 2)</f>
        <v>296.39</v>
      </c>
      <c r="T606">
        <f>Source!Y428</f>
        <v>296.39</v>
      </c>
      <c r="U606">
        <f>ROUND((175/100)*ROUND((Source!AE428*Source!AV428)*Source!I428, 2), 2)</f>
        <v>0</v>
      </c>
      <c r="V606">
        <f>ROUND((108/100)*ROUND(Source!CS428*Source!I428, 2), 2)</f>
        <v>0</v>
      </c>
    </row>
    <row r="607" spans="1:22" x14ac:dyDescent="0.2">
      <c r="D607" s="28" t="str">
        <f>"Объем: "&amp;Source!I428&amp;"=2+"&amp;"1"</f>
        <v>Объем: 3=2+1</v>
      </c>
    </row>
    <row r="608" spans="1:22" ht="14.25" x14ac:dyDescent="0.2">
      <c r="A608" s="20"/>
      <c r="B608" s="20"/>
      <c r="C608" s="20"/>
      <c r="D608" s="20" t="s">
        <v>1115</v>
      </c>
      <c r="E608" s="21"/>
      <c r="F608" s="9"/>
      <c r="G608" s="23">
        <f>Source!AO428</f>
        <v>493.99</v>
      </c>
      <c r="H608" s="22" t="str">
        <f>Source!DG428</f>
        <v>)*2</v>
      </c>
      <c r="I608" s="9">
        <f>Source!AV428</f>
        <v>1</v>
      </c>
      <c r="J608" s="9">
        <f>IF(Source!BA428&lt;&gt; 0, Source!BA428, 1)</f>
        <v>1</v>
      </c>
      <c r="K608" s="23">
        <f>Source!S428</f>
        <v>2963.94</v>
      </c>
      <c r="L608" s="23"/>
    </row>
    <row r="609" spans="1:22" ht="14.25" x14ac:dyDescent="0.2">
      <c r="A609" s="20"/>
      <c r="B609" s="20"/>
      <c r="C609" s="20"/>
      <c r="D609" s="20" t="s">
        <v>1119</v>
      </c>
      <c r="E609" s="21" t="s">
        <v>1120</v>
      </c>
      <c r="F609" s="9">
        <f>Source!AT428</f>
        <v>70</v>
      </c>
      <c r="G609" s="23"/>
      <c r="H609" s="22"/>
      <c r="I609" s="9"/>
      <c r="J609" s="9"/>
      <c r="K609" s="23">
        <f>SUM(R606:R608)</f>
        <v>2074.7600000000002</v>
      </c>
      <c r="L609" s="23"/>
    </row>
    <row r="610" spans="1:22" ht="14.25" x14ac:dyDescent="0.2">
      <c r="A610" s="20"/>
      <c r="B610" s="20"/>
      <c r="C610" s="20"/>
      <c r="D610" s="20" t="s">
        <v>1121</v>
      </c>
      <c r="E610" s="21" t="s">
        <v>1120</v>
      </c>
      <c r="F610" s="9">
        <f>Source!AU428</f>
        <v>10</v>
      </c>
      <c r="G610" s="23"/>
      <c r="H610" s="22"/>
      <c r="I610" s="9"/>
      <c r="J610" s="9"/>
      <c r="K610" s="23">
        <f>SUM(T606:T609)</f>
        <v>296.39</v>
      </c>
      <c r="L610" s="23"/>
    </row>
    <row r="611" spans="1:22" ht="14.25" x14ac:dyDescent="0.2">
      <c r="A611" s="20"/>
      <c r="B611" s="20"/>
      <c r="C611" s="20"/>
      <c r="D611" s="20" t="s">
        <v>1123</v>
      </c>
      <c r="E611" s="21" t="s">
        <v>1124</v>
      </c>
      <c r="F611" s="9">
        <f>Source!AQ428</f>
        <v>0.8</v>
      </c>
      <c r="G611" s="23"/>
      <c r="H611" s="22" t="str">
        <f>Source!DI428</f>
        <v>)*2</v>
      </c>
      <c r="I611" s="9">
        <f>Source!AV428</f>
        <v>1</v>
      </c>
      <c r="J611" s="9"/>
      <c r="K611" s="23"/>
      <c r="L611" s="23">
        <f>Source!U428</f>
        <v>4.8000000000000007</v>
      </c>
    </row>
    <row r="612" spans="1:22" ht="15" x14ac:dyDescent="0.25">
      <c r="A612" s="26"/>
      <c r="B612" s="26"/>
      <c r="C612" s="26"/>
      <c r="D612" s="26"/>
      <c r="E612" s="26"/>
      <c r="F612" s="26"/>
      <c r="G612" s="26"/>
      <c r="H612" s="26"/>
      <c r="I612" s="26"/>
      <c r="J612" s="48">
        <f>K608+K609+K610</f>
        <v>5335.0900000000011</v>
      </c>
      <c r="K612" s="48"/>
      <c r="L612" s="27">
        <f>IF(Source!I428&lt;&gt;0, ROUND(J612/Source!I428, 2), 0)</f>
        <v>1778.36</v>
      </c>
      <c r="P612" s="25">
        <f>J612</f>
        <v>5335.0900000000011</v>
      </c>
    </row>
    <row r="613" spans="1:22" ht="85.5" x14ac:dyDescent="0.2">
      <c r="A613" s="20">
        <v>67</v>
      </c>
      <c r="B613" s="20">
        <v>67</v>
      </c>
      <c r="C613" s="20" t="str">
        <f>Source!F429</f>
        <v>1.15-2203-8-2/1</v>
      </c>
      <c r="D613" s="20" t="str">
        <f>Source!G429</f>
        <v>Техническое обслуживание затворов дисковых поворотных межфланцевых с ручным управлением диаметром 100-150 мм /Дисковый затвор РИДАН-ЗДМ/Dy65/Ру16/Ттах120 чугун м/ф РИДАН-ЗДМ Данфосс</v>
      </c>
      <c r="E613" s="21" t="str">
        <f>Source!H429</f>
        <v>шт.</v>
      </c>
      <c r="F613" s="9">
        <f>Source!I429</f>
        <v>6</v>
      </c>
      <c r="G613" s="23"/>
      <c r="H613" s="22"/>
      <c r="I613" s="9"/>
      <c r="J613" s="9"/>
      <c r="K613" s="23"/>
      <c r="L613" s="23"/>
      <c r="Q613">
        <f>ROUND((Source!BZ429/100)*ROUND((Source!AF429*Source!AV429)*Source!I429, 2), 2)</f>
        <v>566.66</v>
      </c>
      <c r="R613">
        <f>Source!X429</f>
        <v>566.66</v>
      </c>
      <c r="S613">
        <f>ROUND((Source!CA429/100)*ROUND((Source!AF429*Source!AV429)*Source!I429, 2), 2)</f>
        <v>80.95</v>
      </c>
      <c r="T613">
        <f>Source!Y429</f>
        <v>80.95</v>
      </c>
      <c r="U613">
        <f>ROUND((175/100)*ROUND((Source!AE429*Source!AV429)*Source!I429, 2), 2)</f>
        <v>0</v>
      </c>
      <c r="V613">
        <f>ROUND((108/100)*ROUND(Source!CS429*Source!I429, 2), 2)</f>
        <v>0</v>
      </c>
    </row>
    <row r="614" spans="1:22" ht="14.25" x14ac:dyDescent="0.2">
      <c r="A614" s="20"/>
      <c r="B614" s="20"/>
      <c r="C614" s="20"/>
      <c r="D614" s="20" t="s">
        <v>1115</v>
      </c>
      <c r="E614" s="21"/>
      <c r="F614" s="9"/>
      <c r="G614" s="23">
        <f>Source!AO429</f>
        <v>134.91999999999999</v>
      </c>
      <c r="H614" s="22" t="str">
        <f>Source!DG429</f>
        <v/>
      </c>
      <c r="I614" s="9">
        <f>Source!AV429</f>
        <v>1</v>
      </c>
      <c r="J614" s="9">
        <f>IF(Source!BA429&lt;&gt; 0, Source!BA429, 1)</f>
        <v>1</v>
      </c>
      <c r="K614" s="23">
        <f>Source!S429</f>
        <v>809.52</v>
      </c>
      <c r="L614" s="23"/>
    </row>
    <row r="615" spans="1:22" ht="14.25" x14ac:dyDescent="0.2">
      <c r="A615" s="20"/>
      <c r="B615" s="20"/>
      <c r="C615" s="20"/>
      <c r="D615" s="20" t="s">
        <v>1118</v>
      </c>
      <c r="E615" s="21"/>
      <c r="F615" s="9"/>
      <c r="G615" s="23">
        <f>Source!AL429</f>
        <v>0.63</v>
      </c>
      <c r="H615" s="22" t="str">
        <f>Source!DD429</f>
        <v/>
      </c>
      <c r="I615" s="9">
        <f>Source!AW429</f>
        <v>1</v>
      </c>
      <c r="J615" s="9">
        <f>IF(Source!BC429&lt;&gt; 0, Source!BC429, 1)</f>
        <v>1</v>
      </c>
      <c r="K615" s="23">
        <f>Source!P429</f>
        <v>3.78</v>
      </c>
      <c r="L615" s="23"/>
    </row>
    <row r="616" spans="1:22" ht="14.25" x14ac:dyDescent="0.2">
      <c r="A616" s="20"/>
      <c r="B616" s="20"/>
      <c r="C616" s="20"/>
      <c r="D616" s="20" t="s">
        <v>1119</v>
      </c>
      <c r="E616" s="21" t="s">
        <v>1120</v>
      </c>
      <c r="F616" s="9">
        <f>Source!AT429</f>
        <v>70</v>
      </c>
      <c r="G616" s="23"/>
      <c r="H616" s="22"/>
      <c r="I616" s="9"/>
      <c r="J616" s="9"/>
      <c r="K616" s="23">
        <f>SUM(R613:R615)</f>
        <v>566.66</v>
      </c>
      <c r="L616" s="23"/>
    </row>
    <row r="617" spans="1:22" ht="14.25" x14ac:dyDescent="0.2">
      <c r="A617" s="20"/>
      <c r="B617" s="20"/>
      <c r="C617" s="20"/>
      <c r="D617" s="20" t="s">
        <v>1121</v>
      </c>
      <c r="E617" s="21" t="s">
        <v>1120</v>
      </c>
      <c r="F617" s="9">
        <f>Source!AU429</f>
        <v>10</v>
      </c>
      <c r="G617" s="23"/>
      <c r="H617" s="22"/>
      <c r="I617" s="9"/>
      <c r="J617" s="9"/>
      <c r="K617" s="23">
        <f>SUM(T613:T616)</f>
        <v>80.95</v>
      </c>
      <c r="L617" s="23"/>
    </row>
    <row r="618" spans="1:22" ht="14.25" x14ac:dyDescent="0.2">
      <c r="A618" s="20"/>
      <c r="B618" s="20"/>
      <c r="C618" s="20"/>
      <c r="D618" s="20" t="s">
        <v>1123</v>
      </c>
      <c r="E618" s="21" t="s">
        <v>1124</v>
      </c>
      <c r="F618" s="9">
        <f>Source!AQ429</f>
        <v>0.24</v>
      </c>
      <c r="G618" s="23"/>
      <c r="H618" s="22" t="str">
        <f>Source!DI429</f>
        <v/>
      </c>
      <c r="I618" s="9">
        <f>Source!AV429</f>
        <v>1</v>
      </c>
      <c r="J618" s="9"/>
      <c r="K618" s="23"/>
      <c r="L618" s="23">
        <f>Source!U429</f>
        <v>1.44</v>
      </c>
    </row>
    <row r="619" spans="1:22" ht="15" x14ac:dyDescent="0.25">
      <c r="A619" s="26"/>
      <c r="B619" s="26"/>
      <c r="C619" s="26"/>
      <c r="D619" s="26"/>
      <c r="E619" s="26"/>
      <c r="F619" s="26"/>
      <c r="G619" s="26"/>
      <c r="H619" s="26"/>
      <c r="I619" s="26"/>
      <c r="J619" s="48">
        <f>K614+K615+K616+K617</f>
        <v>1460.91</v>
      </c>
      <c r="K619" s="48"/>
      <c r="L619" s="27">
        <f>IF(Source!I429&lt;&gt;0, ROUND(J619/Source!I429, 2), 0)</f>
        <v>243.49</v>
      </c>
      <c r="P619" s="25">
        <f>J619</f>
        <v>1460.91</v>
      </c>
    </row>
    <row r="620" spans="1:22" ht="57" x14ac:dyDescent="0.2">
      <c r="A620" s="20">
        <v>68</v>
      </c>
      <c r="B620" s="20">
        <v>68</v>
      </c>
      <c r="C620" s="20" t="str">
        <f>Source!F431</f>
        <v>1.24-2503-4-18/1</v>
      </c>
      <c r="D620" s="20" t="str">
        <f>Source!G431</f>
        <v>Техническое обслуживание циркуляционных насосов систем отопления с тепловыми насосами - ежемесячное</v>
      </c>
      <c r="E620" s="21" t="str">
        <f>Source!H431</f>
        <v>шт.</v>
      </c>
      <c r="F620" s="9">
        <f>Source!I431</f>
        <v>2</v>
      </c>
      <c r="G620" s="23"/>
      <c r="H620" s="22"/>
      <c r="I620" s="9"/>
      <c r="J620" s="9"/>
      <c r="K620" s="23"/>
      <c r="L620" s="23"/>
      <c r="Q620">
        <f>ROUND((Source!BZ431/100)*ROUND((Source!AF431*Source!AV431)*Source!I431, 2), 2)</f>
        <v>1649.26</v>
      </c>
      <c r="R620">
        <f>Source!X431</f>
        <v>1649.26</v>
      </c>
      <c r="S620">
        <f>ROUND((Source!CA431/100)*ROUND((Source!AF431*Source!AV431)*Source!I431, 2), 2)</f>
        <v>235.61</v>
      </c>
      <c r="T620">
        <f>Source!Y431</f>
        <v>235.61</v>
      </c>
      <c r="U620">
        <f>ROUND((175/100)*ROUND((Source!AE431*Source!AV431)*Source!I431, 2), 2)</f>
        <v>1735.02</v>
      </c>
      <c r="V620">
        <f>ROUND((108/100)*ROUND(Source!CS431*Source!I431, 2), 2)</f>
        <v>1070.76</v>
      </c>
    </row>
    <row r="621" spans="1:22" ht="14.25" x14ac:dyDescent="0.2">
      <c r="A621" s="20"/>
      <c r="B621" s="20"/>
      <c r="C621" s="20"/>
      <c r="D621" s="20" t="s">
        <v>1115</v>
      </c>
      <c r="E621" s="21"/>
      <c r="F621" s="9"/>
      <c r="G621" s="23">
        <f>Source!AO431</f>
        <v>294.51</v>
      </c>
      <c r="H621" s="22" t="str">
        <f>Source!DG431</f>
        <v>)*4</v>
      </c>
      <c r="I621" s="9">
        <f>Source!AV431</f>
        <v>1</v>
      </c>
      <c r="J621" s="9">
        <f>IF(Source!BA431&lt;&gt; 0, Source!BA431, 1)</f>
        <v>1</v>
      </c>
      <c r="K621" s="23">
        <f>Source!S431</f>
        <v>2356.08</v>
      </c>
      <c r="L621" s="23"/>
    </row>
    <row r="622" spans="1:22" ht="14.25" x14ac:dyDescent="0.2">
      <c r="A622" s="20"/>
      <c r="B622" s="20"/>
      <c r="C622" s="20"/>
      <c r="D622" s="20" t="s">
        <v>1116</v>
      </c>
      <c r="E622" s="21"/>
      <c r="F622" s="9"/>
      <c r="G622" s="23">
        <f>Source!AM431</f>
        <v>195.45</v>
      </c>
      <c r="H622" s="22" t="str">
        <f>Source!DE431</f>
        <v>)*4</v>
      </c>
      <c r="I622" s="9">
        <f>Source!AV431</f>
        <v>1</v>
      </c>
      <c r="J622" s="9">
        <f>IF(Source!BB431&lt;&gt; 0, Source!BB431, 1)</f>
        <v>1</v>
      </c>
      <c r="K622" s="23">
        <f>Source!Q431</f>
        <v>1563.6</v>
      </c>
      <c r="L622" s="23"/>
    </row>
    <row r="623" spans="1:22" ht="14.25" x14ac:dyDescent="0.2">
      <c r="A623" s="20"/>
      <c r="B623" s="20"/>
      <c r="C623" s="20"/>
      <c r="D623" s="20" t="s">
        <v>1117</v>
      </c>
      <c r="E623" s="21"/>
      <c r="F623" s="9"/>
      <c r="G623" s="23">
        <f>Source!AN431</f>
        <v>123.93</v>
      </c>
      <c r="H623" s="22" t="str">
        <f>Source!DF431</f>
        <v>)*4</v>
      </c>
      <c r="I623" s="9">
        <f>Source!AV431</f>
        <v>1</v>
      </c>
      <c r="J623" s="9">
        <f>IF(Source!BS431&lt;&gt; 0, Source!BS431, 1)</f>
        <v>1</v>
      </c>
      <c r="K623" s="24">
        <f>Source!R431</f>
        <v>991.44</v>
      </c>
      <c r="L623" s="23"/>
    </row>
    <row r="624" spans="1:22" ht="14.25" x14ac:dyDescent="0.2">
      <c r="A624" s="20"/>
      <c r="B624" s="20"/>
      <c r="C624" s="20"/>
      <c r="D624" s="20" t="s">
        <v>1118</v>
      </c>
      <c r="E624" s="21"/>
      <c r="F624" s="9"/>
      <c r="G624" s="23">
        <f>Source!AL431</f>
        <v>0.63</v>
      </c>
      <c r="H624" s="22" t="str">
        <f>Source!DD431</f>
        <v>)*4</v>
      </c>
      <c r="I624" s="9">
        <f>Source!AW431</f>
        <v>1</v>
      </c>
      <c r="J624" s="9">
        <f>IF(Source!BC431&lt;&gt; 0, Source!BC431, 1)</f>
        <v>1</v>
      </c>
      <c r="K624" s="23">
        <f>Source!P431</f>
        <v>5.04</v>
      </c>
      <c r="L624" s="23"/>
    </row>
    <row r="625" spans="1:22" ht="14.25" x14ac:dyDescent="0.2">
      <c r="A625" s="20"/>
      <c r="B625" s="20"/>
      <c r="C625" s="20"/>
      <c r="D625" s="20" t="s">
        <v>1119</v>
      </c>
      <c r="E625" s="21" t="s">
        <v>1120</v>
      </c>
      <c r="F625" s="9">
        <f>Source!AT431</f>
        <v>70</v>
      </c>
      <c r="G625" s="23"/>
      <c r="H625" s="22"/>
      <c r="I625" s="9"/>
      <c r="J625" s="9"/>
      <c r="K625" s="23">
        <f>SUM(R620:R624)</f>
        <v>1649.26</v>
      </c>
      <c r="L625" s="23"/>
    </row>
    <row r="626" spans="1:22" ht="14.25" x14ac:dyDescent="0.2">
      <c r="A626" s="20"/>
      <c r="B626" s="20"/>
      <c r="C626" s="20"/>
      <c r="D626" s="20" t="s">
        <v>1121</v>
      </c>
      <c r="E626" s="21" t="s">
        <v>1120</v>
      </c>
      <c r="F626" s="9">
        <f>Source!AU431</f>
        <v>10</v>
      </c>
      <c r="G626" s="23"/>
      <c r="H626" s="22"/>
      <c r="I626" s="9"/>
      <c r="J626" s="9"/>
      <c r="K626" s="23">
        <f>SUM(T620:T625)</f>
        <v>235.61</v>
      </c>
      <c r="L626" s="23"/>
    </row>
    <row r="627" spans="1:22" ht="14.25" x14ac:dyDescent="0.2">
      <c r="A627" s="20"/>
      <c r="B627" s="20"/>
      <c r="C627" s="20"/>
      <c r="D627" s="20" t="s">
        <v>1122</v>
      </c>
      <c r="E627" s="21" t="s">
        <v>1120</v>
      </c>
      <c r="F627" s="9">
        <f>108</f>
        <v>108</v>
      </c>
      <c r="G627" s="23"/>
      <c r="H627" s="22"/>
      <c r="I627" s="9"/>
      <c r="J627" s="9"/>
      <c r="K627" s="23">
        <f>SUM(V620:V626)</f>
        <v>1070.76</v>
      </c>
      <c r="L627" s="23"/>
    </row>
    <row r="628" spans="1:22" ht="14.25" x14ac:dyDescent="0.2">
      <c r="A628" s="20"/>
      <c r="B628" s="20"/>
      <c r="C628" s="20"/>
      <c r="D628" s="20" t="s">
        <v>1123</v>
      </c>
      <c r="E628" s="21" t="s">
        <v>1124</v>
      </c>
      <c r="F628" s="9">
        <f>Source!AQ431</f>
        <v>0.42</v>
      </c>
      <c r="G628" s="23"/>
      <c r="H628" s="22" t="str">
        <f>Source!DI431</f>
        <v>)*4</v>
      </c>
      <c r="I628" s="9">
        <f>Source!AV431</f>
        <v>1</v>
      </c>
      <c r="J628" s="9"/>
      <c r="K628" s="23"/>
      <c r="L628" s="23">
        <f>Source!U431</f>
        <v>3.36</v>
      </c>
    </row>
    <row r="629" spans="1:22" ht="15" x14ac:dyDescent="0.25">
      <c r="A629" s="26"/>
      <c r="B629" s="26"/>
      <c r="C629" s="26"/>
      <c r="D629" s="26"/>
      <c r="E629" s="26"/>
      <c r="F629" s="26"/>
      <c r="G629" s="26"/>
      <c r="H629" s="26"/>
      <c r="I629" s="26"/>
      <c r="J629" s="48">
        <f>K621+K622+K624+K625+K626+K627</f>
        <v>6880.3499999999995</v>
      </c>
      <c r="K629" s="48"/>
      <c r="L629" s="27">
        <f>IF(Source!I431&lt;&gt;0, ROUND(J629/Source!I431, 2), 0)</f>
        <v>3440.18</v>
      </c>
      <c r="P629" s="25">
        <f>J629</f>
        <v>6880.3499999999995</v>
      </c>
    </row>
    <row r="630" spans="1:22" ht="28.5" x14ac:dyDescent="0.2">
      <c r="A630" s="20">
        <v>69</v>
      </c>
      <c r="B630" s="20">
        <v>69</v>
      </c>
      <c r="C630" s="20" t="str">
        <f>Source!F432</f>
        <v>1.23-2303-7-2/1</v>
      </c>
      <c r="D630" s="20" t="str">
        <f>Source!G432</f>
        <v>Техническое обслуживание реле давления, напора, тяги</v>
      </c>
      <c r="E630" s="21" t="str">
        <f>Source!H432</f>
        <v>шт.</v>
      </c>
      <c r="F630" s="9">
        <f>Source!I432</f>
        <v>1</v>
      </c>
      <c r="G630" s="23"/>
      <c r="H630" s="22"/>
      <c r="I630" s="9"/>
      <c r="J630" s="9"/>
      <c r="K630" s="23"/>
      <c r="L630" s="23"/>
      <c r="Q630">
        <f>ROUND((Source!BZ432/100)*ROUND((Source!AF432*Source!AV432)*Source!I432, 2), 2)</f>
        <v>377.54</v>
      </c>
      <c r="R630">
        <f>Source!X432</f>
        <v>377.54</v>
      </c>
      <c r="S630">
        <f>ROUND((Source!CA432/100)*ROUND((Source!AF432*Source!AV432)*Source!I432, 2), 2)</f>
        <v>53.93</v>
      </c>
      <c r="T630">
        <f>Source!Y432</f>
        <v>53.93</v>
      </c>
      <c r="U630">
        <f>ROUND((175/100)*ROUND((Source!AE432*Source!AV432)*Source!I432, 2), 2)</f>
        <v>0</v>
      </c>
      <c r="V630">
        <f>ROUND((108/100)*ROUND(Source!CS432*Source!I432, 2), 2)</f>
        <v>0</v>
      </c>
    </row>
    <row r="631" spans="1:22" ht="14.25" x14ac:dyDescent="0.2">
      <c r="A631" s="20"/>
      <c r="B631" s="20"/>
      <c r="C631" s="20"/>
      <c r="D631" s="20" t="s">
        <v>1115</v>
      </c>
      <c r="E631" s="21"/>
      <c r="F631" s="9"/>
      <c r="G631" s="23">
        <f>Source!AO432</f>
        <v>269.67</v>
      </c>
      <c r="H631" s="22" t="str">
        <f>Source!DG432</f>
        <v>)*2</v>
      </c>
      <c r="I631" s="9">
        <f>Source!AV432</f>
        <v>1</v>
      </c>
      <c r="J631" s="9">
        <f>IF(Source!BA432&lt;&gt; 0, Source!BA432, 1)</f>
        <v>1</v>
      </c>
      <c r="K631" s="23">
        <f>Source!S432</f>
        <v>539.34</v>
      </c>
      <c r="L631" s="23"/>
    </row>
    <row r="632" spans="1:22" ht="14.25" x14ac:dyDescent="0.2">
      <c r="A632" s="20"/>
      <c r="B632" s="20"/>
      <c r="C632" s="20"/>
      <c r="D632" s="20" t="s">
        <v>1118</v>
      </c>
      <c r="E632" s="21"/>
      <c r="F632" s="9"/>
      <c r="G632" s="23">
        <f>Source!AL432</f>
        <v>19.14</v>
      </c>
      <c r="H632" s="22" t="str">
        <f>Source!DD432</f>
        <v>)*2</v>
      </c>
      <c r="I632" s="9">
        <f>Source!AW432</f>
        <v>1</v>
      </c>
      <c r="J632" s="9">
        <f>IF(Source!BC432&lt;&gt; 0, Source!BC432, 1)</f>
        <v>1</v>
      </c>
      <c r="K632" s="23">
        <f>Source!P432</f>
        <v>38.28</v>
      </c>
      <c r="L632" s="23"/>
    </row>
    <row r="633" spans="1:22" ht="14.25" x14ac:dyDescent="0.2">
      <c r="A633" s="20"/>
      <c r="B633" s="20"/>
      <c r="C633" s="20"/>
      <c r="D633" s="20" t="s">
        <v>1119</v>
      </c>
      <c r="E633" s="21" t="s">
        <v>1120</v>
      </c>
      <c r="F633" s="9">
        <f>Source!AT432</f>
        <v>70</v>
      </c>
      <c r="G633" s="23"/>
      <c r="H633" s="22"/>
      <c r="I633" s="9"/>
      <c r="J633" s="9"/>
      <c r="K633" s="23">
        <f>SUM(R630:R632)</f>
        <v>377.54</v>
      </c>
      <c r="L633" s="23"/>
    </row>
    <row r="634" spans="1:22" ht="14.25" x14ac:dyDescent="0.2">
      <c r="A634" s="20"/>
      <c r="B634" s="20"/>
      <c r="C634" s="20"/>
      <c r="D634" s="20" t="s">
        <v>1121</v>
      </c>
      <c r="E634" s="21" t="s">
        <v>1120</v>
      </c>
      <c r="F634" s="9">
        <f>Source!AU432</f>
        <v>10</v>
      </c>
      <c r="G634" s="23"/>
      <c r="H634" s="22"/>
      <c r="I634" s="9"/>
      <c r="J634" s="9"/>
      <c r="K634" s="23">
        <f>SUM(T630:T633)</f>
        <v>53.93</v>
      </c>
      <c r="L634" s="23"/>
    </row>
    <row r="635" spans="1:22" ht="14.25" x14ac:dyDescent="0.2">
      <c r="A635" s="20"/>
      <c r="B635" s="20"/>
      <c r="C635" s="20"/>
      <c r="D635" s="20" t="s">
        <v>1123</v>
      </c>
      <c r="E635" s="21" t="s">
        <v>1124</v>
      </c>
      <c r="F635" s="9">
        <f>Source!AQ432</f>
        <v>0.38</v>
      </c>
      <c r="G635" s="23"/>
      <c r="H635" s="22" t="str">
        <f>Source!DI432</f>
        <v>)*2</v>
      </c>
      <c r="I635" s="9">
        <f>Source!AV432</f>
        <v>1</v>
      </c>
      <c r="J635" s="9"/>
      <c r="K635" s="23"/>
      <c r="L635" s="23">
        <f>Source!U432</f>
        <v>0.76</v>
      </c>
    </row>
    <row r="636" spans="1:22" ht="15" x14ac:dyDescent="0.25">
      <c r="A636" s="26"/>
      <c r="B636" s="26"/>
      <c r="C636" s="26"/>
      <c r="D636" s="26"/>
      <c r="E636" s="26"/>
      <c r="F636" s="26"/>
      <c r="G636" s="26"/>
      <c r="H636" s="26"/>
      <c r="I636" s="26"/>
      <c r="J636" s="48">
        <f>K631+K632+K633+K634</f>
        <v>1009.09</v>
      </c>
      <c r="K636" s="48"/>
      <c r="L636" s="27">
        <f>IF(Source!I432&lt;&gt;0, ROUND(J636/Source!I432, 2), 0)</f>
        <v>1009.09</v>
      </c>
      <c r="P636" s="25">
        <f>J636</f>
        <v>1009.09</v>
      </c>
    </row>
    <row r="637" spans="1:22" ht="42.75" x14ac:dyDescent="0.2">
      <c r="A637" s="20">
        <v>70</v>
      </c>
      <c r="B637" s="20">
        <v>70</v>
      </c>
      <c r="C637" s="20" t="str">
        <f>Source!F433</f>
        <v>1.15-2203-7-1/1</v>
      </c>
      <c r="D637" s="20" t="str">
        <f>Source!G433</f>
        <v>Техническое обслуживание крана шарового латунного никелированного диаметром до 25 мм</v>
      </c>
      <c r="E637" s="21" t="str">
        <f>Source!H433</f>
        <v>10 шт.</v>
      </c>
      <c r="F637" s="9">
        <f>Source!I433</f>
        <v>0.2</v>
      </c>
      <c r="G637" s="23"/>
      <c r="H637" s="22"/>
      <c r="I637" s="9"/>
      <c r="J637" s="9"/>
      <c r="K637" s="23"/>
      <c r="L637" s="23"/>
      <c r="Q637">
        <f>ROUND((Source!BZ433/100)*ROUND((Source!AF433*Source!AV433)*Source!I433, 2), 2)</f>
        <v>38.9</v>
      </c>
      <c r="R637">
        <f>Source!X433</f>
        <v>38.9</v>
      </c>
      <c r="S637">
        <f>ROUND((Source!CA433/100)*ROUND((Source!AF433*Source!AV433)*Source!I433, 2), 2)</f>
        <v>5.56</v>
      </c>
      <c r="T637">
        <f>Source!Y433</f>
        <v>5.56</v>
      </c>
      <c r="U637">
        <f>ROUND((175/100)*ROUND((Source!AE433*Source!AV433)*Source!I433, 2), 2)</f>
        <v>0</v>
      </c>
      <c r="V637">
        <f>ROUND((108/100)*ROUND(Source!CS433*Source!I433, 2), 2)</f>
        <v>0</v>
      </c>
    </row>
    <row r="638" spans="1:22" x14ac:dyDescent="0.2">
      <c r="D638" s="28" t="str">
        <f>"Объем: "&amp;Source!I433&amp;"=2/"&amp;"10"</f>
        <v>Объем: 0,2=2/10</v>
      </c>
    </row>
    <row r="639" spans="1:22" ht="14.25" x14ac:dyDescent="0.2">
      <c r="A639" s="20"/>
      <c r="B639" s="20"/>
      <c r="C639" s="20"/>
      <c r="D639" s="20" t="s">
        <v>1115</v>
      </c>
      <c r="E639" s="21"/>
      <c r="F639" s="9"/>
      <c r="G639" s="23">
        <f>Source!AO433</f>
        <v>277.87</v>
      </c>
      <c r="H639" s="22" t="str">
        <f>Source!DG433</f>
        <v/>
      </c>
      <c r="I639" s="9">
        <f>Source!AV433</f>
        <v>1</v>
      </c>
      <c r="J639" s="9">
        <f>IF(Source!BA433&lt;&gt; 0, Source!BA433, 1)</f>
        <v>1</v>
      </c>
      <c r="K639" s="23">
        <f>Source!S433</f>
        <v>55.57</v>
      </c>
      <c r="L639" s="23"/>
    </row>
    <row r="640" spans="1:22" ht="14.25" x14ac:dyDescent="0.2">
      <c r="A640" s="20"/>
      <c r="B640" s="20"/>
      <c r="C640" s="20"/>
      <c r="D640" s="20" t="s">
        <v>1119</v>
      </c>
      <c r="E640" s="21" t="s">
        <v>1120</v>
      </c>
      <c r="F640" s="9">
        <f>Source!AT433</f>
        <v>70</v>
      </c>
      <c r="G640" s="23"/>
      <c r="H640" s="22"/>
      <c r="I640" s="9"/>
      <c r="J640" s="9"/>
      <c r="K640" s="23">
        <f>SUM(R637:R639)</f>
        <v>38.9</v>
      </c>
      <c r="L640" s="23"/>
    </row>
    <row r="641" spans="1:22" ht="14.25" x14ac:dyDescent="0.2">
      <c r="A641" s="20"/>
      <c r="B641" s="20"/>
      <c r="C641" s="20"/>
      <c r="D641" s="20" t="s">
        <v>1121</v>
      </c>
      <c r="E641" s="21" t="s">
        <v>1120</v>
      </c>
      <c r="F641" s="9">
        <f>Source!AU433</f>
        <v>10</v>
      </c>
      <c r="G641" s="23"/>
      <c r="H641" s="22"/>
      <c r="I641" s="9"/>
      <c r="J641" s="9"/>
      <c r="K641" s="23">
        <f>SUM(T637:T640)</f>
        <v>5.56</v>
      </c>
      <c r="L641" s="23"/>
    </row>
    <row r="642" spans="1:22" ht="14.25" x14ac:dyDescent="0.2">
      <c r="A642" s="20"/>
      <c r="B642" s="20"/>
      <c r="C642" s="20"/>
      <c r="D642" s="20" t="s">
        <v>1123</v>
      </c>
      <c r="E642" s="21" t="s">
        <v>1124</v>
      </c>
      <c r="F642" s="9">
        <f>Source!AQ433</f>
        <v>0.45</v>
      </c>
      <c r="G642" s="23"/>
      <c r="H642" s="22" t="str">
        <f>Source!DI433</f>
        <v/>
      </c>
      <c r="I642" s="9">
        <f>Source!AV433</f>
        <v>1</v>
      </c>
      <c r="J642" s="9"/>
      <c r="K642" s="23"/>
      <c r="L642" s="23">
        <f>Source!U433</f>
        <v>9.0000000000000011E-2</v>
      </c>
    </row>
    <row r="643" spans="1:22" ht="15" x14ac:dyDescent="0.25">
      <c r="A643" s="26"/>
      <c r="B643" s="26"/>
      <c r="C643" s="26"/>
      <c r="D643" s="26"/>
      <c r="E643" s="26"/>
      <c r="F643" s="26"/>
      <c r="G643" s="26"/>
      <c r="H643" s="26"/>
      <c r="I643" s="26"/>
      <c r="J643" s="48">
        <f>K639+K640+K641</f>
        <v>100.03</v>
      </c>
      <c r="K643" s="48"/>
      <c r="L643" s="27">
        <f>IF(Source!I433&lt;&gt;0, ROUND(J643/Source!I433, 2), 0)</f>
        <v>500.15</v>
      </c>
      <c r="P643" s="25">
        <f>J643</f>
        <v>100.03</v>
      </c>
    </row>
    <row r="644" spans="1:22" ht="42.75" x14ac:dyDescent="0.2">
      <c r="A644" s="20">
        <v>71</v>
      </c>
      <c r="B644" s="20">
        <v>71</v>
      </c>
      <c r="C644" s="20" t="str">
        <f>Source!F434</f>
        <v>1.23-2103-18-1/1</v>
      </c>
      <c r="D644" s="20" t="str">
        <f>Source!G434</f>
        <v>Техническое обслуживание термометра биметаллического, дилатометрического</v>
      </c>
      <c r="E644" s="21" t="str">
        <f>Source!H434</f>
        <v>шт.</v>
      </c>
      <c r="F644" s="9">
        <f>Source!I434</f>
        <v>4</v>
      </c>
      <c r="G644" s="23"/>
      <c r="H644" s="22"/>
      <c r="I644" s="9"/>
      <c r="J644" s="9"/>
      <c r="K644" s="23"/>
      <c r="L644" s="23"/>
      <c r="Q644">
        <f>ROUND((Source!BZ434/100)*ROUND((Source!AF434*Source!AV434)*Source!I434, 2), 2)</f>
        <v>1231.94</v>
      </c>
      <c r="R644">
        <f>Source!X434</f>
        <v>1231.94</v>
      </c>
      <c r="S644">
        <f>ROUND((Source!CA434/100)*ROUND((Source!AF434*Source!AV434)*Source!I434, 2), 2)</f>
        <v>175.99</v>
      </c>
      <c r="T644">
        <f>Source!Y434</f>
        <v>175.99</v>
      </c>
      <c r="U644">
        <f>ROUND((175/100)*ROUND((Source!AE434*Source!AV434)*Source!I434, 2), 2)</f>
        <v>0</v>
      </c>
      <c r="V644">
        <f>ROUND((108/100)*ROUND(Source!CS434*Source!I434, 2), 2)</f>
        <v>0</v>
      </c>
    </row>
    <row r="645" spans="1:22" x14ac:dyDescent="0.2">
      <c r="D645" s="28" t="str">
        <f>"Объем: "&amp;Source!I434&amp;"=2+"&amp;"2"</f>
        <v>Объем: 4=2+2</v>
      </c>
    </row>
    <row r="646" spans="1:22" ht="14.25" x14ac:dyDescent="0.2">
      <c r="A646" s="20"/>
      <c r="B646" s="20"/>
      <c r="C646" s="20"/>
      <c r="D646" s="20" t="s">
        <v>1115</v>
      </c>
      <c r="E646" s="21"/>
      <c r="F646" s="9"/>
      <c r="G646" s="23">
        <f>Source!AO434</f>
        <v>219.99</v>
      </c>
      <c r="H646" s="22" t="str">
        <f>Source!DG434</f>
        <v>)*2</v>
      </c>
      <c r="I646" s="9">
        <f>Source!AV434</f>
        <v>1</v>
      </c>
      <c r="J646" s="9">
        <f>IF(Source!BA434&lt;&gt; 0, Source!BA434, 1)</f>
        <v>1</v>
      </c>
      <c r="K646" s="23">
        <f>Source!S434</f>
        <v>1759.92</v>
      </c>
      <c r="L646" s="23"/>
    </row>
    <row r="647" spans="1:22" ht="14.25" x14ac:dyDescent="0.2">
      <c r="A647" s="20"/>
      <c r="B647" s="20"/>
      <c r="C647" s="20"/>
      <c r="D647" s="20" t="s">
        <v>1118</v>
      </c>
      <c r="E647" s="21"/>
      <c r="F647" s="9"/>
      <c r="G647" s="23">
        <f>Source!AL434</f>
        <v>19.14</v>
      </c>
      <c r="H647" s="22" t="str">
        <f>Source!DD434</f>
        <v>)*2</v>
      </c>
      <c r="I647" s="9">
        <f>Source!AW434</f>
        <v>1</v>
      </c>
      <c r="J647" s="9">
        <f>IF(Source!BC434&lt;&gt; 0, Source!BC434, 1)</f>
        <v>1</v>
      </c>
      <c r="K647" s="23">
        <f>Source!P434</f>
        <v>153.12</v>
      </c>
      <c r="L647" s="23"/>
    </row>
    <row r="648" spans="1:22" ht="14.25" x14ac:dyDescent="0.2">
      <c r="A648" s="20"/>
      <c r="B648" s="20"/>
      <c r="C648" s="20"/>
      <c r="D648" s="20" t="s">
        <v>1119</v>
      </c>
      <c r="E648" s="21" t="s">
        <v>1120</v>
      </c>
      <c r="F648" s="9">
        <f>Source!AT434</f>
        <v>70</v>
      </c>
      <c r="G648" s="23"/>
      <c r="H648" s="22"/>
      <c r="I648" s="9"/>
      <c r="J648" s="9"/>
      <c r="K648" s="23">
        <f>SUM(R644:R647)</f>
        <v>1231.94</v>
      </c>
      <c r="L648" s="23"/>
    </row>
    <row r="649" spans="1:22" ht="14.25" x14ac:dyDescent="0.2">
      <c r="A649" s="20"/>
      <c r="B649" s="20"/>
      <c r="C649" s="20"/>
      <c r="D649" s="20" t="s">
        <v>1121</v>
      </c>
      <c r="E649" s="21" t="s">
        <v>1120</v>
      </c>
      <c r="F649" s="9">
        <f>Source!AU434</f>
        <v>10</v>
      </c>
      <c r="G649" s="23"/>
      <c r="H649" s="22"/>
      <c r="I649" s="9"/>
      <c r="J649" s="9"/>
      <c r="K649" s="23">
        <f>SUM(T644:T648)</f>
        <v>175.99</v>
      </c>
      <c r="L649" s="23"/>
    </row>
    <row r="650" spans="1:22" ht="14.25" x14ac:dyDescent="0.2">
      <c r="A650" s="20"/>
      <c r="B650" s="20"/>
      <c r="C650" s="20"/>
      <c r="D650" s="20" t="s">
        <v>1123</v>
      </c>
      <c r="E650" s="21" t="s">
        <v>1124</v>
      </c>
      <c r="F650" s="9">
        <f>Source!AQ434</f>
        <v>0.31</v>
      </c>
      <c r="G650" s="23"/>
      <c r="H650" s="22" t="str">
        <f>Source!DI434</f>
        <v>)*2</v>
      </c>
      <c r="I650" s="9">
        <f>Source!AV434</f>
        <v>1</v>
      </c>
      <c r="J650" s="9"/>
      <c r="K650" s="23"/>
      <c r="L650" s="23">
        <f>Source!U434</f>
        <v>2.48</v>
      </c>
    </row>
    <row r="651" spans="1:22" ht="15" x14ac:dyDescent="0.25">
      <c r="A651" s="26"/>
      <c r="B651" s="26"/>
      <c r="C651" s="26"/>
      <c r="D651" s="26"/>
      <c r="E651" s="26"/>
      <c r="F651" s="26"/>
      <c r="G651" s="26"/>
      <c r="H651" s="26"/>
      <c r="I651" s="26"/>
      <c r="J651" s="48">
        <f>K646+K647+K648+K649</f>
        <v>3320.9700000000003</v>
      </c>
      <c r="K651" s="48"/>
      <c r="L651" s="27">
        <f>IF(Source!I434&lt;&gt;0, ROUND(J651/Source!I434, 2), 0)</f>
        <v>830.24</v>
      </c>
      <c r="P651" s="25">
        <f>J651</f>
        <v>3320.9700000000003</v>
      </c>
    </row>
    <row r="652" spans="1:22" ht="42.75" x14ac:dyDescent="0.2">
      <c r="A652" s="20">
        <v>72</v>
      </c>
      <c r="B652" s="20">
        <v>72</v>
      </c>
      <c r="C652" s="20" t="str">
        <f>Source!F435</f>
        <v>1.15-2303-5-2/1</v>
      </c>
      <c r="D652" s="20" t="str">
        <f>Source!G435</f>
        <v>Техническое обслуживание фильтров водяных фланцевых сетчатых диаметром до 80 мм</v>
      </c>
      <c r="E652" s="21" t="str">
        <f>Source!H435</f>
        <v>10 шт.</v>
      </c>
      <c r="F652" s="9">
        <f>Source!I435</f>
        <v>0.1</v>
      </c>
      <c r="G652" s="23"/>
      <c r="H652" s="22"/>
      <c r="I652" s="9"/>
      <c r="J652" s="9"/>
      <c r="K652" s="23"/>
      <c r="L652" s="23"/>
      <c r="Q652">
        <f>ROUND((Source!BZ435/100)*ROUND((Source!AF435*Source!AV435)*Source!I435, 2), 2)</f>
        <v>173.94</v>
      </c>
      <c r="R652">
        <f>Source!X435</f>
        <v>173.94</v>
      </c>
      <c r="S652">
        <f>ROUND((Source!CA435/100)*ROUND((Source!AF435*Source!AV435)*Source!I435, 2), 2)</f>
        <v>24.85</v>
      </c>
      <c r="T652">
        <f>Source!Y435</f>
        <v>24.85</v>
      </c>
      <c r="U652">
        <f>ROUND((175/100)*ROUND((Source!AE435*Source!AV435)*Source!I435, 2), 2)</f>
        <v>0</v>
      </c>
      <c r="V652">
        <f>ROUND((108/100)*ROUND(Source!CS435*Source!I435, 2), 2)</f>
        <v>0</v>
      </c>
    </row>
    <row r="653" spans="1:22" x14ac:dyDescent="0.2">
      <c r="D653" s="28" t="str">
        <f>"Объем: "&amp;Source!I435&amp;"=1/"&amp;"10"</f>
        <v>Объем: 0,1=1/10</v>
      </c>
    </row>
    <row r="654" spans="1:22" ht="14.25" x14ac:dyDescent="0.2">
      <c r="A654" s="20"/>
      <c r="B654" s="20"/>
      <c r="C654" s="20"/>
      <c r="D654" s="20" t="s">
        <v>1115</v>
      </c>
      <c r="E654" s="21"/>
      <c r="F654" s="9"/>
      <c r="G654" s="23">
        <f>Source!AO435</f>
        <v>2484.79</v>
      </c>
      <c r="H654" s="22" t="str">
        <f>Source!DG435</f>
        <v/>
      </c>
      <c r="I654" s="9">
        <f>Source!AV435</f>
        <v>1</v>
      </c>
      <c r="J654" s="9">
        <f>IF(Source!BA435&lt;&gt; 0, Source!BA435, 1)</f>
        <v>1</v>
      </c>
      <c r="K654" s="23">
        <f>Source!S435</f>
        <v>248.48</v>
      </c>
      <c r="L654" s="23"/>
    </row>
    <row r="655" spans="1:22" ht="14.25" x14ac:dyDescent="0.2">
      <c r="A655" s="20"/>
      <c r="B655" s="20"/>
      <c r="C655" s="20"/>
      <c r="D655" s="20" t="s">
        <v>1118</v>
      </c>
      <c r="E655" s="21"/>
      <c r="F655" s="9"/>
      <c r="G655" s="23">
        <f>Source!AL435</f>
        <v>0.5</v>
      </c>
      <c r="H655" s="22" t="str">
        <f>Source!DD435</f>
        <v/>
      </c>
      <c r="I655" s="9">
        <f>Source!AW435</f>
        <v>1</v>
      </c>
      <c r="J655" s="9">
        <f>IF(Source!BC435&lt;&gt; 0, Source!BC435, 1)</f>
        <v>1</v>
      </c>
      <c r="K655" s="23">
        <f>Source!P435</f>
        <v>0.05</v>
      </c>
      <c r="L655" s="23"/>
    </row>
    <row r="656" spans="1:22" ht="57" x14ac:dyDescent="0.2">
      <c r="A656" s="20" t="s">
        <v>345</v>
      </c>
      <c r="B656" s="20" t="s">
        <v>345</v>
      </c>
      <c r="C656" s="20" t="str">
        <f>Source!F436</f>
        <v>21.26-1-111</v>
      </c>
      <c r="D656" s="20" t="str">
        <f>Source!G436</f>
        <v>Прокладки из терморасширенного графита для обслуживания фильтра сетчатого чугунного фланцевого диаметром 80 мм</v>
      </c>
      <c r="E656" s="21" t="str">
        <f>Source!H436</f>
        <v>шт.</v>
      </c>
      <c r="F656" s="9">
        <f>Source!I436</f>
        <v>4</v>
      </c>
      <c r="G656" s="23">
        <f>Source!AK436</f>
        <v>246.34</v>
      </c>
      <c r="H656" s="30" t="s">
        <v>3</v>
      </c>
      <c r="I656" s="9">
        <f>Source!AW436</f>
        <v>1</v>
      </c>
      <c r="J656" s="9">
        <f>IF(Source!BC436&lt;&gt; 0, Source!BC436, 1)</f>
        <v>1</v>
      </c>
      <c r="K656" s="23">
        <f>Source!O436</f>
        <v>985.36</v>
      </c>
      <c r="L656" s="23"/>
      <c r="Q656">
        <f>ROUND((Source!BZ436/100)*ROUND((Source!AF436*Source!AV436)*Source!I436, 2), 2)</f>
        <v>0</v>
      </c>
      <c r="R656">
        <f>Source!X436</f>
        <v>0</v>
      </c>
      <c r="S656">
        <f>ROUND((Source!CA436/100)*ROUND((Source!AF436*Source!AV436)*Source!I436, 2), 2)</f>
        <v>0</v>
      </c>
      <c r="T656">
        <f>Source!Y436</f>
        <v>0</v>
      </c>
      <c r="U656">
        <f>ROUND((175/100)*ROUND((Source!AE436*Source!AV436)*Source!I436, 2), 2)</f>
        <v>0</v>
      </c>
      <c r="V656">
        <f>ROUND((108/100)*ROUND(Source!CS436*Source!I436, 2), 2)</f>
        <v>0</v>
      </c>
    </row>
    <row r="657" spans="1:22" ht="14.25" x14ac:dyDescent="0.2">
      <c r="A657" s="20"/>
      <c r="B657" s="20"/>
      <c r="C657" s="20"/>
      <c r="D657" s="20" t="s">
        <v>1119</v>
      </c>
      <c r="E657" s="21" t="s">
        <v>1120</v>
      </c>
      <c r="F657" s="9">
        <f>Source!AT435</f>
        <v>70</v>
      </c>
      <c r="G657" s="23"/>
      <c r="H657" s="22"/>
      <c r="I657" s="9"/>
      <c r="J657" s="9"/>
      <c r="K657" s="23">
        <f>SUM(R652:R656)</f>
        <v>173.94</v>
      </c>
      <c r="L657" s="23"/>
    </row>
    <row r="658" spans="1:22" ht="14.25" x14ac:dyDescent="0.2">
      <c r="A658" s="20"/>
      <c r="B658" s="20"/>
      <c r="C658" s="20"/>
      <c r="D658" s="20" t="s">
        <v>1121</v>
      </c>
      <c r="E658" s="21" t="s">
        <v>1120</v>
      </c>
      <c r="F658" s="9">
        <f>Source!AU435</f>
        <v>10</v>
      </c>
      <c r="G658" s="23"/>
      <c r="H658" s="22"/>
      <c r="I658" s="9"/>
      <c r="J658" s="9"/>
      <c r="K658" s="23">
        <f>SUM(T652:T657)</f>
        <v>24.85</v>
      </c>
      <c r="L658" s="23"/>
    </row>
    <row r="659" spans="1:22" ht="14.25" x14ac:dyDescent="0.2">
      <c r="A659" s="20"/>
      <c r="B659" s="20"/>
      <c r="C659" s="20"/>
      <c r="D659" s="20" t="s">
        <v>1123</v>
      </c>
      <c r="E659" s="21" t="s">
        <v>1124</v>
      </c>
      <c r="F659" s="9">
        <f>Source!AQ435</f>
        <v>4.42</v>
      </c>
      <c r="G659" s="23"/>
      <c r="H659" s="22" t="str">
        <f>Source!DI435</f>
        <v/>
      </c>
      <c r="I659" s="9">
        <f>Source!AV435</f>
        <v>1</v>
      </c>
      <c r="J659" s="9"/>
      <c r="K659" s="23"/>
      <c r="L659" s="23">
        <f>Source!U435</f>
        <v>0.442</v>
      </c>
    </row>
    <row r="660" spans="1:22" ht="15" x14ac:dyDescent="0.25">
      <c r="A660" s="26"/>
      <c r="B660" s="26"/>
      <c r="C660" s="26"/>
      <c r="D660" s="26"/>
      <c r="E660" s="26"/>
      <c r="F660" s="26"/>
      <c r="G660" s="26"/>
      <c r="H660" s="26"/>
      <c r="I660" s="26"/>
      <c r="J660" s="48">
        <f>K654+K655+K657+K658+SUM(K656:K656)</f>
        <v>1432.68</v>
      </c>
      <c r="K660" s="48"/>
      <c r="L660" s="27">
        <f>IF(Source!I435&lt;&gt;0, ROUND(J660/Source!I435, 2), 0)</f>
        <v>14326.8</v>
      </c>
      <c r="P660" s="25">
        <f>J660</f>
        <v>1432.68</v>
      </c>
    </row>
    <row r="661" spans="1:22" ht="42.75" x14ac:dyDescent="0.2">
      <c r="A661" s="20">
        <v>73</v>
      </c>
      <c r="B661" s="20">
        <v>73</v>
      </c>
      <c r="C661" s="20" t="str">
        <f>Source!F437</f>
        <v>1.15-2203-7-3/1</v>
      </c>
      <c r="D661" s="20" t="str">
        <f>Source!G437</f>
        <v>Техническое обслуживание крана шарового латунного никелированного диаметром до 100 мм</v>
      </c>
      <c r="E661" s="21" t="str">
        <f>Source!H437</f>
        <v>10 шт.</v>
      </c>
      <c r="F661" s="9">
        <f>Source!I437</f>
        <v>0.2</v>
      </c>
      <c r="G661" s="23"/>
      <c r="H661" s="22"/>
      <c r="I661" s="9"/>
      <c r="J661" s="9"/>
      <c r="K661" s="23"/>
      <c r="L661" s="23"/>
      <c r="Q661">
        <f>ROUND((Source!BZ437/100)*ROUND((Source!AF437*Source!AV437)*Source!I437, 2), 2)</f>
        <v>79.53</v>
      </c>
      <c r="R661">
        <f>Source!X437</f>
        <v>79.53</v>
      </c>
      <c r="S661">
        <f>ROUND((Source!CA437/100)*ROUND((Source!AF437*Source!AV437)*Source!I437, 2), 2)</f>
        <v>11.36</v>
      </c>
      <c r="T661">
        <f>Source!Y437</f>
        <v>11.36</v>
      </c>
      <c r="U661">
        <f>ROUND((175/100)*ROUND((Source!AE437*Source!AV437)*Source!I437, 2), 2)</f>
        <v>0</v>
      </c>
      <c r="V661">
        <f>ROUND((108/100)*ROUND(Source!CS437*Source!I437, 2), 2)</f>
        <v>0</v>
      </c>
    </row>
    <row r="662" spans="1:22" x14ac:dyDescent="0.2">
      <c r="D662" s="28" t="str">
        <f>"Объем: "&amp;Source!I437&amp;"=2/"&amp;"10"</f>
        <v>Объем: 0,2=2/10</v>
      </c>
    </row>
    <row r="663" spans="1:22" ht="14.25" x14ac:dyDescent="0.2">
      <c r="A663" s="20"/>
      <c r="B663" s="20"/>
      <c r="C663" s="20"/>
      <c r="D663" s="20" t="s">
        <v>1115</v>
      </c>
      <c r="E663" s="21"/>
      <c r="F663" s="9"/>
      <c r="G663" s="23">
        <f>Source!AO437</f>
        <v>568.09</v>
      </c>
      <c r="H663" s="22" t="str">
        <f>Source!DG437</f>
        <v/>
      </c>
      <c r="I663" s="9">
        <f>Source!AV437</f>
        <v>1</v>
      </c>
      <c r="J663" s="9">
        <f>IF(Source!BA437&lt;&gt; 0, Source!BA437, 1)</f>
        <v>1</v>
      </c>
      <c r="K663" s="23">
        <f>Source!S437</f>
        <v>113.62</v>
      </c>
      <c r="L663" s="23"/>
    </row>
    <row r="664" spans="1:22" ht="14.25" x14ac:dyDescent="0.2">
      <c r="A664" s="20"/>
      <c r="B664" s="20"/>
      <c r="C664" s="20"/>
      <c r="D664" s="20" t="s">
        <v>1119</v>
      </c>
      <c r="E664" s="21" t="s">
        <v>1120</v>
      </c>
      <c r="F664" s="9">
        <f>Source!AT437</f>
        <v>70</v>
      </c>
      <c r="G664" s="23"/>
      <c r="H664" s="22"/>
      <c r="I664" s="9"/>
      <c r="J664" s="9"/>
      <c r="K664" s="23">
        <f>SUM(R661:R663)</f>
        <v>79.53</v>
      </c>
      <c r="L664" s="23"/>
    </row>
    <row r="665" spans="1:22" ht="14.25" x14ac:dyDescent="0.2">
      <c r="A665" s="20"/>
      <c r="B665" s="20"/>
      <c r="C665" s="20"/>
      <c r="D665" s="20" t="s">
        <v>1121</v>
      </c>
      <c r="E665" s="21" t="s">
        <v>1120</v>
      </c>
      <c r="F665" s="9">
        <f>Source!AU437</f>
        <v>10</v>
      </c>
      <c r="G665" s="23"/>
      <c r="H665" s="22"/>
      <c r="I665" s="9"/>
      <c r="J665" s="9"/>
      <c r="K665" s="23">
        <f>SUM(T661:T664)</f>
        <v>11.36</v>
      </c>
      <c r="L665" s="23"/>
    </row>
    <row r="666" spans="1:22" ht="14.25" x14ac:dyDescent="0.2">
      <c r="A666" s="20"/>
      <c r="B666" s="20"/>
      <c r="C666" s="20"/>
      <c r="D666" s="20" t="s">
        <v>1123</v>
      </c>
      <c r="E666" s="21" t="s">
        <v>1124</v>
      </c>
      <c r="F666" s="9">
        <f>Source!AQ437</f>
        <v>0.92</v>
      </c>
      <c r="G666" s="23"/>
      <c r="H666" s="22" t="str">
        <f>Source!DI437</f>
        <v/>
      </c>
      <c r="I666" s="9">
        <f>Source!AV437</f>
        <v>1</v>
      </c>
      <c r="J666" s="9"/>
      <c r="K666" s="23"/>
      <c r="L666" s="23">
        <f>Source!U437</f>
        <v>0.18400000000000002</v>
      </c>
    </row>
    <row r="667" spans="1:22" ht="15" x14ac:dyDescent="0.25">
      <c r="A667" s="26"/>
      <c r="B667" s="26"/>
      <c r="C667" s="26"/>
      <c r="D667" s="26"/>
      <c r="E667" s="26"/>
      <c r="F667" s="26"/>
      <c r="G667" s="26"/>
      <c r="H667" s="26"/>
      <c r="I667" s="26"/>
      <c r="J667" s="48">
        <f>K663+K664+K665</f>
        <v>204.51</v>
      </c>
      <c r="K667" s="48"/>
      <c r="L667" s="27">
        <f>IF(Source!I437&lt;&gt;0, ROUND(J667/Source!I437, 2), 0)</f>
        <v>1022.55</v>
      </c>
      <c r="P667" s="25">
        <f>J667</f>
        <v>204.51</v>
      </c>
    </row>
    <row r="669" spans="1:22" ht="15" x14ac:dyDescent="0.25">
      <c r="A669" s="46" t="str">
        <f>CONCATENATE("Итого по подразделу: ",IF(Source!G443&lt;&gt;"Новый подраздел", Source!G443, ""))</f>
        <v>Итого по подразделу: 2.2 Индивидуальный тепловой пункт</v>
      </c>
      <c r="B669" s="46"/>
      <c r="C669" s="46"/>
      <c r="D669" s="46"/>
      <c r="E669" s="46"/>
      <c r="F669" s="46"/>
      <c r="G669" s="46"/>
      <c r="H669" s="46"/>
      <c r="I669" s="46"/>
      <c r="J669" s="44">
        <f>SUM(P395:P668)</f>
        <v>83008.11</v>
      </c>
      <c r="K669" s="45"/>
      <c r="L669" s="19"/>
    </row>
    <row r="672" spans="1:22" ht="15" x14ac:dyDescent="0.25">
      <c r="A672" s="46" t="str">
        <f>CONCATENATE("Итого по разделу: ",IF(Source!G473&lt;&gt;"Новый раздел", Source!G473, ""))</f>
        <v>Итого по разделу: 2. Внутренние сети отопления и ИТП</v>
      </c>
      <c r="B672" s="46"/>
      <c r="C672" s="46"/>
      <c r="D672" s="46"/>
      <c r="E672" s="46"/>
      <c r="F672" s="46"/>
      <c r="G672" s="46"/>
      <c r="H672" s="46"/>
      <c r="I672" s="46"/>
      <c r="J672" s="44">
        <f>SUM(P319:P671)</f>
        <v>229405.82000000009</v>
      </c>
      <c r="K672" s="45"/>
      <c r="L672" s="19"/>
    </row>
    <row r="675" spans="1:22" ht="16.5" x14ac:dyDescent="0.25">
      <c r="A675" s="47" t="str">
        <f>CONCATENATE("Раздел: ",IF(Source!G503&lt;&gt;"Новый раздел", Source!G503, ""))</f>
        <v>Раздел: 3. Вентиляция и теплоснабжение приточных установок</v>
      </c>
      <c r="B675" s="47"/>
      <c r="C675" s="47"/>
      <c r="D675" s="47"/>
      <c r="E675" s="47"/>
      <c r="F675" s="47"/>
      <c r="G675" s="47"/>
      <c r="H675" s="47"/>
      <c r="I675" s="47"/>
      <c r="J675" s="47"/>
      <c r="K675" s="47"/>
      <c r="L675" s="47"/>
    </row>
    <row r="677" spans="1:22" ht="16.5" x14ac:dyDescent="0.25">
      <c r="A677" s="47" t="str">
        <f>CONCATENATE("Подраздел: ",IF(Source!G507&lt;&gt;"Новый подраздел", Source!G507, ""))</f>
        <v>Подраздел: 3.1 Вентиляция. Модуль 22-26.</v>
      </c>
      <c r="B677" s="47"/>
      <c r="C677" s="47"/>
      <c r="D677" s="47"/>
      <c r="E677" s="47"/>
      <c r="F677" s="47"/>
      <c r="G677" s="47"/>
      <c r="H677" s="47"/>
      <c r="I677" s="47"/>
      <c r="J677" s="47"/>
      <c r="K677" s="47"/>
      <c r="L677" s="47"/>
    </row>
    <row r="679" spans="1:22" ht="15" x14ac:dyDescent="0.25">
      <c r="C679" s="49" t="str">
        <f>Source!G511</f>
        <v>Модуль 22</v>
      </c>
      <c r="D679" s="49"/>
      <c r="E679" s="49"/>
      <c r="F679" s="49"/>
      <c r="G679" s="49"/>
      <c r="H679" s="49"/>
      <c r="I679" s="49"/>
      <c r="J679" s="49"/>
      <c r="K679" s="49"/>
    </row>
    <row r="680" spans="1:22" ht="42.75" x14ac:dyDescent="0.2">
      <c r="A680" s="20">
        <v>74</v>
      </c>
      <c r="B680" s="20">
        <v>74</v>
      </c>
      <c r="C680" s="20" t="str">
        <f>Source!F514</f>
        <v>1.18-2403-21-6/1</v>
      </c>
      <c r="D680" s="20" t="str">
        <f>Source!G514</f>
        <v>Техническое обслуживание приточных установок производительностью до 20000 м3/ч - ежеквартальное</v>
      </c>
      <c r="E680" s="21" t="str">
        <f>Source!H514</f>
        <v>установка</v>
      </c>
      <c r="F680" s="9">
        <f>Source!I514</f>
        <v>1</v>
      </c>
      <c r="G680" s="23"/>
      <c r="H680" s="22"/>
      <c r="I680" s="9"/>
      <c r="J680" s="9"/>
      <c r="K680" s="23"/>
      <c r="L680" s="23"/>
      <c r="Q680">
        <f>ROUND((Source!BZ514/100)*ROUND((Source!AF514*Source!AV514)*Source!I514, 2), 2)</f>
        <v>4682.17</v>
      </c>
      <c r="R680">
        <f>Source!X514</f>
        <v>4682.17</v>
      </c>
      <c r="S680">
        <f>ROUND((Source!CA514/100)*ROUND((Source!AF514*Source!AV514)*Source!I514, 2), 2)</f>
        <v>668.88</v>
      </c>
      <c r="T680">
        <f>Source!Y514</f>
        <v>668.88</v>
      </c>
      <c r="U680">
        <f>ROUND((175/100)*ROUND((Source!AE514*Source!AV514)*Source!I514, 2), 2)</f>
        <v>0.25</v>
      </c>
      <c r="V680">
        <f>ROUND((108/100)*ROUND(Source!CS514*Source!I514, 2), 2)</f>
        <v>0.15</v>
      </c>
    </row>
    <row r="681" spans="1:22" ht="14.25" x14ac:dyDescent="0.2">
      <c r="A681" s="20"/>
      <c r="B681" s="20"/>
      <c r="C681" s="20"/>
      <c r="D681" s="20" t="s">
        <v>1115</v>
      </c>
      <c r="E681" s="21"/>
      <c r="F681" s="9"/>
      <c r="G681" s="23">
        <f>Source!AO514</f>
        <v>3344.41</v>
      </c>
      <c r="H681" s="22" t="str">
        <f>Source!DG514</f>
        <v>)*2</v>
      </c>
      <c r="I681" s="9">
        <f>Source!AV514</f>
        <v>1</v>
      </c>
      <c r="J681" s="9">
        <f>IF(Source!BA514&lt;&gt; 0, Source!BA514, 1)</f>
        <v>1</v>
      </c>
      <c r="K681" s="23">
        <f>Source!S514</f>
        <v>6688.82</v>
      </c>
      <c r="L681" s="23"/>
    </row>
    <row r="682" spans="1:22" ht="14.25" x14ac:dyDescent="0.2">
      <c r="A682" s="20"/>
      <c r="B682" s="20"/>
      <c r="C682" s="20"/>
      <c r="D682" s="20" t="s">
        <v>1116</v>
      </c>
      <c r="E682" s="21"/>
      <c r="F682" s="9"/>
      <c r="G682" s="23">
        <f>Source!AM514</f>
        <v>5.36</v>
      </c>
      <c r="H682" s="22" t="str">
        <f>Source!DE514</f>
        <v>)*2</v>
      </c>
      <c r="I682" s="9">
        <f>Source!AV514</f>
        <v>1</v>
      </c>
      <c r="J682" s="9">
        <f>IF(Source!BB514&lt;&gt; 0, Source!BB514, 1)</f>
        <v>1</v>
      </c>
      <c r="K682" s="23">
        <f>Source!Q514</f>
        <v>10.72</v>
      </c>
      <c r="L682" s="23"/>
    </row>
    <row r="683" spans="1:22" ht="14.25" x14ac:dyDescent="0.2">
      <c r="A683" s="20"/>
      <c r="B683" s="20"/>
      <c r="C683" s="20"/>
      <c r="D683" s="20" t="s">
        <v>1117</v>
      </c>
      <c r="E683" s="21"/>
      <c r="F683" s="9"/>
      <c r="G683" s="23">
        <f>Source!AN514</f>
        <v>7.0000000000000007E-2</v>
      </c>
      <c r="H683" s="22" t="str">
        <f>Source!DF514</f>
        <v>)*2</v>
      </c>
      <c r="I683" s="9">
        <f>Source!AV514</f>
        <v>1</v>
      </c>
      <c r="J683" s="9">
        <f>IF(Source!BS514&lt;&gt; 0, Source!BS514, 1)</f>
        <v>1</v>
      </c>
      <c r="K683" s="24">
        <f>Source!R514</f>
        <v>0.14000000000000001</v>
      </c>
      <c r="L683" s="23"/>
    </row>
    <row r="684" spans="1:22" ht="14.25" x14ac:dyDescent="0.2">
      <c r="A684" s="20"/>
      <c r="B684" s="20"/>
      <c r="C684" s="20"/>
      <c r="D684" s="20" t="s">
        <v>1118</v>
      </c>
      <c r="E684" s="21"/>
      <c r="F684" s="9"/>
      <c r="G684" s="23">
        <f>Source!AL514</f>
        <v>32.119999999999997</v>
      </c>
      <c r="H684" s="22" t="str">
        <f>Source!DD514</f>
        <v>)*2</v>
      </c>
      <c r="I684" s="9">
        <f>Source!AW514</f>
        <v>1</v>
      </c>
      <c r="J684" s="9">
        <f>IF(Source!BC514&lt;&gt; 0, Source!BC514, 1)</f>
        <v>1</v>
      </c>
      <c r="K684" s="23">
        <f>Source!P514</f>
        <v>64.239999999999995</v>
      </c>
      <c r="L684" s="23"/>
    </row>
    <row r="685" spans="1:22" ht="14.25" x14ac:dyDescent="0.2">
      <c r="A685" s="20"/>
      <c r="B685" s="20"/>
      <c r="C685" s="20"/>
      <c r="D685" s="20" t="s">
        <v>1119</v>
      </c>
      <c r="E685" s="21" t="s">
        <v>1120</v>
      </c>
      <c r="F685" s="9">
        <f>Source!AT514</f>
        <v>70</v>
      </c>
      <c r="G685" s="23"/>
      <c r="H685" s="22"/>
      <c r="I685" s="9"/>
      <c r="J685" s="9"/>
      <c r="K685" s="23">
        <f>SUM(R680:R684)</f>
        <v>4682.17</v>
      </c>
      <c r="L685" s="23"/>
    </row>
    <row r="686" spans="1:22" ht="14.25" x14ac:dyDescent="0.2">
      <c r="A686" s="20"/>
      <c r="B686" s="20"/>
      <c r="C686" s="20"/>
      <c r="D686" s="20" t="s">
        <v>1121</v>
      </c>
      <c r="E686" s="21" t="s">
        <v>1120</v>
      </c>
      <c r="F686" s="9">
        <f>Source!AU514</f>
        <v>10</v>
      </c>
      <c r="G686" s="23"/>
      <c r="H686" s="22"/>
      <c r="I686" s="9"/>
      <c r="J686" s="9"/>
      <c r="K686" s="23">
        <f>SUM(T680:T685)</f>
        <v>668.88</v>
      </c>
      <c r="L686" s="23"/>
    </row>
    <row r="687" spans="1:22" ht="14.25" x14ac:dyDescent="0.2">
      <c r="A687" s="20"/>
      <c r="B687" s="20"/>
      <c r="C687" s="20"/>
      <c r="D687" s="20" t="s">
        <v>1122</v>
      </c>
      <c r="E687" s="21" t="s">
        <v>1120</v>
      </c>
      <c r="F687" s="9">
        <f>108</f>
        <v>108</v>
      </c>
      <c r="G687" s="23"/>
      <c r="H687" s="22"/>
      <c r="I687" s="9"/>
      <c r="J687" s="9"/>
      <c r="K687" s="23">
        <f>SUM(V680:V686)</f>
        <v>0.15</v>
      </c>
      <c r="L687" s="23"/>
    </row>
    <row r="688" spans="1:22" ht="14.25" x14ac:dyDescent="0.2">
      <c r="A688" s="20"/>
      <c r="B688" s="20"/>
      <c r="C688" s="20"/>
      <c r="D688" s="20" t="s">
        <v>1123</v>
      </c>
      <c r="E688" s="21" t="s">
        <v>1124</v>
      </c>
      <c r="F688" s="9">
        <f>Source!AQ514</f>
        <v>5.04</v>
      </c>
      <c r="G688" s="23"/>
      <c r="H688" s="22" t="str">
        <f>Source!DI514</f>
        <v>)*2</v>
      </c>
      <c r="I688" s="9">
        <f>Source!AV514</f>
        <v>1</v>
      </c>
      <c r="J688" s="9"/>
      <c r="K688" s="23"/>
      <c r="L688" s="23">
        <f>Source!U514</f>
        <v>10.08</v>
      </c>
    </row>
    <row r="689" spans="1:22" ht="15" x14ac:dyDescent="0.25">
      <c r="A689" s="26"/>
      <c r="B689" s="26"/>
      <c r="C689" s="26"/>
      <c r="D689" s="26"/>
      <c r="E689" s="26"/>
      <c r="F689" s="26"/>
      <c r="G689" s="26"/>
      <c r="H689" s="26"/>
      <c r="I689" s="26"/>
      <c r="J689" s="48">
        <f>K681+K682+K684+K685+K686+K687</f>
        <v>12114.98</v>
      </c>
      <c r="K689" s="48"/>
      <c r="L689" s="27">
        <f>IF(Source!I514&lt;&gt;0, ROUND(J689/Source!I514, 2), 0)</f>
        <v>12114.98</v>
      </c>
      <c r="P689" s="25">
        <f>J689</f>
        <v>12114.98</v>
      </c>
    </row>
    <row r="690" spans="1:22" ht="42.75" x14ac:dyDescent="0.2">
      <c r="A690" s="20">
        <v>75</v>
      </c>
      <c r="B690" s="20">
        <v>75</v>
      </c>
      <c r="C690" s="20" t="str">
        <f>Source!F518</f>
        <v>1.18-2403-20-4/1</v>
      </c>
      <c r="D690" s="20" t="str">
        <f>Source!G518</f>
        <v>Техническое обслуживание вытяжных установок производительностью до 20000 м3/ч - ежеквартальное</v>
      </c>
      <c r="E690" s="21" t="str">
        <f>Source!H518</f>
        <v>установка</v>
      </c>
      <c r="F690" s="9">
        <f>Source!I518</f>
        <v>1</v>
      </c>
      <c r="G690" s="23"/>
      <c r="H690" s="22"/>
      <c r="I690" s="9"/>
      <c r="J690" s="9"/>
      <c r="K690" s="23"/>
      <c r="L690" s="23"/>
      <c r="Q690">
        <f>ROUND((Source!BZ518/100)*ROUND((Source!AF518*Source!AV518)*Source!I518, 2), 2)</f>
        <v>2582.64</v>
      </c>
      <c r="R690">
        <f>Source!X518</f>
        <v>2582.64</v>
      </c>
      <c r="S690">
        <f>ROUND((Source!CA518/100)*ROUND((Source!AF518*Source!AV518)*Source!I518, 2), 2)</f>
        <v>368.95</v>
      </c>
      <c r="T690">
        <f>Source!Y518</f>
        <v>368.95</v>
      </c>
      <c r="U690">
        <f>ROUND((175/100)*ROUND((Source!AE518*Source!AV518)*Source!I518, 2), 2)</f>
        <v>0</v>
      </c>
      <c r="V690">
        <f>ROUND((108/100)*ROUND(Source!CS518*Source!I518, 2), 2)</f>
        <v>0</v>
      </c>
    </row>
    <row r="691" spans="1:22" ht="14.25" x14ac:dyDescent="0.2">
      <c r="A691" s="20"/>
      <c r="B691" s="20"/>
      <c r="C691" s="20"/>
      <c r="D691" s="20" t="s">
        <v>1115</v>
      </c>
      <c r="E691" s="21"/>
      <c r="F691" s="9"/>
      <c r="G691" s="23">
        <f>Source!AO518</f>
        <v>1844.74</v>
      </c>
      <c r="H691" s="22" t="str">
        <f>Source!DG518</f>
        <v>)*2</v>
      </c>
      <c r="I691" s="9">
        <f>Source!AV518</f>
        <v>1</v>
      </c>
      <c r="J691" s="9">
        <f>IF(Source!BA518&lt;&gt; 0, Source!BA518, 1)</f>
        <v>1</v>
      </c>
      <c r="K691" s="23">
        <f>Source!S518</f>
        <v>3689.48</v>
      </c>
      <c r="L691" s="23"/>
    </row>
    <row r="692" spans="1:22" ht="14.25" x14ac:dyDescent="0.2">
      <c r="A692" s="20"/>
      <c r="B692" s="20"/>
      <c r="C692" s="20"/>
      <c r="D692" s="20" t="s">
        <v>1118</v>
      </c>
      <c r="E692" s="21"/>
      <c r="F692" s="9"/>
      <c r="G692" s="23">
        <f>Source!AL518</f>
        <v>0.13</v>
      </c>
      <c r="H692" s="22" t="str">
        <f>Source!DD518</f>
        <v>)*2</v>
      </c>
      <c r="I692" s="9">
        <f>Source!AW518</f>
        <v>1</v>
      </c>
      <c r="J692" s="9">
        <f>IF(Source!BC518&lt;&gt; 0, Source!BC518, 1)</f>
        <v>1</v>
      </c>
      <c r="K692" s="23">
        <f>Source!P518</f>
        <v>0.26</v>
      </c>
      <c r="L692" s="23"/>
    </row>
    <row r="693" spans="1:22" ht="14.25" x14ac:dyDescent="0.2">
      <c r="A693" s="20"/>
      <c r="B693" s="20"/>
      <c r="C693" s="20"/>
      <c r="D693" s="20" t="s">
        <v>1119</v>
      </c>
      <c r="E693" s="21" t="s">
        <v>1120</v>
      </c>
      <c r="F693" s="9">
        <f>Source!AT518</f>
        <v>70</v>
      </c>
      <c r="G693" s="23"/>
      <c r="H693" s="22"/>
      <c r="I693" s="9"/>
      <c r="J693" s="9"/>
      <c r="K693" s="23">
        <f>SUM(R690:R692)</f>
        <v>2582.64</v>
      </c>
      <c r="L693" s="23"/>
    </row>
    <row r="694" spans="1:22" ht="14.25" x14ac:dyDescent="0.2">
      <c r="A694" s="20"/>
      <c r="B694" s="20"/>
      <c r="C694" s="20"/>
      <c r="D694" s="20" t="s">
        <v>1121</v>
      </c>
      <c r="E694" s="21" t="s">
        <v>1120</v>
      </c>
      <c r="F694" s="9">
        <f>Source!AU518</f>
        <v>10</v>
      </c>
      <c r="G694" s="23"/>
      <c r="H694" s="22"/>
      <c r="I694" s="9"/>
      <c r="J694" s="9"/>
      <c r="K694" s="23">
        <f>SUM(T690:T693)</f>
        <v>368.95</v>
      </c>
      <c r="L694" s="23"/>
    </row>
    <row r="695" spans="1:22" ht="14.25" x14ac:dyDescent="0.2">
      <c r="A695" s="20"/>
      <c r="B695" s="20"/>
      <c r="C695" s="20"/>
      <c r="D695" s="20" t="s">
        <v>1123</v>
      </c>
      <c r="E695" s="21" t="s">
        <v>1124</v>
      </c>
      <c r="F695" s="9">
        <f>Source!AQ518</f>
        <v>2.78</v>
      </c>
      <c r="G695" s="23"/>
      <c r="H695" s="22" t="str">
        <f>Source!DI518</f>
        <v>)*2</v>
      </c>
      <c r="I695" s="9">
        <f>Source!AV518</f>
        <v>1</v>
      </c>
      <c r="J695" s="9"/>
      <c r="K695" s="23"/>
      <c r="L695" s="23">
        <f>Source!U518</f>
        <v>5.56</v>
      </c>
    </row>
    <row r="696" spans="1:22" ht="15" x14ac:dyDescent="0.25">
      <c r="A696" s="26"/>
      <c r="B696" s="26"/>
      <c r="C696" s="26"/>
      <c r="D696" s="26"/>
      <c r="E696" s="26"/>
      <c r="F696" s="26"/>
      <c r="G696" s="26"/>
      <c r="H696" s="26"/>
      <c r="I696" s="26"/>
      <c r="J696" s="48">
        <f>K691+K692+K693+K694</f>
        <v>6641.33</v>
      </c>
      <c r="K696" s="48"/>
      <c r="L696" s="27">
        <f>IF(Source!I518&lt;&gt;0, ROUND(J696/Source!I518, 2), 0)</f>
        <v>6641.33</v>
      </c>
      <c r="P696" s="25">
        <f>J696</f>
        <v>6641.33</v>
      </c>
    </row>
    <row r="698" spans="1:22" ht="15" x14ac:dyDescent="0.25">
      <c r="C698" s="49" t="str">
        <f>Source!G523</f>
        <v>Модуль 26 общеобменная вентиляция.</v>
      </c>
      <c r="D698" s="49"/>
      <c r="E698" s="49"/>
      <c r="F698" s="49"/>
      <c r="G698" s="49"/>
      <c r="H698" s="49"/>
      <c r="I698" s="49"/>
      <c r="J698" s="49"/>
      <c r="K698" s="49"/>
    </row>
    <row r="699" spans="1:22" ht="42.75" x14ac:dyDescent="0.2">
      <c r="A699" s="20">
        <v>76</v>
      </c>
      <c r="B699" s="20">
        <v>76</v>
      </c>
      <c r="C699" s="20" t="str">
        <f>Source!F526</f>
        <v>1.18-2403-21-4/1</v>
      </c>
      <c r="D699" s="20" t="str">
        <f>Source!G526</f>
        <v>Техническое обслуживание приточных установок производительностью до 5000 м3/ч - ежеквартальное</v>
      </c>
      <c r="E699" s="21" t="str">
        <f>Source!H526</f>
        <v>установка</v>
      </c>
      <c r="F699" s="9">
        <f>Source!I526</f>
        <v>9</v>
      </c>
      <c r="G699" s="23"/>
      <c r="H699" s="22"/>
      <c r="I699" s="9"/>
      <c r="J699" s="9"/>
      <c r="K699" s="23"/>
      <c r="L699" s="23"/>
      <c r="Q699">
        <f>ROUND((Source!BZ526/100)*ROUND((Source!AF526*Source!AV526)*Source!I526, 2), 2)</f>
        <v>26253.74</v>
      </c>
      <c r="R699">
        <f>Source!X526</f>
        <v>26253.74</v>
      </c>
      <c r="S699">
        <f>ROUND((Source!CA526/100)*ROUND((Source!AF526*Source!AV526)*Source!I526, 2), 2)</f>
        <v>3750.53</v>
      </c>
      <c r="T699">
        <f>Source!Y526</f>
        <v>3750.53</v>
      </c>
      <c r="U699">
        <f>ROUND((175/100)*ROUND((Source!AE526*Source!AV526)*Source!I526, 2), 2)</f>
        <v>0.63</v>
      </c>
      <c r="V699">
        <f>ROUND((108/100)*ROUND(Source!CS526*Source!I526, 2), 2)</f>
        <v>0.39</v>
      </c>
    </row>
    <row r="700" spans="1:22" ht="14.25" x14ac:dyDescent="0.2">
      <c r="A700" s="20"/>
      <c r="B700" s="20"/>
      <c r="C700" s="20"/>
      <c r="D700" s="20" t="s">
        <v>1115</v>
      </c>
      <c r="E700" s="21"/>
      <c r="F700" s="9"/>
      <c r="G700" s="23">
        <f>Source!AO526</f>
        <v>2083.63</v>
      </c>
      <c r="H700" s="22" t="str">
        <f>Source!DG526</f>
        <v>)*2</v>
      </c>
      <c r="I700" s="9">
        <f>Source!AV526</f>
        <v>1</v>
      </c>
      <c r="J700" s="9">
        <f>IF(Source!BA526&lt;&gt; 0, Source!BA526, 1)</f>
        <v>1</v>
      </c>
      <c r="K700" s="23">
        <f>Source!S526</f>
        <v>37505.339999999997</v>
      </c>
      <c r="L700" s="23"/>
    </row>
    <row r="701" spans="1:22" ht="14.25" x14ac:dyDescent="0.2">
      <c r="A701" s="20"/>
      <c r="B701" s="20"/>
      <c r="C701" s="20"/>
      <c r="D701" s="20" t="s">
        <v>1116</v>
      </c>
      <c r="E701" s="21"/>
      <c r="F701" s="9"/>
      <c r="G701" s="23">
        <f>Source!AM526</f>
        <v>1.79</v>
      </c>
      <c r="H701" s="22" t="str">
        <f>Source!DE526</f>
        <v>)*2</v>
      </c>
      <c r="I701" s="9">
        <f>Source!AV526</f>
        <v>1</v>
      </c>
      <c r="J701" s="9">
        <f>IF(Source!BB526&lt;&gt; 0, Source!BB526, 1)</f>
        <v>1</v>
      </c>
      <c r="K701" s="23">
        <f>Source!Q526</f>
        <v>32.22</v>
      </c>
      <c r="L701" s="23"/>
    </row>
    <row r="702" spans="1:22" ht="14.25" x14ac:dyDescent="0.2">
      <c r="A702" s="20"/>
      <c r="B702" s="20"/>
      <c r="C702" s="20"/>
      <c r="D702" s="20" t="s">
        <v>1117</v>
      </c>
      <c r="E702" s="21"/>
      <c r="F702" s="9"/>
      <c r="G702" s="23">
        <f>Source!AN526</f>
        <v>0.02</v>
      </c>
      <c r="H702" s="22" t="str">
        <f>Source!DF526</f>
        <v>)*2</v>
      </c>
      <c r="I702" s="9">
        <f>Source!AV526</f>
        <v>1</v>
      </c>
      <c r="J702" s="9">
        <f>IF(Source!BS526&lt;&gt; 0, Source!BS526, 1)</f>
        <v>1</v>
      </c>
      <c r="K702" s="24">
        <f>Source!R526</f>
        <v>0.36</v>
      </c>
      <c r="L702" s="23"/>
    </row>
    <row r="703" spans="1:22" ht="14.25" x14ac:dyDescent="0.2">
      <c r="A703" s="20"/>
      <c r="B703" s="20"/>
      <c r="C703" s="20"/>
      <c r="D703" s="20" t="s">
        <v>1118</v>
      </c>
      <c r="E703" s="21"/>
      <c r="F703" s="9"/>
      <c r="G703" s="23">
        <f>Source!AL526</f>
        <v>10.08</v>
      </c>
      <c r="H703" s="22" t="str">
        <f>Source!DD526</f>
        <v>)*2</v>
      </c>
      <c r="I703" s="9">
        <f>Source!AW526</f>
        <v>1</v>
      </c>
      <c r="J703" s="9">
        <f>IF(Source!BC526&lt;&gt; 0, Source!BC526, 1)</f>
        <v>1</v>
      </c>
      <c r="K703" s="23">
        <f>Source!P526</f>
        <v>181.44</v>
      </c>
      <c r="L703" s="23"/>
    </row>
    <row r="704" spans="1:22" ht="14.25" x14ac:dyDescent="0.2">
      <c r="A704" s="20"/>
      <c r="B704" s="20"/>
      <c r="C704" s="20"/>
      <c r="D704" s="20" t="s">
        <v>1119</v>
      </c>
      <c r="E704" s="21" t="s">
        <v>1120</v>
      </c>
      <c r="F704" s="9">
        <f>Source!AT526</f>
        <v>70</v>
      </c>
      <c r="G704" s="23"/>
      <c r="H704" s="22"/>
      <c r="I704" s="9"/>
      <c r="J704" s="9"/>
      <c r="K704" s="23">
        <f>SUM(R699:R703)</f>
        <v>26253.74</v>
      </c>
      <c r="L704" s="23"/>
    </row>
    <row r="705" spans="1:22" ht="14.25" x14ac:dyDescent="0.2">
      <c r="A705" s="20"/>
      <c r="B705" s="20"/>
      <c r="C705" s="20"/>
      <c r="D705" s="20" t="s">
        <v>1121</v>
      </c>
      <c r="E705" s="21" t="s">
        <v>1120</v>
      </c>
      <c r="F705" s="9">
        <f>Source!AU526</f>
        <v>10</v>
      </c>
      <c r="G705" s="23"/>
      <c r="H705" s="22"/>
      <c r="I705" s="9"/>
      <c r="J705" s="9"/>
      <c r="K705" s="23">
        <f>SUM(T699:T704)</f>
        <v>3750.53</v>
      </c>
      <c r="L705" s="23"/>
    </row>
    <row r="706" spans="1:22" ht="14.25" x14ac:dyDescent="0.2">
      <c r="A706" s="20"/>
      <c r="B706" s="20"/>
      <c r="C706" s="20"/>
      <c r="D706" s="20" t="s">
        <v>1122</v>
      </c>
      <c r="E706" s="21" t="s">
        <v>1120</v>
      </c>
      <c r="F706" s="9">
        <f>108</f>
        <v>108</v>
      </c>
      <c r="G706" s="23"/>
      <c r="H706" s="22"/>
      <c r="I706" s="9"/>
      <c r="J706" s="9"/>
      <c r="K706" s="23">
        <f>SUM(V699:V705)</f>
        <v>0.39</v>
      </c>
      <c r="L706" s="23"/>
    </row>
    <row r="707" spans="1:22" ht="14.25" x14ac:dyDescent="0.2">
      <c r="A707" s="20"/>
      <c r="B707" s="20"/>
      <c r="C707" s="20"/>
      <c r="D707" s="20" t="s">
        <v>1123</v>
      </c>
      <c r="E707" s="21" t="s">
        <v>1124</v>
      </c>
      <c r="F707" s="9">
        <f>Source!AQ526</f>
        <v>3.14</v>
      </c>
      <c r="G707" s="23"/>
      <c r="H707" s="22" t="str">
        <f>Source!DI526</f>
        <v>)*2</v>
      </c>
      <c r="I707" s="9">
        <f>Source!AV526</f>
        <v>1</v>
      </c>
      <c r="J707" s="9"/>
      <c r="K707" s="23"/>
      <c r="L707" s="23">
        <f>Source!U526</f>
        <v>56.52</v>
      </c>
    </row>
    <row r="708" spans="1:22" ht="15" x14ac:dyDescent="0.25">
      <c r="A708" s="26"/>
      <c r="B708" s="26"/>
      <c r="C708" s="26"/>
      <c r="D708" s="26"/>
      <c r="E708" s="26"/>
      <c r="F708" s="26"/>
      <c r="G708" s="26"/>
      <c r="H708" s="26"/>
      <c r="I708" s="26"/>
      <c r="J708" s="48">
        <f>K700+K701+K703+K704+K705+K706</f>
        <v>67723.66</v>
      </c>
      <c r="K708" s="48"/>
      <c r="L708" s="27">
        <f>IF(Source!I526&lt;&gt;0, ROUND(J708/Source!I526, 2), 0)</f>
        <v>7524.85</v>
      </c>
      <c r="P708" s="25">
        <f>J708</f>
        <v>67723.66</v>
      </c>
    </row>
    <row r="709" spans="1:22" ht="42.75" x14ac:dyDescent="0.2">
      <c r="A709" s="20">
        <v>77</v>
      </c>
      <c r="B709" s="20">
        <v>77</v>
      </c>
      <c r="C709" s="20" t="str">
        <f>Source!F530</f>
        <v>1.18-2403-21-5/1</v>
      </c>
      <c r="D709" s="20" t="str">
        <f>Source!G530</f>
        <v>Техническое обслуживание приточных установок производительностью до 10000 м3/ч - ежеквартальное</v>
      </c>
      <c r="E709" s="21" t="str">
        <f>Source!H530</f>
        <v>установка</v>
      </c>
      <c r="F709" s="9">
        <f>Source!I530</f>
        <v>3</v>
      </c>
      <c r="G709" s="23"/>
      <c r="H709" s="22"/>
      <c r="I709" s="9"/>
      <c r="J709" s="9"/>
      <c r="K709" s="23"/>
      <c r="L709" s="23"/>
      <c r="Q709">
        <f>ROUND((Source!BZ530/100)*ROUND((Source!AF530*Source!AV530)*Source!I530, 2), 2)</f>
        <v>10534.94</v>
      </c>
      <c r="R709">
        <f>Source!X530</f>
        <v>10534.94</v>
      </c>
      <c r="S709">
        <f>ROUND((Source!CA530/100)*ROUND((Source!AF530*Source!AV530)*Source!I530, 2), 2)</f>
        <v>1504.99</v>
      </c>
      <c r="T709">
        <f>Source!Y530</f>
        <v>1504.99</v>
      </c>
      <c r="U709">
        <f>ROUND((175/100)*ROUND((Source!AE530*Source!AV530)*Source!I530, 2), 2)</f>
        <v>0.42</v>
      </c>
      <c r="V709">
        <f>ROUND((108/100)*ROUND(Source!CS530*Source!I530, 2), 2)</f>
        <v>0.26</v>
      </c>
    </row>
    <row r="710" spans="1:22" ht="14.25" x14ac:dyDescent="0.2">
      <c r="A710" s="20"/>
      <c r="B710" s="20"/>
      <c r="C710" s="20"/>
      <c r="D710" s="20" t="s">
        <v>1115</v>
      </c>
      <c r="E710" s="21"/>
      <c r="F710" s="9"/>
      <c r="G710" s="23">
        <f>Source!AO530</f>
        <v>2508.3200000000002</v>
      </c>
      <c r="H710" s="22" t="str">
        <f>Source!DG530</f>
        <v>)*2</v>
      </c>
      <c r="I710" s="9">
        <f>Source!AV530</f>
        <v>1</v>
      </c>
      <c r="J710" s="9">
        <f>IF(Source!BA530&lt;&gt; 0, Source!BA530, 1)</f>
        <v>1</v>
      </c>
      <c r="K710" s="23">
        <f>Source!S530</f>
        <v>15049.92</v>
      </c>
      <c r="L710" s="23"/>
    </row>
    <row r="711" spans="1:22" ht="14.25" x14ac:dyDescent="0.2">
      <c r="A711" s="20"/>
      <c r="B711" s="20"/>
      <c r="C711" s="20"/>
      <c r="D711" s="20" t="s">
        <v>1116</v>
      </c>
      <c r="E711" s="21"/>
      <c r="F711" s="9"/>
      <c r="G711" s="23">
        <f>Source!AM530</f>
        <v>2.98</v>
      </c>
      <c r="H711" s="22" t="str">
        <f>Source!DE530</f>
        <v>)*2</v>
      </c>
      <c r="I711" s="9">
        <f>Source!AV530</f>
        <v>1</v>
      </c>
      <c r="J711" s="9">
        <f>IF(Source!BB530&lt;&gt; 0, Source!BB530, 1)</f>
        <v>1</v>
      </c>
      <c r="K711" s="23">
        <f>Source!Q530</f>
        <v>17.88</v>
      </c>
      <c r="L711" s="23"/>
    </row>
    <row r="712" spans="1:22" ht="14.25" x14ac:dyDescent="0.2">
      <c r="A712" s="20"/>
      <c r="B712" s="20"/>
      <c r="C712" s="20"/>
      <c r="D712" s="20" t="s">
        <v>1117</v>
      </c>
      <c r="E712" s="21"/>
      <c r="F712" s="9"/>
      <c r="G712" s="23">
        <f>Source!AN530</f>
        <v>0.04</v>
      </c>
      <c r="H712" s="22" t="str">
        <f>Source!DF530</f>
        <v>)*2</v>
      </c>
      <c r="I712" s="9">
        <f>Source!AV530</f>
        <v>1</v>
      </c>
      <c r="J712" s="9">
        <f>IF(Source!BS530&lt;&gt; 0, Source!BS530, 1)</f>
        <v>1</v>
      </c>
      <c r="K712" s="24">
        <f>Source!R530</f>
        <v>0.24</v>
      </c>
      <c r="L712" s="23"/>
    </row>
    <row r="713" spans="1:22" ht="14.25" x14ac:dyDescent="0.2">
      <c r="A713" s="20"/>
      <c r="B713" s="20"/>
      <c r="C713" s="20"/>
      <c r="D713" s="20" t="s">
        <v>1118</v>
      </c>
      <c r="E713" s="21"/>
      <c r="F713" s="9"/>
      <c r="G713" s="23">
        <f>Source!AL530</f>
        <v>17.95</v>
      </c>
      <c r="H713" s="22" t="str">
        <f>Source!DD530</f>
        <v>)*2</v>
      </c>
      <c r="I713" s="9">
        <f>Source!AW530</f>
        <v>1</v>
      </c>
      <c r="J713" s="9">
        <f>IF(Source!BC530&lt;&gt; 0, Source!BC530, 1)</f>
        <v>1</v>
      </c>
      <c r="K713" s="23">
        <f>Source!P530</f>
        <v>107.7</v>
      </c>
      <c r="L713" s="23"/>
    </row>
    <row r="714" spans="1:22" ht="14.25" x14ac:dyDescent="0.2">
      <c r="A714" s="20"/>
      <c r="B714" s="20"/>
      <c r="C714" s="20"/>
      <c r="D714" s="20" t="s">
        <v>1119</v>
      </c>
      <c r="E714" s="21" t="s">
        <v>1120</v>
      </c>
      <c r="F714" s="9">
        <f>Source!AT530</f>
        <v>70</v>
      </c>
      <c r="G714" s="23"/>
      <c r="H714" s="22"/>
      <c r="I714" s="9"/>
      <c r="J714" s="9"/>
      <c r="K714" s="23">
        <f>SUM(R709:R713)</f>
        <v>10534.94</v>
      </c>
      <c r="L714" s="23"/>
    </row>
    <row r="715" spans="1:22" ht="14.25" x14ac:dyDescent="0.2">
      <c r="A715" s="20"/>
      <c r="B715" s="20"/>
      <c r="C715" s="20"/>
      <c r="D715" s="20" t="s">
        <v>1121</v>
      </c>
      <c r="E715" s="21" t="s">
        <v>1120</v>
      </c>
      <c r="F715" s="9">
        <f>Source!AU530</f>
        <v>10</v>
      </c>
      <c r="G715" s="23"/>
      <c r="H715" s="22"/>
      <c r="I715" s="9"/>
      <c r="J715" s="9"/>
      <c r="K715" s="23">
        <f>SUM(T709:T714)</f>
        <v>1504.99</v>
      </c>
      <c r="L715" s="23"/>
    </row>
    <row r="716" spans="1:22" ht="14.25" x14ac:dyDescent="0.2">
      <c r="A716" s="20"/>
      <c r="B716" s="20"/>
      <c r="C716" s="20"/>
      <c r="D716" s="20" t="s">
        <v>1122</v>
      </c>
      <c r="E716" s="21" t="s">
        <v>1120</v>
      </c>
      <c r="F716" s="9">
        <f>108</f>
        <v>108</v>
      </c>
      <c r="G716" s="23"/>
      <c r="H716" s="22"/>
      <c r="I716" s="9"/>
      <c r="J716" s="9"/>
      <c r="K716" s="23">
        <f>SUM(V709:V715)</f>
        <v>0.26</v>
      </c>
      <c r="L716" s="23"/>
    </row>
    <row r="717" spans="1:22" ht="14.25" x14ac:dyDescent="0.2">
      <c r="A717" s="20"/>
      <c r="B717" s="20"/>
      <c r="C717" s="20"/>
      <c r="D717" s="20" t="s">
        <v>1123</v>
      </c>
      <c r="E717" s="21" t="s">
        <v>1124</v>
      </c>
      <c r="F717" s="9">
        <f>Source!AQ530</f>
        <v>3.78</v>
      </c>
      <c r="G717" s="23"/>
      <c r="H717" s="22" t="str">
        <f>Source!DI530</f>
        <v>)*2</v>
      </c>
      <c r="I717" s="9">
        <f>Source!AV530</f>
        <v>1</v>
      </c>
      <c r="J717" s="9"/>
      <c r="K717" s="23"/>
      <c r="L717" s="23">
        <f>Source!U530</f>
        <v>22.68</v>
      </c>
    </row>
    <row r="718" spans="1:22" ht="15" x14ac:dyDescent="0.25">
      <c r="A718" s="26"/>
      <c r="B718" s="26"/>
      <c r="C718" s="26"/>
      <c r="D718" s="26"/>
      <c r="E718" s="26"/>
      <c r="F718" s="26"/>
      <c r="G718" s="26"/>
      <c r="H718" s="26"/>
      <c r="I718" s="26"/>
      <c r="J718" s="48">
        <f>K710+K711+K713+K714+K715+K716</f>
        <v>27215.690000000002</v>
      </c>
      <c r="K718" s="48"/>
      <c r="L718" s="27">
        <f>IF(Source!I530&lt;&gt;0, ROUND(J718/Source!I530, 2), 0)</f>
        <v>9071.9</v>
      </c>
      <c r="P718" s="25">
        <f>J718</f>
        <v>27215.690000000002</v>
      </c>
    </row>
    <row r="719" spans="1:22" ht="57" x14ac:dyDescent="0.2">
      <c r="A719" s="20">
        <v>78</v>
      </c>
      <c r="B719" s="20">
        <v>78</v>
      </c>
      <c r="C719" s="20" t="str">
        <f>Source!F534</f>
        <v>1.18-2403-20-3/1</v>
      </c>
      <c r="D719" s="20" t="str">
        <f>Source!G534</f>
        <v>Техническое обслуживание вытяжных установок производительностью до 5000 м3/ч - ежеквартальное / применительно до 2000 м3/ч</v>
      </c>
      <c r="E719" s="21" t="str">
        <f>Source!H534</f>
        <v>установка</v>
      </c>
      <c r="F719" s="9">
        <f>Source!I534</f>
        <v>10</v>
      </c>
      <c r="G719" s="23"/>
      <c r="H719" s="22"/>
      <c r="I719" s="9"/>
      <c r="J719" s="9"/>
      <c r="K719" s="23"/>
      <c r="L719" s="23"/>
      <c r="Q719">
        <f>ROUND((Source!BZ534/100)*ROUND((Source!AF534*Source!AV534)*Source!I534, 2), 2)</f>
        <v>22110.34</v>
      </c>
      <c r="R719">
        <f>Source!X534</f>
        <v>22110.34</v>
      </c>
      <c r="S719">
        <f>ROUND((Source!CA534/100)*ROUND((Source!AF534*Source!AV534)*Source!I534, 2), 2)</f>
        <v>3158.62</v>
      </c>
      <c r="T719">
        <f>Source!Y534</f>
        <v>3158.62</v>
      </c>
      <c r="U719">
        <f>ROUND((175/100)*ROUND((Source!AE534*Source!AV534)*Source!I534, 2), 2)</f>
        <v>0</v>
      </c>
      <c r="V719">
        <f>ROUND((108/100)*ROUND(Source!CS534*Source!I534, 2), 2)</f>
        <v>0</v>
      </c>
    </row>
    <row r="720" spans="1:22" ht="14.25" x14ac:dyDescent="0.2">
      <c r="A720" s="20"/>
      <c r="B720" s="20"/>
      <c r="C720" s="20"/>
      <c r="D720" s="20" t="s">
        <v>1115</v>
      </c>
      <c r="E720" s="21"/>
      <c r="F720" s="9"/>
      <c r="G720" s="23">
        <f>Source!AO534</f>
        <v>1579.31</v>
      </c>
      <c r="H720" s="22" t="str">
        <f>Source!DG534</f>
        <v>)*2</v>
      </c>
      <c r="I720" s="9">
        <f>Source!AV534</f>
        <v>1</v>
      </c>
      <c r="J720" s="9">
        <f>IF(Source!BA534&lt;&gt; 0, Source!BA534, 1)</f>
        <v>1</v>
      </c>
      <c r="K720" s="23">
        <f>Source!S534</f>
        <v>31586.2</v>
      </c>
      <c r="L720" s="23"/>
    </row>
    <row r="721" spans="1:22" ht="14.25" x14ac:dyDescent="0.2">
      <c r="A721" s="20"/>
      <c r="B721" s="20"/>
      <c r="C721" s="20"/>
      <c r="D721" s="20" t="s">
        <v>1118</v>
      </c>
      <c r="E721" s="21"/>
      <c r="F721" s="9"/>
      <c r="G721" s="23">
        <f>Source!AL534</f>
        <v>0.03</v>
      </c>
      <c r="H721" s="22" t="str">
        <f>Source!DD534</f>
        <v>)*2</v>
      </c>
      <c r="I721" s="9">
        <f>Source!AW534</f>
        <v>1</v>
      </c>
      <c r="J721" s="9">
        <f>IF(Source!BC534&lt;&gt; 0, Source!BC534, 1)</f>
        <v>1</v>
      </c>
      <c r="K721" s="23">
        <f>Source!P534</f>
        <v>0.6</v>
      </c>
      <c r="L721" s="23"/>
    </row>
    <row r="722" spans="1:22" ht="14.25" x14ac:dyDescent="0.2">
      <c r="A722" s="20"/>
      <c r="B722" s="20"/>
      <c r="C722" s="20"/>
      <c r="D722" s="20" t="s">
        <v>1119</v>
      </c>
      <c r="E722" s="21" t="s">
        <v>1120</v>
      </c>
      <c r="F722" s="9">
        <f>Source!AT534</f>
        <v>70</v>
      </c>
      <c r="G722" s="23"/>
      <c r="H722" s="22"/>
      <c r="I722" s="9"/>
      <c r="J722" s="9"/>
      <c r="K722" s="23">
        <f>SUM(R719:R721)</f>
        <v>22110.34</v>
      </c>
      <c r="L722" s="23"/>
    </row>
    <row r="723" spans="1:22" ht="14.25" x14ac:dyDescent="0.2">
      <c r="A723" s="20"/>
      <c r="B723" s="20"/>
      <c r="C723" s="20"/>
      <c r="D723" s="20" t="s">
        <v>1121</v>
      </c>
      <c r="E723" s="21" t="s">
        <v>1120</v>
      </c>
      <c r="F723" s="9">
        <f>Source!AU534</f>
        <v>10</v>
      </c>
      <c r="G723" s="23"/>
      <c r="H723" s="22"/>
      <c r="I723" s="9"/>
      <c r="J723" s="9"/>
      <c r="K723" s="23">
        <f>SUM(T719:T722)</f>
        <v>3158.62</v>
      </c>
      <c r="L723" s="23"/>
    </row>
    <row r="724" spans="1:22" ht="14.25" x14ac:dyDescent="0.2">
      <c r="A724" s="20"/>
      <c r="B724" s="20"/>
      <c r="C724" s="20"/>
      <c r="D724" s="20" t="s">
        <v>1123</v>
      </c>
      <c r="E724" s="21" t="s">
        <v>1124</v>
      </c>
      <c r="F724" s="9">
        <f>Source!AQ534</f>
        <v>2.38</v>
      </c>
      <c r="G724" s="23"/>
      <c r="H724" s="22" t="str">
        <f>Source!DI534</f>
        <v>)*2</v>
      </c>
      <c r="I724" s="9">
        <f>Source!AV534</f>
        <v>1</v>
      </c>
      <c r="J724" s="9"/>
      <c r="K724" s="23"/>
      <c r="L724" s="23">
        <f>Source!U534</f>
        <v>47.599999999999994</v>
      </c>
    </row>
    <row r="725" spans="1:22" ht="15" x14ac:dyDescent="0.25">
      <c r="A725" s="26"/>
      <c r="B725" s="26"/>
      <c r="C725" s="26"/>
      <c r="D725" s="26"/>
      <c r="E725" s="26"/>
      <c r="F725" s="26"/>
      <c r="G725" s="26"/>
      <c r="H725" s="26"/>
      <c r="I725" s="26"/>
      <c r="J725" s="48">
        <f>K720+K721+K722+K723</f>
        <v>56855.76</v>
      </c>
      <c r="K725" s="48"/>
      <c r="L725" s="27">
        <f>IF(Source!I534&lt;&gt;0, ROUND(J725/Source!I534, 2), 0)</f>
        <v>5685.58</v>
      </c>
      <c r="P725" s="25">
        <f>J725</f>
        <v>56855.76</v>
      </c>
    </row>
    <row r="726" spans="1:22" ht="42.75" x14ac:dyDescent="0.2">
      <c r="A726" s="20">
        <v>79</v>
      </c>
      <c r="B726" s="20">
        <v>79</v>
      </c>
      <c r="C726" s="20" t="str">
        <f>Source!F538</f>
        <v>1.18-2403-20-3/1</v>
      </c>
      <c r="D726" s="20" t="str">
        <f>Source!G538</f>
        <v>Техническое обслуживание вытяжных установок производительностью до 5000 м3/ч - ежеквартальное</v>
      </c>
      <c r="E726" s="21" t="str">
        <f>Source!H538</f>
        <v>установка</v>
      </c>
      <c r="F726" s="9">
        <f>Source!I538</f>
        <v>4</v>
      </c>
      <c r="G726" s="23"/>
      <c r="H726" s="22"/>
      <c r="I726" s="9"/>
      <c r="J726" s="9"/>
      <c r="K726" s="23"/>
      <c r="L726" s="23"/>
      <c r="Q726">
        <f>ROUND((Source!BZ538/100)*ROUND((Source!AF538*Source!AV538)*Source!I538, 2), 2)</f>
        <v>8844.14</v>
      </c>
      <c r="R726">
        <f>Source!X538</f>
        <v>8844.14</v>
      </c>
      <c r="S726">
        <f>ROUND((Source!CA538/100)*ROUND((Source!AF538*Source!AV538)*Source!I538, 2), 2)</f>
        <v>1263.45</v>
      </c>
      <c r="T726">
        <f>Source!Y538</f>
        <v>1263.45</v>
      </c>
      <c r="U726">
        <f>ROUND((175/100)*ROUND((Source!AE538*Source!AV538)*Source!I538, 2), 2)</f>
        <v>0</v>
      </c>
      <c r="V726">
        <f>ROUND((108/100)*ROUND(Source!CS538*Source!I538, 2), 2)</f>
        <v>0</v>
      </c>
    </row>
    <row r="727" spans="1:22" ht="14.25" x14ac:dyDescent="0.2">
      <c r="A727" s="20"/>
      <c r="B727" s="20"/>
      <c r="C727" s="20"/>
      <c r="D727" s="20" t="s">
        <v>1115</v>
      </c>
      <c r="E727" s="21"/>
      <c r="F727" s="9"/>
      <c r="G727" s="23">
        <f>Source!AO538</f>
        <v>1579.31</v>
      </c>
      <c r="H727" s="22" t="str">
        <f>Source!DG538</f>
        <v>)*2</v>
      </c>
      <c r="I727" s="9">
        <f>Source!AV538</f>
        <v>1</v>
      </c>
      <c r="J727" s="9">
        <f>IF(Source!BA538&lt;&gt; 0, Source!BA538, 1)</f>
        <v>1</v>
      </c>
      <c r="K727" s="23">
        <f>Source!S538</f>
        <v>12634.48</v>
      </c>
      <c r="L727" s="23"/>
    </row>
    <row r="728" spans="1:22" ht="14.25" x14ac:dyDescent="0.2">
      <c r="A728" s="20"/>
      <c r="B728" s="20"/>
      <c r="C728" s="20"/>
      <c r="D728" s="20" t="s">
        <v>1118</v>
      </c>
      <c r="E728" s="21"/>
      <c r="F728" s="9"/>
      <c r="G728" s="23">
        <f>Source!AL538</f>
        <v>0.03</v>
      </c>
      <c r="H728" s="22" t="str">
        <f>Source!DD538</f>
        <v>)*2</v>
      </c>
      <c r="I728" s="9">
        <f>Source!AW538</f>
        <v>1</v>
      </c>
      <c r="J728" s="9">
        <f>IF(Source!BC538&lt;&gt; 0, Source!BC538, 1)</f>
        <v>1</v>
      </c>
      <c r="K728" s="23">
        <f>Source!P538</f>
        <v>0.24</v>
      </c>
      <c r="L728" s="23"/>
    </row>
    <row r="729" spans="1:22" ht="14.25" x14ac:dyDescent="0.2">
      <c r="A729" s="20"/>
      <c r="B729" s="20"/>
      <c r="C729" s="20"/>
      <c r="D729" s="20" t="s">
        <v>1119</v>
      </c>
      <c r="E729" s="21" t="s">
        <v>1120</v>
      </c>
      <c r="F729" s="9">
        <f>Source!AT538</f>
        <v>70</v>
      </c>
      <c r="G729" s="23"/>
      <c r="H729" s="22"/>
      <c r="I729" s="9"/>
      <c r="J729" s="9"/>
      <c r="K729" s="23">
        <f>SUM(R726:R728)</f>
        <v>8844.14</v>
      </c>
      <c r="L729" s="23"/>
    </row>
    <row r="730" spans="1:22" ht="14.25" x14ac:dyDescent="0.2">
      <c r="A730" s="20"/>
      <c r="B730" s="20"/>
      <c r="C730" s="20"/>
      <c r="D730" s="20" t="s">
        <v>1121</v>
      </c>
      <c r="E730" s="21" t="s">
        <v>1120</v>
      </c>
      <c r="F730" s="9">
        <f>Source!AU538</f>
        <v>10</v>
      </c>
      <c r="G730" s="23"/>
      <c r="H730" s="22"/>
      <c r="I730" s="9"/>
      <c r="J730" s="9"/>
      <c r="K730" s="23">
        <f>SUM(T726:T729)</f>
        <v>1263.45</v>
      </c>
      <c r="L730" s="23"/>
    </row>
    <row r="731" spans="1:22" ht="14.25" x14ac:dyDescent="0.2">
      <c r="A731" s="20"/>
      <c r="B731" s="20"/>
      <c r="C731" s="20"/>
      <c r="D731" s="20" t="s">
        <v>1123</v>
      </c>
      <c r="E731" s="21" t="s">
        <v>1124</v>
      </c>
      <c r="F731" s="9">
        <f>Source!AQ538</f>
        <v>2.38</v>
      </c>
      <c r="G731" s="23"/>
      <c r="H731" s="22" t="str">
        <f>Source!DI538</f>
        <v>)*2</v>
      </c>
      <c r="I731" s="9">
        <f>Source!AV538</f>
        <v>1</v>
      </c>
      <c r="J731" s="9"/>
      <c r="K731" s="23"/>
      <c r="L731" s="23">
        <f>Source!U538</f>
        <v>19.04</v>
      </c>
    </row>
    <row r="732" spans="1:22" ht="15" x14ac:dyDescent="0.25">
      <c r="A732" s="26"/>
      <c r="B732" s="26"/>
      <c r="C732" s="26"/>
      <c r="D732" s="26"/>
      <c r="E732" s="26"/>
      <c r="F732" s="26"/>
      <c r="G732" s="26"/>
      <c r="H732" s="26"/>
      <c r="I732" s="26"/>
      <c r="J732" s="48">
        <f>K727+K728+K729+K730</f>
        <v>22742.31</v>
      </c>
      <c r="K732" s="48"/>
      <c r="L732" s="27">
        <f>IF(Source!I538&lt;&gt;0, ROUND(J732/Source!I538, 2), 0)</f>
        <v>5685.58</v>
      </c>
      <c r="P732" s="25">
        <f>J732</f>
        <v>22742.31</v>
      </c>
    </row>
    <row r="733" spans="1:22" ht="57" x14ac:dyDescent="0.2">
      <c r="A733" s="20">
        <v>80</v>
      </c>
      <c r="B733" s="20">
        <v>80</v>
      </c>
      <c r="C733" s="20" t="str">
        <f>Source!F542</f>
        <v>1.18-2403-20-4/1</v>
      </c>
      <c r="D733" s="20" t="str">
        <f>Source!G542</f>
        <v>Техническое обслуживание вытяжных установок производительностью до 20000 м3/ч - ежеквартальное / применительно до 10000 м3/ч</v>
      </c>
      <c r="E733" s="21" t="str">
        <f>Source!H542</f>
        <v>установка</v>
      </c>
      <c r="F733" s="9">
        <f>Source!I542</f>
        <v>1</v>
      </c>
      <c r="G733" s="23"/>
      <c r="H733" s="22"/>
      <c r="I733" s="9"/>
      <c r="J733" s="9"/>
      <c r="K733" s="23"/>
      <c r="L733" s="23"/>
      <c r="Q733">
        <f>ROUND((Source!BZ542/100)*ROUND((Source!AF542*Source!AV542)*Source!I542, 2), 2)</f>
        <v>2582.64</v>
      </c>
      <c r="R733">
        <f>Source!X542</f>
        <v>2582.64</v>
      </c>
      <c r="S733">
        <f>ROUND((Source!CA542/100)*ROUND((Source!AF542*Source!AV542)*Source!I542, 2), 2)</f>
        <v>368.95</v>
      </c>
      <c r="T733">
        <f>Source!Y542</f>
        <v>368.95</v>
      </c>
      <c r="U733">
        <f>ROUND((175/100)*ROUND((Source!AE542*Source!AV542)*Source!I542, 2), 2)</f>
        <v>0</v>
      </c>
      <c r="V733">
        <f>ROUND((108/100)*ROUND(Source!CS542*Source!I542, 2), 2)</f>
        <v>0</v>
      </c>
    </row>
    <row r="734" spans="1:22" ht="14.25" x14ac:dyDescent="0.2">
      <c r="A734" s="20"/>
      <c r="B734" s="20"/>
      <c r="C734" s="20"/>
      <c r="D734" s="20" t="s">
        <v>1115</v>
      </c>
      <c r="E734" s="21"/>
      <c r="F734" s="9"/>
      <c r="G734" s="23">
        <f>Source!AO542</f>
        <v>1844.74</v>
      </c>
      <c r="H734" s="22" t="str">
        <f>Source!DG542</f>
        <v>)*2</v>
      </c>
      <c r="I734" s="9">
        <f>Source!AV542</f>
        <v>1</v>
      </c>
      <c r="J734" s="9">
        <f>IF(Source!BA542&lt;&gt; 0, Source!BA542, 1)</f>
        <v>1</v>
      </c>
      <c r="K734" s="23">
        <f>Source!S542</f>
        <v>3689.48</v>
      </c>
      <c r="L734" s="23"/>
    </row>
    <row r="735" spans="1:22" ht="14.25" x14ac:dyDescent="0.2">
      <c r="A735" s="20"/>
      <c r="B735" s="20"/>
      <c r="C735" s="20"/>
      <c r="D735" s="20" t="s">
        <v>1118</v>
      </c>
      <c r="E735" s="21"/>
      <c r="F735" s="9"/>
      <c r="G735" s="23">
        <f>Source!AL542</f>
        <v>0.13</v>
      </c>
      <c r="H735" s="22" t="str">
        <f>Source!DD542</f>
        <v>)*2</v>
      </c>
      <c r="I735" s="9">
        <f>Source!AW542</f>
        <v>1</v>
      </c>
      <c r="J735" s="9">
        <f>IF(Source!BC542&lt;&gt; 0, Source!BC542, 1)</f>
        <v>1</v>
      </c>
      <c r="K735" s="23">
        <f>Source!P542</f>
        <v>0.26</v>
      </c>
      <c r="L735" s="23"/>
    </row>
    <row r="736" spans="1:22" ht="14.25" x14ac:dyDescent="0.2">
      <c r="A736" s="20"/>
      <c r="B736" s="20"/>
      <c r="C736" s="20"/>
      <c r="D736" s="20" t="s">
        <v>1119</v>
      </c>
      <c r="E736" s="21" t="s">
        <v>1120</v>
      </c>
      <c r="F736" s="9">
        <f>Source!AT542</f>
        <v>70</v>
      </c>
      <c r="G736" s="23"/>
      <c r="H736" s="22"/>
      <c r="I736" s="9"/>
      <c r="J736" s="9"/>
      <c r="K736" s="23">
        <f>SUM(R733:R735)</f>
        <v>2582.64</v>
      </c>
      <c r="L736" s="23"/>
    </row>
    <row r="737" spans="1:22" ht="14.25" x14ac:dyDescent="0.2">
      <c r="A737" s="20"/>
      <c r="B737" s="20"/>
      <c r="C737" s="20"/>
      <c r="D737" s="20" t="s">
        <v>1121</v>
      </c>
      <c r="E737" s="21" t="s">
        <v>1120</v>
      </c>
      <c r="F737" s="9">
        <f>Source!AU542</f>
        <v>10</v>
      </c>
      <c r="G737" s="23"/>
      <c r="H737" s="22"/>
      <c r="I737" s="9"/>
      <c r="J737" s="9"/>
      <c r="K737" s="23">
        <f>SUM(T733:T736)</f>
        <v>368.95</v>
      </c>
      <c r="L737" s="23"/>
    </row>
    <row r="738" spans="1:22" ht="14.25" x14ac:dyDescent="0.2">
      <c r="A738" s="20"/>
      <c r="B738" s="20"/>
      <c r="C738" s="20"/>
      <c r="D738" s="20" t="s">
        <v>1123</v>
      </c>
      <c r="E738" s="21" t="s">
        <v>1124</v>
      </c>
      <c r="F738" s="9">
        <f>Source!AQ542</f>
        <v>2.78</v>
      </c>
      <c r="G738" s="23"/>
      <c r="H738" s="22" t="str">
        <f>Source!DI542</f>
        <v>)*2</v>
      </c>
      <c r="I738" s="9">
        <f>Source!AV542</f>
        <v>1</v>
      </c>
      <c r="J738" s="9"/>
      <c r="K738" s="23"/>
      <c r="L738" s="23">
        <f>Source!U542</f>
        <v>5.56</v>
      </c>
    </row>
    <row r="739" spans="1:22" ht="15" x14ac:dyDescent="0.25">
      <c r="A739" s="26"/>
      <c r="B739" s="26"/>
      <c r="C739" s="26"/>
      <c r="D739" s="26"/>
      <c r="E739" s="26"/>
      <c r="F739" s="26"/>
      <c r="G739" s="26"/>
      <c r="H739" s="26"/>
      <c r="I739" s="26"/>
      <c r="J739" s="48">
        <f>K734+K735+K736+K737</f>
        <v>6641.33</v>
      </c>
      <c r="K739" s="48"/>
      <c r="L739" s="27">
        <f>IF(Source!I542&lt;&gt;0, ROUND(J739/Source!I542, 2), 0)</f>
        <v>6641.33</v>
      </c>
      <c r="P739" s="25">
        <f>J739</f>
        <v>6641.33</v>
      </c>
    </row>
    <row r="741" spans="1:22" ht="15" x14ac:dyDescent="0.25">
      <c r="A741" s="46" t="str">
        <f>CONCATENATE("Итого по подразделу: ",IF(Source!G548&lt;&gt;"Новый подраздел", Source!G548, ""))</f>
        <v>Итого по подразделу: 3.1 Вентиляция. Модуль 22-26.</v>
      </c>
      <c r="B741" s="46"/>
      <c r="C741" s="46"/>
      <c r="D741" s="46"/>
      <c r="E741" s="46"/>
      <c r="F741" s="46"/>
      <c r="G741" s="46"/>
      <c r="H741" s="46"/>
      <c r="I741" s="46"/>
      <c r="J741" s="44">
        <f>SUM(P677:P740)</f>
        <v>199935.06</v>
      </c>
      <c r="K741" s="45"/>
      <c r="L741" s="19"/>
    </row>
    <row r="744" spans="1:22" ht="16.5" x14ac:dyDescent="0.25">
      <c r="A744" s="47" t="str">
        <f>CONCATENATE("Подраздел: ",IF(Source!G578&lt;&gt;"Новый подраздел", Source!G578, ""))</f>
        <v>Подраздел: 3.2 Теплоснабжение приточных установок Модуль 22-26.</v>
      </c>
      <c r="B744" s="47"/>
      <c r="C744" s="47"/>
      <c r="D744" s="47"/>
      <c r="E744" s="47"/>
      <c r="F744" s="47"/>
      <c r="G744" s="47"/>
      <c r="H744" s="47"/>
      <c r="I744" s="47"/>
      <c r="J744" s="47"/>
      <c r="K744" s="47"/>
      <c r="L744" s="47"/>
    </row>
    <row r="746" spans="1:22" ht="15" x14ac:dyDescent="0.25">
      <c r="C746" s="49" t="str">
        <f>Source!G582</f>
        <v>Узел регулирования для приточной установки</v>
      </c>
      <c r="D746" s="49"/>
      <c r="E746" s="49"/>
      <c r="F746" s="49"/>
      <c r="G746" s="49"/>
      <c r="H746" s="49"/>
      <c r="I746" s="49"/>
      <c r="J746" s="49"/>
      <c r="K746" s="49"/>
    </row>
    <row r="747" spans="1:22" ht="42.75" x14ac:dyDescent="0.2">
      <c r="A747" s="20">
        <v>81</v>
      </c>
      <c r="B747" s="20">
        <v>81</v>
      </c>
      <c r="C747" s="20" t="str">
        <f>Source!F583</f>
        <v>1.15-2203-7-1/1</v>
      </c>
      <c r="D747" s="20" t="str">
        <f>Source!G583</f>
        <v>Техническое обслуживание крана шарового латунного никелированного диаметром до 25 мм</v>
      </c>
      <c r="E747" s="21" t="str">
        <f>Source!H583</f>
        <v>10 шт.</v>
      </c>
      <c r="F747" s="9">
        <f>Source!I583</f>
        <v>1.8</v>
      </c>
      <c r="G747" s="23"/>
      <c r="H747" s="22"/>
      <c r="I747" s="9"/>
      <c r="J747" s="9"/>
      <c r="K747" s="23"/>
      <c r="L747" s="23"/>
      <c r="Q747">
        <f>ROUND((Source!BZ583/100)*ROUND((Source!AF583*Source!AV583)*Source!I583, 2), 2)</f>
        <v>350.12</v>
      </c>
      <c r="R747">
        <f>Source!X583</f>
        <v>350.12</v>
      </c>
      <c r="S747">
        <f>ROUND((Source!CA583/100)*ROUND((Source!AF583*Source!AV583)*Source!I583, 2), 2)</f>
        <v>50.02</v>
      </c>
      <c r="T747">
        <f>Source!Y583</f>
        <v>50.02</v>
      </c>
      <c r="U747">
        <f>ROUND((175/100)*ROUND((Source!AE583*Source!AV583)*Source!I583, 2), 2)</f>
        <v>0</v>
      </c>
      <c r="V747">
        <f>ROUND((108/100)*ROUND(Source!CS583*Source!I583, 2), 2)</f>
        <v>0</v>
      </c>
    </row>
    <row r="748" spans="1:22" x14ac:dyDescent="0.2">
      <c r="D748" s="28" t="str">
        <f>"Объем: "&amp;Source!I583&amp;"=(2+"&amp;"2+"&amp;"2+"&amp;"2+"&amp;"2+"&amp;"2+"&amp;"2+"&amp;"2+"&amp;"2)/"&amp;"10"</f>
        <v>Объем: 1,8=(2+2+2+2+2+2+2+2+2)/10</v>
      </c>
    </row>
    <row r="749" spans="1:22" ht="14.25" x14ac:dyDescent="0.2">
      <c r="A749" s="20"/>
      <c r="B749" s="20"/>
      <c r="C749" s="20"/>
      <c r="D749" s="20" t="s">
        <v>1115</v>
      </c>
      <c r="E749" s="21"/>
      <c r="F749" s="9"/>
      <c r="G749" s="23">
        <f>Source!AO583</f>
        <v>277.87</v>
      </c>
      <c r="H749" s="22" t="str">
        <f>Source!DG583</f>
        <v/>
      </c>
      <c r="I749" s="9">
        <f>Source!AV583</f>
        <v>1</v>
      </c>
      <c r="J749" s="9">
        <f>IF(Source!BA583&lt;&gt; 0, Source!BA583, 1)</f>
        <v>1</v>
      </c>
      <c r="K749" s="23">
        <f>Source!S583</f>
        <v>500.17</v>
      </c>
      <c r="L749" s="23"/>
    </row>
    <row r="750" spans="1:22" ht="14.25" x14ac:dyDescent="0.2">
      <c r="A750" s="20"/>
      <c r="B750" s="20"/>
      <c r="C750" s="20"/>
      <c r="D750" s="20" t="s">
        <v>1119</v>
      </c>
      <c r="E750" s="21" t="s">
        <v>1120</v>
      </c>
      <c r="F750" s="9">
        <f>Source!AT583</f>
        <v>70</v>
      </c>
      <c r="G750" s="23"/>
      <c r="H750" s="22"/>
      <c r="I750" s="9"/>
      <c r="J750" s="9"/>
      <c r="K750" s="23">
        <f>SUM(R747:R749)</f>
        <v>350.12</v>
      </c>
      <c r="L750" s="23"/>
    </row>
    <row r="751" spans="1:22" ht="14.25" x14ac:dyDescent="0.2">
      <c r="A751" s="20"/>
      <c r="B751" s="20"/>
      <c r="C751" s="20"/>
      <c r="D751" s="20" t="s">
        <v>1121</v>
      </c>
      <c r="E751" s="21" t="s">
        <v>1120</v>
      </c>
      <c r="F751" s="9">
        <f>Source!AU583</f>
        <v>10</v>
      </c>
      <c r="G751" s="23"/>
      <c r="H751" s="22"/>
      <c r="I751" s="9"/>
      <c r="J751" s="9"/>
      <c r="K751" s="23">
        <f>SUM(T747:T750)</f>
        <v>50.02</v>
      </c>
      <c r="L751" s="23"/>
    </row>
    <row r="752" spans="1:22" ht="14.25" x14ac:dyDescent="0.2">
      <c r="A752" s="20"/>
      <c r="B752" s="20"/>
      <c r="C752" s="20"/>
      <c r="D752" s="20" t="s">
        <v>1123</v>
      </c>
      <c r="E752" s="21" t="s">
        <v>1124</v>
      </c>
      <c r="F752" s="9">
        <f>Source!AQ583</f>
        <v>0.45</v>
      </c>
      <c r="G752" s="23"/>
      <c r="H752" s="22" t="str">
        <f>Source!DI583</f>
        <v/>
      </c>
      <c r="I752" s="9">
        <f>Source!AV583</f>
        <v>1</v>
      </c>
      <c r="J752" s="9"/>
      <c r="K752" s="23"/>
      <c r="L752" s="23">
        <f>Source!U583</f>
        <v>0.81</v>
      </c>
    </row>
    <row r="753" spans="1:22" ht="15" x14ac:dyDescent="0.25">
      <c r="A753" s="26"/>
      <c r="B753" s="26"/>
      <c r="C753" s="26"/>
      <c r="D753" s="26"/>
      <c r="E753" s="26"/>
      <c r="F753" s="26"/>
      <c r="G753" s="26"/>
      <c r="H753" s="26"/>
      <c r="I753" s="26"/>
      <c r="J753" s="48">
        <f>K749+K750+K751</f>
        <v>900.31</v>
      </c>
      <c r="K753" s="48"/>
      <c r="L753" s="27">
        <f>IF(Source!I583&lt;&gt;0, ROUND(J753/Source!I583, 2), 0)</f>
        <v>500.17</v>
      </c>
      <c r="P753" s="25">
        <f>J753</f>
        <v>900.31</v>
      </c>
    </row>
    <row r="754" spans="1:22" ht="28.5" x14ac:dyDescent="0.2">
      <c r="A754" s="20">
        <v>82</v>
      </c>
      <c r="B754" s="20">
        <v>82</v>
      </c>
      <c r="C754" s="20" t="str">
        <f>Source!F584</f>
        <v>1.15-2303-4-1/1</v>
      </c>
      <c r="D754" s="20" t="str">
        <f>Source!G584</f>
        <v>Прочистка сетчатых фильтров грубой очистки воды диаметром до 25 мм</v>
      </c>
      <c r="E754" s="21" t="str">
        <f>Source!H584</f>
        <v>10 шт.</v>
      </c>
      <c r="F754" s="9">
        <f>Source!I584</f>
        <v>0.9</v>
      </c>
      <c r="G754" s="23"/>
      <c r="H754" s="22"/>
      <c r="I754" s="9"/>
      <c r="J754" s="9"/>
      <c r="K754" s="23"/>
      <c r="L754" s="23"/>
      <c r="Q754">
        <f>ROUND((Source!BZ584/100)*ROUND((Source!AF584*Source!AV584)*Source!I584, 2), 2)</f>
        <v>1587.19</v>
      </c>
      <c r="R754">
        <f>Source!X584</f>
        <v>1587.19</v>
      </c>
      <c r="S754">
        <f>ROUND((Source!CA584/100)*ROUND((Source!AF584*Source!AV584)*Source!I584, 2), 2)</f>
        <v>226.74</v>
      </c>
      <c r="T754">
        <f>Source!Y584</f>
        <v>226.74</v>
      </c>
      <c r="U754">
        <f>ROUND((175/100)*ROUND((Source!AE584*Source!AV584)*Source!I584, 2), 2)</f>
        <v>0</v>
      </c>
      <c r="V754">
        <f>ROUND((108/100)*ROUND(Source!CS584*Source!I584, 2), 2)</f>
        <v>0</v>
      </c>
    </row>
    <row r="755" spans="1:22" x14ac:dyDescent="0.2">
      <c r="D755" s="28" t="str">
        <f>"Объем: "&amp;Source!I584&amp;"=(4+"&amp;"5)/"&amp;"10"</f>
        <v>Объем: 0,9=(4+5)/10</v>
      </c>
    </row>
    <row r="756" spans="1:22" ht="14.25" x14ac:dyDescent="0.2">
      <c r="A756" s="20"/>
      <c r="B756" s="20"/>
      <c r="C756" s="20"/>
      <c r="D756" s="20" t="s">
        <v>1115</v>
      </c>
      <c r="E756" s="21"/>
      <c r="F756" s="9"/>
      <c r="G756" s="23">
        <f>Source!AO584</f>
        <v>1259.68</v>
      </c>
      <c r="H756" s="22" t="str">
        <f>Source!DG584</f>
        <v>)*2</v>
      </c>
      <c r="I756" s="9">
        <f>Source!AV584</f>
        <v>1</v>
      </c>
      <c r="J756" s="9">
        <f>IF(Source!BA584&lt;&gt; 0, Source!BA584, 1)</f>
        <v>1</v>
      </c>
      <c r="K756" s="23">
        <f>Source!S584</f>
        <v>2267.42</v>
      </c>
      <c r="L756" s="23"/>
    </row>
    <row r="757" spans="1:22" ht="14.25" x14ac:dyDescent="0.2">
      <c r="A757" s="20"/>
      <c r="B757" s="20"/>
      <c r="C757" s="20"/>
      <c r="D757" s="20" t="s">
        <v>1119</v>
      </c>
      <c r="E757" s="21" t="s">
        <v>1120</v>
      </c>
      <c r="F757" s="9">
        <f>Source!AT584</f>
        <v>70</v>
      </c>
      <c r="G757" s="23"/>
      <c r="H757" s="22"/>
      <c r="I757" s="9"/>
      <c r="J757" s="9"/>
      <c r="K757" s="23">
        <f>SUM(R754:R756)</f>
        <v>1587.19</v>
      </c>
      <c r="L757" s="23"/>
    </row>
    <row r="758" spans="1:22" ht="14.25" x14ac:dyDescent="0.2">
      <c r="A758" s="20"/>
      <c r="B758" s="20"/>
      <c r="C758" s="20"/>
      <c r="D758" s="20" t="s">
        <v>1121</v>
      </c>
      <c r="E758" s="21" t="s">
        <v>1120</v>
      </c>
      <c r="F758" s="9">
        <f>Source!AU584</f>
        <v>10</v>
      </c>
      <c r="G758" s="23"/>
      <c r="H758" s="22"/>
      <c r="I758" s="9"/>
      <c r="J758" s="9"/>
      <c r="K758" s="23">
        <f>SUM(T754:T757)</f>
        <v>226.74</v>
      </c>
      <c r="L758" s="23"/>
    </row>
    <row r="759" spans="1:22" ht="14.25" x14ac:dyDescent="0.2">
      <c r="A759" s="20"/>
      <c r="B759" s="20"/>
      <c r="C759" s="20"/>
      <c r="D759" s="20" t="s">
        <v>1123</v>
      </c>
      <c r="E759" s="21" t="s">
        <v>1124</v>
      </c>
      <c r="F759" s="9">
        <f>Source!AQ584</f>
        <v>2.04</v>
      </c>
      <c r="G759" s="23"/>
      <c r="H759" s="22" t="str">
        <f>Source!DI584</f>
        <v>)*2</v>
      </c>
      <c r="I759" s="9">
        <f>Source!AV584</f>
        <v>1</v>
      </c>
      <c r="J759" s="9"/>
      <c r="K759" s="23"/>
      <c r="L759" s="23">
        <f>Source!U584</f>
        <v>3.6720000000000002</v>
      </c>
    </row>
    <row r="760" spans="1:22" ht="15" x14ac:dyDescent="0.25">
      <c r="A760" s="26"/>
      <c r="B760" s="26"/>
      <c r="C760" s="26"/>
      <c r="D760" s="26"/>
      <c r="E760" s="26"/>
      <c r="F760" s="26"/>
      <c r="G760" s="26"/>
      <c r="H760" s="26"/>
      <c r="I760" s="26"/>
      <c r="J760" s="48">
        <f>K756+K757+K758</f>
        <v>4081.3500000000004</v>
      </c>
      <c r="K760" s="48"/>
      <c r="L760" s="27">
        <f>IF(Source!I584&lt;&gt;0, ROUND(J760/Source!I584, 2), 0)</f>
        <v>4534.83</v>
      </c>
      <c r="P760" s="25">
        <f>J760</f>
        <v>4081.3500000000004</v>
      </c>
    </row>
    <row r="761" spans="1:22" ht="42.75" x14ac:dyDescent="0.2">
      <c r="A761" s="20">
        <v>83</v>
      </c>
      <c r="B761" s="20">
        <v>83</v>
      </c>
      <c r="C761" s="20" t="str">
        <f>Source!F585</f>
        <v>1.23-2103-41-1/1</v>
      </c>
      <c r="D761" s="20" t="str">
        <f>Source!G585</f>
        <v>Техническое обслуживание регулирующего клапана /Клапан регулирующий с электроприводом</v>
      </c>
      <c r="E761" s="21" t="str">
        <f>Source!H585</f>
        <v>шт.</v>
      </c>
      <c r="F761" s="9">
        <f>Source!I585</f>
        <v>9</v>
      </c>
      <c r="G761" s="23"/>
      <c r="H761" s="22"/>
      <c r="I761" s="9"/>
      <c r="J761" s="9"/>
      <c r="K761" s="23"/>
      <c r="L761" s="23"/>
      <c r="Q761">
        <f>ROUND((Source!BZ585/100)*ROUND((Source!AF585*Source!AV585)*Source!I585, 2), 2)</f>
        <v>2620.8000000000002</v>
      </c>
      <c r="R761">
        <f>Source!X585</f>
        <v>2620.8000000000002</v>
      </c>
      <c r="S761">
        <f>ROUND((Source!CA585/100)*ROUND((Source!AF585*Source!AV585)*Source!I585, 2), 2)</f>
        <v>374.4</v>
      </c>
      <c r="T761">
        <f>Source!Y585</f>
        <v>374.4</v>
      </c>
      <c r="U761">
        <f>ROUND((175/100)*ROUND((Source!AE585*Source!AV585)*Source!I585, 2), 2)</f>
        <v>1561.46</v>
      </c>
      <c r="V761">
        <f>ROUND((108/100)*ROUND(Source!CS585*Source!I585, 2), 2)</f>
        <v>963.64</v>
      </c>
    </row>
    <row r="762" spans="1:22" x14ac:dyDescent="0.2">
      <c r="D762" s="28" t="str">
        <f>"Объем: "&amp;Source!I585&amp;"=4+"&amp;"5"</f>
        <v>Объем: 9=4+5</v>
      </c>
    </row>
    <row r="763" spans="1:22" ht="14.25" x14ac:dyDescent="0.2">
      <c r="A763" s="20"/>
      <c r="B763" s="20"/>
      <c r="C763" s="20"/>
      <c r="D763" s="20" t="s">
        <v>1115</v>
      </c>
      <c r="E763" s="21"/>
      <c r="F763" s="9"/>
      <c r="G763" s="23">
        <f>Source!AO585</f>
        <v>208</v>
      </c>
      <c r="H763" s="22" t="str">
        <f>Source!DG585</f>
        <v>)*2</v>
      </c>
      <c r="I763" s="9">
        <f>Source!AV585</f>
        <v>1</v>
      </c>
      <c r="J763" s="9">
        <f>IF(Source!BA585&lt;&gt; 0, Source!BA585, 1)</f>
        <v>1</v>
      </c>
      <c r="K763" s="23">
        <f>Source!S585</f>
        <v>3744</v>
      </c>
      <c r="L763" s="23"/>
    </row>
    <row r="764" spans="1:22" ht="14.25" x14ac:dyDescent="0.2">
      <c r="A764" s="20"/>
      <c r="B764" s="20"/>
      <c r="C764" s="20"/>
      <c r="D764" s="20" t="s">
        <v>1116</v>
      </c>
      <c r="E764" s="21"/>
      <c r="F764" s="9"/>
      <c r="G764" s="23">
        <f>Source!AM585</f>
        <v>78.180000000000007</v>
      </c>
      <c r="H764" s="22" t="str">
        <f>Source!DE585</f>
        <v>)*2</v>
      </c>
      <c r="I764" s="9">
        <f>Source!AV585</f>
        <v>1</v>
      </c>
      <c r="J764" s="9">
        <f>IF(Source!BB585&lt;&gt; 0, Source!BB585, 1)</f>
        <v>1</v>
      </c>
      <c r="K764" s="23">
        <f>Source!Q585</f>
        <v>1407.24</v>
      </c>
      <c r="L764" s="23"/>
    </row>
    <row r="765" spans="1:22" ht="14.25" x14ac:dyDescent="0.2">
      <c r="A765" s="20"/>
      <c r="B765" s="20"/>
      <c r="C765" s="20"/>
      <c r="D765" s="20" t="s">
        <v>1117</v>
      </c>
      <c r="E765" s="21"/>
      <c r="F765" s="9"/>
      <c r="G765" s="23">
        <f>Source!AN585</f>
        <v>49.57</v>
      </c>
      <c r="H765" s="22" t="str">
        <f>Source!DF585</f>
        <v>)*2</v>
      </c>
      <c r="I765" s="9">
        <f>Source!AV585</f>
        <v>1</v>
      </c>
      <c r="J765" s="9">
        <f>IF(Source!BS585&lt;&gt; 0, Source!BS585, 1)</f>
        <v>1</v>
      </c>
      <c r="K765" s="24">
        <f>Source!R585</f>
        <v>892.26</v>
      </c>
      <c r="L765" s="23"/>
    </row>
    <row r="766" spans="1:22" ht="14.25" x14ac:dyDescent="0.2">
      <c r="A766" s="20"/>
      <c r="B766" s="20"/>
      <c r="C766" s="20"/>
      <c r="D766" s="20" t="s">
        <v>1119</v>
      </c>
      <c r="E766" s="21" t="s">
        <v>1120</v>
      </c>
      <c r="F766" s="9">
        <f>Source!AT585</f>
        <v>70</v>
      </c>
      <c r="G766" s="23"/>
      <c r="H766" s="22"/>
      <c r="I766" s="9"/>
      <c r="J766" s="9"/>
      <c r="K766" s="23">
        <f>SUM(R761:R765)</f>
        <v>2620.8000000000002</v>
      </c>
      <c r="L766" s="23"/>
    </row>
    <row r="767" spans="1:22" ht="14.25" x14ac:dyDescent="0.2">
      <c r="A767" s="20"/>
      <c r="B767" s="20"/>
      <c r="C767" s="20"/>
      <c r="D767" s="20" t="s">
        <v>1121</v>
      </c>
      <c r="E767" s="21" t="s">
        <v>1120</v>
      </c>
      <c r="F767" s="9">
        <f>Source!AU585</f>
        <v>10</v>
      </c>
      <c r="G767" s="23"/>
      <c r="H767" s="22"/>
      <c r="I767" s="9"/>
      <c r="J767" s="9"/>
      <c r="K767" s="23">
        <f>SUM(T761:T766)</f>
        <v>374.4</v>
      </c>
      <c r="L767" s="23"/>
    </row>
    <row r="768" spans="1:22" ht="14.25" x14ac:dyDescent="0.2">
      <c r="A768" s="20"/>
      <c r="B768" s="20"/>
      <c r="C768" s="20"/>
      <c r="D768" s="20" t="s">
        <v>1122</v>
      </c>
      <c r="E768" s="21" t="s">
        <v>1120</v>
      </c>
      <c r="F768" s="9">
        <f>108</f>
        <v>108</v>
      </c>
      <c r="G768" s="23"/>
      <c r="H768" s="22"/>
      <c r="I768" s="9"/>
      <c r="J768" s="9"/>
      <c r="K768" s="23">
        <f>SUM(V761:V767)</f>
        <v>963.64</v>
      </c>
      <c r="L768" s="23"/>
    </row>
    <row r="769" spans="1:22" ht="14.25" x14ac:dyDescent="0.2">
      <c r="A769" s="20"/>
      <c r="B769" s="20"/>
      <c r="C769" s="20"/>
      <c r="D769" s="20" t="s">
        <v>1123</v>
      </c>
      <c r="E769" s="21" t="s">
        <v>1124</v>
      </c>
      <c r="F769" s="9">
        <f>Source!AQ585</f>
        <v>0.37</v>
      </c>
      <c r="G769" s="23"/>
      <c r="H769" s="22" t="str">
        <f>Source!DI585</f>
        <v>)*2</v>
      </c>
      <c r="I769" s="9">
        <f>Source!AV585</f>
        <v>1</v>
      </c>
      <c r="J769" s="9"/>
      <c r="K769" s="23"/>
      <c r="L769" s="23">
        <f>Source!U585</f>
        <v>6.66</v>
      </c>
    </row>
    <row r="770" spans="1:22" ht="15" x14ac:dyDescent="0.25">
      <c r="A770" s="26"/>
      <c r="B770" s="26"/>
      <c r="C770" s="26"/>
      <c r="D770" s="26"/>
      <c r="E770" s="26"/>
      <c r="F770" s="26"/>
      <c r="G770" s="26"/>
      <c r="H770" s="26"/>
      <c r="I770" s="26"/>
      <c r="J770" s="48">
        <f>K763+K764+K766+K767+K768</f>
        <v>9110.08</v>
      </c>
      <c r="K770" s="48"/>
      <c r="L770" s="27">
        <f>IF(Source!I585&lt;&gt;0, ROUND(J770/Source!I585, 2), 0)</f>
        <v>1012.23</v>
      </c>
      <c r="P770" s="25">
        <f>J770</f>
        <v>9110.08</v>
      </c>
    </row>
    <row r="771" spans="1:22" ht="57" x14ac:dyDescent="0.2">
      <c r="A771" s="20">
        <v>84</v>
      </c>
      <c r="B771" s="20">
        <v>84</v>
      </c>
      <c r="C771" s="20" t="str">
        <f>Source!F586</f>
        <v>1.23-2303-4-4/1</v>
      </c>
      <c r="D771" s="20" t="str">
        <f>Source!G586</f>
        <v>Техническое обслуживание средств автоматизации, механизмы электрические однооборотные МЭО, ИМ</v>
      </c>
      <c r="E771" s="21" t="str">
        <f>Source!H586</f>
        <v>шт.</v>
      </c>
      <c r="F771" s="9">
        <f>Source!I586</f>
        <v>9</v>
      </c>
      <c r="G771" s="23"/>
      <c r="H771" s="22"/>
      <c r="I771" s="9"/>
      <c r="J771" s="9"/>
      <c r="K771" s="23"/>
      <c r="L771" s="23"/>
      <c r="Q771">
        <f>ROUND((Source!BZ586/100)*ROUND((Source!AF586*Source!AV586)*Source!I586, 2), 2)</f>
        <v>16931.12</v>
      </c>
      <c r="R771">
        <f>Source!X586</f>
        <v>16931.12</v>
      </c>
      <c r="S771">
        <f>ROUND((Source!CA586/100)*ROUND((Source!AF586*Source!AV586)*Source!I586, 2), 2)</f>
        <v>2418.73</v>
      </c>
      <c r="T771">
        <f>Source!Y586</f>
        <v>2418.73</v>
      </c>
      <c r="U771">
        <f>ROUND((175/100)*ROUND((Source!AE586*Source!AV586)*Source!I586, 2), 2)</f>
        <v>0</v>
      </c>
      <c r="V771">
        <f>ROUND((108/100)*ROUND(Source!CS586*Source!I586, 2), 2)</f>
        <v>0</v>
      </c>
    </row>
    <row r="772" spans="1:22" x14ac:dyDescent="0.2">
      <c r="D772" s="28" t="str">
        <f>"Объем: "&amp;Source!I586&amp;"=4+"&amp;"5"</f>
        <v>Объем: 9=4+5</v>
      </c>
    </row>
    <row r="773" spans="1:22" ht="14.25" x14ac:dyDescent="0.2">
      <c r="A773" s="20"/>
      <c r="B773" s="20"/>
      <c r="C773" s="20"/>
      <c r="D773" s="20" t="s">
        <v>1115</v>
      </c>
      <c r="E773" s="21"/>
      <c r="F773" s="9"/>
      <c r="G773" s="23">
        <f>Source!AO586</f>
        <v>1343.74</v>
      </c>
      <c r="H773" s="22" t="str">
        <f>Source!DG586</f>
        <v>)*2</v>
      </c>
      <c r="I773" s="9">
        <f>Source!AV586</f>
        <v>1</v>
      </c>
      <c r="J773" s="9">
        <f>IF(Source!BA586&lt;&gt; 0, Source!BA586, 1)</f>
        <v>1</v>
      </c>
      <c r="K773" s="23">
        <f>Source!S586</f>
        <v>24187.32</v>
      </c>
      <c r="L773" s="23"/>
    </row>
    <row r="774" spans="1:22" ht="14.25" x14ac:dyDescent="0.2">
      <c r="A774" s="20"/>
      <c r="B774" s="20"/>
      <c r="C774" s="20"/>
      <c r="D774" s="20" t="s">
        <v>1119</v>
      </c>
      <c r="E774" s="21" t="s">
        <v>1120</v>
      </c>
      <c r="F774" s="9">
        <f>Source!AT586</f>
        <v>70</v>
      </c>
      <c r="G774" s="23"/>
      <c r="H774" s="22"/>
      <c r="I774" s="9"/>
      <c r="J774" s="9"/>
      <c r="K774" s="23">
        <f>SUM(R771:R773)</f>
        <v>16931.12</v>
      </c>
      <c r="L774" s="23"/>
    </row>
    <row r="775" spans="1:22" ht="14.25" x14ac:dyDescent="0.2">
      <c r="A775" s="20"/>
      <c r="B775" s="20"/>
      <c r="C775" s="20"/>
      <c r="D775" s="20" t="s">
        <v>1121</v>
      </c>
      <c r="E775" s="21" t="s">
        <v>1120</v>
      </c>
      <c r="F775" s="9">
        <f>Source!AU586</f>
        <v>10</v>
      </c>
      <c r="G775" s="23"/>
      <c r="H775" s="22"/>
      <c r="I775" s="9"/>
      <c r="J775" s="9"/>
      <c r="K775" s="23">
        <f>SUM(T771:T774)</f>
        <v>2418.73</v>
      </c>
      <c r="L775" s="23"/>
    </row>
    <row r="776" spans="1:22" ht="14.25" x14ac:dyDescent="0.2">
      <c r="A776" s="20"/>
      <c r="B776" s="20"/>
      <c r="C776" s="20"/>
      <c r="D776" s="20" t="s">
        <v>1123</v>
      </c>
      <c r="E776" s="21" t="s">
        <v>1124</v>
      </c>
      <c r="F776" s="9">
        <f>Source!AQ586</f>
        <v>1.62</v>
      </c>
      <c r="G776" s="23"/>
      <c r="H776" s="22" t="str">
        <f>Source!DI586</f>
        <v>)*2</v>
      </c>
      <c r="I776" s="9">
        <f>Source!AV586</f>
        <v>1</v>
      </c>
      <c r="J776" s="9"/>
      <c r="K776" s="23"/>
      <c r="L776" s="23">
        <f>Source!U586</f>
        <v>29.160000000000004</v>
      </c>
    </row>
    <row r="777" spans="1:22" ht="15" x14ac:dyDescent="0.25">
      <c r="A777" s="26"/>
      <c r="B777" s="26"/>
      <c r="C777" s="26"/>
      <c r="D777" s="26"/>
      <c r="E777" s="26"/>
      <c r="F777" s="26"/>
      <c r="G777" s="26"/>
      <c r="H777" s="26"/>
      <c r="I777" s="26"/>
      <c r="J777" s="48">
        <f>K773+K774+K775</f>
        <v>43537.170000000006</v>
      </c>
      <c r="K777" s="48"/>
      <c r="L777" s="27">
        <f>IF(Source!I586&lt;&gt;0, ROUND(J777/Source!I586, 2), 0)</f>
        <v>4837.46</v>
      </c>
      <c r="P777" s="25">
        <f>J777</f>
        <v>43537.170000000006</v>
      </c>
    </row>
    <row r="778" spans="1:22" ht="57" x14ac:dyDescent="0.2">
      <c r="A778" s="20">
        <v>85</v>
      </c>
      <c r="B778" s="20">
        <v>85</v>
      </c>
      <c r="C778" s="20" t="str">
        <f>Source!F587</f>
        <v>1.24-2503-4-18/1</v>
      </c>
      <c r="D778" s="20" t="str">
        <f>Source!G587</f>
        <v>Техническое обслуживание циркуляционных насосов систем отопления с тепловыми насосами - ежемесячное</v>
      </c>
      <c r="E778" s="21" t="str">
        <f>Source!H587</f>
        <v>шт.</v>
      </c>
      <c r="F778" s="9">
        <f>Source!I587</f>
        <v>9</v>
      </c>
      <c r="G778" s="23"/>
      <c r="H778" s="22"/>
      <c r="I778" s="9"/>
      <c r="J778" s="9"/>
      <c r="K778" s="23"/>
      <c r="L778" s="23"/>
      <c r="Q778">
        <f>ROUND((Source!BZ587/100)*ROUND((Source!AF587*Source!AV587)*Source!I587, 2), 2)</f>
        <v>7421.65</v>
      </c>
      <c r="R778">
        <f>Source!X587</f>
        <v>7421.65</v>
      </c>
      <c r="S778">
        <f>ROUND((Source!CA587/100)*ROUND((Source!AF587*Source!AV587)*Source!I587, 2), 2)</f>
        <v>1060.24</v>
      </c>
      <c r="T778">
        <f>Source!Y587</f>
        <v>1060.24</v>
      </c>
      <c r="U778">
        <f>ROUND((175/100)*ROUND((Source!AE587*Source!AV587)*Source!I587, 2), 2)</f>
        <v>7807.59</v>
      </c>
      <c r="V778">
        <f>ROUND((108/100)*ROUND(Source!CS587*Source!I587, 2), 2)</f>
        <v>4818.3999999999996</v>
      </c>
    </row>
    <row r="779" spans="1:22" x14ac:dyDescent="0.2">
      <c r="D779" s="28" t="str">
        <f>"Объем: "&amp;Source!I587&amp;"=4+"&amp;"5"</f>
        <v>Объем: 9=4+5</v>
      </c>
    </row>
    <row r="780" spans="1:22" ht="14.25" x14ac:dyDescent="0.2">
      <c r="A780" s="20"/>
      <c r="B780" s="20"/>
      <c r="C780" s="20"/>
      <c r="D780" s="20" t="s">
        <v>1115</v>
      </c>
      <c r="E780" s="21"/>
      <c r="F780" s="9"/>
      <c r="G780" s="23">
        <f>Source!AO587</f>
        <v>294.51</v>
      </c>
      <c r="H780" s="22" t="str">
        <f>Source!DG587</f>
        <v>)*4</v>
      </c>
      <c r="I780" s="9">
        <f>Source!AV587</f>
        <v>1</v>
      </c>
      <c r="J780" s="9">
        <f>IF(Source!BA587&lt;&gt; 0, Source!BA587, 1)</f>
        <v>1</v>
      </c>
      <c r="K780" s="23">
        <f>Source!S587</f>
        <v>10602.36</v>
      </c>
      <c r="L780" s="23"/>
    </row>
    <row r="781" spans="1:22" ht="14.25" x14ac:dyDescent="0.2">
      <c r="A781" s="20"/>
      <c r="B781" s="20"/>
      <c r="C781" s="20"/>
      <c r="D781" s="20" t="s">
        <v>1116</v>
      </c>
      <c r="E781" s="21"/>
      <c r="F781" s="9"/>
      <c r="G781" s="23">
        <f>Source!AM587</f>
        <v>195.45</v>
      </c>
      <c r="H781" s="22" t="str">
        <f>Source!DE587</f>
        <v>)*4</v>
      </c>
      <c r="I781" s="9">
        <f>Source!AV587</f>
        <v>1</v>
      </c>
      <c r="J781" s="9">
        <f>IF(Source!BB587&lt;&gt; 0, Source!BB587, 1)</f>
        <v>1</v>
      </c>
      <c r="K781" s="23">
        <f>Source!Q587</f>
        <v>7036.2</v>
      </c>
      <c r="L781" s="23"/>
    </row>
    <row r="782" spans="1:22" ht="14.25" x14ac:dyDescent="0.2">
      <c r="A782" s="20"/>
      <c r="B782" s="20"/>
      <c r="C782" s="20"/>
      <c r="D782" s="20" t="s">
        <v>1117</v>
      </c>
      <c r="E782" s="21"/>
      <c r="F782" s="9"/>
      <c r="G782" s="23">
        <f>Source!AN587</f>
        <v>123.93</v>
      </c>
      <c r="H782" s="22" t="str">
        <f>Source!DF587</f>
        <v>)*4</v>
      </c>
      <c r="I782" s="9">
        <f>Source!AV587</f>
        <v>1</v>
      </c>
      <c r="J782" s="9">
        <f>IF(Source!BS587&lt;&gt; 0, Source!BS587, 1)</f>
        <v>1</v>
      </c>
      <c r="K782" s="24">
        <f>Source!R587</f>
        <v>4461.4799999999996</v>
      </c>
      <c r="L782" s="23"/>
    </row>
    <row r="783" spans="1:22" ht="14.25" x14ac:dyDescent="0.2">
      <c r="A783" s="20"/>
      <c r="B783" s="20"/>
      <c r="C783" s="20"/>
      <c r="D783" s="20" t="s">
        <v>1118</v>
      </c>
      <c r="E783" s="21"/>
      <c r="F783" s="9"/>
      <c r="G783" s="23">
        <f>Source!AL587</f>
        <v>0.63</v>
      </c>
      <c r="H783" s="22" t="str">
        <f>Source!DD587</f>
        <v>)*4</v>
      </c>
      <c r="I783" s="9">
        <f>Source!AW587</f>
        <v>1</v>
      </c>
      <c r="J783" s="9">
        <f>IF(Source!BC587&lt;&gt; 0, Source!BC587, 1)</f>
        <v>1</v>
      </c>
      <c r="K783" s="23">
        <f>Source!P587</f>
        <v>22.68</v>
      </c>
      <c r="L783" s="23"/>
    </row>
    <row r="784" spans="1:22" ht="14.25" x14ac:dyDescent="0.2">
      <c r="A784" s="20"/>
      <c r="B784" s="20"/>
      <c r="C784" s="20"/>
      <c r="D784" s="20" t="s">
        <v>1119</v>
      </c>
      <c r="E784" s="21" t="s">
        <v>1120</v>
      </c>
      <c r="F784" s="9">
        <f>Source!AT587</f>
        <v>70</v>
      </c>
      <c r="G784" s="23"/>
      <c r="H784" s="22"/>
      <c r="I784" s="9"/>
      <c r="J784" s="9"/>
      <c r="K784" s="23">
        <f>SUM(R778:R783)</f>
        <v>7421.65</v>
      </c>
      <c r="L784" s="23"/>
    </row>
    <row r="785" spans="1:22" ht="14.25" x14ac:dyDescent="0.2">
      <c r="A785" s="20"/>
      <c r="B785" s="20"/>
      <c r="C785" s="20"/>
      <c r="D785" s="20" t="s">
        <v>1121</v>
      </c>
      <c r="E785" s="21" t="s">
        <v>1120</v>
      </c>
      <c r="F785" s="9">
        <f>Source!AU587</f>
        <v>10</v>
      </c>
      <c r="G785" s="23"/>
      <c r="H785" s="22"/>
      <c r="I785" s="9"/>
      <c r="J785" s="9"/>
      <c r="K785" s="23">
        <f>SUM(T778:T784)</f>
        <v>1060.24</v>
      </c>
      <c r="L785" s="23"/>
    </row>
    <row r="786" spans="1:22" ht="14.25" x14ac:dyDescent="0.2">
      <c r="A786" s="20"/>
      <c r="B786" s="20"/>
      <c r="C786" s="20"/>
      <c r="D786" s="20" t="s">
        <v>1122</v>
      </c>
      <c r="E786" s="21" t="s">
        <v>1120</v>
      </c>
      <c r="F786" s="9">
        <f>108</f>
        <v>108</v>
      </c>
      <c r="G786" s="23"/>
      <c r="H786" s="22"/>
      <c r="I786" s="9"/>
      <c r="J786" s="9"/>
      <c r="K786" s="23">
        <f>SUM(V778:V785)</f>
        <v>4818.3999999999996</v>
      </c>
      <c r="L786" s="23"/>
    </row>
    <row r="787" spans="1:22" ht="14.25" x14ac:dyDescent="0.2">
      <c r="A787" s="20"/>
      <c r="B787" s="20"/>
      <c r="C787" s="20"/>
      <c r="D787" s="20" t="s">
        <v>1123</v>
      </c>
      <c r="E787" s="21" t="s">
        <v>1124</v>
      </c>
      <c r="F787" s="9">
        <f>Source!AQ587</f>
        <v>0.42</v>
      </c>
      <c r="G787" s="23"/>
      <c r="H787" s="22" t="str">
        <f>Source!DI587</f>
        <v>)*4</v>
      </c>
      <c r="I787" s="9">
        <f>Source!AV587</f>
        <v>1</v>
      </c>
      <c r="J787" s="9"/>
      <c r="K787" s="23"/>
      <c r="L787" s="23">
        <f>Source!U587</f>
        <v>15.12</v>
      </c>
    </row>
    <row r="788" spans="1:22" ht="15" x14ac:dyDescent="0.25">
      <c r="A788" s="26"/>
      <c r="B788" s="26"/>
      <c r="C788" s="26"/>
      <c r="D788" s="26"/>
      <c r="E788" s="26"/>
      <c r="F788" s="26"/>
      <c r="G788" s="26"/>
      <c r="H788" s="26"/>
      <c r="I788" s="26"/>
      <c r="J788" s="48">
        <f>K780+K781+K783+K784+K785+K786</f>
        <v>30961.53</v>
      </c>
      <c r="K788" s="48"/>
      <c r="L788" s="27">
        <f>IF(Source!I587&lt;&gt;0, ROUND(J788/Source!I587, 2), 0)</f>
        <v>3440.17</v>
      </c>
      <c r="P788" s="25">
        <f>J788</f>
        <v>30961.53</v>
      </c>
    </row>
    <row r="789" spans="1:22" ht="42.75" x14ac:dyDescent="0.2">
      <c r="A789" s="20">
        <v>86</v>
      </c>
      <c r="B789" s="20">
        <v>86</v>
      </c>
      <c r="C789" s="20" t="str">
        <f>Source!F588</f>
        <v>1.15-2203-9-1/1</v>
      </c>
      <c r="D789" s="20" t="str">
        <f>Source!G588</f>
        <v>Техническое обслуживание клапанов обратных фланцевых диаметром 50 мм</v>
      </c>
      <c r="E789" s="21" t="str">
        <f>Source!H588</f>
        <v>шт.</v>
      </c>
      <c r="F789" s="9">
        <f>Source!I588</f>
        <v>9</v>
      </c>
      <c r="G789" s="23"/>
      <c r="H789" s="22"/>
      <c r="I789" s="9"/>
      <c r="J789" s="9"/>
      <c r="K789" s="23"/>
      <c r="L789" s="23"/>
      <c r="Q789">
        <f>ROUND((Source!BZ588/100)*ROUND((Source!AF588*Source!AV588)*Source!I588, 2), 2)</f>
        <v>495.81</v>
      </c>
      <c r="R789">
        <f>Source!X588</f>
        <v>495.81</v>
      </c>
      <c r="S789">
        <f>ROUND((Source!CA588/100)*ROUND((Source!AF588*Source!AV588)*Source!I588, 2), 2)</f>
        <v>70.83</v>
      </c>
      <c r="T789">
        <f>Source!Y588</f>
        <v>70.83</v>
      </c>
      <c r="U789">
        <f>ROUND((175/100)*ROUND((Source!AE588*Source!AV588)*Source!I588, 2), 2)</f>
        <v>0</v>
      </c>
      <c r="V789">
        <f>ROUND((108/100)*ROUND(Source!CS588*Source!I588, 2), 2)</f>
        <v>0</v>
      </c>
    </row>
    <row r="790" spans="1:22" x14ac:dyDescent="0.2">
      <c r="D790" s="28" t="str">
        <f>"Объем: "&amp;Source!I588&amp;"=4+"&amp;"5"</f>
        <v>Объем: 9=4+5</v>
      </c>
    </row>
    <row r="791" spans="1:22" ht="14.25" x14ac:dyDescent="0.2">
      <c r="A791" s="20"/>
      <c r="B791" s="20"/>
      <c r="C791" s="20"/>
      <c r="D791" s="20" t="s">
        <v>1115</v>
      </c>
      <c r="E791" s="21"/>
      <c r="F791" s="9"/>
      <c r="G791" s="23">
        <f>Source!AO588</f>
        <v>78.7</v>
      </c>
      <c r="H791" s="22" t="str">
        <f>Source!DG588</f>
        <v/>
      </c>
      <c r="I791" s="9">
        <f>Source!AV588</f>
        <v>1</v>
      </c>
      <c r="J791" s="9">
        <f>IF(Source!BA588&lt;&gt; 0, Source!BA588, 1)</f>
        <v>1</v>
      </c>
      <c r="K791" s="23">
        <f>Source!S588</f>
        <v>708.3</v>
      </c>
      <c r="L791" s="23"/>
    </row>
    <row r="792" spans="1:22" ht="14.25" x14ac:dyDescent="0.2">
      <c r="A792" s="20"/>
      <c r="B792" s="20"/>
      <c r="C792" s="20"/>
      <c r="D792" s="20" t="s">
        <v>1118</v>
      </c>
      <c r="E792" s="21"/>
      <c r="F792" s="9"/>
      <c r="G792" s="23">
        <f>Source!AL588</f>
        <v>0.31</v>
      </c>
      <c r="H792" s="22" t="str">
        <f>Source!DD588</f>
        <v/>
      </c>
      <c r="I792" s="9">
        <f>Source!AW588</f>
        <v>1</v>
      </c>
      <c r="J792" s="9">
        <f>IF(Source!BC588&lt;&gt; 0, Source!BC588, 1)</f>
        <v>1</v>
      </c>
      <c r="K792" s="23">
        <f>Source!P588</f>
        <v>2.79</v>
      </c>
      <c r="L792" s="23"/>
    </row>
    <row r="793" spans="1:22" ht="14.25" x14ac:dyDescent="0.2">
      <c r="A793" s="20"/>
      <c r="B793" s="20"/>
      <c r="C793" s="20"/>
      <c r="D793" s="20" t="s">
        <v>1119</v>
      </c>
      <c r="E793" s="21" t="s">
        <v>1120</v>
      </c>
      <c r="F793" s="9">
        <f>Source!AT588</f>
        <v>70</v>
      </c>
      <c r="G793" s="23"/>
      <c r="H793" s="22"/>
      <c r="I793" s="9"/>
      <c r="J793" s="9"/>
      <c r="K793" s="23">
        <f>SUM(R789:R792)</f>
        <v>495.81</v>
      </c>
      <c r="L793" s="23"/>
    </row>
    <row r="794" spans="1:22" ht="14.25" x14ac:dyDescent="0.2">
      <c r="A794" s="20"/>
      <c r="B794" s="20"/>
      <c r="C794" s="20"/>
      <c r="D794" s="20" t="s">
        <v>1121</v>
      </c>
      <c r="E794" s="21" t="s">
        <v>1120</v>
      </c>
      <c r="F794" s="9">
        <f>Source!AU588</f>
        <v>10</v>
      </c>
      <c r="G794" s="23"/>
      <c r="H794" s="22"/>
      <c r="I794" s="9"/>
      <c r="J794" s="9"/>
      <c r="K794" s="23">
        <f>SUM(T789:T793)</f>
        <v>70.83</v>
      </c>
      <c r="L794" s="23"/>
    </row>
    <row r="795" spans="1:22" ht="14.25" x14ac:dyDescent="0.2">
      <c r="A795" s="20"/>
      <c r="B795" s="20"/>
      <c r="C795" s="20"/>
      <c r="D795" s="20" t="s">
        <v>1123</v>
      </c>
      <c r="E795" s="21" t="s">
        <v>1124</v>
      </c>
      <c r="F795" s="9">
        <f>Source!AQ588</f>
        <v>0.14000000000000001</v>
      </c>
      <c r="G795" s="23"/>
      <c r="H795" s="22" t="str">
        <f>Source!DI588</f>
        <v/>
      </c>
      <c r="I795" s="9">
        <f>Source!AV588</f>
        <v>1</v>
      </c>
      <c r="J795" s="9"/>
      <c r="K795" s="23"/>
      <c r="L795" s="23">
        <f>Source!U588</f>
        <v>1.2600000000000002</v>
      </c>
    </row>
    <row r="796" spans="1:22" ht="15" x14ac:dyDescent="0.25">
      <c r="A796" s="26"/>
      <c r="B796" s="26"/>
      <c r="C796" s="26"/>
      <c r="D796" s="26"/>
      <c r="E796" s="26"/>
      <c r="F796" s="26"/>
      <c r="G796" s="26"/>
      <c r="H796" s="26"/>
      <c r="I796" s="26"/>
      <c r="J796" s="48">
        <f>K791+K792+K793+K794</f>
        <v>1277.7299999999998</v>
      </c>
      <c r="K796" s="48"/>
      <c r="L796" s="27">
        <f>IF(Source!I588&lt;&gt;0, ROUND(J796/Source!I588, 2), 0)</f>
        <v>141.97</v>
      </c>
      <c r="P796" s="25">
        <f>J796</f>
        <v>1277.7299999999998</v>
      </c>
    </row>
    <row r="797" spans="1:22" ht="42.75" x14ac:dyDescent="0.2">
      <c r="A797" s="20">
        <v>87</v>
      </c>
      <c r="B797" s="20">
        <v>87</v>
      </c>
      <c r="C797" s="20" t="str">
        <f>Source!F589</f>
        <v>1.23-2103-41-1/1</v>
      </c>
      <c r="D797" s="20" t="str">
        <f>Source!G589</f>
        <v>Техническое обслуживание регулирующего клапана  /Балансировочный клапан</v>
      </c>
      <c r="E797" s="21" t="str">
        <f>Source!H589</f>
        <v>шт.</v>
      </c>
      <c r="F797" s="9">
        <f>Source!I589</f>
        <v>9</v>
      </c>
      <c r="G797" s="23"/>
      <c r="H797" s="22"/>
      <c r="I797" s="9"/>
      <c r="J797" s="9"/>
      <c r="K797" s="23"/>
      <c r="L797" s="23"/>
      <c r="Q797">
        <f>ROUND((Source!BZ589/100)*ROUND((Source!AF589*Source!AV589)*Source!I589, 2), 2)</f>
        <v>2620.8000000000002</v>
      </c>
      <c r="R797">
        <f>Source!X589</f>
        <v>2620.8000000000002</v>
      </c>
      <c r="S797">
        <f>ROUND((Source!CA589/100)*ROUND((Source!AF589*Source!AV589)*Source!I589, 2), 2)</f>
        <v>374.4</v>
      </c>
      <c r="T797">
        <f>Source!Y589</f>
        <v>374.4</v>
      </c>
      <c r="U797">
        <f>ROUND((175/100)*ROUND((Source!AE589*Source!AV589)*Source!I589, 2), 2)</f>
        <v>1561.46</v>
      </c>
      <c r="V797">
        <f>ROUND((108/100)*ROUND(Source!CS589*Source!I589, 2), 2)</f>
        <v>963.64</v>
      </c>
    </row>
    <row r="798" spans="1:22" x14ac:dyDescent="0.2">
      <c r="D798" s="28" t="str">
        <f>"Объем: "&amp;Source!I589&amp;"=1+"&amp;"3+"&amp;"1+"&amp;"3+"&amp;"1"</f>
        <v>Объем: 9=1+3+1+3+1</v>
      </c>
    </row>
    <row r="799" spans="1:22" ht="14.25" x14ac:dyDescent="0.2">
      <c r="A799" s="20"/>
      <c r="B799" s="20"/>
      <c r="C799" s="20"/>
      <c r="D799" s="20" t="s">
        <v>1115</v>
      </c>
      <c r="E799" s="21"/>
      <c r="F799" s="9"/>
      <c r="G799" s="23">
        <f>Source!AO589</f>
        <v>208</v>
      </c>
      <c r="H799" s="22" t="str">
        <f>Source!DG589</f>
        <v>)*2</v>
      </c>
      <c r="I799" s="9">
        <f>Source!AV589</f>
        <v>1</v>
      </c>
      <c r="J799" s="9">
        <f>IF(Source!BA589&lt;&gt; 0, Source!BA589, 1)</f>
        <v>1</v>
      </c>
      <c r="K799" s="23">
        <f>Source!S589</f>
        <v>3744</v>
      </c>
      <c r="L799" s="23"/>
    </row>
    <row r="800" spans="1:22" ht="14.25" x14ac:dyDescent="0.2">
      <c r="A800" s="20"/>
      <c r="B800" s="20"/>
      <c r="C800" s="20"/>
      <c r="D800" s="20" t="s">
        <v>1116</v>
      </c>
      <c r="E800" s="21"/>
      <c r="F800" s="9"/>
      <c r="G800" s="23">
        <f>Source!AM589</f>
        <v>78.180000000000007</v>
      </c>
      <c r="H800" s="22" t="str">
        <f>Source!DE589</f>
        <v>)*2</v>
      </c>
      <c r="I800" s="9">
        <f>Source!AV589</f>
        <v>1</v>
      </c>
      <c r="J800" s="9">
        <f>IF(Source!BB589&lt;&gt; 0, Source!BB589, 1)</f>
        <v>1</v>
      </c>
      <c r="K800" s="23">
        <f>Source!Q589</f>
        <v>1407.24</v>
      </c>
      <c r="L800" s="23"/>
    </row>
    <row r="801" spans="1:22" ht="14.25" x14ac:dyDescent="0.2">
      <c r="A801" s="20"/>
      <c r="B801" s="20"/>
      <c r="C801" s="20"/>
      <c r="D801" s="20" t="s">
        <v>1117</v>
      </c>
      <c r="E801" s="21"/>
      <c r="F801" s="9"/>
      <c r="G801" s="23">
        <f>Source!AN589</f>
        <v>49.57</v>
      </c>
      <c r="H801" s="22" t="str">
        <f>Source!DF589</f>
        <v>)*2</v>
      </c>
      <c r="I801" s="9">
        <f>Source!AV589</f>
        <v>1</v>
      </c>
      <c r="J801" s="9">
        <f>IF(Source!BS589&lt;&gt; 0, Source!BS589, 1)</f>
        <v>1</v>
      </c>
      <c r="K801" s="24">
        <f>Source!R589</f>
        <v>892.26</v>
      </c>
      <c r="L801" s="23"/>
    </row>
    <row r="802" spans="1:22" ht="14.25" x14ac:dyDescent="0.2">
      <c r="A802" s="20"/>
      <c r="B802" s="20"/>
      <c r="C802" s="20"/>
      <c r="D802" s="20" t="s">
        <v>1119</v>
      </c>
      <c r="E802" s="21" t="s">
        <v>1120</v>
      </c>
      <c r="F802" s="9">
        <f>Source!AT589</f>
        <v>70</v>
      </c>
      <c r="G802" s="23"/>
      <c r="H802" s="22"/>
      <c r="I802" s="9"/>
      <c r="J802" s="9"/>
      <c r="K802" s="23">
        <f>SUM(R797:R801)</f>
        <v>2620.8000000000002</v>
      </c>
      <c r="L802" s="23"/>
    </row>
    <row r="803" spans="1:22" ht="14.25" x14ac:dyDescent="0.2">
      <c r="A803" s="20"/>
      <c r="B803" s="20"/>
      <c r="C803" s="20"/>
      <c r="D803" s="20" t="s">
        <v>1121</v>
      </c>
      <c r="E803" s="21" t="s">
        <v>1120</v>
      </c>
      <c r="F803" s="9">
        <f>Source!AU589</f>
        <v>10</v>
      </c>
      <c r="G803" s="23"/>
      <c r="H803" s="22"/>
      <c r="I803" s="9"/>
      <c r="J803" s="9"/>
      <c r="K803" s="23">
        <f>SUM(T797:T802)</f>
        <v>374.4</v>
      </c>
      <c r="L803" s="23"/>
    </row>
    <row r="804" spans="1:22" ht="14.25" x14ac:dyDescent="0.2">
      <c r="A804" s="20"/>
      <c r="B804" s="20"/>
      <c r="C804" s="20"/>
      <c r="D804" s="20" t="s">
        <v>1122</v>
      </c>
      <c r="E804" s="21" t="s">
        <v>1120</v>
      </c>
      <c r="F804" s="9">
        <f>108</f>
        <v>108</v>
      </c>
      <c r="G804" s="23"/>
      <c r="H804" s="22"/>
      <c r="I804" s="9"/>
      <c r="J804" s="9"/>
      <c r="K804" s="23">
        <f>SUM(V797:V803)</f>
        <v>963.64</v>
      </c>
      <c r="L804" s="23"/>
    </row>
    <row r="805" spans="1:22" ht="14.25" x14ac:dyDescent="0.2">
      <c r="A805" s="20"/>
      <c r="B805" s="20"/>
      <c r="C805" s="20"/>
      <c r="D805" s="20" t="s">
        <v>1123</v>
      </c>
      <c r="E805" s="21" t="s">
        <v>1124</v>
      </c>
      <c r="F805" s="9">
        <f>Source!AQ589</f>
        <v>0.37</v>
      </c>
      <c r="G805" s="23"/>
      <c r="H805" s="22" t="str">
        <f>Source!DI589</f>
        <v>)*2</v>
      </c>
      <c r="I805" s="9">
        <f>Source!AV589</f>
        <v>1</v>
      </c>
      <c r="J805" s="9"/>
      <c r="K805" s="23"/>
      <c r="L805" s="23">
        <f>Source!U589</f>
        <v>6.66</v>
      </c>
    </row>
    <row r="806" spans="1:22" ht="15" x14ac:dyDescent="0.25">
      <c r="A806" s="26"/>
      <c r="B806" s="26"/>
      <c r="C806" s="26"/>
      <c r="D806" s="26"/>
      <c r="E806" s="26"/>
      <c r="F806" s="26"/>
      <c r="G806" s="26"/>
      <c r="H806" s="26"/>
      <c r="I806" s="26"/>
      <c r="J806" s="48">
        <f>K799+K800+K802+K803+K804</f>
        <v>9110.08</v>
      </c>
      <c r="K806" s="48"/>
      <c r="L806" s="27">
        <f>IF(Source!I589&lt;&gt;0, ROUND(J806/Source!I589, 2), 0)</f>
        <v>1012.23</v>
      </c>
      <c r="P806" s="25">
        <f>J806</f>
        <v>9110.08</v>
      </c>
    </row>
    <row r="807" spans="1:22" ht="28.5" x14ac:dyDescent="0.2">
      <c r="A807" s="20">
        <v>88</v>
      </c>
      <c r="B807" s="20">
        <v>88</v>
      </c>
      <c r="C807" s="20" t="str">
        <f>Source!F590</f>
        <v>1.17-2103-17-1/1</v>
      </c>
      <c r="D807" s="20" t="str">
        <f>Source!G590</f>
        <v>Техническое обслуживание автоматического воздухоотводчика</v>
      </c>
      <c r="E807" s="21" t="str">
        <f>Source!H590</f>
        <v>10 шт.</v>
      </c>
      <c r="F807" s="9">
        <f>Source!I590</f>
        <v>3.6</v>
      </c>
      <c r="G807" s="23"/>
      <c r="H807" s="22"/>
      <c r="I807" s="9"/>
      <c r="J807" s="9"/>
      <c r="K807" s="23"/>
      <c r="L807" s="23"/>
      <c r="Q807">
        <f>ROUND((Source!BZ590/100)*ROUND((Source!AF590*Source!AV590)*Source!I590, 2), 2)</f>
        <v>2365.2199999999998</v>
      </c>
      <c r="R807">
        <f>Source!X590</f>
        <v>2365.2199999999998</v>
      </c>
      <c r="S807">
        <f>ROUND((Source!CA590/100)*ROUND((Source!AF590*Source!AV590)*Source!I590, 2), 2)</f>
        <v>337.89</v>
      </c>
      <c r="T807">
        <f>Source!Y590</f>
        <v>337.89</v>
      </c>
      <c r="U807">
        <f>ROUND((175/100)*ROUND((Source!AE590*Source!AV590)*Source!I590, 2), 2)</f>
        <v>0</v>
      </c>
      <c r="V807">
        <f>ROUND((108/100)*ROUND(Source!CS590*Source!I590, 2), 2)</f>
        <v>0</v>
      </c>
    </row>
    <row r="808" spans="1:22" x14ac:dyDescent="0.2">
      <c r="D808" s="28" t="str">
        <f>"Объем: "&amp;Source!I590&amp;"=(22+"&amp;"14)/"&amp;"10"</f>
        <v>Объем: 3,6=(22+14)/10</v>
      </c>
    </row>
    <row r="809" spans="1:22" ht="14.25" x14ac:dyDescent="0.2">
      <c r="A809" s="20"/>
      <c r="B809" s="20"/>
      <c r="C809" s="20"/>
      <c r="D809" s="20" t="s">
        <v>1115</v>
      </c>
      <c r="E809" s="21"/>
      <c r="F809" s="9"/>
      <c r="G809" s="23">
        <f>Source!AO590</f>
        <v>938.58</v>
      </c>
      <c r="H809" s="22" t="str">
        <f>Source!DG590</f>
        <v/>
      </c>
      <c r="I809" s="9">
        <f>Source!AV590</f>
        <v>1</v>
      </c>
      <c r="J809" s="9">
        <f>IF(Source!BA590&lt;&gt; 0, Source!BA590, 1)</f>
        <v>1</v>
      </c>
      <c r="K809" s="23">
        <f>Source!S590</f>
        <v>3378.89</v>
      </c>
      <c r="L809" s="23"/>
    </row>
    <row r="810" spans="1:22" ht="14.25" x14ac:dyDescent="0.2">
      <c r="A810" s="20"/>
      <c r="B810" s="20"/>
      <c r="C810" s="20"/>
      <c r="D810" s="20" t="s">
        <v>1118</v>
      </c>
      <c r="E810" s="21"/>
      <c r="F810" s="9"/>
      <c r="G810" s="23">
        <f>Source!AL590</f>
        <v>0.63</v>
      </c>
      <c r="H810" s="22" t="str">
        <f>Source!DD590</f>
        <v/>
      </c>
      <c r="I810" s="9">
        <f>Source!AW590</f>
        <v>1</v>
      </c>
      <c r="J810" s="9">
        <f>IF(Source!BC590&lt;&gt; 0, Source!BC590, 1)</f>
        <v>1</v>
      </c>
      <c r="K810" s="23">
        <f>Source!P590</f>
        <v>2.27</v>
      </c>
      <c r="L810" s="23"/>
    </row>
    <row r="811" spans="1:22" ht="14.25" x14ac:dyDescent="0.2">
      <c r="A811" s="20"/>
      <c r="B811" s="20"/>
      <c r="C811" s="20"/>
      <c r="D811" s="20" t="s">
        <v>1119</v>
      </c>
      <c r="E811" s="21" t="s">
        <v>1120</v>
      </c>
      <c r="F811" s="9">
        <f>Source!AT590</f>
        <v>70</v>
      </c>
      <c r="G811" s="23"/>
      <c r="H811" s="22"/>
      <c r="I811" s="9"/>
      <c r="J811" s="9"/>
      <c r="K811" s="23">
        <f>SUM(R807:R810)</f>
        <v>2365.2199999999998</v>
      </c>
      <c r="L811" s="23"/>
    </row>
    <row r="812" spans="1:22" ht="14.25" x14ac:dyDescent="0.2">
      <c r="A812" s="20"/>
      <c r="B812" s="20"/>
      <c r="C812" s="20"/>
      <c r="D812" s="20" t="s">
        <v>1121</v>
      </c>
      <c r="E812" s="21" t="s">
        <v>1120</v>
      </c>
      <c r="F812" s="9">
        <f>Source!AU590</f>
        <v>10</v>
      </c>
      <c r="G812" s="23"/>
      <c r="H812" s="22"/>
      <c r="I812" s="9"/>
      <c r="J812" s="9"/>
      <c r="K812" s="23">
        <f>SUM(T807:T811)</f>
        <v>337.89</v>
      </c>
      <c r="L812" s="23"/>
    </row>
    <row r="813" spans="1:22" ht="14.25" x14ac:dyDescent="0.2">
      <c r="A813" s="20"/>
      <c r="B813" s="20"/>
      <c r="C813" s="20"/>
      <c r="D813" s="20" t="s">
        <v>1123</v>
      </c>
      <c r="E813" s="21" t="s">
        <v>1124</v>
      </c>
      <c r="F813" s="9">
        <f>Source!AQ590</f>
        <v>1.52</v>
      </c>
      <c r="G813" s="23"/>
      <c r="H813" s="22" t="str">
        <f>Source!DI590</f>
        <v/>
      </c>
      <c r="I813" s="9">
        <f>Source!AV590</f>
        <v>1</v>
      </c>
      <c r="J813" s="9"/>
      <c r="K813" s="23"/>
      <c r="L813" s="23">
        <f>Source!U590</f>
        <v>5.4720000000000004</v>
      </c>
    </row>
    <row r="814" spans="1:22" ht="15" x14ac:dyDescent="0.25">
      <c r="A814" s="26"/>
      <c r="B814" s="26"/>
      <c r="C814" s="26"/>
      <c r="D814" s="26"/>
      <c r="E814" s="26"/>
      <c r="F814" s="26"/>
      <c r="G814" s="26"/>
      <c r="H814" s="26"/>
      <c r="I814" s="26"/>
      <c r="J814" s="48">
        <f>K809+K810+K811+K812</f>
        <v>6084.2699999999995</v>
      </c>
      <c r="K814" s="48"/>
      <c r="L814" s="27">
        <f>IF(Source!I590&lt;&gt;0, ROUND(J814/Source!I590, 2), 0)</f>
        <v>1690.08</v>
      </c>
      <c r="P814" s="25">
        <f>J814</f>
        <v>6084.2699999999995</v>
      </c>
    </row>
    <row r="815" spans="1:22" ht="42.75" x14ac:dyDescent="0.2">
      <c r="A815" s="20">
        <v>89</v>
      </c>
      <c r="B815" s="20">
        <v>89</v>
      </c>
      <c r="C815" s="20" t="str">
        <f>Source!F591</f>
        <v>1.15-2203-7-1/1</v>
      </c>
      <c r="D815" s="20" t="str">
        <f>Source!G591</f>
        <v>Техническое обслуживание крана шарового латунного никелированного диаметром до 25 мм</v>
      </c>
      <c r="E815" s="21" t="str">
        <f>Source!H591</f>
        <v>10 шт.</v>
      </c>
      <c r="F815" s="9">
        <f>Source!I591</f>
        <v>6.2</v>
      </c>
      <c r="G815" s="23"/>
      <c r="H815" s="22"/>
      <c r="I815" s="9"/>
      <c r="J815" s="9"/>
      <c r="K815" s="23"/>
      <c r="L815" s="23"/>
      <c r="Q815">
        <f>ROUND((Source!BZ591/100)*ROUND((Source!AF591*Source!AV591)*Source!I591, 2), 2)</f>
        <v>1205.95</v>
      </c>
      <c r="R815">
        <f>Source!X591</f>
        <v>1205.95</v>
      </c>
      <c r="S815">
        <f>ROUND((Source!CA591/100)*ROUND((Source!AF591*Source!AV591)*Source!I591, 2), 2)</f>
        <v>172.28</v>
      </c>
      <c r="T815">
        <f>Source!Y591</f>
        <v>172.28</v>
      </c>
      <c r="U815">
        <f>ROUND((175/100)*ROUND((Source!AE591*Source!AV591)*Source!I591, 2), 2)</f>
        <v>0</v>
      </c>
      <c r="V815">
        <f>ROUND((108/100)*ROUND(Source!CS591*Source!I591, 2), 2)</f>
        <v>0</v>
      </c>
    </row>
    <row r="816" spans="1:22" x14ac:dyDescent="0.2">
      <c r="D816" s="28" t="str">
        <f>"Объем: "&amp;Source!I591&amp;"=(22+"&amp;"14+"&amp;"14+"&amp;"12)/"&amp;"10"</f>
        <v>Объем: 6,2=(22+14+14+12)/10</v>
      </c>
    </row>
    <row r="817" spans="1:22" ht="14.25" x14ac:dyDescent="0.2">
      <c r="A817" s="20"/>
      <c r="B817" s="20"/>
      <c r="C817" s="20"/>
      <c r="D817" s="20" t="s">
        <v>1115</v>
      </c>
      <c r="E817" s="21"/>
      <c r="F817" s="9"/>
      <c r="G817" s="23">
        <f>Source!AO591</f>
        <v>277.87</v>
      </c>
      <c r="H817" s="22" t="str">
        <f>Source!DG591</f>
        <v/>
      </c>
      <c r="I817" s="9">
        <f>Source!AV591</f>
        <v>1</v>
      </c>
      <c r="J817" s="9">
        <f>IF(Source!BA591&lt;&gt; 0, Source!BA591, 1)</f>
        <v>1</v>
      </c>
      <c r="K817" s="23">
        <f>Source!S591</f>
        <v>1722.79</v>
      </c>
      <c r="L817" s="23"/>
    </row>
    <row r="818" spans="1:22" ht="14.25" x14ac:dyDescent="0.2">
      <c r="A818" s="20"/>
      <c r="B818" s="20"/>
      <c r="C818" s="20"/>
      <c r="D818" s="20" t="s">
        <v>1119</v>
      </c>
      <c r="E818" s="21" t="s">
        <v>1120</v>
      </c>
      <c r="F818" s="9">
        <f>Source!AT591</f>
        <v>70</v>
      </c>
      <c r="G818" s="23"/>
      <c r="H818" s="22"/>
      <c r="I818" s="9"/>
      <c r="J818" s="9"/>
      <c r="K818" s="23">
        <f>SUM(R815:R817)</f>
        <v>1205.95</v>
      </c>
      <c r="L818" s="23"/>
    </row>
    <row r="819" spans="1:22" ht="14.25" x14ac:dyDescent="0.2">
      <c r="A819" s="20"/>
      <c r="B819" s="20"/>
      <c r="C819" s="20"/>
      <c r="D819" s="20" t="s">
        <v>1121</v>
      </c>
      <c r="E819" s="21" t="s">
        <v>1120</v>
      </c>
      <c r="F819" s="9">
        <f>Source!AU591</f>
        <v>10</v>
      </c>
      <c r="G819" s="23"/>
      <c r="H819" s="22"/>
      <c r="I819" s="9"/>
      <c r="J819" s="9"/>
      <c r="K819" s="23">
        <f>SUM(T815:T818)</f>
        <v>172.28</v>
      </c>
      <c r="L819" s="23"/>
    </row>
    <row r="820" spans="1:22" ht="14.25" x14ac:dyDescent="0.2">
      <c r="A820" s="20"/>
      <c r="B820" s="20"/>
      <c r="C820" s="20"/>
      <c r="D820" s="20" t="s">
        <v>1123</v>
      </c>
      <c r="E820" s="21" t="s">
        <v>1124</v>
      </c>
      <c r="F820" s="9">
        <f>Source!AQ591</f>
        <v>0.45</v>
      </c>
      <c r="G820" s="23"/>
      <c r="H820" s="22" t="str">
        <f>Source!DI591</f>
        <v/>
      </c>
      <c r="I820" s="9">
        <f>Source!AV591</f>
        <v>1</v>
      </c>
      <c r="J820" s="9"/>
      <c r="K820" s="23"/>
      <c r="L820" s="23">
        <f>Source!U591</f>
        <v>2.79</v>
      </c>
    </row>
    <row r="821" spans="1:22" ht="15" x14ac:dyDescent="0.25">
      <c r="A821" s="26"/>
      <c r="B821" s="26"/>
      <c r="C821" s="26"/>
      <c r="D821" s="26"/>
      <c r="E821" s="26"/>
      <c r="F821" s="26"/>
      <c r="G821" s="26"/>
      <c r="H821" s="26"/>
      <c r="I821" s="26"/>
      <c r="J821" s="48">
        <f>K817+K818+K819</f>
        <v>3101.02</v>
      </c>
      <c r="K821" s="48"/>
      <c r="L821" s="27">
        <f>IF(Source!I591&lt;&gt;0, ROUND(J821/Source!I591, 2), 0)</f>
        <v>500.16</v>
      </c>
      <c r="P821" s="25">
        <f>J821</f>
        <v>3101.02</v>
      </c>
    </row>
    <row r="822" spans="1:22" ht="42.75" x14ac:dyDescent="0.2">
      <c r="A822" s="20">
        <v>90</v>
      </c>
      <c r="B822" s="20">
        <v>90</v>
      </c>
      <c r="C822" s="20" t="str">
        <f>Source!F592</f>
        <v>1.15-2203-7-2/1</v>
      </c>
      <c r="D822" s="20" t="str">
        <f>Source!G592</f>
        <v>Техническое обслуживание крана шарового латунного никелированного диаметром до 50 мм</v>
      </c>
      <c r="E822" s="21" t="str">
        <f>Source!H592</f>
        <v>10 шт.</v>
      </c>
      <c r="F822" s="9">
        <f>Source!I592</f>
        <v>1.8</v>
      </c>
      <c r="G822" s="23"/>
      <c r="H822" s="22"/>
      <c r="I822" s="9"/>
      <c r="J822" s="9"/>
      <c r="K822" s="23"/>
      <c r="L822" s="23"/>
      <c r="Q822">
        <f>ROUND((Source!BZ592/100)*ROUND((Source!AF592*Source!AV592)*Source!I592, 2), 2)</f>
        <v>474.61</v>
      </c>
      <c r="R822">
        <f>Source!X592</f>
        <v>474.61</v>
      </c>
      <c r="S822">
        <f>ROUND((Source!CA592/100)*ROUND((Source!AF592*Source!AV592)*Source!I592, 2), 2)</f>
        <v>67.8</v>
      </c>
      <c r="T822">
        <f>Source!Y592</f>
        <v>67.8</v>
      </c>
      <c r="U822">
        <f>ROUND((175/100)*ROUND((Source!AE592*Source!AV592)*Source!I592, 2), 2)</f>
        <v>0</v>
      </c>
      <c r="V822">
        <f>ROUND((108/100)*ROUND(Source!CS592*Source!I592, 2), 2)</f>
        <v>0</v>
      </c>
    </row>
    <row r="823" spans="1:22" x14ac:dyDescent="0.2">
      <c r="D823" s="28" t="str">
        <f>"Объем: "&amp;Source!I592&amp;"=(2+"&amp;"6+"&amp;"2+"&amp;"6+"&amp;"2)/"&amp;"10"</f>
        <v>Объем: 1,8=(2+6+2+6+2)/10</v>
      </c>
    </row>
    <row r="824" spans="1:22" ht="14.25" x14ac:dyDescent="0.2">
      <c r="A824" s="20"/>
      <c r="B824" s="20"/>
      <c r="C824" s="20"/>
      <c r="D824" s="20" t="s">
        <v>1115</v>
      </c>
      <c r="E824" s="21"/>
      <c r="F824" s="9"/>
      <c r="G824" s="23">
        <f>Source!AO592</f>
        <v>376.67</v>
      </c>
      <c r="H824" s="22" t="str">
        <f>Source!DG592</f>
        <v/>
      </c>
      <c r="I824" s="9">
        <f>Source!AV592</f>
        <v>1</v>
      </c>
      <c r="J824" s="9">
        <f>IF(Source!BA592&lt;&gt; 0, Source!BA592, 1)</f>
        <v>1</v>
      </c>
      <c r="K824" s="23">
        <f>Source!S592</f>
        <v>678.01</v>
      </c>
      <c r="L824" s="23"/>
    </row>
    <row r="825" spans="1:22" ht="14.25" x14ac:dyDescent="0.2">
      <c r="A825" s="20"/>
      <c r="B825" s="20"/>
      <c r="C825" s="20"/>
      <c r="D825" s="20" t="s">
        <v>1119</v>
      </c>
      <c r="E825" s="21" t="s">
        <v>1120</v>
      </c>
      <c r="F825" s="9">
        <f>Source!AT592</f>
        <v>70</v>
      </c>
      <c r="G825" s="23"/>
      <c r="H825" s="22"/>
      <c r="I825" s="9"/>
      <c r="J825" s="9"/>
      <c r="K825" s="23">
        <f>SUM(R822:R824)</f>
        <v>474.61</v>
      </c>
      <c r="L825" s="23"/>
    </row>
    <row r="826" spans="1:22" ht="14.25" x14ac:dyDescent="0.2">
      <c r="A826" s="20"/>
      <c r="B826" s="20"/>
      <c r="C826" s="20"/>
      <c r="D826" s="20" t="s">
        <v>1121</v>
      </c>
      <c r="E826" s="21" t="s">
        <v>1120</v>
      </c>
      <c r="F826" s="9">
        <f>Source!AU592</f>
        <v>10</v>
      </c>
      <c r="G826" s="23"/>
      <c r="H826" s="22"/>
      <c r="I826" s="9"/>
      <c r="J826" s="9"/>
      <c r="K826" s="23">
        <f>SUM(T822:T825)</f>
        <v>67.8</v>
      </c>
      <c r="L826" s="23"/>
    </row>
    <row r="827" spans="1:22" ht="14.25" x14ac:dyDescent="0.2">
      <c r="A827" s="20"/>
      <c r="B827" s="20"/>
      <c r="C827" s="20"/>
      <c r="D827" s="20" t="s">
        <v>1123</v>
      </c>
      <c r="E827" s="21" t="s">
        <v>1124</v>
      </c>
      <c r="F827" s="9">
        <f>Source!AQ592</f>
        <v>0.61</v>
      </c>
      <c r="G827" s="23"/>
      <c r="H827" s="22" t="str">
        <f>Source!DI592</f>
        <v/>
      </c>
      <c r="I827" s="9">
        <f>Source!AV592</f>
        <v>1</v>
      </c>
      <c r="J827" s="9"/>
      <c r="K827" s="23"/>
      <c r="L827" s="23">
        <f>Source!U592</f>
        <v>1.0980000000000001</v>
      </c>
    </row>
    <row r="828" spans="1:22" ht="15" x14ac:dyDescent="0.25">
      <c r="A828" s="26"/>
      <c r="B828" s="26"/>
      <c r="C828" s="26"/>
      <c r="D828" s="26"/>
      <c r="E828" s="26"/>
      <c r="F828" s="26"/>
      <c r="G828" s="26"/>
      <c r="H828" s="26"/>
      <c r="I828" s="26"/>
      <c r="J828" s="48">
        <f>K824+K825+K826</f>
        <v>1220.4199999999998</v>
      </c>
      <c r="K828" s="48"/>
      <c r="L828" s="27">
        <f>IF(Source!I592&lt;&gt;0, ROUND(J828/Source!I592, 2), 0)</f>
        <v>678.01</v>
      </c>
      <c r="P828" s="25">
        <f>J828</f>
        <v>1220.4199999999998</v>
      </c>
    </row>
    <row r="829" spans="1:22" ht="57" x14ac:dyDescent="0.2">
      <c r="A829" s="20">
        <v>91</v>
      </c>
      <c r="B829" s="20">
        <v>91</v>
      </c>
      <c r="C829" s="20" t="str">
        <f>Source!F599</f>
        <v>1.23-2103-9-1/1</v>
      </c>
      <c r="D829" s="20" t="str">
        <f>Source!G599</f>
        <v>Техническое обслуживание приборов для измерения температуры, термометры манометрические, тип ТПП-СК</v>
      </c>
      <c r="E829" s="21" t="str">
        <f>Source!H599</f>
        <v>шт.</v>
      </c>
      <c r="F829" s="9">
        <f>Source!I599</f>
        <v>18</v>
      </c>
      <c r="G829" s="23"/>
      <c r="H829" s="22"/>
      <c r="I829" s="9"/>
      <c r="J829" s="9"/>
      <c r="K829" s="23"/>
      <c r="L829" s="23"/>
      <c r="Q829">
        <f>ROUND((Source!BZ599/100)*ROUND((Source!AF599*Source!AV599)*Source!I599, 2), 2)</f>
        <v>16961.11</v>
      </c>
      <c r="R829">
        <f>Source!X599</f>
        <v>16961.11</v>
      </c>
      <c r="S829">
        <f>ROUND((Source!CA599/100)*ROUND((Source!AF599*Source!AV599)*Source!I599, 2), 2)</f>
        <v>2423.02</v>
      </c>
      <c r="T829">
        <f>Source!Y599</f>
        <v>2423.02</v>
      </c>
      <c r="U829">
        <f>ROUND((175/100)*ROUND((Source!AE599*Source!AV599)*Source!I599, 2), 2)</f>
        <v>0</v>
      </c>
      <c r="V829">
        <f>ROUND((108/100)*ROUND(Source!CS599*Source!I599, 2), 2)</f>
        <v>0</v>
      </c>
    </row>
    <row r="830" spans="1:22" x14ac:dyDescent="0.2">
      <c r="D830" s="28" t="str">
        <f>"Объем: "&amp;Source!I599&amp;"=8+"&amp;"10"</f>
        <v>Объем: 18=8+10</v>
      </c>
    </row>
    <row r="831" spans="1:22" ht="14.25" x14ac:dyDescent="0.2">
      <c r="A831" s="20"/>
      <c r="B831" s="20"/>
      <c r="C831" s="20"/>
      <c r="D831" s="20" t="s">
        <v>1115</v>
      </c>
      <c r="E831" s="21"/>
      <c r="F831" s="9"/>
      <c r="G831" s="23">
        <f>Source!AO599</f>
        <v>673.06</v>
      </c>
      <c r="H831" s="22" t="str">
        <f>Source!DG599</f>
        <v>)*2</v>
      </c>
      <c r="I831" s="9">
        <f>Source!AV599</f>
        <v>1</v>
      </c>
      <c r="J831" s="9">
        <f>IF(Source!BA599&lt;&gt; 0, Source!BA599, 1)</f>
        <v>1</v>
      </c>
      <c r="K831" s="23">
        <f>Source!S599</f>
        <v>24230.16</v>
      </c>
      <c r="L831" s="23"/>
    </row>
    <row r="832" spans="1:22" ht="14.25" x14ac:dyDescent="0.2">
      <c r="A832" s="20"/>
      <c r="B832" s="20"/>
      <c r="C832" s="20"/>
      <c r="D832" s="20" t="s">
        <v>1119</v>
      </c>
      <c r="E832" s="21" t="s">
        <v>1120</v>
      </c>
      <c r="F832" s="9">
        <f>Source!AT599</f>
        <v>70</v>
      </c>
      <c r="G832" s="23"/>
      <c r="H832" s="22"/>
      <c r="I832" s="9"/>
      <c r="J832" s="9"/>
      <c r="K832" s="23">
        <f>SUM(R829:R831)</f>
        <v>16961.11</v>
      </c>
      <c r="L832" s="23"/>
    </row>
    <row r="833" spans="1:22" ht="14.25" x14ac:dyDescent="0.2">
      <c r="A833" s="20"/>
      <c r="B833" s="20"/>
      <c r="C833" s="20"/>
      <c r="D833" s="20" t="s">
        <v>1121</v>
      </c>
      <c r="E833" s="21" t="s">
        <v>1120</v>
      </c>
      <c r="F833" s="9">
        <f>Source!AU599</f>
        <v>10</v>
      </c>
      <c r="G833" s="23"/>
      <c r="H833" s="22"/>
      <c r="I833" s="9"/>
      <c r="J833" s="9"/>
      <c r="K833" s="23">
        <f>SUM(T829:T832)</f>
        <v>2423.02</v>
      </c>
      <c r="L833" s="23"/>
    </row>
    <row r="834" spans="1:22" ht="14.25" x14ac:dyDescent="0.2">
      <c r="A834" s="20"/>
      <c r="B834" s="20"/>
      <c r="C834" s="20"/>
      <c r="D834" s="20" t="s">
        <v>1123</v>
      </c>
      <c r="E834" s="21" t="s">
        <v>1124</v>
      </c>
      <c r="F834" s="9">
        <f>Source!AQ599</f>
        <v>1.0900000000000001</v>
      </c>
      <c r="G834" s="23"/>
      <c r="H834" s="22" t="str">
        <f>Source!DI599</f>
        <v>)*2</v>
      </c>
      <c r="I834" s="9">
        <f>Source!AV599</f>
        <v>1</v>
      </c>
      <c r="J834" s="9"/>
      <c r="K834" s="23"/>
      <c r="L834" s="23">
        <f>Source!U599</f>
        <v>39.24</v>
      </c>
    </row>
    <row r="835" spans="1:22" ht="15" x14ac:dyDescent="0.25">
      <c r="A835" s="26"/>
      <c r="B835" s="26"/>
      <c r="C835" s="26"/>
      <c r="D835" s="26"/>
      <c r="E835" s="26"/>
      <c r="F835" s="26"/>
      <c r="G835" s="26"/>
      <c r="H835" s="26"/>
      <c r="I835" s="26"/>
      <c r="J835" s="48">
        <f>K831+K832+K833</f>
        <v>43614.29</v>
      </c>
      <c r="K835" s="48"/>
      <c r="L835" s="27">
        <f>IF(Source!I599&lt;&gt;0, ROUND(J835/Source!I599, 2), 0)</f>
        <v>2423.02</v>
      </c>
      <c r="P835" s="25">
        <f>J835</f>
        <v>43614.29</v>
      </c>
    </row>
    <row r="836" spans="1:22" ht="42.75" x14ac:dyDescent="0.2">
      <c r="A836" s="20">
        <v>92</v>
      </c>
      <c r="B836" s="20">
        <v>92</v>
      </c>
      <c r="C836" s="20" t="str">
        <f>Source!F600</f>
        <v>1.24-2103-9-2/1</v>
      </c>
      <c r="D836" s="20" t="str">
        <f>Source!G600</f>
        <v>Техническое обслуживание задвижек типа МЗВ Ду=100-200 мм /Задвижка с обрезиненным клином KR11 ф/ф Ду 65</v>
      </c>
      <c r="E836" s="21" t="str">
        <f>Source!H600</f>
        <v>шт.</v>
      </c>
      <c r="F836" s="9">
        <f>Source!I600</f>
        <v>2</v>
      </c>
      <c r="G836" s="23"/>
      <c r="H836" s="22"/>
      <c r="I836" s="9"/>
      <c r="J836" s="9"/>
      <c r="K836" s="23"/>
      <c r="L836" s="23"/>
      <c r="Q836">
        <f>ROUND((Source!BZ600/100)*ROUND((Source!AF600*Source!AV600)*Source!I600, 2), 2)</f>
        <v>786.02</v>
      </c>
      <c r="R836">
        <f>Source!X600</f>
        <v>786.02</v>
      </c>
      <c r="S836">
        <f>ROUND((Source!CA600/100)*ROUND((Source!AF600*Source!AV600)*Source!I600, 2), 2)</f>
        <v>112.29</v>
      </c>
      <c r="T836">
        <f>Source!Y600</f>
        <v>112.29</v>
      </c>
      <c r="U836">
        <f>ROUND((175/100)*ROUND((Source!AE600*Source!AV600)*Source!I600, 2), 2)</f>
        <v>1069.92</v>
      </c>
      <c r="V836">
        <f>ROUND((108/100)*ROUND(Source!CS600*Source!I600, 2), 2)</f>
        <v>660.29</v>
      </c>
    </row>
    <row r="837" spans="1:22" ht="14.25" x14ac:dyDescent="0.2">
      <c r="A837" s="20"/>
      <c r="B837" s="20"/>
      <c r="C837" s="20"/>
      <c r="D837" s="20" t="s">
        <v>1115</v>
      </c>
      <c r="E837" s="21"/>
      <c r="F837" s="9"/>
      <c r="G837" s="23">
        <f>Source!AO600</f>
        <v>561.44000000000005</v>
      </c>
      <c r="H837" s="22" t="str">
        <f>Source!DG600</f>
        <v/>
      </c>
      <c r="I837" s="9">
        <f>Source!AV600</f>
        <v>1</v>
      </c>
      <c r="J837" s="9">
        <f>IF(Source!BA600&lt;&gt; 0, Source!BA600, 1)</f>
        <v>1</v>
      </c>
      <c r="K837" s="23">
        <f>Source!S600</f>
        <v>1122.8800000000001</v>
      </c>
      <c r="L837" s="23"/>
    </row>
    <row r="838" spans="1:22" ht="14.25" x14ac:dyDescent="0.2">
      <c r="A838" s="20"/>
      <c r="B838" s="20"/>
      <c r="C838" s="20"/>
      <c r="D838" s="20" t="s">
        <v>1116</v>
      </c>
      <c r="E838" s="21"/>
      <c r="F838" s="9"/>
      <c r="G838" s="23">
        <f>Source!AM600</f>
        <v>482.11</v>
      </c>
      <c r="H838" s="22" t="str">
        <f>Source!DE600</f>
        <v/>
      </c>
      <c r="I838" s="9">
        <f>Source!AV600</f>
        <v>1</v>
      </c>
      <c r="J838" s="9">
        <f>IF(Source!BB600&lt;&gt; 0, Source!BB600, 1)</f>
        <v>1</v>
      </c>
      <c r="K838" s="23">
        <f>Source!Q600</f>
        <v>964.22</v>
      </c>
      <c r="L838" s="23"/>
    </row>
    <row r="839" spans="1:22" ht="14.25" x14ac:dyDescent="0.2">
      <c r="A839" s="20"/>
      <c r="B839" s="20"/>
      <c r="C839" s="20"/>
      <c r="D839" s="20" t="s">
        <v>1117</v>
      </c>
      <c r="E839" s="21"/>
      <c r="F839" s="9"/>
      <c r="G839" s="23">
        <f>Source!AN600</f>
        <v>305.69</v>
      </c>
      <c r="H839" s="22" t="str">
        <f>Source!DF600</f>
        <v/>
      </c>
      <c r="I839" s="9">
        <f>Source!AV600</f>
        <v>1</v>
      </c>
      <c r="J839" s="9">
        <f>IF(Source!BS600&lt;&gt; 0, Source!BS600, 1)</f>
        <v>1</v>
      </c>
      <c r="K839" s="24">
        <f>Source!R600</f>
        <v>611.38</v>
      </c>
      <c r="L839" s="23"/>
    </row>
    <row r="840" spans="1:22" ht="14.25" x14ac:dyDescent="0.2">
      <c r="A840" s="20"/>
      <c r="B840" s="20"/>
      <c r="C840" s="20"/>
      <c r="D840" s="20" t="s">
        <v>1118</v>
      </c>
      <c r="E840" s="21"/>
      <c r="F840" s="9"/>
      <c r="G840" s="23">
        <f>Source!AL600</f>
        <v>18.36</v>
      </c>
      <c r="H840" s="22" t="str">
        <f>Source!DD600</f>
        <v/>
      </c>
      <c r="I840" s="9">
        <f>Source!AW600</f>
        <v>1</v>
      </c>
      <c r="J840" s="9">
        <f>IF(Source!BC600&lt;&gt; 0, Source!BC600, 1)</f>
        <v>1</v>
      </c>
      <c r="K840" s="23">
        <f>Source!P600</f>
        <v>36.72</v>
      </c>
      <c r="L840" s="23"/>
    </row>
    <row r="841" spans="1:22" ht="14.25" x14ac:dyDescent="0.2">
      <c r="A841" s="20"/>
      <c r="B841" s="20"/>
      <c r="C841" s="20"/>
      <c r="D841" s="20" t="s">
        <v>1119</v>
      </c>
      <c r="E841" s="21" t="s">
        <v>1120</v>
      </c>
      <c r="F841" s="9">
        <f>Source!AT600</f>
        <v>70</v>
      </c>
      <c r="G841" s="23"/>
      <c r="H841" s="22"/>
      <c r="I841" s="9"/>
      <c r="J841" s="9"/>
      <c r="K841" s="23">
        <f>SUM(R836:R840)</f>
        <v>786.02</v>
      </c>
      <c r="L841" s="23"/>
    </row>
    <row r="842" spans="1:22" ht="14.25" x14ac:dyDescent="0.2">
      <c r="A842" s="20"/>
      <c r="B842" s="20"/>
      <c r="C842" s="20"/>
      <c r="D842" s="20" t="s">
        <v>1121</v>
      </c>
      <c r="E842" s="21" t="s">
        <v>1120</v>
      </c>
      <c r="F842" s="9">
        <f>Source!AU600</f>
        <v>10</v>
      </c>
      <c r="G842" s="23"/>
      <c r="H842" s="22"/>
      <c r="I842" s="9"/>
      <c r="J842" s="9"/>
      <c r="K842" s="23">
        <f>SUM(T836:T841)</f>
        <v>112.29</v>
      </c>
      <c r="L842" s="23"/>
    </row>
    <row r="843" spans="1:22" ht="14.25" x14ac:dyDescent="0.2">
      <c r="A843" s="20"/>
      <c r="B843" s="20"/>
      <c r="C843" s="20"/>
      <c r="D843" s="20" t="s">
        <v>1122</v>
      </c>
      <c r="E843" s="21" t="s">
        <v>1120</v>
      </c>
      <c r="F843" s="9">
        <f>108</f>
        <v>108</v>
      </c>
      <c r="G843" s="23"/>
      <c r="H843" s="22"/>
      <c r="I843" s="9"/>
      <c r="J843" s="9"/>
      <c r="K843" s="23">
        <f>SUM(V836:V842)</f>
        <v>660.29</v>
      </c>
      <c r="L843" s="23"/>
    </row>
    <row r="844" spans="1:22" ht="14.25" x14ac:dyDescent="0.2">
      <c r="A844" s="20"/>
      <c r="B844" s="20"/>
      <c r="C844" s="20"/>
      <c r="D844" s="20" t="s">
        <v>1123</v>
      </c>
      <c r="E844" s="21" t="s">
        <v>1124</v>
      </c>
      <c r="F844" s="9">
        <f>Source!AQ600</f>
        <v>0.92</v>
      </c>
      <c r="G844" s="23"/>
      <c r="H844" s="22" t="str">
        <f>Source!DI600</f>
        <v/>
      </c>
      <c r="I844" s="9">
        <f>Source!AV600</f>
        <v>1</v>
      </c>
      <c r="J844" s="9"/>
      <c r="K844" s="23"/>
      <c r="L844" s="23">
        <f>Source!U600</f>
        <v>1.84</v>
      </c>
    </row>
    <row r="845" spans="1:22" ht="15" x14ac:dyDescent="0.25">
      <c r="A845" s="26"/>
      <c r="B845" s="26"/>
      <c r="C845" s="26"/>
      <c r="D845" s="26"/>
      <c r="E845" s="26"/>
      <c r="F845" s="26"/>
      <c r="G845" s="26"/>
      <c r="H845" s="26"/>
      <c r="I845" s="26"/>
      <c r="J845" s="48">
        <f>K837+K838+K840+K841+K842+K843</f>
        <v>3682.42</v>
      </c>
      <c r="K845" s="48"/>
      <c r="L845" s="27">
        <f>IF(Source!I600&lt;&gt;0, ROUND(J845/Source!I600, 2), 0)</f>
        <v>1841.21</v>
      </c>
      <c r="P845" s="25">
        <f>J845</f>
        <v>3682.42</v>
      </c>
    </row>
    <row r="847" spans="1:22" ht="15" x14ac:dyDescent="0.25">
      <c r="A847" s="46" t="str">
        <f>CONCATENATE("Итого по подразделу: ",IF(Source!G602&lt;&gt;"Новый подраздел", Source!G602, ""))</f>
        <v>Итого по подразделу: 3.2 Теплоснабжение приточных установок Модуль 22-26.</v>
      </c>
      <c r="B847" s="46"/>
      <c r="C847" s="46"/>
      <c r="D847" s="46"/>
      <c r="E847" s="46"/>
      <c r="F847" s="46"/>
      <c r="G847" s="46"/>
      <c r="H847" s="46"/>
      <c r="I847" s="46"/>
      <c r="J847" s="44">
        <f>SUM(P744:P846)</f>
        <v>156680.67000000001</v>
      </c>
      <c r="K847" s="45"/>
      <c r="L847" s="19"/>
    </row>
    <row r="850" spans="1:22" ht="16.5" x14ac:dyDescent="0.25">
      <c r="A850" s="47" t="str">
        <f>CONCATENATE("Подраздел: ",IF(Source!G632&lt;&gt;"Новый подраздел", Source!G632, ""))</f>
        <v>Подраздел: 3.3 Вентиляция. Модуль 23-25.</v>
      </c>
      <c r="B850" s="47"/>
      <c r="C850" s="47"/>
      <c r="D850" s="47"/>
      <c r="E850" s="47"/>
      <c r="F850" s="47"/>
      <c r="G850" s="47"/>
      <c r="H850" s="47"/>
      <c r="I850" s="47"/>
      <c r="J850" s="47"/>
      <c r="K850" s="47"/>
      <c r="L850" s="47"/>
    </row>
    <row r="851" spans="1:22" ht="42.75" x14ac:dyDescent="0.2">
      <c r="A851" s="20">
        <v>93</v>
      </c>
      <c r="B851" s="20">
        <v>93</v>
      </c>
      <c r="C851" s="20" t="str">
        <f>Source!F638</f>
        <v>1.18-2403-21-6/1</v>
      </c>
      <c r="D851" s="20" t="str">
        <f>Source!G638</f>
        <v>Техническое обслуживание приточных установок производительностью до 20000 м3/ч - ежеквартальное</v>
      </c>
      <c r="E851" s="21" t="str">
        <f>Source!H638</f>
        <v>установка</v>
      </c>
      <c r="F851" s="9">
        <f>Source!I638</f>
        <v>2</v>
      </c>
      <c r="G851" s="23"/>
      <c r="H851" s="22"/>
      <c r="I851" s="9"/>
      <c r="J851" s="9"/>
      <c r="K851" s="23"/>
      <c r="L851" s="23"/>
      <c r="Q851">
        <f>ROUND((Source!BZ638/100)*ROUND((Source!AF638*Source!AV638)*Source!I638, 2), 2)</f>
        <v>9364.35</v>
      </c>
      <c r="R851">
        <f>Source!X638</f>
        <v>9364.35</v>
      </c>
      <c r="S851">
        <f>ROUND((Source!CA638/100)*ROUND((Source!AF638*Source!AV638)*Source!I638, 2), 2)</f>
        <v>1337.76</v>
      </c>
      <c r="T851">
        <f>Source!Y638</f>
        <v>1337.76</v>
      </c>
      <c r="U851">
        <f>ROUND((175/100)*ROUND((Source!AE638*Source!AV638)*Source!I638, 2), 2)</f>
        <v>0.49</v>
      </c>
      <c r="V851">
        <f>ROUND((108/100)*ROUND(Source!CS638*Source!I638, 2), 2)</f>
        <v>0.3</v>
      </c>
    </row>
    <row r="852" spans="1:22" ht="14.25" x14ac:dyDescent="0.2">
      <c r="A852" s="20"/>
      <c r="B852" s="20"/>
      <c r="C852" s="20"/>
      <c r="D852" s="20" t="s">
        <v>1115</v>
      </c>
      <c r="E852" s="21"/>
      <c r="F852" s="9"/>
      <c r="G852" s="23">
        <f>Source!AO638</f>
        <v>3344.41</v>
      </c>
      <c r="H852" s="22" t="str">
        <f>Source!DG638</f>
        <v>)*2</v>
      </c>
      <c r="I852" s="9">
        <f>Source!AV638</f>
        <v>1</v>
      </c>
      <c r="J852" s="9">
        <f>IF(Source!BA638&lt;&gt; 0, Source!BA638, 1)</f>
        <v>1</v>
      </c>
      <c r="K852" s="23">
        <f>Source!S638</f>
        <v>13377.64</v>
      </c>
      <c r="L852" s="23"/>
    </row>
    <row r="853" spans="1:22" ht="14.25" x14ac:dyDescent="0.2">
      <c r="A853" s="20"/>
      <c r="B853" s="20"/>
      <c r="C853" s="20"/>
      <c r="D853" s="20" t="s">
        <v>1116</v>
      </c>
      <c r="E853" s="21"/>
      <c r="F853" s="9"/>
      <c r="G853" s="23">
        <f>Source!AM638</f>
        <v>5.36</v>
      </c>
      <c r="H853" s="22" t="str">
        <f>Source!DE638</f>
        <v>)*2</v>
      </c>
      <c r="I853" s="9">
        <f>Source!AV638</f>
        <v>1</v>
      </c>
      <c r="J853" s="9">
        <f>IF(Source!BB638&lt;&gt; 0, Source!BB638, 1)</f>
        <v>1</v>
      </c>
      <c r="K853" s="23">
        <f>Source!Q638</f>
        <v>21.44</v>
      </c>
      <c r="L853" s="23"/>
    </row>
    <row r="854" spans="1:22" ht="14.25" x14ac:dyDescent="0.2">
      <c r="A854" s="20"/>
      <c r="B854" s="20"/>
      <c r="C854" s="20"/>
      <c r="D854" s="20" t="s">
        <v>1117</v>
      </c>
      <c r="E854" s="21"/>
      <c r="F854" s="9"/>
      <c r="G854" s="23">
        <f>Source!AN638</f>
        <v>7.0000000000000007E-2</v>
      </c>
      <c r="H854" s="22" t="str">
        <f>Source!DF638</f>
        <v>)*2</v>
      </c>
      <c r="I854" s="9">
        <f>Source!AV638</f>
        <v>1</v>
      </c>
      <c r="J854" s="9">
        <f>IF(Source!BS638&lt;&gt; 0, Source!BS638, 1)</f>
        <v>1</v>
      </c>
      <c r="K854" s="24">
        <f>Source!R638</f>
        <v>0.28000000000000003</v>
      </c>
      <c r="L854" s="23"/>
    </row>
    <row r="855" spans="1:22" ht="14.25" x14ac:dyDescent="0.2">
      <c r="A855" s="20"/>
      <c r="B855" s="20"/>
      <c r="C855" s="20"/>
      <c r="D855" s="20" t="s">
        <v>1118</v>
      </c>
      <c r="E855" s="21"/>
      <c r="F855" s="9"/>
      <c r="G855" s="23">
        <f>Source!AL638</f>
        <v>32.119999999999997</v>
      </c>
      <c r="H855" s="22" t="str">
        <f>Source!DD638</f>
        <v>)*2</v>
      </c>
      <c r="I855" s="9">
        <f>Source!AW638</f>
        <v>1</v>
      </c>
      <c r="J855" s="9">
        <f>IF(Source!BC638&lt;&gt; 0, Source!BC638, 1)</f>
        <v>1</v>
      </c>
      <c r="K855" s="23">
        <f>Source!P638</f>
        <v>128.47999999999999</v>
      </c>
      <c r="L855" s="23"/>
    </row>
    <row r="856" spans="1:22" ht="14.25" x14ac:dyDescent="0.2">
      <c r="A856" s="20"/>
      <c r="B856" s="20"/>
      <c r="C856" s="20"/>
      <c r="D856" s="20" t="s">
        <v>1119</v>
      </c>
      <c r="E856" s="21" t="s">
        <v>1120</v>
      </c>
      <c r="F856" s="9">
        <f>Source!AT638</f>
        <v>70</v>
      </c>
      <c r="G856" s="23"/>
      <c r="H856" s="22"/>
      <c r="I856" s="9"/>
      <c r="J856" s="9"/>
      <c r="K856" s="23">
        <f>SUM(R851:R855)</f>
        <v>9364.35</v>
      </c>
      <c r="L856" s="23"/>
    </row>
    <row r="857" spans="1:22" ht="14.25" x14ac:dyDescent="0.2">
      <c r="A857" s="20"/>
      <c r="B857" s="20"/>
      <c r="C857" s="20"/>
      <c r="D857" s="20" t="s">
        <v>1121</v>
      </c>
      <c r="E857" s="21" t="s">
        <v>1120</v>
      </c>
      <c r="F857" s="9">
        <f>Source!AU638</f>
        <v>10</v>
      </c>
      <c r="G857" s="23"/>
      <c r="H857" s="22"/>
      <c r="I857" s="9"/>
      <c r="J857" s="9"/>
      <c r="K857" s="23">
        <f>SUM(T851:T856)</f>
        <v>1337.76</v>
      </c>
      <c r="L857" s="23"/>
    </row>
    <row r="858" spans="1:22" ht="14.25" x14ac:dyDescent="0.2">
      <c r="A858" s="20"/>
      <c r="B858" s="20"/>
      <c r="C858" s="20"/>
      <c r="D858" s="20" t="s">
        <v>1122</v>
      </c>
      <c r="E858" s="21" t="s">
        <v>1120</v>
      </c>
      <c r="F858" s="9">
        <f>108</f>
        <v>108</v>
      </c>
      <c r="G858" s="23"/>
      <c r="H858" s="22"/>
      <c r="I858" s="9"/>
      <c r="J858" s="9"/>
      <c r="K858" s="23">
        <f>SUM(V851:V857)</f>
        <v>0.3</v>
      </c>
      <c r="L858" s="23"/>
    </row>
    <row r="859" spans="1:22" ht="14.25" x14ac:dyDescent="0.2">
      <c r="A859" s="20"/>
      <c r="B859" s="20"/>
      <c r="C859" s="20"/>
      <c r="D859" s="20" t="s">
        <v>1123</v>
      </c>
      <c r="E859" s="21" t="s">
        <v>1124</v>
      </c>
      <c r="F859" s="9">
        <f>Source!AQ638</f>
        <v>5.04</v>
      </c>
      <c r="G859" s="23"/>
      <c r="H859" s="22" t="str">
        <f>Source!DI638</f>
        <v>)*2</v>
      </c>
      <c r="I859" s="9">
        <f>Source!AV638</f>
        <v>1</v>
      </c>
      <c r="J859" s="9"/>
      <c r="K859" s="23"/>
      <c r="L859" s="23">
        <f>Source!U638</f>
        <v>20.16</v>
      </c>
    </row>
    <row r="860" spans="1:22" ht="15" x14ac:dyDescent="0.25">
      <c r="A860" s="26"/>
      <c r="B860" s="26"/>
      <c r="C860" s="26"/>
      <c r="D860" s="26"/>
      <c r="E860" s="26"/>
      <c r="F860" s="26"/>
      <c r="G860" s="26"/>
      <c r="H860" s="26"/>
      <c r="I860" s="26"/>
      <c r="J860" s="48">
        <f>K852+K853+K855+K856+K857+K858</f>
        <v>24229.969999999998</v>
      </c>
      <c r="K860" s="48"/>
      <c r="L860" s="27">
        <f>IF(Source!I638&lt;&gt;0, ROUND(J860/Source!I638, 2), 0)</f>
        <v>12114.99</v>
      </c>
      <c r="P860" s="25">
        <f>J860</f>
        <v>24229.969999999998</v>
      </c>
    </row>
    <row r="861" spans="1:22" ht="42.75" x14ac:dyDescent="0.2">
      <c r="A861" s="20">
        <v>94</v>
      </c>
      <c r="B861" s="20">
        <v>94</v>
      </c>
      <c r="C861" s="20" t="str">
        <f>Source!F642</f>
        <v>1.18-2403-21-5/1</v>
      </c>
      <c r="D861" s="20" t="str">
        <f>Source!G642</f>
        <v>Техническое обслуживание приточных установок производительностью до 10000 м3/ч - ежеквартальное</v>
      </c>
      <c r="E861" s="21" t="str">
        <f>Source!H642</f>
        <v>установка</v>
      </c>
      <c r="F861" s="9">
        <f>Source!I642</f>
        <v>1</v>
      </c>
      <c r="G861" s="23"/>
      <c r="H861" s="22"/>
      <c r="I861" s="9"/>
      <c r="J861" s="9"/>
      <c r="K861" s="23"/>
      <c r="L861" s="23"/>
      <c r="Q861">
        <f>ROUND((Source!BZ642/100)*ROUND((Source!AF642*Source!AV642)*Source!I642, 2), 2)</f>
        <v>3511.65</v>
      </c>
      <c r="R861">
        <f>Source!X642</f>
        <v>3511.65</v>
      </c>
      <c r="S861">
        <f>ROUND((Source!CA642/100)*ROUND((Source!AF642*Source!AV642)*Source!I642, 2), 2)</f>
        <v>501.66</v>
      </c>
      <c r="T861">
        <f>Source!Y642</f>
        <v>501.66</v>
      </c>
      <c r="U861">
        <f>ROUND((175/100)*ROUND((Source!AE642*Source!AV642)*Source!I642, 2), 2)</f>
        <v>0.14000000000000001</v>
      </c>
      <c r="V861">
        <f>ROUND((108/100)*ROUND(Source!CS642*Source!I642, 2), 2)</f>
        <v>0.09</v>
      </c>
    </row>
    <row r="862" spans="1:22" ht="14.25" x14ac:dyDescent="0.2">
      <c r="A862" s="20"/>
      <c r="B862" s="20"/>
      <c r="C862" s="20"/>
      <c r="D862" s="20" t="s">
        <v>1115</v>
      </c>
      <c r="E862" s="21"/>
      <c r="F862" s="9"/>
      <c r="G862" s="23">
        <f>Source!AO642</f>
        <v>2508.3200000000002</v>
      </c>
      <c r="H862" s="22" t="str">
        <f>Source!DG642</f>
        <v>)*2</v>
      </c>
      <c r="I862" s="9">
        <f>Source!AV642</f>
        <v>1</v>
      </c>
      <c r="J862" s="9">
        <f>IF(Source!BA642&lt;&gt; 0, Source!BA642, 1)</f>
        <v>1</v>
      </c>
      <c r="K862" s="23">
        <f>Source!S642</f>
        <v>5016.6400000000003</v>
      </c>
      <c r="L862" s="23"/>
    </row>
    <row r="863" spans="1:22" ht="14.25" x14ac:dyDescent="0.2">
      <c r="A863" s="20"/>
      <c r="B863" s="20"/>
      <c r="C863" s="20"/>
      <c r="D863" s="20" t="s">
        <v>1116</v>
      </c>
      <c r="E863" s="21"/>
      <c r="F863" s="9"/>
      <c r="G863" s="23">
        <f>Source!AM642</f>
        <v>2.98</v>
      </c>
      <c r="H863" s="22" t="str">
        <f>Source!DE642</f>
        <v>)*2</v>
      </c>
      <c r="I863" s="9">
        <f>Source!AV642</f>
        <v>1</v>
      </c>
      <c r="J863" s="9">
        <f>IF(Source!BB642&lt;&gt; 0, Source!BB642, 1)</f>
        <v>1</v>
      </c>
      <c r="K863" s="23">
        <f>Source!Q642</f>
        <v>5.96</v>
      </c>
      <c r="L863" s="23"/>
    </row>
    <row r="864" spans="1:22" ht="14.25" x14ac:dyDescent="0.2">
      <c r="A864" s="20"/>
      <c r="B864" s="20"/>
      <c r="C864" s="20"/>
      <c r="D864" s="20" t="s">
        <v>1117</v>
      </c>
      <c r="E864" s="21"/>
      <c r="F864" s="9"/>
      <c r="G864" s="23">
        <f>Source!AN642</f>
        <v>0.04</v>
      </c>
      <c r="H864" s="22" t="str">
        <f>Source!DF642</f>
        <v>)*2</v>
      </c>
      <c r="I864" s="9">
        <f>Source!AV642</f>
        <v>1</v>
      </c>
      <c r="J864" s="9">
        <f>IF(Source!BS642&lt;&gt; 0, Source!BS642, 1)</f>
        <v>1</v>
      </c>
      <c r="K864" s="24">
        <f>Source!R642</f>
        <v>0.08</v>
      </c>
      <c r="L864" s="23"/>
    </row>
    <row r="865" spans="1:22" ht="14.25" x14ac:dyDescent="0.2">
      <c r="A865" s="20"/>
      <c r="B865" s="20"/>
      <c r="C865" s="20"/>
      <c r="D865" s="20" t="s">
        <v>1118</v>
      </c>
      <c r="E865" s="21"/>
      <c r="F865" s="9"/>
      <c r="G865" s="23">
        <f>Source!AL642</f>
        <v>17.95</v>
      </c>
      <c r="H865" s="22" t="str">
        <f>Source!DD642</f>
        <v>)*2</v>
      </c>
      <c r="I865" s="9">
        <f>Source!AW642</f>
        <v>1</v>
      </c>
      <c r="J865" s="9">
        <f>IF(Source!BC642&lt;&gt; 0, Source!BC642, 1)</f>
        <v>1</v>
      </c>
      <c r="K865" s="23">
        <f>Source!P642</f>
        <v>35.9</v>
      </c>
      <c r="L865" s="23"/>
    </row>
    <row r="866" spans="1:22" ht="14.25" x14ac:dyDescent="0.2">
      <c r="A866" s="20"/>
      <c r="B866" s="20"/>
      <c r="C866" s="20"/>
      <c r="D866" s="20" t="s">
        <v>1119</v>
      </c>
      <c r="E866" s="21" t="s">
        <v>1120</v>
      </c>
      <c r="F866" s="9">
        <f>Source!AT642</f>
        <v>70</v>
      </c>
      <c r="G866" s="23"/>
      <c r="H866" s="22"/>
      <c r="I866" s="9"/>
      <c r="J866" s="9"/>
      <c r="K866" s="23">
        <f>SUM(R861:R865)</f>
        <v>3511.65</v>
      </c>
      <c r="L866" s="23"/>
    </row>
    <row r="867" spans="1:22" ht="14.25" x14ac:dyDescent="0.2">
      <c r="A867" s="20"/>
      <c r="B867" s="20"/>
      <c r="C867" s="20"/>
      <c r="D867" s="20" t="s">
        <v>1121</v>
      </c>
      <c r="E867" s="21" t="s">
        <v>1120</v>
      </c>
      <c r="F867" s="9">
        <f>Source!AU642</f>
        <v>10</v>
      </c>
      <c r="G867" s="23"/>
      <c r="H867" s="22"/>
      <c r="I867" s="9"/>
      <c r="J867" s="9"/>
      <c r="K867" s="23">
        <f>SUM(T861:T866)</f>
        <v>501.66</v>
      </c>
      <c r="L867" s="23"/>
    </row>
    <row r="868" spans="1:22" ht="14.25" x14ac:dyDescent="0.2">
      <c r="A868" s="20"/>
      <c r="B868" s="20"/>
      <c r="C868" s="20"/>
      <c r="D868" s="20" t="s">
        <v>1122</v>
      </c>
      <c r="E868" s="21" t="s">
        <v>1120</v>
      </c>
      <c r="F868" s="9">
        <f>108</f>
        <v>108</v>
      </c>
      <c r="G868" s="23"/>
      <c r="H868" s="22"/>
      <c r="I868" s="9"/>
      <c r="J868" s="9"/>
      <c r="K868" s="23">
        <f>SUM(V861:V867)</f>
        <v>0.09</v>
      </c>
      <c r="L868" s="23"/>
    </row>
    <row r="869" spans="1:22" ht="14.25" x14ac:dyDescent="0.2">
      <c r="A869" s="20"/>
      <c r="B869" s="20"/>
      <c r="C869" s="20"/>
      <c r="D869" s="20" t="s">
        <v>1123</v>
      </c>
      <c r="E869" s="21" t="s">
        <v>1124</v>
      </c>
      <c r="F869" s="9">
        <f>Source!AQ642</f>
        <v>3.78</v>
      </c>
      <c r="G869" s="23"/>
      <c r="H869" s="22" t="str">
        <f>Source!DI642</f>
        <v>)*2</v>
      </c>
      <c r="I869" s="9">
        <f>Source!AV642</f>
        <v>1</v>
      </c>
      <c r="J869" s="9"/>
      <c r="K869" s="23"/>
      <c r="L869" s="23">
        <f>Source!U642</f>
        <v>7.56</v>
      </c>
    </row>
    <row r="870" spans="1:22" ht="15" x14ac:dyDescent="0.25">
      <c r="A870" s="26"/>
      <c r="B870" s="26"/>
      <c r="C870" s="26"/>
      <c r="D870" s="26"/>
      <c r="E870" s="26"/>
      <c r="F870" s="26"/>
      <c r="G870" s="26"/>
      <c r="H870" s="26"/>
      <c r="I870" s="26"/>
      <c r="J870" s="48">
        <f>K862+K863+K865+K866+K867+K868</f>
        <v>9071.9</v>
      </c>
      <c r="K870" s="48"/>
      <c r="L870" s="27">
        <f>IF(Source!I642&lt;&gt;0, ROUND(J870/Source!I642, 2), 0)</f>
        <v>9071.9</v>
      </c>
      <c r="P870" s="25">
        <f>J870</f>
        <v>9071.9</v>
      </c>
    </row>
    <row r="871" spans="1:22" ht="42.75" x14ac:dyDescent="0.2">
      <c r="A871" s="20">
        <v>95</v>
      </c>
      <c r="B871" s="20">
        <v>95</v>
      </c>
      <c r="C871" s="20" t="str">
        <f>Source!F646</f>
        <v>1.18-2403-20-4/1</v>
      </c>
      <c r="D871" s="20" t="str">
        <f>Source!G646</f>
        <v>Техническое обслуживание вытяжных установок производительностью до 20000 м3/ч - ежеквартальное</v>
      </c>
      <c r="E871" s="21" t="str">
        <f>Source!H646</f>
        <v>установка</v>
      </c>
      <c r="F871" s="9">
        <f>Source!I646</f>
        <v>1</v>
      </c>
      <c r="G871" s="23"/>
      <c r="H871" s="22"/>
      <c r="I871" s="9"/>
      <c r="J871" s="9"/>
      <c r="K871" s="23"/>
      <c r="L871" s="23"/>
      <c r="Q871">
        <f>ROUND((Source!BZ646/100)*ROUND((Source!AF646*Source!AV646)*Source!I646, 2), 2)</f>
        <v>2582.64</v>
      </c>
      <c r="R871">
        <f>Source!X646</f>
        <v>2582.64</v>
      </c>
      <c r="S871">
        <f>ROUND((Source!CA646/100)*ROUND((Source!AF646*Source!AV646)*Source!I646, 2), 2)</f>
        <v>368.95</v>
      </c>
      <c r="T871">
        <f>Source!Y646</f>
        <v>368.95</v>
      </c>
      <c r="U871">
        <f>ROUND((175/100)*ROUND((Source!AE646*Source!AV646)*Source!I646, 2), 2)</f>
        <v>0</v>
      </c>
      <c r="V871">
        <f>ROUND((108/100)*ROUND(Source!CS646*Source!I646, 2), 2)</f>
        <v>0</v>
      </c>
    </row>
    <row r="872" spans="1:22" ht="14.25" x14ac:dyDescent="0.2">
      <c r="A872" s="20"/>
      <c r="B872" s="20"/>
      <c r="C872" s="20"/>
      <c r="D872" s="20" t="s">
        <v>1115</v>
      </c>
      <c r="E872" s="21"/>
      <c r="F872" s="9"/>
      <c r="G872" s="23">
        <f>Source!AO646</f>
        <v>1844.74</v>
      </c>
      <c r="H872" s="22" t="str">
        <f>Source!DG646</f>
        <v>)*2</v>
      </c>
      <c r="I872" s="9">
        <f>Source!AV646</f>
        <v>1</v>
      </c>
      <c r="J872" s="9">
        <f>IF(Source!BA646&lt;&gt; 0, Source!BA646, 1)</f>
        <v>1</v>
      </c>
      <c r="K872" s="23">
        <f>Source!S646</f>
        <v>3689.48</v>
      </c>
      <c r="L872" s="23"/>
    </row>
    <row r="873" spans="1:22" ht="14.25" x14ac:dyDescent="0.2">
      <c r="A873" s="20"/>
      <c r="B873" s="20"/>
      <c r="C873" s="20"/>
      <c r="D873" s="20" t="s">
        <v>1118</v>
      </c>
      <c r="E873" s="21"/>
      <c r="F873" s="9"/>
      <c r="G873" s="23">
        <f>Source!AL646</f>
        <v>0.13</v>
      </c>
      <c r="H873" s="22" t="str">
        <f>Source!DD646</f>
        <v>)*2</v>
      </c>
      <c r="I873" s="9">
        <f>Source!AW646</f>
        <v>1</v>
      </c>
      <c r="J873" s="9">
        <f>IF(Source!BC646&lt;&gt; 0, Source!BC646, 1)</f>
        <v>1</v>
      </c>
      <c r="K873" s="23">
        <f>Source!P646</f>
        <v>0.26</v>
      </c>
      <c r="L873" s="23"/>
    </row>
    <row r="874" spans="1:22" ht="14.25" x14ac:dyDescent="0.2">
      <c r="A874" s="20"/>
      <c r="B874" s="20"/>
      <c r="C874" s="20"/>
      <c r="D874" s="20" t="s">
        <v>1119</v>
      </c>
      <c r="E874" s="21" t="s">
        <v>1120</v>
      </c>
      <c r="F874" s="9">
        <f>Source!AT646</f>
        <v>70</v>
      </c>
      <c r="G874" s="23"/>
      <c r="H874" s="22"/>
      <c r="I874" s="9"/>
      <c r="J874" s="9"/>
      <c r="K874" s="23">
        <f>SUM(R871:R873)</f>
        <v>2582.64</v>
      </c>
      <c r="L874" s="23"/>
    </row>
    <row r="875" spans="1:22" ht="14.25" x14ac:dyDescent="0.2">
      <c r="A875" s="20"/>
      <c r="B875" s="20"/>
      <c r="C875" s="20"/>
      <c r="D875" s="20" t="s">
        <v>1121</v>
      </c>
      <c r="E875" s="21" t="s">
        <v>1120</v>
      </c>
      <c r="F875" s="9">
        <f>Source!AU646</f>
        <v>10</v>
      </c>
      <c r="G875" s="23"/>
      <c r="H875" s="22"/>
      <c r="I875" s="9"/>
      <c r="J875" s="9"/>
      <c r="K875" s="23">
        <f>SUM(T871:T874)</f>
        <v>368.95</v>
      </c>
      <c r="L875" s="23"/>
    </row>
    <row r="876" spans="1:22" ht="14.25" x14ac:dyDescent="0.2">
      <c r="A876" s="20"/>
      <c r="B876" s="20"/>
      <c r="C876" s="20"/>
      <c r="D876" s="20" t="s">
        <v>1123</v>
      </c>
      <c r="E876" s="21" t="s">
        <v>1124</v>
      </c>
      <c r="F876" s="9">
        <f>Source!AQ646</f>
        <v>2.78</v>
      </c>
      <c r="G876" s="23"/>
      <c r="H876" s="22" t="str">
        <f>Source!DI646</f>
        <v>)*2</v>
      </c>
      <c r="I876" s="9">
        <f>Source!AV646</f>
        <v>1</v>
      </c>
      <c r="J876" s="9"/>
      <c r="K876" s="23"/>
      <c r="L876" s="23">
        <f>Source!U646</f>
        <v>5.56</v>
      </c>
    </row>
    <row r="877" spans="1:22" ht="15" x14ac:dyDescent="0.25">
      <c r="A877" s="26"/>
      <c r="B877" s="26"/>
      <c r="C877" s="26"/>
      <c r="D877" s="26"/>
      <c r="E877" s="26"/>
      <c r="F877" s="26"/>
      <c r="G877" s="26"/>
      <c r="H877" s="26"/>
      <c r="I877" s="26"/>
      <c r="J877" s="48">
        <f>K872+K873+K874+K875</f>
        <v>6641.33</v>
      </c>
      <c r="K877" s="48"/>
      <c r="L877" s="27">
        <f>IF(Source!I646&lt;&gt;0, ROUND(J877/Source!I646, 2), 0)</f>
        <v>6641.33</v>
      </c>
      <c r="P877" s="25">
        <f>J877</f>
        <v>6641.33</v>
      </c>
    </row>
    <row r="878" spans="1:22" ht="57" x14ac:dyDescent="0.2">
      <c r="A878" s="20">
        <v>96</v>
      </c>
      <c r="B878" s="20">
        <v>96</v>
      </c>
      <c r="C878" s="20" t="str">
        <f>Source!F650</f>
        <v>1.18-2403-20-4/1</v>
      </c>
      <c r="D878" s="20" t="str">
        <f>Source!G650</f>
        <v>Техническое обслуживание вытяжных установок производительностью до 20000 м3/ч - ежеквартальное / применительно до 10000 м3/ч</v>
      </c>
      <c r="E878" s="21" t="str">
        <f>Source!H650</f>
        <v>установка</v>
      </c>
      <c r="F878" s="9">
        <f>Source!I650</f>
        <v>2</v>
      </c>
      <c r="G878" s="23"/>
      <c r="H878" s="22"/>
      <c r="I878" s="9"/>
      <c r="J878" s="9"/>
      <c r="K878" s="23"/>
      <c r="L878" s="23"/>
      <c r="Q878">
        <f>ROUND((Source!BZ650/100)*ROUND((Source!AF650*Source!AV650)*Source!I650, 2), 2)</f>
        <v>5165.2700000000004</v>
      </c>
      <c r="R878">
        <f>Source!X650</f>
        <v>5165.2700000000004</v>
      </c>
      <c r="S878">
        <f>ROUND((Source!CA650/100)*ROUND((Source!AF650*Source!AV650)*Source!I650, 2), 2)</f>
        <v>737.9</v>
      </c>
      <c r="T878">
        <f>Source!Y650</f>
        <v>737.9</v>
      </c>
      <c r="U878">
        <f>ROUND((175/100)*ROUND((Source!AE650*Source!AV650)*Source!I650, 2), 2)</f>
        <v>0</v>
      </c>
      <c r="V878">
        <f>ROUND((108/100)*ROUND(Source!CS650*Source!I650, 2), 2)</f>
        <v>0</v>
      </c>
    </row>
    <row r="879" spans="1:22" ht="14.25" x14ac:dyDescent="0.2">
      <c r="A879" s="20"/>
      <c r="B879" s="20"/>
      <c r="C879" s="20"/>
      <c r="D879" s="20" t="s">
        <v>1115</v>
      </c>
      <c r="E879" s="21"/>
      <c r="F879" s="9"/>
      <c r="G879" s="23">
        <f>Source!AO650</f>
        <v>1844.74</v>
      </c>
      <c r="H879" s="22" t="str">
        <f>Source!DG650</f>
        <v>)*2</v>
      </c>
      <c r="I879" s="9">
        <f>Source!AV650</f>
        <v>1</v>
      </c>
      <c r="J879" s="9">
        <f>IF(Source!BA650&lt;&gt; 0, Source!BA650, 1)</f>
        <v>1</v>
      </c>
      <c r="K879" s="23">
        <f>Source!S650</f>
        <v>7378.96</v>
      </c>
      <c r="L879" s="23"/>
    </row>
    <row r="880" spans="1:22" ht="14.25" x14ac:dyDescent="0.2">
      <c r="A880" s="20"/>
      <c r="B880" s="20"/>
      <c r="C880" s="20"/>
      <c r="D880" s="20" t="s">
        <v>1118</v>
      </c>
      <c r="E880" s="21"/>
      <c r="F880" s="9"/>
      <c r="G880" s="23">
        <f>Source!AL650</f>
        <v>0.13</v>
      </c>
      <c r="H880" s="22" t="str">
        <f>Source!DD650</f>
        <v>)*2</v>
      </c>
      <c r="I880" s="9">
        <f>Source!AW650</f>
        <v>1</v>
      </c>
      <c r="J880" s="9">
        <f>IF(Source!BC650&lt;&gt; 0, Source!BC650, 1)</f>
        <v>1</v>
      </c>
      <c r="K880" s="23">
        <f>Source!P650</f>
        <v>0.52</v>
      </c>
      <c r="L880" s="23"/>
    </row>
    <row r="881" spans="1:22" ht="14.25" x14ac:dyDescent="0.2">
      <c r="A881" s="20"/>
      <c r="B881" s="20"/>
      <c r="C881" s="20"/>
      <c r="D881" s="20" t="s">
        <v>1119</v>
      </c>
      <c r="E881" s="21" t="s">
        <v>1120</v>
      </c>
      <c r="F881" s="9">
        <f>Source!AT650</f>
        <v>70</v>
      </c>
      <c r="G881" s="23"/>
      <c r="H881" s="22"/>
      <c r="I881" s="9"/>
      <c r="J881" s="9"/>
      <c r="K881" s="23">
        <f>SUM(R878:R880)</f>
        <v>5165.2700000000004</v>
      </c>
      <c r="L881" s="23"/>
    </row>
    <row r="882" spans="1:22" ht="14.25" x14ac:dyDescent="0.2">
      <c r="A882" s="20"/>
      <c r="B882" s="20"/>
      <c r="C882" s="20"/>
      <c r="D882" s="20" t="s">
        <v>1121</v>
      </c>
      <c r="E882" s="21" t="s">
        <v>1120</v>
      </c>
      <c r="F882" s="9">
        <f>Source!AU650</f>
        <v>10</v>
      </c>
      <c r="G882" s="23"/>
      <c r="H882" s="22"/>
      <c r="I882" s="9"/>
      <c r="J882" s="9"/>
      <c r="K882" s="23">
        <f>SUM(T878:T881)</f>
        <v>737.9</v>
      </c>
      <c r="L882" s="23"/>
    </row>
    <row r="883" spans="1:22" ht="14.25" x14ac:dyDescent="0.2">
      <c r="A883" s="20"/>
      <c r="B883" s="20"/>
      <c r="C883" s="20"/>
      <c r="D883" s="20" t="s">
        <v>1123</v>
      </c>
      <c r="E883" s="21" t="s">
        <v>1124</v>
      </c>
      <c r="F883" s="9">
        <f>Source!AQ650</f>
        <v>2.78</v>
      </c>
      <c r="G883" s="23"/>
      <c r="H883" s="22" t="str">
        <f>Source!DI650</f>
        <v>)*2</v>
      </c>
      <c r="I883" s="9">
        <f>Source!AV650</f>
        <v>1</v>
      </c>
      <c r="J883" s="9"/>
      <c r="K883" s="23"/>
      <c r="L883" s="23">
        <f>Source!U650</f>
        <v>11.12</v>
      </c>
    </row>
    <row r="884" spans="1:22" ht="15" x14ac:dyDescent="0.25">
      <c r="A884" s="26"/>
      <c r="B884" s="26"/>
      <c r="C884" s="26"/>
      <c r="D884" s="26"/>
      <c r="E884" s="26"/>
      <c r="F884" s="26"/>
      <c r="G884" s="26"/>
      <c r="H884" s="26"/>
      <c r="I884" s="26"/>
      <c r="J884" s="48">
        <f>K879+K880+K881+K882</f>
        <v>13282.65</v>
      </c>
      <c r="K884" s="48"/>
      <c r="L884" s="27">
        <f>IF(Source!I650&lt;&gt;0, ROUND(J884/Source!I650, 2), 0)</f>
        <v>6641.33</v>
      </c>
      <c r="P884" s="25">
        <f>J884</f>
        <v>13282.65</v>
      </c>
    </row>
    <row r="885" spans="1:22" ht="57" x14ac:dyDescent="0.2">
      <c r="A885" s="20">
        <v>97</v>
      </c>
      <c r="B885" s="20">
        <v>97</v>
      </c>
      <c r="C885" s="20" t="str">
        <f>Source!F654</f>
        <v>1.18-2403-20-3/1</v>
      </c>
      <c r="D885" s="20" t="str">
        <f>Source!G654</f>
        <v>Техническое обслуживание вытяжных установок производительностью до 5000 м3/ч - ежеквартальное / применительно до 2000 м3/ч</v>
      </c>
      <c r="E885" s="21" t="str">
        <f>Source!H654</f>
        <v>установка</v>
      </c>
      <c r="F885" s="9">
        <f>Source!I654</f>
        <v>10</v>
      </c>
      <c r="G885" s="23"/>
      <c r="H885" s="22"/>
      <c r="I885" s="9"/>
      <c r="J885" s="9"/>
      <c r="K885" s="23"/>
      <c r="L885" s="23"/>
      <c r="Q885">
        <f>ROUND((Source!BZ654/100)*ROUND((Source!AF654*Source!AV654)*Source!I654, 2), 2)</f>
        <v>22110.34</v>
      </c>
      <c r="R885">
        <f>Source!X654</f>
        <v>22110.34</v>
      </c>
      <c r="S885">
        <f>ROUND((Source!CA654/100)*ROUND((Source!AF654*Source!AV654)*Source!I654, 2), 2)</f>
        <v>3158.62</v>
      </c>
      <c r="T885">
        <f>Source!Y654</f>
        <v>3158.62</v>
      </c>
      <c r="U885">
        <f>ROUND((175/100)*ROUND((Source!AE654*Source!AV654)*Source!I654, 2), 2)</f>
        <v>0</v>
      </c>
      <c r="V885">
        <f>ROUND((108/100)*ROUND(Source!CS654*Source!I654, 2), 2)</f>
        <v>0</v>
      </c>
    </row>
    <row r="886" spans="1:22" ht="14.25" x14ac:dyDescent="0.2">
      <c r="A886" s="20"/>
      <c r="B886" s="20"/>
      <c r="C886" s="20"/>
      <c r="D886" s="20" t="s">
        <v>1115</v>
      </c>
      <c r="E886" s="21"/>
      <c r="F886" s="9"/>
      <c r="G886" s="23">
        <f>Source!AO654</f>
        <v>1579.31</v>
      </c>
      <c r="H886" s="22" t="str">
        <f>Source!DG654</f>
        <v>)*2</v>
      </c>
      <c r="I886" s="9">
        <f>Source!AV654</f>
        <v>1</v>
      </c>
      <c r="J886" s="9">
        <f>IF(Source!BA654&lt;&gt; 0, Source!BA654, 1)</f>
        <v>1</v>
      </c>
      <c r="K886" s="23">
        <f>Source!S654</f>
        <v>31586.2</v>
      </c>
      <c r="L886" s="23"/>
    </row>
    <row r="887" spans="1:22" ht="14.25" x14ac:dyDescent="0.2">
      <c r="A887" s="20"/>
      <c r="B887" s="20"/>
      <c r="C887" s="20"/>
      <c r="D887" s="20" t="s">
        <v>1118</v>
      </c>
      <c r="E887" s="21"/>
      <c r="F887" s="9"/>
      <c r="G887" s="23">
        <f>Source!AL654</f>
        <v>0.03</v>
      </c>
      <c r="H887" s="22" t="str">
        <f>Source!DD654</f>
        <v>)*2</v>
      </c>
      <c r="I887" s="9">
        <f>Source!AW654</f>
        <v>1</v>
      </c>
      <c r="J887" s="9">
        <f>IF(Source!BC654&lt;&gt; 0, Source!BC654, 1)</f>
        <v>1</v>
      </c>
      <c r="K887" s="23">
        <f>Source!P654</f>
        <v>0.6</v>
      </c>
      <c r="L887" s="23"/>
    </row>
    <row r="888" spans="1:22" ht="14.25" x14ac:dyDescent="0.2">
      <c r="A888" s="20"/>
      <c r="B888" s="20"/>
      <c r="C888" s="20"/>
      <c r="D888" s="20" t="s">
        <v>1119</v>
      </c>
      <c r="E888" s="21" t="s">
        <v>1120</v>
      </c>
      <c r="F888" s="9">
        <f>Source!AT654</f>
        <v>70</v>
      </c>
      <c r="G888" s="23"/>
      <c r="H888" s="22"/>
      <c r="I888" s="9"/>
      <c r="J888" s="9"/>
      <c r="K888" s="23">
        <f>SUM(R885:R887)</f>
        <v>22110.34</v>
      </c>
      <c r="L888" s="23"/>
    </row>
    <row r="889" spans="1:22" ht="14.25" x14ac:dyDescent="0.2">
      <c r="A889" s="20"/>
      <c r="B889" s="20"/>
      <c r="C889" s="20"/>
      <c r="D889" s="20" t="s">
        <v>1121</v>
      </c>
      <c r="E889" s="21" t="s">
        <v>1120</v>
      </c>
      <c r="F889" s="9">
        <f>Source!AU654</f>
        <v>10</v>
      </c>
      <c r="G889" s="23"/>
      <c r="H889" s="22"/>
      <c r="I889" s="9"/>
      <c r="J889" s="9"/>
      <c r="K889" s="23">
        <f>SUM(T885:T888)</f>
        <v>3158.62</v>
      </c>
      <c r="L889" s="23"/>
    </row>
    <row r="890" spans="1:22" ht="14.25" x14ac:dyDescent="0.2">
      <c r="A890" s="20"/>
      <c r="B890" s="20"/>
      <c r="C890" s="20"/>
      <c r="D890" s="20" t="s">
        <v>1123</v>
      </c>
      <c r="E890" s="21" t="s">
        <v>1124</v>
      </c>
      <c r="F890" s="9">
        <f>Source!AQ654</f>
        <v>2.38</v>
      </c>
      <c r="G890" s="23"/>
      <c r="H890" s="22" t="str">
        <f>Source!DI654</f>
        <v>)*2</v>
      </c>
      <c r="I890" s="9">
        <f>Source!AV654</f>
        <v>1</v>
      </c>
      <c r="J890" s="9"/>
      <c r="K890" s="23"/>
      <c r="L890" s="23">
        <f>Source!U654</f>
        <v>47.599999999999994</v>
      </c>
    </row>
    <row r="891" spans="1:22" ht="15" x14ac:dyDescent="0.25">
      <c r="A891" s="26"/>
      <c r="B891" s="26"/>
      <c r="C891" s="26"/>
      <c r="D891" s="26"/>
      <c r="E891" s="26"/>
      <c r="F891" s="26"/>
      <c r="G891" s="26"/>
      <c r="H891" s="26"/>
      <c r="I891" s="26"/>
      <c r="J891" s="48">
        <f>K886+K887+K888+K889</f>
        <v>56855.76</v>
      </c>
      <c r="K891" s="48"/>
      <c r="L891" s="27">
        <f>IF(Source!I654&lt;&gt;0, ROUND(J891/Source!I654, 2), 0)</f>
        <v>5685.58</v>
      </c>
      <c r="P891" s="25">
        <f>J891</f>
        <v>56855.76</v>
      </c>
    </row>
    <row r="893" spans="1:22" ht="15" x14ac:dyDescent="0.25">
      <c r="A893" s="46" t="str">
        <f>CONCATENATE("Итого по подразделу: ",IF(Source!G660&lt;&gt;"Новый подраздел", Source!G660, ""))</f>
        <v>Итого по подразделу: 3.3 Вентиляция. Модуль 23-25.</v>
      </c>
      <c r="B893" s="46"/>
      <c r="C893" s="46"/>
      <c r="D893" s="46"/>
      <c r="E893" s="46"/>
      <c r="F893" s="46"/>
      <c r="G893" s="46"/>
      <c r="H893" s="46"/>
      <c r="I893" s="46"/>
      <c r="J893" s="44">
        <f>SUM(P850:P892)</f>
        <v>110081.61</v>
      </c>
      <c r="K893" s="45"/>
      <c r="L893" s="19"/>
    </row>
    <row r="896" spans="1:22" ht="16.5" x14ac:dyDescent="0.25">
      <c r="A896" s="47" t="str">
        <f>CONCATENATE("Подраздел: ",IF(Source!G690&lt;&gt;"Новый подраздел", Source!G690, ""))</f>
        <v>Подраздел: 3.4 Кондиционирование.</v>
      </c>
      <c r="B896" s="47"/>
      <c r="C896" s="47"/>
      <c r="D896" s="47"/>
      <c r="E896" s="47"/>
      <c r="F896" s="47"/>
      <c r="G896" s="47"/>
      <c r="H896" s="47"/>
      <c r="I896" s="47"/>
      <c r="J896" s="47"/>
      <c r="K896" s="47"/>
      <c r="L896" s="47"/>
    </row>
    <row r="898" spans="1:22" ht="15" x14ac:dyDescent="0.25">
      <c r="C898" s="49" t="str">
        <f>Source!G694</f>
        <v>Модуль 26</v>
      </c>
      <c r="D898" s="49"/>
      <c r="E898" s="49"/>
      <c r="F898" s="49"/>
      <c r="G898" s="49"/>
      <c r="H898" s="49"/>
      <c r="I898" s="49"/>
      <c r="J898" s="49"/>
      <c r="K898" s="49"/>
    </row>
    <row r="899" spans="1:22" ht="57" x14ac:dyDescent="0.2">
      <c r="A899" s="20">
        <v>98</v>
      </c>
      <c r="B899" s="20">
        <v>98</v>
      </c>
      <c r="C899" s="20" t="str">
        <f>Source!F696</f>
        <v>1.24-2103-45-4/1</v>
      </c>
      <c r="D899" s="20" t="str">
        <f>Source!G696</f>
        <v>Техническое обслуживание ежеквартальное холодильных установок мощностью 420 кВт / применительно до 50 кВт</v>
      </c>
      <c r="E899" s="21" t="str">
        <f>Source!H696</f>
        <v>установка</v>
      </c>
      <c r="F899" s="9">
        <f>Source!I696</f>
        <v>1</v>
      </c>
      <c r="G899" s="23"/>
      <c r="H899" s="22"/>
      <c r="I899" s="9"/>
      <c r="J899" s="9"/>
      <c r="K899" s="23"/>
      <c r="L899" s="23"/>
      <c r="Q899">
        <f>ROUND((Source!BZ696/100)*ROUND((Source!AF696*Source!AV696)*Source!I696, 2), 2)</f>
        <v>6324.98</v>
      </c>
      <c r="R899">
        <f>Source!X696</f>
        <v>6324.98</v>
      </c>
      <c r="S899">
        <f>ROUND((Source!CA696/100)*ROUND((Source!AF696*Source!AV696)*Source!I696, 2), 2)</f>
        <v>903.57</v>
      </c>
      <c r="T899">
        <f>Source!Y696</f>
        <v>903.57</v>
      </c>
      <c r="U899">
        <f>ROUND((175/100)*ROUND((Source!AE696*Source!AV696)*Source!I696, 2), 2)</f>
        <v>1214.5</v>
      </c>
      <c r="V899">
        <f>ROUND((108/100)*ROUND(Source!CS696*Source!I696, 2), 2)</f>
        <v>749.52</v>
      </c>
    </row>
    <row r="900" spans="1:22" ht="14.25" x14ac:dyDescent="0.2">
      <c r="A900" s="20"/>
      <c r="B900" s="20"/>
      <c r="C900" s="20"/>
      <c r="D900" s="20" t="s">
        <v>1115</v>
      </c>
      <c r="E900" s="21"/>
      <c r="F900" s="9"/>
      <c r="G900" s="23">
        <f>Source!AO696</f>
        <v>4517.84</v>
      </c>
      <c r="H900" s="22" t="str">
        <f>Source!DG696</f>
        <v>)*2</v>
      </c>
      <c r="I900" s="9">
        <f>Source!AV696</f>
        <v>1</v>
      </c>
      <c r="J900" s="9">
        <f>IF(Source!BA696&lt;&gt; 0, Source!BA696, 1)</f>
        <v>1</v>
      </c>
      <c r="K900" s="23">
        <f>Source!S696</f>
        <v>9035.68</v>
      </c>
      <c r="L900" s="23"/>
    </row>
    <row r="901" spans="1:22" ht="14.25" x14ac:dyDescent="0.2">
      <c r="A901" s="20"/>
      <c r="B901" s="20"/>
      <c r="C901" s="20"/>
      <c r="D901" s="20" t="s">
        <v>1116</v>
      </c>
      <c r="E901" s="21"/>
      <c r="F901" s="9"/>
      <c r="G901" s="23">
        <f>Source!AM696</f>
        <v>547.26</v>
      </c>
      <c r="H901" s="22" t="str">
        <f>Source!DE696</f>
        <v>)*2</v>
      </c>
      <c r="I901" s="9">
        <f>Source!AV696</f>
        <v>1</v>
      </c>
      <c r="J901" s="9">
        <f>IF(Source!BB696&lt;&gt; 0, Source!BB696, 1)</f>
        <v>1</v>
      </c>
      <c r="K901" s="23">
        <f>Source!Q696</f>
        <v>1094.52</v>
      </c>
      <c r="L901" s="23"/>
    </row>
    <row r="902" spans="1:22" ht="14.25" x14ac:dyDescent="0.2">
      <c r="A902" s="20"/>
      <c r="B902" s="20"/>
      <c r="C902" s="20"/>
      <c r="D902" s="20" t="s">
        <v>1117</v>
      </c>
      <c r="E902" s="21"/>
      <c r="F902" s="9"/>
      <c r="G902" s="23">
        <f>Source!AN696</f>
        <v>347</v>
      </c>
      <c r="H902" s="22" t="str">
        <f>Source!DF696</f>
        <v>)*2</v>
      </c>
      <c r="I902" s="9">
        <f>Source!AV696</f>
        <v>1</v>
      </c>
      <c r="J902" s="9">
        <f>IF(Source!BS696&lt;&gt; 0, Source!BS696, 1)</f>
        <v>1</v>
      </c>
      <c r="K902" s="24">
        <f>Source!R696</f>
        <v>694</v>
      </c>
      <c r="L902" s="23"/>
    </row>
    <row r="903" spans="1:22" ht="14.25" x14ac:dyDescent="0.2">
      <c r="A903" s="20"/>
      <c r="B903" s="20"/>
      <c r="C903" s="20"/>
      <c r="D903" s="20" t="s">
        <v>1118</v>
      </c>
      <c r="E903" s="21"/>
      <c r="F903" s="9"/>
      <c r="G903" s="23">
        <f>Source!AL696</f>
        <v>355.16</v>
      </c>
      <c r="H903" s="22" t="str">
        <f>Source!DD696</f>
        <v>)*2</v>
      </c>
      <c r="I903" s="9">
        <f>Source!AW696</f>
        <v>1</v>
      </c>
      <c r="J903" s="9">
        <f>IF(Source!BC696&lt;&gt; 0, Source!BC696, 1)</f>
        <v>1</v>
      </c>
      <c r="K903" s="23">
        <f>Source!P696</f>
        <v>710.32</v>
      </c>
      <c r="L903" s="23"/>
    </row>
    <row r="904" spans="1:22" ht="14.25" x14ac:dyDescent="0.2">
      <c r="A904" s="20"/>
      <c r="B904" s="20"/>
      <c r="C904" s="20"/>
      <c r="D904" s="20" t="s">
        <v>1119</v>
      </c>
      <c r="E904" s="21" t="s">
        <v>1120</v>
      </c>
      <c r="F904" s="9">
        <f>Source!AT696</f>
        <v>70</v>
      </c>
      <c r="G904" s="23"/>
      <c r="H904" s="22"/>
      <c r="I904" s="9"/>
      <c r="J904" s="9"/>
      <c r="K904" s="23">
        <f>SUM(R899:R903)</f>
        <v>6324.98</v>
      </c>
      <c r="L904" s="23"/>
    </row>
    <row r="905" spans="1:22" ht="14.25" x14ac:dyDescent="0.2">
      <c r="A905" s="20"/>
      <c r="B905" s="20"/>
      <c r="C905" s="20"/>
      <c r="D905" s="20" t="s">
        <v>1121</v>
      </c>
      <c r="E905" s="21" t="s">
        <v>1120</v>
      </c>
      <c r="F905" s="9">
        <f>Source!AU696</f>
        <v>10</v>
      </c>
      <c r="G905" s="23"/>
      <c r="H905" s="22"/>
      <c r="I905" s="9"/>
      <c r="J905" s="9"/>
      <c r="K905" s="23">
        <f>SUM(T899:T904)</f>
        <v>903.57</v>
      </c>
      <c r="L905" s="23"/>
    </row>
    <row r="906" spans="1:22" ht="14.25" x14ac:dyDescent="0.2">
      <c r="A906" s="20"/>
      <c r="B906" s="20"/>
      <c r="C906" s="20"/>
      <c r="D906" s="20" t="s">
        <v>1122</v>
      </c>
      <c r="E906" s="21" t="s">
        <v>1120</v>
      </c>
      <c r="F906" s="9">
        <f>108</f>
        <v>108</v>
      </c>
      <c r="G906" s="23"/>
      <c r="H906" s="22"/>
      <c r="I906" s="9"/>
      <c r="J906" s="9"/>
      <c r="K906" s="23">
        <f>SUM(V899:V905)</f>
        <v>749.52</v>
      </c>
      <c r="L906" s="23"/>
    </row>
    <row r="907" spans="1:22" ht="14.25" x14ac:dyDescent="0.2">
      <c r="A907" s="20"/>
      <c r="B907" s="20"/>
      <c r="C907" s="20"/>
      <c r="D907" s="20" t="s">
        <v>1123</v>
      </c>
      <c r="E907" s="21" t="s">
        <v>1124</v>
      </c>
      <c r="F907" s="9">
        <f>Source!AQ696</f>
        <v>6.8</v>
      </c>
      <c r="G907" s="23"/>
      <c r="H907" s="22" t="str">
        <f>Source!DI696</f>
        <v>)*2</v>
      </c>
      <c r="I907" s="9">
        <f>Source!AV696</f>
        <v>1</v>
      </c>
      <c r="J907" s="9"/>
      <c r="K907" s="23"/>
      <c r="L907" s="23">
        <f>Source!U696</f>
        <v>13.6</v>
      </c>
    </row>
    <row r="908" spans="1:22" ht="15" x14ac:dyDescent="0.25">
      <c r="A908" s="26"/>
      <c r="B908" s="26"/>
      <c r="C908" s="26"/>
      <c r="D908" s="26"/>
      <c r="E908" s="26"/>
      <c r="F908" s="26"/>
      <c r="G908" s="26"/>
      <c r="H908" s="26"/>
      <c r="I908" s="26"/>
      <c r="J908" s="48">
        <f>K900+K901+K903+K904+K905+K906</f>
        <v>18818.59</v>
      </c>
      <c r="K908" s="48"/>
      <c r="L908" s="27">
        <f>IF(Source!I696&lt;&gt;0, ROUND(J908/Source!I696, 2), 0)</f>
        <v>18818.59</v>
      </c>
      <c r="P908" s="25">
        <f>J908</f>
        <v>18818.59</v>
      </c>
    </row>
    <row r="909" spans="1:22" ht="57" x14ac:dyDescent="0.2">
      <c r="A909" s="20">
        <v>99</v>
      </c>
      <c r="B909" s="20">
        <v>99</v>
      </c>
      <c r="C909" s="20" t="str">
        <f>Source!F699</f>
        <v>1.24-2103-45-4/1</v>
      </c>
      <c r="D909" s="20" t="str">
        <f>Source!G699</f>
        <v>Техническое обслуживание ежеквартальное холодильных установок мощностью 420 кВт / применительно до 175 кВт</v>
      </c>
      <c r="E909" s="21" t="str">
        <f>Source!H699</f>
        <v>установка</v>
      </c>
      <c r="F909" s="9">
        <f>Source!I699</f>
        <v>1</v>
      </c>
      <c r="G909" s="23"/>
      <c r="H909" s="22"/>
      <c r="I909" s="9"/>
      <c r="J909" s="9"/>
      <c r="K909" s="23"/>
      <c r="L909" s="23"/>
      <c r="Q909">
        <f>ROUND((Source!BZ699/100)*ROUND((Source!AF699*Source!AV699)*Source!I699, 2), 2)</f>
        <v>6324.98</v>
      </c>
      <c r="R909">
        <f>Source!X699</f>
        <v>6324.98</v>
      </c>
      <c r="S909">
        <f>ROUND((Source!CA699/100)*ROUND((Source!AF699*Source!AV699)*Source!I699, 2), 2)</f>
        <v>903.57</v>
      </c>
      <c r="T909">
        <f>Source!Y699</f>
        <v>903.57</v>
      </c>
      <c r="U909">
        <f>ROUND((175/100)*ROUND((Source!AE699*Source!AV699)*Source!I699, 2), 2)</f>
        <v>1214.5</v>
      </c>
      <c r="V909">
        <f>ROUND((108/100)*ROUND(Source!CS699*Source!I699, 2), 2)</f>
        <v>749.52</v>
      </c>
    </row>
    <row r="910" spans="1:22" ht="14.25" x14ac:dyDescent="0.2">
      <c r="A910" s="20"/>
      <c r="B910" s="20"/>
      <c r="C910" s="20"/>
      <c r="D910" s="20" t="s">
        <v>1115</v>
      </c>
      <c r="E910" s="21"/>
      <c r="F910" s="9"/>
      <c r="G910" s="23">
        <f>Source!AO699</f>
        <v>4517.84</v>
      </c>
      <c r="H910" s="22" t="str">
        <f>Source!DG699</f>
        <v>)*2</v>
      </c>
      <c r="I910" s="9">
        <f>Source!AV699</f>
        <v>1</v>
      </c>
      <c r="J910" s="9">
        <f>IF(Source!BA699&lt;&gt; 0, Source!BA699, 1)</f>
        <v>1</v>
      </c>
      <c r="K910" s="23">
        <f>Source!S699</f>
        <v>9035.68</v>
      </c>
      <c r="L910" s="23"/>
    </row>
    <row r="911" spans="1:22" ht="14.25" x14ac:dyDescent="0.2">
      <c r="A911" s="20"/>
      <c r="B911" s="20"/>
      <c r="C911" s="20"/>
      <c r="D911" s="20" t="s">
        <v>1116</v>
      </c>
      <c r="E911" s="21"/>
      <c r="F911" s="9"/>
      <c r="G911" s="23">
        <f>Source!AM699</f>
        <v>547.26</v>
      </c>
      <c r="H911" s="22" t="str">
        <f>Source!DE699</f>
        <v>)*2</v>
      </c>
      <c r="I911" s="9">
        <f>Source!AV699</f>
        <v>1</v>
      </c>
      <c r="J911" s="9">
        <f>IF(Source!BB699&lt;&gt; 0, Source!BB699, 1)</f>
        <v>1</v>
      </c>
      <c r="K911" s="23">
        <f>Source!Q699</f>
        <v>1094.52</v>
      </c>
      <c r="L911" s="23"/>
    </row>
    <row r="912" spans="1:22" ht="14.25" x14ac:dyDescent="0.2">
      <c r="A912" s="20"/>
      <c r="B912" s="20"/>
      <c r="C912" s="20"/>
      <c r="D912" s="20" t="s">
        <v>1117</v>
      </c>
      <c r="E912" s="21"/>
      <c r="F912" s="9"/>
      <c r="G912" s="23">
        <f>Source!AN699</f>
        <v>347</v>
      </c>
      <c r="H912" s="22" t="str">
        <f>Source!DF699</f>
        <v>)*2</v>
      </c>
      <c r="I912" s="9">
        <f>Source!AV699</f>
        <v>1</v>
      </c>
      <c r="J912" s="9">
        <f>IF(Source!BS699&lt;&gt; 0, Source!BS699, 1)</f>
        <v>1</v>
      </c>
      <c r="K912" s="24">
        <f>Source!R699</f>
        <v>694</v>
      </c>
      <c r="L912" s="23"/>
    </row>
    <row r="913" spans="1:22" ht="14.25" x14ac:dyDescent="0.2">
      <c r="A913" s="20"/>
      <c r="B913" s="20"/>
      <c r="C913" s="20"/>
      <c r="D913" s="20" t="s">
        <v>1118</v>
      </c>
      <c r="E913" s="21"/>
      <c r="F913" s="9"/>
      <c r="G913" s="23">
        <f>Source!AL699</f>
        <v>355.16</v>
      </c>
      <c r="H913" s="22" t="str">
        <f>Source!DD699</f>
        <v>)*2</v>
      </c>
      <c r="I913" s="9">
        <f>Source!AW699</f>
        <v>1</v>
      </c>
      <c r="J913" s="9">
        <f>IF(Source!BC699&lt;&gt; 0, Source!BC699, 1)</f>
        <v>1</v>
      </c>
      <c r="K913" s="23">
        <f>Source!P699</f>
        <v>710.32</v>
      </c>
      <c r="L913" s="23"/>
    </row>
    <row r="914" spans="1:22" ht="14.25" x14ac:dyDescent="0.2">
      <c r="A914" s="20"/>
      <c r="B914" s="20"/>
      <c r="C914" s="20"/>
      <c r="D914" s="20" t="s">
        <v>1119</v>
      </c>
      <c r="E914" s="21" t="s">
        <v>1120</v>
      </c>
      <c r="F914" s="9">
        <f>Source!AT699</f>
        <v>70</v>
      </c>
      <c r="G914" s="23"/>
      <c r="H914" s="22"/>
      <c r="I914" s="9"/>
      <c r="J914" s="9"/>
      <c r="K914" s="23">
        <f>SUM(R909:R913)</f>
        <v>6324.98</v>
      </c>
      <c r="L914" s="23"/>
    </row>
    <row r="915" spans="1:22" ht="14.25" x14ac:dyDescent="0.2">
      <c r="A915" s="20"/>
      <c r="B915" s="20"/>
      <c r="C915" s="20"/>
      <c r="D915" s="20" t="s">
        <v>1121</v>
      </c>
      <c r="E915" s="21" t="s">
        <v>1120</v>
      </c>
      <c r="F915" s="9">
        <f>Source!AU699</f>
        <v>10</v>
      </c>
      <c r="G915" s="23"/>
      <c r="H915" s="22"/>
      <c r="I915" s="9"/>
      <c r="J915" s="9"/>
      <c r="K915" s="23">
        <f>SUM(T909:T914)</f>
        <v>903.57</v>
      </c>
      <c r="L915" s="23"/>
    </row>
    <row r="916" spans="1:22" ht="14.25" x14ac:dyDescent="0.2">
      <c r="A916" s="20"/>
      <c r="B916" s="20"/>
      <c r="C916" s="20"/>
      <c r="D916" s="20" t="s">
        <v>1122</v>
      </c>
      <c r="E916" s="21" t="s">
        <v>1120</v>
      </c>
      <c r="F916" s="9">
        <f>108</f>
        <v>108</v>
      </c>
      <c r="G916" s="23"/>
      <c r="H916" s="22"/>
      <c r="I916" s="9"/>
      <c r="J916" s="9"/>
      <c r="K916" s="23">
        <f>SUM(V909:V915)</f>
        <v>749.52</v>
      </c>
      <c r="L916" s="23"/>
    </row>
    <row r="917" spans="1:22" ht="14.25" x14ac:dyDescent="0.2">
      <c r="A917" s="20"/>
      <c r="B917" s="20"/>
      <c r="C917" s="20"/>
      <c r="D917" s="20" t="s">
        <v>1123</v>
      </c>
      <c r="E917" s="21" t="s">
        <v>1124</v>
      </c>
      <c r="F917" s="9">
        <f>Source!AQ699</f>
        <v>6.8</v>
      </c>
      <c r="G917" s="23"/>
      <c r="H917" s="22" t="str">
        <f>Source!DI699</f>
        <v>)*2</v>
      </c>
      <c r="I917" s="9">
        <f>Source!AV699</f>
        <v>1</v>
      </c>
      <c r="J917" s="9"/>
      <c r="K917" s="23"/>
      <c r="L917" s="23">
        <f>Source!U699</f>
        <v>13.6</v>
      </c>
    </row>
    <row r="918" spans="1:22" ht="15" x14ac:dyDescent="0.25">
      <c r="A918" s="26"/>
      <c r="B918" s="26"/>
      <c r="C918" s="26"/>
      <c r="D918" s="26"/>
      <c r="E918" s="26"/>
      <c r="F918" s="26"/>
      <c r="G918" s="26"/>
      <c r="H918" s="26"/>
      <c r="I918" s="26"/>
      <c r="J918" s="48">
        <f>K910+K911+K913+K914+K915+K916</f>
        <v>18818.59</v>
      </c>
      <c r="K918" s="48"/>
      <c r="L918" s="27">
        <f>IF(Source!I699&lt;&gt;0, ROUND(J918/Source!I699, 2), 0)</f>
        <v>18818.59</v>
      </c>
      <c r="P918" s="25">
        <f>J918</f>
        <v>18818.59</v>
      </c>
    </row>
    <row r="919" spans="1:22" ht="42.75" x14ac:dyDescent="0.2">
      <c r="A919" s="20">
        <v>100</v>
      </c>
      <c r="B919" s="20">
        <v>100</v>
      </c>
      <c r="C919" s="20" t="str">
        <f>Source!F702</f>
        <v>1.18-2403-17-3/1</v>
      </c>
      <c r="D919" s="20" t="str">
        <f>Source!G702</f>
        <v>Техническое обслуживание внутренних кассетных блоков сплит систем мощностью до 5 кВт - полугодовое</v>
      </c>
      <c r="E919" s="21" t="str">
        <f>Source!H702</f>
        <v>1 блок</v>
      </c>
      <c r="F919" s="9">
        <f>Source!I702</f>
        <v>21</v>
      </c>
      <c r="G919" s="23"/>
      <c r="H919" s="22"/>
      <c r="I919" s="9"/>
      <c r="J919" s="9"/>
      <c r="K919" s="23"/>
      <c r="L919" s="23"/>
      <c r="Q919">
        <f>ROUND((Source!BZ702/100)*ROUND((Source!AF702*Source!AV702)*Source!I702, 2), 2)</f>
        <v>13071.09</v>
      </c>
      <c r="R919">
        <f>Source!X702</f>
        <v>13071.09</v>
      </c>
      <c r="S919">
        <f>ROUND((Source!CA702/100)*ROUND((Source!AF702*Source!AV702)*Source!I702, 2), 2)</f>
        <v>1867.3</v>
      </c>
      <c r="T919">
        <f>Source!Y702</f>
        <v>1867.3</v>
      </c>
      <c r="U919">
        <f>ROUND((175/100)*ROUND((Source!AE702*Source!AV702)*Source!I702, 2), 2)</f>
        <v>1.1000000000000001</v>
      </c>
      <c r="V919">
        <f>ROUND((108/100)*ROUND(Source!CS702*Source!I702, 2), 2)</f>
        <v>0.68</v>
      </c>
    </row>
    <row r="920" spans="1:22" x14ac:dyDescent="0.2">
      <c r="D920" s="28" t="str">
        <f>"Объем: "&amp;Source!I702&amp;"=3+"&amp;"1+"&amp;"10+"&amp;"7"</f>
        <v>Объем: 21=3+1+10+7</v>
      </c>
    </row>
    <row r="921" spans="1:22" ht="14.25" x14ac:dyDescent="0.2">
      <c r="A921" s="20"/>
      <c r="B921" s="20"/>
      <c r="C921" s="20"/>
      <c r="D921" s="20" t="s">
        <v>1115</v>
      </c>
      <c r="E921" s="21"/>
      <c r="F921" s="9"/>
      <c r="G921" s="23">
        <f>Source!AO702</f>
        <v>889.19</v>
      </c>
      <c r="H921" s="22" t="str">
        <f>Source!DG702</f>
        <v/>
      </c>
      <c r="I921" s="9">
        <f>Source!AV702</f>
        <v>1</v>
      </c>
      <c r="J921" s="9">
        <f>IF(Source!BA702&lt;&gt; 0, Source!BA702, 1)</f>
        <v>1</v>
      </c>
      <c r="K921" s="23">
        <f>Source!S702</f>
        <v>18672.990000000002</v>
      </c>
      <c r="L921" s="23"/>
    </row>
    <row r="922" spans="1:22" ht="14.25" x14ac:dyDescent="0.2">
      <c r="A922" s="20"/>
      <c r="B922" s="20"/>
      <c r="C922" s="20"/>
      <c r="D922" s="20" t="s">
        <v>1116</v>
      </c>
      <c r="E922" s="21"/>
      <c r="F922" s="9"/>
      <c r="G922" s="23">
        <f>Source!AM702</f>
        <v>1.85</v>
      </c>
      <c r="H922" s="22" t="str">
        <f>Source!DE702</f>
        <v/>
      </c>
      <c r="I922" s="9">
        <f>Source!AV702</f>
        <v>1</v>
      </c>
      <c r="J922" s="9">
        <f>IF(Source!BB702&lt;&gt; 0, Source!BB702, 1)</f>
        <v>1</v>
      </c>
      <c r="K922" s="23">
        <f>Source!Q702</f>
        <v>38.85</v>
      </c>
      <c r="L922" s="23"/>
    </row>
    <row r="923" spans="1:22" ht="14.25" x14ac:dyDescent="0.2">
      <c r="A923" s="20"/>
      <c r="B923" s="20"/>
      <c r="C923" s="20"/>
      <c r="D923" s="20" t="s">
        <v>1117</v>
      </c>
      <c r="E923" s="21"/>
      <c r="F923" s="9"/>
      <c r="G923" s="23">
        <f>Source!AN702</f>
        <v>0.03</v>
      </c>
      <c r="H923" s="22" t="str">
        <f>Source!DF702</f>
        <v/>
      </c>
      <c r="I923" s="9">
        <f>Source!AV702</f>
        <v>1</v>
      </c>
      <c r="J923" s="9">
        <f>IF(Source!BS702&lt;&gt; 0, Source!BS702, 1)</f>
        <v>1</v>
      </c>
      <c r="K923" s="24">
        <f>Source!R702</f>
        <v>0.63</v>
      </c>
      <c r="L923" s="23"/>
    </row>
    <row r="924" spans="1:22" ht="14.25" x14ac:dyDescent="0.2">
      <c r="A924" s="20"/>
      <c r="B924" s="20"/>
      <c r="C924" s="20"/>
      <c r="D924" s="20" t="s">
        <v>1118</v>
      </c>
      <c r="E924" s="21"/>
      <c r="F924" s="9"/>
      <c r="G924" s="23">
        <f>Source!AL702</f>
        <v>2.2200000000000002</v>
      </c>
      <c r="H924" s="22" t="str">
        <f>Source!DD702</f>
        <v/>
      </c>
      <c r="I924" s="9">
        <f>Source!AW702</f>
        <v>1</v>
      </c>
      <c r="J924" s="9">
        <f>IF(Source!BC702&lt;&gt; 0, Source!BC702, 1)</f>
        <v>1</v>
      </c>
      <c r="K924" s="23">
        <f>Source!P702</f>
        <v>46.62</v>
      </c>
      <c r="L924" s="23"/>
    </row>
    <row r="925" spans="1:22" ht="14.25" x14ac:dyDescent="0.2">
      <c r="A925" s="20"/>
      <c r="B925" s="20"/>
      <c r="C925" s="20"/>
      <c r="D925" s="20" t="s">
        <v>1119</v>
      </c>
      <c r="E925" s="21" t="s">
        <v>1120</v>
      </c>
      <c r="F925" s="9">
        <f>Source!AT702</f>
        <v>70</v>
      </c>
      <c r="G925" s="23"/>
      <c r="H925" s="22"/>
      <c r="I925" s="9"/>
      <c r="J925" s="9"/>
      <c r="K925" s="23">
        <f>SUM(R919:R924)</f>
        <v>13071.09</v>
      </c>
      <c r="L925" s="23"/>
    </row>
    <row r="926" spans="1:22" ht="14.25" x14ac:dyDescent="0.2">
      <c r="A926" s="20"/>
      <c r="B926" s="20"/>
      <c r="C926" s="20"/>
      <c r="D926" s="20" t="s">
        <v>1121</v>
      </c>
      <c r="E926" s="21" t="s">
        <v>1120</v>
      </c>
      <c r="F926" s="9">
        <f>Source!AU702</f>
        <v>10</v>
      </c>
      <c r="G926" s="23"/>
      <c r="H926" s="22"/>
      <c r="I926" s="9"/>
      <c r="J926" s="9"/>
      <c r="K926" s="23">
        <f>SUM(T919:T925)</f>
        <v>1867.3</v>
      </c>
      <c r="L926" s="23"/>
    </row>
    <row r="927" spans="1:22" ht="14.25" x14ac:dyDescent="0.2">
      <c r="A927" s="20"/>
      <c r="B927" s="20"/>
      <c r="C927" s="20"/>
      <c r="D927" s="20" t="s">
        <v>1122</v>
      </c>
      <c r="E927" s="21" t="s">
        <v>1120</v>
      </c>
      <c r="F927" s="9">
        <f>108</f>
        <v>108</v>
      </c>
      <c r="G927" s="23"/>
      <c r="H927" s="22"/>
      <c r="I927" s="9"/>
      <c r="J927" s="9"/>
      <c r="K927" s="23">
        <f>SUM(V919:V926)</f>
        <v>0.68</v>
      </c>
      <c r="L927" s="23"/>
    </row>
    <row r="928" spans="1:22" ht="14.25" x14ac:dyDescent="0.2">
      <c r="A928" s="20"/>
      <c r="B928" s="20"/>
      <c r="C928" s="20"/>
      <c r="D928" s="20" t="s">
        <v>1123</v>
      </c>
      <c r="E928" s="21" t="s">
        <v>1124</v>
      </c>
      <c r="F928" s="9">
        <f>Source!AQ702</f>
        <v>1.34</v>
      </c>
      <c r="G928" s="23"/>
      <c r="H928" s="22" t="str">
        <f>Source!DI702</f>
        <v/>
      </c>
      <c r="I928" s="9">
        <f>Source!AV702</f>
        <v>1</v>
      </c>
      <c r="J928" s="9"/>
      <c r="K928" s="23"/>
      <c r="L928" s="23">
        <f>Source!U702</f>
        <v>28.14</v>
      </c>
    </row>
    <row r="929" spans="1:22" ht="15" x14ac:dyDescent="0.25">
      <c r="A929" s="26"/>
      <c r="B929" s="26"/>
      <c r="C929" s="26"/>
      <c r="D929" s="26"/>
      <c r="E929" s="26"/>
      <c r="F929" s="26"/>
      <c r="G929" s="26"/>
      <c r="H929" s="26"/>
      <c r="I929" s="26"/>
      <c r="J929" s="48">
        <f>K921+K922+K924+K925+K926+K927</f>
        <v>33697.53</v>
      </c>
      <c r="K929" s="48"/>
      <c r="L929" s="27">
        <f>IF(Source!I702&lt;&gt;0, ROUND(J929/Source!I702, 2), 0)</f>
        <v>1604.64</v>
      </c>
      <c r="P929" s="25">
        <f>J929</f>
        <v>33697.53</v>
      </c>
    </row>
    <row r="930" spans="1:22" ht="42.75" x14ac:dyDescent="0.2">
      <c r="A930" s="20">
        <v>101</v>
      </c>
      <c r="B930" s="20">
        <v>101</v>
      </c>
      <c r="C930" s="20" t="str">
        <f>Source!F704</f>
        <v>1.18-2403-19-5/1</v>
      </c>
      <c r="D930" s="20" t="str">
        <f>Source!G704</f>
        <v>Техническое обслуживание внутренних настенных блоков сплит систем мощностью до 7 кВт - полугодовое</v>
      </c>
      <c r="E930" s="21" t="str">
        <f>Source!H704</f>
        <v>1 блок</v>
      </c>
      <c r="F930" s="9">
        <f>Source!I704</f>
        <v>9</v>
      </c>
      <c r="G930" s="23"/>
      <c r="H930" s="22"/>
      <c r="I930" s="9"/>
      <c r="J930" s="9"/>
      <c r="K930" s="23"/>
      <c r="L930" s="23"/>
      <c r="Q930">
        <f>ROUND((Source!BZ704/100)*ROUND((Source!AF704*Source!AV704)*Source!I704, 2), 2)</f>
        <v>5936.36</v>
      </c>
      <c r="R930">
        <f>Source!X704</f>
        <v>5936.36</v>
      </c>
      <c r="S930">
        <f>ROUND((Source!CA704/100)*ROUND((Source!AF704*Source!AV704)*Source!I704, 2), 2)</f>
        <v>848.05</v>
      </c>
      <c r="T930">
        <f>Source!Y704</f>
        <v>848.05</v>
      </c>
      <c r="U930">
        <f>ROUND((175/100)*ROUND((Source!AE704*Source!AV704)*Source!I704, 2), 2)</f>
        <v>0.32</v>
      </c>
      <c r="V930">
        <f>ROUND((108/100)*ROUND(Source!CS704*Source!I704, 2), 2)</f>
        <v>0.19</v>
      </c>
    </row>
    <row r="931" spans="1:22" x14ac:dyDescent="0.2">
      <c r="D931" s="28" t="str">
        <f>"Объем: "&amp;Source!I704&amp;"=8+"&amp;"1"</f>
        <v>Объем: 9=8+1</v>
      </c>
    </row>
    <row r="932" spans="1:22" ht="14.25" x14ac:dyDescent="0.2">
      <c r="A932" s="20"/>
      <c r="B932" s="20"/>
      <c r="C932" s="20"/>
      <c r="D932" s="20" t="s">
        <v>1115</v>
      </c>
      <c r="E932" s="21"/>
      <c r="F932" s="9"/>
      <c r="G932" s="23">
        <f>Source!AO704</f>
        <v>942.28</v>
      </c>
      <c r="H932" s="22" t="str">
        <f>Source!DG704</f>
        <v/>
      </c>
      <c r="I932" s="9">
        <f>Source!AV704</f>
        <v>1</v>
      </c>
      <c r="J932" s="9">
        <f>IF(Source!BA704&lt;&gt; 0, Source!BA704, 1)</f>
        <v>1</v>
      </c>
      <c r="K932" s="23">
        <f>Source!S704</f>
        <v>8480.52</v>
      </c>
      <c r="L932" s="23"/>
    </row>
    <row r="933" spans="1:22" ht="14.25" x14ac:dyDescent="0.2">
      <c r="A933" s="20"/>
      <c r="B933" s="20"/>
      <c r="C933" s="20"/>
      <c r="D933" s="20" t="s">
        <v>1116</v>
      </c>
      <c r="E933" s="21"/>
      <c r="F933" s="9"/>
      <c r="G933" s="23">
        <f>Source!AM704</f>
        <v>1.79</v>
      </c>
      <c r="H933" s="22" t="str">
        <f>Source!DE704</f>
        <v/>
      </c>
      <c r="I933" s="9">
        <f>Source!AV704</f>
        <v>1</v>
      </c>
      <c r="J933" s="9">
        <f>IF(Source!BB704&lt;&gt; 0, Source!BB704, 1)</f>
        <v>1</v>
      </c>
      <c r="K933" s="23">
        <f>Source!Q704</f>
        <v>16.11</v>
      </c>
      <c r="L933" s="23"/>
    </row>
    <row r="934" spans="1:22" ht="14.25" x14ac:dyDescent="0.2">
      <c r="A934" s="20"/>
      <c r="B934" s="20"/>
      <c r="C934" s="20"/>
      <c r="D934" s="20" t="s">
        <v>1117</v>
      </c>
      <c r="E934" s="21"/>
      <c r="F934" s="9"/>
      <c r="G934" s="23">
        <f>Source!AN704</f>
        <v>0.02</v>
      </c>
      <c r="H934" s="22" t="str">
        <f>Source!DF704</f>
        <v/>
      </c>
      <c r="I934" s="9">
        <f>Source!AV704</f>
        <v>1</v>
      </c>
      <c r="J934" s="9">
        <f>IF(Source!BS704&lt;&gt; 0, Source!BS704, 1)</f>
        <v>1</v>
      </c>
      <c r="K934" s="24">
        <f>Source!R704</f>
        <v>0.18</v>
      </c>
      <c r="L934" s="23"/>
    </row>
    <row r="935" spans="1:22" ht="14.25" x14ac:dyDescent="0.2">
      <c r="A935" s="20"/>
      <c r="B935" s="20"/>
      <c r="C935" s="20"/>
      <c r="D935" s="20" t="s">
        <v>1118</v>
      </c>
      <c r="E935" s="21"/>
      <c r="F935" s="9"/>
      <c r="G935" s="23">
        <f>Source!AL704</f>
        <v>0.74</v>
      </c>
      <c r="H935" s="22" t="str">
        <f>Source!DD704</f>
        <v/>
      </c>
      <c r="I935" s="9">
        <f>Source!AW704</f>
        <v>1</v>
      </c>
      <c r="J935" s="9">
        <f>IF(Source!BC704&lt;&gt; 0, Source!BC704, 1)</f>
        <v>1</v>
      </c>
      <c r="K935" s="23">
        <f>Source!P704</f>
        <v>6.66</v>
      </c>
      <c r="L935" s="23"/>
    </row>
    <row r="936" spans="1:22" ht="14.25" x14ac:dyDescent="0.2">
      <c r="A936" s="20"/>
      <c r="B936" s="20"/>
      <c r="C936" s="20"/>
      <c r="D936" s="20" t="s">
        <v>1119</v>
      </c>
      <c r="E936" s="21" t="s">
        <v>1120</v>
      </c>
      <c r="F936" s="9">
        <f>Source!AT704</f>
        <v>70</v>
      </c>
      <c r="G936" s="23"/>
      <c r="H936" s="22"/>
      <c r="I936" s="9"/>
      <c r="J936" s="9"/>
      <c r="K936" s="23">
        <f>SUM(R930:R935)</f>
        <v>5936.36</v>
      </c>
      <c r="L936" s="23"/>
    </row>
    <row r="937" spans="1:22" ht="14.25" x14ac:dyDescent="0.2">
      <c r="A937" s="20"/>
      <c r="B937" s="20"/>
      <c r="C937" s="20"/>
      <c r="D937" s="20" t="s">
        <v>1121</v>
      </c>
      <c r="E937" s="21" t="s">
        <v>1120</v>
      </c>
      <c r="F937" s="9">
        <f>Source!AU704</f>
        <v>10</v>
      </c>
      <c r="G937" s="23"/>
      <c r="H937" s="22"/>
      <c r="I937" s="9"/>
      <c r="J937" s="9"/>
      <c r="K937" s="23">
        <f>SUM(T930:T936)</f>
        <v>848.05</v>
      </c>
      <c r="L937" s="23"/>
    </row>
    <row r="938" spans="1:22" ht="14.25" x14ac:dyDescent="0.2">
      <c r="A938" s="20"/>
      <c r="B938" s="20"/>
      <c r="C938" s="20"/>
      <c r="D938" s="20" t="s">
        <v>1122</v>
      </c>
      <c r="E938" s="21" t="s">
        <v>1120</v>
      </c>
      <c r="F938" s="9">
        <f>108</f>
        <v>108</v>
      </c>
      <c r="G938" s="23"/>
      <c r="H938" s="22"/>
      <c r="I938" s="9"/>
      <c r="J938" s="9"/>
      <c r="K938" s="23">
        <f>SUM(V930:V937)</f>
        <v>0.19</v>
      </c>
      <c r="L938" s="23"/>
    </row>
    <row r="939" spans="1:22" ht="14.25" x14ac:dyDescent="0.2">
      <c r="A939" s="20"/>
      <c r="B939" s="20"/>
      <c r="C939" s="20"/>
      <c r="D939" s="20" t="s">
        <v>1123</v>
      </c>
      <c r="E939" s="21" t="s">
        <v>1124</v>
      </c>
      <c r="F939" s="9">
        <f>Source!AQ704</f>
        <v>1.42</v>
      </c>
      <c r="G939" s="23"/>
      <c r="H939" s="22" t="str">
        <f>Source!DI704</f>
        <v/>
      </c>
      <c r="I939" s="9">
        <f>Source!AV704</f>
        <v>1</v>
      </c>
      <c r="J939" s="9"/>
      <c r="K939" s="23"/>
      <c r="L939" s="23">
        <f>Source!U704</f>
        <v>12.78</v>
      </c>
    </row>
    <row r="940" spans="1:22" ht="15" x14ac:dyDescent="0.25">
      <c r="A940" s="26"/>
      <c r="B940" s="26"/>
      <c r="C940" s="26"/>
      <c r="D940" s="26"/>
      <c r="E940" s="26"/>
      <c r="F940" s="26"/>
      <c r="G940" s="26"/>
      <c r="H940" s="26"/>
      <c r="I940" s="26"/>
      <c r="J940" s="48">
        <f>K932+K933+K935+K936+K937+K938</f>
        <v>15287.890000000001</v>
      </c>
      <c r="K940" s="48"/>
      <c r="L940" s="27">
        <f>IF(Source!I704&lt;&gt;0, ROUND(J940/Source!I704, 2), 0)</f>
        <v>1698.65</v>
      </c>
      <c r="P940" s="25">
        <f>J940</f>
        <v>15287.890000000001</v>
      </c>
    </row>
    <row r="942" spans="1:22" ht="15" x14ac:dyDescent="0.25">
      <c r="C942" s="49" t="str">
        <f>Source!G705</f>
        <v>К2,К3,К4</v>
      </c>
      <c r="D942" s="49"/>
      <c r="E942" s="49"/>
      <c r="F942" s="49"/>
      <c r="G942" s="49"/>
      <c r="H942" s="49"/>
      <c r="I942" s="49"/>
      <c r="J942" s="49"/>
      <c r="K942" s="49"/>
    </row>
    <row r="943" spans="1:22" ht="42.75" x14ac:dyDescent="0.2">
      <c r="A943" s="20">
        <v>102</v>
      </c>
      <c r="B943" s="20">
        <v>102</v>
      </c>
      <c r="C943" s="20" t="str">
        <f>Source!F707</f>
        <v>1.18-2403-18-3/1</v>
      </c>
      <c r="D943" s="20" t="str">
        <f>Source!G707</f>
        <v>Техническое обслуживание наружных блоков сплит систем мощностью до 10 кВт - полугодовое</v>
      </c>
      <c r="E943" s="21" t="str">
        <f>Source!H707</f>
        <v>1 блок</v>
      </c>
      <c r="F943" s="9">
        <f>Source!I707</f>
        <v>6</v>
      </c>
      <c r="G943" s="23"/>
      <c r="H943" s="22"/>
      <c r="I943" s="9"/>
      <c r="J943" s="9"/>
      <c r="K943" s="23"/>
      <c r="L943" s="23"/>
      <c r="Q943">
        <f>ROUND((Source!BZ707/100)*ROUND((Source!AF707*Source!AV707)*Source!I707, 2), 2)</f>
        <v>6911.81</v>
      </c>
      <c r="R943">
        <f>Source!X707</f>
        <v>6911.81</v>
      </c>
      <c r="S943">
        <f>ROUND((Source!CA707/100)*ROUND((Source!AF707*Source!AV707)*Source!I707, 2), 2)</f>
        <v>987.4</v>
      </c>
      <c r="T943">
        <f>Source!Y707</f>
        <v>987.4</v>
      </c>
      <c r="U943">
        <f>ROUND((175/100)*ROUND((Source!AE707*Source!AV707)*Source!I707, 2), 2)</f>
        <v>0.53</v>
      </c>
      <c r="V943">
        <f>ROUND((108/100)*ROUND(Source!CS707*Source!I707, 2), 2)</f>
        <v>0.32</v>
      </c>
    </row>
    <row r="944" spans="1:22" x14ac:dyDescent="0.2">
      <c r="D944" s="28" t="str">
        <f>"Объем: "&amp;Source!I707&amp;"=2+"&amp;"2+"&amp;"2"</f>
        <v>Объем: 6=2+2+2</v>
      </c>
    </row>
    <row r="945" spans="1:22" ht="14.25" x14ac:dyDescent="0.2">
      <c r="A945" s="20"/>
      <c r="B945" s="20"/>
      <c r="C945" s="20"/>
      <c r="D945" s="20" t="s">
        <v>1115</v>
      </c>
      <c r="E945" s="21"/>
      <c r="F945" s="9"/>
      <c r="G945" s="23">
        <f>Source!AO707</f>
        <v>1645.67</v>
      </c>
      <c r="H945" s="22" t="str">
        <f>Source!DG707</f>
        <v/>
      </c>
      <c r="I945" s="9">
        <f>Source!AV707</f>
        <v>1</v>
      </c>
      <c r="J945" s="9">
        <f>IF(Source!BA707&lt;&gt; 0, Source!BA707, 1)</f>
        <v>1</v>
      </c>
      <c r="K945" s="23">
        <f>Source!S707</f>
        <v>9874.02</v>
      </c>
      <c r="L945" s="23"/>
    </row>
    <row r="946" spans="1:22" ht="14.25" x14ac:dyDescent="0.2">
      <c r="A946" s="20"/>
      <c r="B946" s="20"/>
      <c r="C946" s="20"/>
      <c r="D946" s="20" t="s">
        <v>1116</v>
      </c>
      <c r="E946" s="21"/>
      <c r="F946" s="9"/>
      <c r="G946" s="23">
        <f>Source!AM707</f>
        <v>3.49</v>
      </c>
      <c r="H946" s="22" t="str">
        <f>Source!DE707</f>
        <v/>
      </c>
      <c r="I946" s="9">
        <f>Source!AV707</f>
        <v>1</v>
      </c>
      <c r="J946" s="9">
        <f>IF(Source!BB707&lt;&gt; 0, Source!BB707, 1)</f>
        <v>1</v>
      </c>
      <c r="K946" s="23">
        <f>Source!Q707</f>
        <v>20.94</v>
      </c>
      <c r="L946" s="23"/>
    </row>
    <row r="947" spans="1:22" ht="14.25" x14ac:dyDescent="0.2">
      <c r="A947" s="20"/>
      <c r="B947" s="20"/>
      <c r="C947" s="20"/>
      <c r="D947" s="20" t="s">
        <v>1117</v>
      </c>
      <c r="E947" s="21"/>
      <c r="F947" s="9"/>
      <c r="G947" s="23">
        <f>Source!AN707</f>
        <v>0.05</v>
      </c>
      <c r="H947" s="22" t="str">
        <f>Source!DF707</f>
        <v/>
      </c>
      <c r="I947" s="9">
        <f>Source!AV707</f>
        <v>1</v>
      </c>
      <c r="J947" s="9">
        <f>IF(Source!BS707&lt;&gt; 0, Source!BS707, 1)</f>
        <v>1</v>
      </c>
      <c r="K947" s="24">
        <f>Source!R707</f>
        <v>0.3</v>
      </c>
      <c r="L947" s="23"/>
    </row>
    <row r="948" spans="1:22" ht="14.25" x14ac:dyDescent="0.2">
      <c r="A948" s="20"/>
      <c r="B948" s="20"/>
      <c r="C948" s="20"/>
      <c r="D948" s="20" t="s">
        <v>1118</v>
      </c>
      <c r="E948" s="21"/>
      <c r="F948" s="9"/>
      <c r="G948" s="23">
        <f>Source!AL707</f>
        <v>0.94</v>
      </c>
      <c r="H948" s="22" t="str">
        <f>Source!DD707</f>
        <v/>
      </c>
      <c r="I948" s="9">
        <f>Source!AW707</f>
        <v>1</v>
      </c>
      <c r="J948" s="9">
        <f>IF(Source!BC707&lt;&gt; 0, Source!BC707, 1)</f>
        <v>1</v>
      </c>
      <c r="K948" s="23">
        <f>Source!P707</f>
        <v>5.64</v>
      </c>
      <c r="L948" s="23"/>
    </row>
    <row r="949" spans="1:22" ht="14.25" x14ac:dyDescent="0.2">
      <c r="A949" s="20"/>
      <c r="B949" s="20"/>
      <c r="C949" s="20"/>
      <c r="D949" s="20" t="s">
        <v>1119</v>
      </c>
      <c r="E949" s="21" t="s">
        <v>1120</v>
      </c>
      <c r="F949" s="9">
        <f>Source!AT707</f>
        <v>70</v>
      </c>
      <c r="G949" s="23"/>
      <c r="H949" s="22"/>
      <c r="I949" s="9"/>
      <c r="J949" s="9"/>
      <c r="K949" s="23">
        <f>SUM(R943:R948)</f>
        <v>6911.81</v>
      </c>
      <c r="L949" s="23"/>
    </row>
    <row r="950" spans="1:22" ht="14.25" x14ac:dyDescent="0.2">
      <c r="A950" s="20"/>
      <c r="B950" s="20"/>
      <c r="C950" s="20"/>
      <c r="D950" s="20" t="s">
        <v>1121</v>
      </c>
      <c r="E950" s="21" t="s">
        <v>1120</v>
      </c>
      <c r="F950" s="9">
        <f>Source!AU707</f>
        <v>10</v>
      </c>
      <c r="G950" s="23"/>
      <c r="H950" s="22"/>
      <c r="I950" s="9"/>
      <c r="J950" s="9"/>
      <c r="K950" s="23">
        <f>SUM(T943:T949)</f>
        <v>987.4</v>
      </c>
      <c r="L950" s="23"/>
    </row>
    <row r="951" spans="1:22" ht="14.25" x14ac:dyDescent="0.2">
      <c r="A951" s="20"/>
      <c r="B951" s="20"/>
      <c r="C951" s="20"/>
      <c r="D951" s="20" t="s">
        <v>1122</v>
      </c>
      <c r="E951" s="21" t="s">
        <v>1120</v>
      </c>
      <c r="F951" s="9">
        <f>108</f>
        <v>108</v>
      </c>
      <c r="G951" s="23"/>
      <c r="H951" s="22"/>
      <c r="I951" s="9"/>
      <c r="J951" s="9"/>
      <c r="K951" s="23">
        <f>SUM(V943:V950)</f>
        <v>0.32</v>
      </c>
      <c r="L951" s="23"/>
    </row>
    <row r="952" spans="1:22" ht="14.25" x14ac:dyDescent="0.2">
      <c r="A952" s="20"/>
      <c r="B952" s="20"/>
      <c r="C952" s="20"/>
      <c r="D952" s="20" t="s">
        <v>1123</v>
      </c>
      <c r="E952" s="21" t="s">
        <v>1124</v>
      </c>
      <c r="F952" s="9">
        <f>Source!AQ707</f>
        <v>2.48</v>
      </c>
      <c r="G952" s="23"/>
      <c r="H952" s="22" t="str">
        <f>Source!DI707</f>
        <v/>
      </c>
      <c r="I952" s="9">
        <f>Source!AV707</f>
        <v>1</v>
      </c>
      <c r="J952" s="9"/>
      <c r="K952" s="23"/>
      <c r="L952" s="23">
        <f>Source!U707</f>
        <v>14.879999999999999</v>
      </c>
    </row>
    <row r="953" spans="1:22" ht="15" x14ac:dyDescent="0.25">
      <c r="A953" s="26"/>
      <c r="B953" s="26"/>
      <c r="C953" s="26"/>
      <c r="D953" s="26"/>
      <c r="E953" s="26"/>
      <c r="F953" s="26"/>
      <c r="G953" s="26"/>
      <c r="H953" s="26"/>
      <c r="I953" s="26"/>
      <c r="J953" s="48">
        <f>K945+K946+K948+K949+K950+K951</f>
        <v>17800.13</v>
      </c>
      <c r="K953" s="48"/>
      <c r="L953" s="27">
        <f>IF(Source!I707&lt;&gt;0, ROUND(J953/Source!I707, 2), 0)</f>
        <v>2966.69</v>
      </c>
      <c r="P953" s="25">
        <f>J953</f>
        <v>17800.13</v>
      </c>
    </row>
    <row r="954" spans="1:22" ht="42.75" x14ac:dyDescent="0.2">
      <c r="A954" s="20">
        <v>103</v>
      </c>
      <c r="B954" s="20">
        <v>103</v>
      </c>
      <c r="C954" s="20" t="str">
        <f>Source!F709</f>
        <v>1.18-2403-19-4/1</v>
      </c>
      <c r="D954" s="20" t="str">
        <f>Source!G709</f>
        <v>Техническое обслуживание внутренних настенных блоков сплит систем мощностью до 2 кВт - полугодовое</v>
      </c>
      <c r="E954" s="21" t="str">
        <f>Source!H709</f>
        <v>1 блок</v>
      </c>
      <c r="F954" s="9">
        <f>Source!I709</f>
        <v>4</v>
      </c>
      <c r="G954" s="23"/>
      <c r="H954" s="22"/>
      <c r="I954" s="9"/>
      <c r="J954" s="9"/>
      <c r="K954" s="23"/>
      <c r="L954" s="23"/>
      <c r="Q954">
        <f>ROUND((Source!BZ709/100)*ROUND((Source!AF709*Source!AV709)*Source!I709, 2), 2)</f>
        <v>2415.42</v>
      </c>
      <c r="R954">
        <f>Source!X709</f>
        <v>2415.42</v>
      </c>
      <c r="S954">
        <f>ROUND((Source!CA709/100)*ROUND((Source!AF709*Source!AV709)*Source!I709, 2), 2)</f>
        <v>345.06</v>
      </c>
      <c r="T954">
        <f>Source!Y709</f>
        <v>345.06</v>
      </c>
      <c r="U954">
        <f>ROUND((175/100)*ROUND((Source!AE709*Source!AV709)*Source!I709, 2), 2)</f>
        <v>0.14000000000000001</v>
      </c>
      <c r="V954">
        <f>ROUND((108/100)*ROUND(Source!CS709*Source!I709, 2), 2)</f>
        <v>0.09</v>
      </c>
    </row>
    <row r="955" spans="1:22" x14ac:dyDescent="0.2">
      <c r="D955" s="28" t="str">
        <f>"Объем: "&amp;Source!I709&amp;"=2+"&amp;"2"</f>
        <v>Объем: 4=2+2</v>
      </c>
    </row>
    <row r="956" spans="1:22" ht="14.25" x14ac:dyDescent="0.2">
      <c r="A956" s="20"/>
      <c r="B956" s="20"/>
      <c r="C956" s="20"/>
      <c r="D956" s="20" t="s">
        <v>1115</v>
      </c>
      <c r="E956" s="21"/>
      <c r="F956" s="9"/>
      <c r="G956" s="23">
        <f>Source!AO709</f>
        <v>862.65</v>
      </c>
      <c r="H956" s="22" t="str">
        <f>Source!DG709</f>
        <v/>
      </c>
      <c r="I956" s="9">
        <f>Source!AV709</f>
        <v>1</v>
      </c>
      <c r="J956" s="9">
        <f>IF(Source!BA709&lt;&gt; 0, Source!BA709, 1)</f>
        <v>1</v>
      </c>
      <c r="K956" s="23">
        <f>Source!S709</f>
        <v>3450.6</v>
      </c>
      <c r="L956" s="23"/>
    </row>
    <row r="957" spans="1:22" ht="14.25" x14ac:dyDescent="0.2">
      <c r="A957" s="20"/>
      <c r="B957" s="20"/>
      <c r="C957" s="20"/>
      <c r="D957" s="20" t="s">
        <v>1116</v>
      </c>
      <c r="E957" s="21"/>
      <c r="F957" s="9"/>
      <c r="G957" s="23">
        <f>Source!AM709</f>
        <v>1.79</v>
      </c>
      <c r="H957" s="22" t="str">
        <f>Source!DE709</f>
        <v/>
      </c>
      <c r="I957" s="9">
        <f>Source!AV709</f>
        <v>1</v>
      </c>
      <c r="J957" s="9">
        <f>IF(Source!BB709&lt;&gt; 0, Source!BB709, 1)</f>
        <v>1</v>
      </c>
      <c r="K957" s="23">
        <f>Source!Q709</f>
        <v>7.16</v>
      </c>
      <c r="L957" s="23"/>
    </row>
    <row r="958" spans="1:22" ht="14.25" x14ac:dyDescent="0.2">
      <c r="A958" s="20"/>
      <c r="B958" s="20"/>
      <c r="C958" s="20"/>
      <c r="D958" s="20" t="s">
        <v>1117</v>
      </c>
      <c r="E958" s="21"/>
      <c r="F958" s="9"/>
      <c r="G958" s="23">
        <f>Source!AN709</f>
        <v>0.02</v>
      </c>
      <c r="H958" s="22" t="str">
        <f>Source!DF709</f>
        <v/>
      </c>
      <c r="I958" s="9">
        <f>Source!AV709</f>
        <v>1</v>
      </c>
      <c r="J958" s="9">
        <f>IF(Source!BS709&lt;&gt; 0, Source!BS709, 1)</f>
        <v>1</v>
      </c>
      <c r="K958" s="24">
        <f>Source!R709</f>
        <v>0.08</v>
      </c>
      <c r="L958" s="23"/>
    </row>
    <row r="959" spans="1:22" ht="14.25" x14ac:dyDescent="0.2">
      <c r="A959" s="20"/>
      <c r="B959" s="20"/>
      <c r="C959" s="20"/>
      <c r="D959" s="20" t="s">
        <v>1118</v>
      </c>
      <c r="E959" s="21"/>
      <c r="F959" s="9"/>
      <c r="G959" s="23">
        <f>Source!AL709</f>
        <v>0.74</v>
      </c>
      <c r="H959" s="22" t="str">
        <f>Source!DD709</f>
        <v/>
      </c>
      <c r="I959" s="9">
        <f>Source!AW709</f>
        <v>1</v>
      </c>
      <c r="J959" s="9">
        <f>IF(Source!BC709&lt;&gt; 0, Source!BC709, 1)</f>
        <v>1</v>
      </c>
      <c r="K959" s="23">
        <f>Source!P709</f>
        <v>2.96</v>
      </c>
      <c r="L959" s="23"/>
    </row>
    <row r="960" spans="1:22" ht="14.25" x14ac:dyDescent="0.2">
      <c r="A960" s="20"/>
      <c r="B960" s="20"/>
      <c r="C960" s="20"/>
      <c r="D960" s="20" t="s">
        <v>1119</v>
      </c>
      <c r="E960" s="21" t="s">
        <v>1120</v>
      </c>
      <c r="F960" s="9">
        <f>Source!AT709</f>
        <v>70</v>
      </c>
      <c r="G960" s="23"/>
      <c r="H960" s="22"/>
      <c r="I960" s="9"/>
      <c r="J960" s="9"/>
      <c r="K960" s="23">
        <f>SUM(R954:R959)</f>
        <v>2415.42</v>
      </c>
      <c r="L960" s="23"/>
    </row>
    <row r="961" spans="1:22" ht="14.25" x14ac:dyDescent="0.2">
      <c r="A961" s="20"/>
      <c r="B961" s="20"/>
      <c r="C961" s="20"/>
      <c r="D961" s="20" t="s">
        <v>1121</v>
      </c>
      <c r="E961" s="21" t="s">
        <v>1120</v>
      </c>
      <c r="F961" s="9">
        <f>Source!AU709</f>
        <v>10</v>
      </c>
      <c r="G961" s="23"/>
      <c r="H961" s="22"/>
      <c r="I961" s="9"/>
      <c r="J961" s="9"/>
      <c r="K961" s="23">
        <f>SUM(T954:T960)</f>
        <v>345.06</v>
      </c>
      <c r="L961" s="23"/>
    </row>
    <row r="962" spans="1:22" ht="14.25" x14ac:dyDescent="0.2">
      <c r="A962" s="20"/>
      <c r="B962" s="20"/>
      <c r="C962" s="20"/>
      <c r="D962" s="20" t="s">
        <v>1122</v>
      </c>
      <c r="E962" s="21" t="s">
        <v>1120</v>
      </c>
      <c r="F962" s="9">
        <f>108</f>
        <v>108</v>
      </c>
      <c r="G962" s="23"/>
      <c r="H962" s="22"/>
      <c r="I962" s="9"/>
      <c r="J962" s="9"/>
      <c r="K962" s="23">
        <f>SUM(V954:V961)</f>
        <v>0.09</v>
      </c>
      <c r="L962" s="23"/>
    </row>
    <row r="963" spans="1:22" ht="14.25" x14ac:dyDescent="0.2">
      <c r="A963" s="20"/>
      <c r="B963" s="20"/>
      <c r="C963" s="20"/>
      <c r="D963" s="20" t="s">
        <v>1123</v>
      </c>
      <c r="E963" s="21" t="s">
        <v>1124</v>
      </c>
      <c r="F963" s="9">
        <f>Source!AQ709</f>
        <v>1.3</v>
      </c>
      <c r="G963" s="23"/>
      <c r="H963" s="22" t="str">
        <f>Source!DI709</f>
        <v/>
      </c>
      <c r="I963" s="9">
        <f>Source!AV709</f>
        <v>1</v>
      </c>
      <c r="J963" s="9"/>
      <c r="K963" s="23"/>
      <c r="L963" s="23">
        <f>Source!U709</f>
        <v>5.2</v>
      </c>
    </row>
    <row r="964" spans="1:22" ht="15" x14ac:dyDescent="0.25">
      <c r="A964" s="26"/>
      <c r="B964" s="26"/>
      <c r="C964" s="26"/>
      <c r="D964" s="26"/>
      <c r="E964" s="26"/>
      <c r="F964" s="26"/>
      <c r="G964" s="26"/>
      <c r="H964" s="26"/>
      <c r="I964" s="26"/>
      <c r="J964" s="48">
        <f>K956+K957+K959+K960+K961+K962</f>
        <v>6221.29</v>
      </c>
      <c r="K964" s="48"/>
      <c r="L964" s="27">
        <f>IF(Source!I709&lt;&gt;0, ROUND(J964/Source!I709, 2), 0)</f>
        <v>1555.32</v>
      </c>
      <c r="P964" s="25">
        <f>J964</f>
        <v>6221.29</v>
      </c>
    </row>
    <row r="965" spans="1:22" ht="42.75" x14ac:dyDescent="0.2">
      <c r="A965" s="20">
        <v>104</v>
      </c>
      <c r="B965" s="20">
        <v>104</v>
      </c>
      <c r="C965" s="20" t="str">
        <f>Source!F711</f>
        <v>1.18-2403-19-5/1</v>
      </c>
      <c r="D965" s="20" t="str">
        <f>Source!G711</f>
        <v>Техническое обслуживание внутренних настенных блоков сплит систем мощностью до 7 кВт - полугодовое</v>
      </c>
      <c r="E965" s="21" t="str">
        <f>Source!H711</f>
        <v>1 блок</v>
      </c>
      <c r="F965" s="9">
        <f>Source!I711</f>
        <v>2</v>
      </c>
      <c r="G965" s="23"/>
      <c r="H965" s="22"/>
      <c r="I965" s="9"/>
      <c r="J965" s="9"/>
      <c r="K965" s="23"/>
      <c r="L965" s="23"/>
      <c r="Q965">
        <f>ROUND((Source!BZ711/100)*ROUND((Source!AF711*Source!AV711)*Source!I711, 2), 2)</f>
        <v>1319.19</v>
      </c>
      <c r="R965">
        <f>Source!X711</f>
        <v>1319.19</v>
      </c>
      <c r="S965">
        <f>ROUND((Source!CA711/100)*ROUND((Source!AF711*Source!AV711)*Source!I711, 2), 2)</f>
        <v>188.46</v>
      </c>
      <c r="T965">
        <f>Source!Y711</f>
        <v>188.46</v>
      </c>
      <c r="U965">
        <f>ROUND((175/100)*ROUND((Source!AE711*Source!AV711)*Source!I711, 2), 2)</f>
        <v>7.0000000000000007E-2</v>
      </c>
      <c r="V965">
        <f>ROUND((108/100)*ROUND(Source!CS711*Source!I711, 2), 2)</f>
        <v>0.04</v>
      </c>
    </row>
    <row r="966" spans="1:22" ht="14.25" x14ac:dyDescent="0.2">
      <c r="A966" s="20"/>
      <c r="B966" s="20"/>
      <c r="C966" s="20"/>
      <c r="D966" s="20" t="s">
        <v>1115</v>
      </c>
      <c r="E966" s="21"/>
      <c r="F966" s="9"/>
      <c r="G966" s="23">
        <f>Source!AO711</f>
        <v>942.28</v>
      </c>
      <c r="H966" s="22" t="str">
        <f>Source!DG711</f>
        <v/>
      </c>
      <c r="I966" s="9">
        <f>Source!AV711</f>
        <v>1</v>
      </c>
      <c r="J966" s="9">
        <f>IF(Source!BA711&lt;&gt; 0, Source!BA711, 1)</f>
        <v>1</v>
      </c>
      <c r="K966" s="23">
        <f>Source!S711</f>
        <v>1884.56</v>
      </c>
      <c r="L966" s="23"/>
    </row>
    <row r="967" spans="1:22" ht="14.25" x14ac:dyDescent="0.2">
      <c r="A967" s="20"/>
      <c r="B967" s="20"/>
      <c r="C967" s="20"/>
      <c r="D967" s="20" t="s">
        <v>1116</v>
      </c>
      <c r="E967" s="21"/>
      <c r="F967" s="9"/>
      <c r="G967" s="23">
        <f>Source!AM711</f>
        <v>1.79</v>
      </c>
      <c r="H967" s="22" t="str">
        <f>Source!DE711</f>
        <v/>
      </c>
      <c r="I967" s="9">
        <f>Source!AV711</f>
        <v>1</v>
      </c>
      <c r="J967" s="9">
        <f>IF(Source!BB711&lt;&gt; 0, Source!BB711, 1)</f>
        <v>1</v>
      </c>
      <c r="K967" s="23">
        <f>Source!Q711</f>
        <v>3.58</v>
      </c>
      <c r="L967" s="23"/>
    </row>
    <row r="968" spans="1:22" ht="14.25" x14ac:dyDescent="0.2">
      <c r="A968" s="20"/>
      <c r="B968" s="20"/>
      <c r="C968" s="20"/>
      <c r="D968" s="20" t="s">
        <v>1117</v>
      </c>
      <c r="E968" s="21"/>
      <c r="F968" s="9"/>
      <c r="G968" s="23">
        <f>Source!AN711</f>
        <v>0.02</v>
      </c>
      <c r="H968" s="22" t="str">
        <f>Source!DF711</f>
        <v/>
      </c>
      <c r="I968" s="9">
        <f>Source!AV711</f>
        <v>1</v>
      </c>
      <c r="J968" s="9">
        <f>IF(Source!BS711&lt;&gt; 0, Source!BS711, 1)</f>
        <v>1</v>
      </c>
      <c r="K968" s="24">
        <f>Source!R711</f>
        <v>0.04</v>
      </c>
      <c r="L968" s="23"/>
    </row>
    <row r="969" spans="1:22" ht="14.25" x14ac:dyDescent="0.2">
      <c r="A969" s="20"/>
      <c r="B969" s="20"/>
      <c r="C969" s="20"/>
      <c r="D969" s="20" t="s">
        <v>1118</v>
      </c>
      <c r="E969" s="21"/>
      <c r="F969" s="9"/>
      <c r="G969" s="23">
        <f>Source!AL711</f>
        <v>0.74</v>
      </c>
      <c r="H969" s="22" t="str">
        <f>Source!DD711</f>
        <v/>
      </c>
      <c r="I969" s="9">
        <f>Source!AW711</f>
        <v>1</v>
      </c>
      <c r="J969" s="9">
        <f>IF(Source!BC711&lt;&gt; 0, Source!BC711, 1)</f>
        <v>1</v>
      </c>
      <c r="K969" s="23">
        <f>Source!P711</f>
        <v>1.48</v>
      </c>
      <c r="L969" s="23"/>
    </row>
    <row r="970" spans="1:22" ht="14.25" x14ac:dyDescent="0.2">
      <c r="A970" s="20"/>
      <c r="B970" s="20"/>
      <c r="C970" s="20"/>
      <c r="D970" s="20" t="s">
        <v>1119</v>
      </c>
      <c r="E970" s="21" t="s">
        <v>1120</v>
      </c>
      <c r="F970" s="9">
        <f>Source!AT711</f>
        <v>70</v>
      </c>
      <c r="G970" s="23"/>
      <c r="H970" s="22"/>
      <c r="I970" s="9"/>
      <c r="J970" s="9"/>
      <c r="K970" s="23">
        <f>SUM(R965:R969)</f>
        <v>1319.19</v>
      </c>
      <c r="L970" s="23"/>
    </row>
    <row r="971" spans="1:22" ht="14.25" x14ac:dyDescent="0.2">
      <c r="A971" s="20"/>
      <c r="B971" s="20"/>
      <c r="C971" s="20"/>
      <c r="D971" s="20" t="s">
        <v>1121</v>
      </c>
      <c r="E971" s="21" t="s">
        <v>1120</v>
      </c>
      <c r="F971" s="9">
        <f>Source!AU711</f>
        <v>10</v>
      </c>
      <c r="G971" s="23"/>
      <c r="H971" s="22"/>
      <c r="I971" s="9"/>
      <c r="J971" s="9"/>
      <c r="K971" s="23">
        <f>SUM(T965:T970)</f>
        <v>188.46</v>
      </c>
      <c r="L971" s="23"/>
    </row>
    <row r="972" spans="1:22" ht="14.25" x14ac:dyDescent="0.2">
      <c r="A972" s="20"/>
      <c r="B972" s="20"/>
      <c r="C972" s="20"/>
      <c r="D972" s="20" t="s">
        <v>1122</v>
      </c>
      <c r="E972" s="21" t="s">
        <v>1120</v>
      </c>
      <c r="F972" s="9">
        <f>108</f>
        <v>108</v>
      </c>
      <c r="G972" s="23"/>
      <c r="H972" s="22"/>
      <c r="I972" s="9"/>
      <c r="J972" s="9"/>
      <c r="K972" s="23">
        <f>SUM(V965:V971)</f>
        <v>0.04</v>
      </c>
      <c r="L972" s="23"/>
    </row>
    <row r="973" spans="1:22" ht="14.25" x14ac:dyDescent="0.2">
      <c r="A973" s="20"/>
      <c r="B973" s="20"/>
      <c r="C973" s="20"/>
      <c r="D973" s="20" t="s">
        <v>1123</v>
      </c>
      <c r="E973" s="21" t="s">
        <v>1124</v>
      </c>
      <c r="F973" s="9">
        <f>Source!AQ711</f>
        <v>1.42</v>
      </c>
      <c r="G973" s="23"/>
      <c r="H973" s="22" t="str">
        <f>Source!DI711</f>
        <v/>
      </c>
      <c r="I973" s="9">
        <f>Source!AV711</f>
        <v>1</v>
      </c>
      <c r="J973" s="9"/>
      <c r="K973" s="23"/>
      <c r="L973" s="23">
        <f>Source!U711</f>
        <v>2.84</v>
      </c>
    </row>
    <row r="974" spans="1:22" ht="15" x14ac:dyDescent="0.25">
      <c r="A974" s="26"/>
      <c r="B974" s="26"/>
      <c r="C974" s="26"/>
      <c r="D974" s="26"/>
      <c r="E974" s="26"/>
      <c r="F974" s="26"/>
      <c r="G974" s="26"/>
      <c r="H974" s="26"/>
      <c r="I974" s="26"/>
      <c r="J974" s="48">
        <f>K966+K967+K969+K970+K971+K972</f>
        <v>3397.31</v>
      </c>
      <c r="K974" s="48"/>
      <c r="L974" s="27">
        <f>IF(Source!I711&lt;&gt;0, ROUND(J974/Source!I711, 2), 0)</f>
        <v>1698.66</v>
      </c>
      <c r="P974" s="25">
        <f>J974</f>
        <v>3397.31</v>
      </c>
    </row>
    <row r="975" spans="1:22" ht="28.5" x14ac:dyDescent="0.2">
      <c r="A975" s="20">
        <v>105</v>
      </c>
      <c r="B975" s="20">
        <v>105</v>
      </c>
      <c r="C975" s="20" t="str">
        <f>Source!F712</f>
        <v>1.22-2103-2-1/1</v>
      </c>
      <c r="D975" s="20" t="str">
        <f>Source!G712</f>
        <v>Техническое обслуживание сетевой линии связи</v>
      </c>
      <c r="E975" s="21" t="str">
        <f>Source!H712</f>
        <v>100 м</v>
      </c>
      <c r="F975" s="9">
        <f>Source!I712</f>
        <v>0.22500000000000001</v>
      </c>
      <c r="G975" s="23"/>
      <c r="H975" s="22"/>
      <c r="I975" s="9"/>
      <c r="J975" s="9"/>
      <c r="K975" s="23"/>
      <c r="L975" s="23"/>
      <c r="Q975">
        <f>ROUND((Source!BZ712/100)*ROUND((Source!AF712*Source!AV712)*Source!I712, 2), 2)</f>
        <v>78.239999999999995</v>
      </c>
      <c r="R975">
        <f>Source!X712</f>
        <v>78.239999999999995</v>
      </c>
      <c r="S975">
        <f>ROUND((Source!CA712/100)*ROUND((Source!AF712*Source!AV712)*Source!I712, 2), 2)</f>
        <v>11.18</v>
      </c>
      <c r="T975">
        <f>Source!Y712</f>
        <v>11.18</v>
      </c>
      <c r="U975">
        <f>ROUND((175/100)*ROUND((Source!AE712*Source!AV712)*Source!I712, 2), 2)</f>
        <v>0</v>
      </c>
      <c r="V975">
        <f>ROUND((108/100)*ROUND(Source!CS712*Source!I712, 2), 2)</f>
        <v>0</v>
      </c>
    </row>
    <row r="976" spans="1:22" x14ac:dyDescent="0.2">
      <c r="D976" s="28" t="str">
        <f>"Объем: "&amp;Source!I712&amp;"=225*"&amp;"0,1/"&amp;"100"</f>
        <v>Объем: 0,225=225*0,1/100</v>
      </c>
    </row>
    <row r="977" spans="1:22" ht="14.25" x14ac:dyDescent="0.2">
      <c r="A977" s="20"/>
      <c r="B977" s="20"/>
      <c r="C977" s="20"/>
      <c r="D977" s="20" t="s">
        <v>1115</v>
      </c>
      <c r="E977" s="21"/>
      <c r="F977" s="9"/>
      <c r="G977" s="23">
        <f>Source!AO712</f>
        <v>496.76</v>
      </c>
      <c r="H977" s="22" t="str">
        <f>Source!DG712</f>
        <v/>
      </c>
      <c r="I977" s="9">
        <f>Source!AV712</f>
        <v>1</v>
      </c>
      <c r="J977" s="9">
        <f>IF(Source!BA712&lt;&gt; 0, Source!BA712, 1)</f>
        <v>1</v>
      </c>
      <c r="K977" s="23">
        <f>Source!S712</f>
        <v>111.77</v>
      </c>
      <c r="L977" s="23"/>
    </row>
    <row r="978" spans="1:22" ht="14.25" x14ac:dyDescent="0.2">
      <c r="A978" s="20"/>
      <c r="B978" s="20"/>
      <c r="C978" s="20"/>
      <c r="D978" s="20" t="s">
        <v>1119</v>
      </c>
      <c r="E978" s="21" t="s">
        <v>1120</v>
      </c>
      <c r="F978" s="9">
        <f>Source!AT712</f>
        <v>70</v>
      </c>
      <c r="G978" s="23"/>
      <c r="H978" s="22"/>
      <c r="I978" s="9"/>
      <c r="J978" s="9"/>
      <c r="K978" s="23">
        <f>SUM(R975:R977)</f>
        <v>78.239999999999995</v>
      </c>
      <c r="L978" s="23"/>
    </row>
    <row r="979" spans="1:22" ht="14.25" x14ac:dyDescent="0.2">
      <c r="A979" s="20"/>
      <c r="B979" s="20"/>
      <c r="C979" s="20"/>
      <c r="D979" s="20" t="s">
        <v>1121</v>
      </c>
      <c r="E979" s="21" t="s">
        <v>1120</v>
      </c>
      <c r="F979" s="9">
        <f>Source!AU712</f>
        <v>10</v>
      </c>
      <c r="G979" s="23"/>
      <c r="H979" s="22"/>
      <c r="I979" s="9"/>
      <c r="J979" s="9"/>
      <c r="K979" s="23">
        <f>SUM(T975:T978)</f>
        <v>11.18</v>
      </c>
      <c r="L979" s="23"/>
    </row>
    <row r="980" spans="1:22" ht="14.25" x14ac:dyDescent="0.2">
      <c r="A980" s="20"/>
      <c r="B980" s="20"/>
      <c r="C980" s="20"/>
      <c r="D980" s="20" t="s">
        <v>1123</v>
      </c>
      <c r="E980" s="21" t="s">
        <v>1124</v>
      </c>
      <c r="F980" s="9">
        <f>Source!AQ712</f>
        <v>0.7</v>
      </c>
      <c r="G980" s="23"/>
      <c r="H980" s="22" t="str">
        <f>Source!DI712</f>
        <v/>
      </c>
      <c r="I980" s="9">
        <f>Source!AV712</f>
        <v>1</v>
      </c>
      <c r="J980" s="9"/>
      <c r="K980" s="23"/>
      <c r="L980" s="23">
        <f>Source!U712</f>
        <v>0.1575</v>
      </c>
    </row>
    <row r="981" spans="1:22" ht="15" x14ac:dyDescent="0.25">
      <c r="A981" s="26"/>
      <c r="B981" s="26"/>
      <c r="C981" s="26"/>
      <c r="D981" s="26"/>
      <c r="E981" s="26"/>
      <c r="F981" s="26"/>
      <c r="G981" s="26"/>
      <c r="H981" s="26"/>
      <c r="I981" s="26"/>
      <c r="J981" s="48">
        <f>K977+K978+K979</f>
        <v>201.19</v>
      </c>
      <c r="K981" s="48"/>
      <c r="L981" s="27">
        <f>IF(Source!I712&lt;&gt;0, ROUND(J981/Source!I712, 2), 0)</f>
        <v>894.18</v>
      </c>
      <c r="P981" s="25">
        <f>J981</f>
        <v>201.19</v>
      </c>
    </row>
    <row r="982" spans="1:22" ht="28.5" x14ac:dyDescent="0.2">
      <c r="A982" s="20">
        <v>106</v>
      </c>
      <c r="B982" s="20">
        <v>106</v>
      </c>
      <c r="C982" s="20" t="str">
        <f>Source!F713</f>
        <v>1.15-2303-4-1/1</v>
      </c>
      <c r="D982" s="20" t="str">
        <f>Source!G713</f>
        <v>Прочистка сетчатых фильтров грубой очистки воды диаметром до 25 мм</v>
      </c>
      <c r="E982" s="21" t="str">
        <f>Source!H713</f>
        <v>10 шт.</v>
      </c>
      <c r="F982" s="9">
        <f>Source!I713</f>
        <v>0.3</v>
      </c>
      <c r="G982" s="23"/>
      <c r="H982" s="22"/>
      <c r="I982" s="9"/>
      <c r="J982" s="9"/>
      <c r="K982" s="23"/>
      <c r="L982" s="23"/>
      <c r="Q982">
        <f>ROUND((Source!BZ713/100)*ROUND((Source!AF713*Source!AV713)*Source!I713, 2), 2)</f>
        <v>529.07000000000005</v>
      </c>
      <c r="R982">
        <f>Source!X713</f>
        <v>529.07000000000005</v>
      </c>
      <c r="S982">
        <f>ROUND((Source!CA713/100)*ROUND((Source!AF713*Source!AV713)*Source!I713, 2), 2)</f>
        <v>75.58</v>
      </c>
      <c r="T982">
        <f>Source!Y713</f>
        <v>75.58</v>
      </c>
      <c r="U982">
        <f>ROUND((175/100)*ROUND((Source!AE713*Source!AV713)*Source!I713, 2), 2)</f>
        <v>0</v>
      </c>
      <c r="V982">
        <f>ROUND((108/100)*ROUND(Source!CS713*Source!I713, 2), 2)</f>
        <v>0</v>
      </c>
    </row>
    <row r="983" spans="1:22" x14ac:dyDescent="0.2">
      <c r="D983" s="28" t="str">
        <f>"Объем: "&amp;Source!I713&amp;"=(2+"&amp;"1)/"&amp;"10"</f>
        <v>Объем: 0,3=(2+1)/10</v>
      </c>
    </row>
    <row r="984" spans="1:22" ht="14.25" x14ac:dyDescent="0.2">
      <c r="A984" s="20"/>
      <c r="B984" s="20"/>
      <c r="C984" s="20"/>
      <c r="D984" s="20" t="s">
        <v>1115</v>
      </c>
      <c r="E984" s="21"/>
      <c r="F984" s="9"/>
      <c r="G984" s="23">
        <f>Source!AO713</f>
        <v>1259.68</v>
      </c>
      <c r="H984" s="22" t="str">
        <f>Source!DG713</f>
        <v>)*2</v>
      </c>
      <c r="I984" s="9">
        <f>Source!AV713</f>
        <v>1</v>
      </c>
      <c r="J984" s="9">
        <f>IF(Source!BA713&lt;&gt; 0, Source!BA713, 1)</f>
        <v>1</v>
      </c>
      <c r="K984" s="23">
        <f>Source!S713</f>
        <v>755.81</v>
      </c>
      <c r="L984" s="23"/>
    </row>
    <row r="985" spans="1:22" ht="14.25" x14ac:dyDescent="0.2">
      <c r="A985" s="20"/>
      <c r="B985" s="20"/>
      <c r="C985" s="20"/>
      <c r="D985" s="20" t="s">
        <v>1119</v>
      </c>
      <c r="E985" s="21" t="s">
        <v>1120</v>
      </c>
      <c r="F985" s="9">
        <f>Source!AT713</f>
        <v>70</v>
      </c>
      <c r="G985" s="23"/>
      <c r="H985" s="22"/>
      <c r="I985" s="9"/>
      <c r="J985" s="9"/>
      <c r="K985" s="23">
        <f>SUM(R982:R984)</f>
        <v>529.07000000000005</v>
      </c>
      <c r="L985" s="23"/>
    </row>
    <row r="986" spans="1:22" ht="14.25" x14ac:dyDescent="0.2">
      <c r="A986" s="20"/>
      <c r="B986" s="20"/>
      <c r="C986" s="20"/>
      <c r="D986" s="20" t="s">
        <v>1121</v>
      </c>
      <c r="E986" s="21" t="s">
        <v>1120</v>
      </c>
      <c r="F986" s="9">
        <f>Source!AU713</f>
        <v>10</v>
      </c>
      <c r="G986" s="23"/>
      <c r="H986" s="22"/>
      <c r="I986" s="9"/>
      <c r="J986" s="9"/>
      <c r="K986" s="23">
        <f>SUM(T982:T985)</f>
        <v>75.58</v>
      </c>
      <c r="L986" s="23"/>
    </row>
    <row r="987" spans="1:22" ht="14.25" x14ac:dyDescent="0.2">
      <c r="A987" s="20"/>
      <c r="B987" s="20"/>
      <c r="C987" s="20"/>
      <c r="D987" s="20" t="s">
        <v>1123</v>
      </c>
      <c r="E987" s="21" t="s">
        <v>1124</v>
      </c>
      <c r="F987" s="9">
        <f>Source!AQ713</f>
        <v>2.04</v>
      </c>
      <c r="G987" s="23"/>
      <c r="H987" s="22" t="str">
        <f>Source!DI713</f>
        <v>)*2</v>
      </c>
      <c r="I987" s="9">
        <f>Source!AV713</f>
        <v>1</v>
      </c>
      <c r="J987" s="9"/>
      <c r="K987" s="23"/>
      <c r="L987" s="23">
        <f>Source!U713</f>
        <v>1.224</v>
      </c>
    </row>
    <row r="988" spans="1:22" ht="15" x14ac:dyDescent="0.25">
      <c r="A988" s="26"/>
      <c r="B988" s="26"/>
      <c r="C988" s="26"/>
      <c r="D988" s="26"/>
      <c r="E988" s="26"/>
      <c r="F988" s="26"/>
      <c r="G988" s="26"/>
      <c r="H988" s="26"/>
      <c r="I988" s="26"/>
      <c r="J988" s="48">
        <f>K984+K985+K986</f>
        <v>1360.46</v>
      </c>
      <c r="K988" s="48"/>
      <c r="L988" s="27">
        <f>IF(Source!I713&lt;&gt;0, ROUND(J988/Source!I713, 2), 0)</f>
        <v>4534.87</v>
      </c>
      <c r="P988" s="25">
        <f>J988</f>
        <v>1360.46</v>
      </c>
    </row>
    <row r="990" spans="1:22" ht="15" x14ac:dyDescent="0.25">
      <c r="C990" s="49" t="str">
        <f>Source!G714</f>
        <v>Модуль 23-25</v>
      </c>
      <c r="D990" s="49"/>
      <c r="E990" s="49"/>
      <c r="F990" s="49"/>
      <c r="G990" s="49"/>
      <c r="H990" s="49"/>
      <c r="I990" s="49"/>
      <c r="J990" s="49"/>
      <c r="K990" s="49"/>
    </row>
    <row r="991" spans="1:22" ht="42.75" x14ac:dyDescent="0.2">
      <c r="A991" s="20">
        <v>107</v>
      </c>
      <c r="B991" s="20">
        <v>107</v>
      </c>
      <c r="C991" s="20" t="str">
        <f>Source!F716</f>
        <v>1.18-2403-17-3/1</v>
      </c>
      <c r="D991" s="20" t="str">
        <f>Source!G716</f>
        <v>Техническое обслуживание внутренних кассетных блоков сплит систем мощностью до 5 кВт - полугодовое</v>
      </c>
      <c r="E991" s="21" t="str">
        <f>Source!H716</f>
        <v>1 блок</v>
      </c>
      <c r="F991" s="9">
        <f>Source!I716</f>
        <v>1</v>
      </c>
      <c r="G991" s="23"/>
      <c r="H991" s="22"/>
      <c r="I991" s="9"/>
      <c r="J991" s="9"/>
      <c r="K991" s="23"/>
      <c r="L991" s="23"/>
      <c r="Q991">
        <f>ROUND((Source!BZ716/100)*ROUND((Source!AF716*Source!AV716)*Source!I716, 2), 2)</f>
        <v>622.42999999999995</v>
      </c>
      <c r="R991">
        <f>Source!X716</f>
        <v>622.42999999999995</v>
      </c>
      <c r="S991">
        <f>ROUND((Source!CA716/100)*ROUND((Source!AF716*Source!AV716)*Source!I716, 2), 2)</f>
        <v>88.92</v>
      </c>
      <c r="T991">
        <f>Source!Y716</f>
        <v>88.92</v>
      </c>
      <c r="U991">
        <f>ROUND((175/100)*ROUND((Source!AE716*Source!AV716)*Source!I716, 2), 2)</f>
        <v>0.05</v>
      </c>
      <c r="V991">
        <f>ROUND((108/100)*ROUND(Source!CS716*Source!I716, 2), 2)</f>
        <v>0.03</v>
      </c>
    </row>
    <row r="992" spans="1:22" ht="14.25" x14ac:dyDescent="0.2">
      <c r="A992" s="20"/>
      <c r="B992" s="20"/>
      <c r="C992" s="20"/>
      <c r="D992" s="20" t="s">
        <v>1115</v>
      </c>
      <c r="E992" s="21"/>
      <c r="F992" s="9"/>
      <c r="G992" s="23">
        <f>Source!AO716</f>
        <v>889.19</v>
      </c>
      <c r="H992" s="22" t="str">
        <f>Source!DG716</f>
        <v/>
      </c>
      <c r="I992" s="9">
        <f>Source!AV716</f>
        <v>1</v>
      </c>
      <c r="J992" s="9">
        <f>IF(Source!BA716&lt;&gt; 0, Source!BA716, 1)</f>
        <v>1</v>
      </c>
      <c r="K992" s="23">
        <f>Source!S716</f>
        <v>889.19</v>
      </c>
      <c r="L992" s="23"/>
    </row>
    <row r="993" spans="1:22" ht="14.25" x14ac:dyDescent="0.2">
      <c r="A993" s="20"/>
      <c r="B993" s="20"/>
      <c r="C993" s="20"/>
      <c r="D993" s="20" t="s">
        <v>1116</v>
      </c>
      <c r="E993" s="21"/>
      <c r="F993" s="9"/>
      <c r="G993" s="23">
        <f>Source!AM716</f>
        <v>1.85</v>
      </c>
      <c r="H993" s="22" t="str">
        <f>Source!DE716</f>
        <v/>
      </c>
      <c r="I993" s="9">
        <f>Source!AV716</f>
        <v>1</v>
      </c>
      <c r="J993" s="9">
        <f>IF(Source!BB716&lt;&gt; 0, Source!BB716, 1)</f>
        <v>1</v>
      </c>
      <c r="K993" s="23">
        <f>Source!Q716</f>
        <v>1.85</v>
      </c>
      <c r="L993" s="23"/>
    </row>
    <row r="994" spans="1:22" ht="14.25" x14ac:dyDescent="0.2">
      <c r="A994" s="20"/>
      <c r="B994" s="20"/>
      <c r="C994" s="20"/>
      <c r="D994" s="20" t="s">
        <v>1117</v>
      </c>
      <c r="E994" s="21"/>
      <c r="F994" s="9"/>
      <c r="G994" s="23">
        <f>Source!AN716</f>
        <v>0.03</v>
      </c>
      <c r="H994" s="22" t="str">
        <f>Source!DF716</f>
        <v/>
      </c>
      <c r="I994" s="9">
        <f>Source!AV716</f>
        <v>1</v>
      </c>
      <c r="J994" s="9">
        <f>IF(Source!BS716&lt;&gt; 0, Source!BS716, 1)</f>
        <v>1</v>
      </c>
      <c r="K994" s="24">
        <f>Source!R716</f>
        <v>0.03</v>
      </c>
      <c r="L994" s="23"/>
    </row>
    <row r="995" spans="1:22" ht="14.25" x14ac:dyDescent="0.2">
      <c r="A995" s="20"/>
      <c r="B995" s="20"/>
      <c r="C995" s="20"/>
      <c r="D995" s="20" t="s">
        <v>1118</v>
      </c>
      <c r="E995" s="21"/>
      <c r="F995" s="9"/>
      <c r="G995" s="23">
        <f>Source!AL716</f>
        <v>2.2200000000000002</v>
      </c>
      <c r="H995" s="22" t="str">
        <f>Source!DD716</f>
        <v/>
      </c>
      <c r="I995" s="9">
        <f>Source!AW716</f>
        <v>1</v>
      </c>
      <c r="J995" s="9">
        <f>IF(Source!BC716&lt;&gt; 0, Source!BC716, 1)</f>
        <v>1</v>
      </c>
      <c r="K995" s="23">
        <f>Source!P716</f>
        <v>2.2200000000000002</v>
      </c>
      <c r="L995" s="23"/>
    </row>
    <row r="996" spans="1:22" ht="14.25" x14ac:dyDescent="0.2">
      <c r="A996" s="20"/>
      <c r="B996" s="20"/>
      <c r="C996" s="20"/>
      <c r="D996" s="20" t="s">
        <v>1119</v>
      </c>
      <c r="E996" s="21" t="s">
        <v>1120</v>
      </c>
      <c r="F996" s="9">
        <f>Source!AT716</f>
        <v>70</v>
      </c>
      <c r="G996" s="23"/>
      <c r="H996" s="22"/>
      <c r="I996" s="9"/>
      <c r="J996" s="9"/>
      <c r="K996" s="23">
        <f>SUM(R991:R995)</f>
        <v>622.42999999999995</v>
      </c>
      <c r="L996" s="23"/>
    </row>
    <row r="997" spans="1:22" ht="14.25" x14ac:dyDescent="0.2">
      <c r="A997" s="20"/>
      <c r="B997" s="20"/>
      <c r="C997" s="20"/>
      <c r="D997" s="20" t="s">
        <v>1121</v>
      </c>
      <c r="E997" s="21" t="s">
        <v>1120</v>
      </c>
      <c r="F997" s="9">
        <f>Source!AU716</f>
        <v>10</v>
      </c>
      <c r="G997" s="23"/>
      <c r="H997" s="22"/>
      <c r="I997" s="9"/>
      <c r="J997" s="9"/>
      <c r="K997" s="23">
        <f>SUM(T991:T996)</f>
        <v>88.92</v>
      </c>
      <c r="L997" s="23"/>
    </row>
    <row r="998" spans="1:22" ht="14.25" x14ac:dyDescent="0.2">
      <c r="A998" s="20"/>
      <c r="B998" s="20"/>
      <c r="C998" s="20"/>
      <c r="D998" s="20" t="s">
        <v>1122</v>
      </c>
      <c r="E998" s="21" t="s">
        <v>1120</v>
      </c>
      <c r="F998" s="9">
        <f>108</f>
        <v>108</v>
      </c>
      <c r="G998" s="23"/>
      <c r="H998" s="22"/>
      <c r="I998" s="9"/>
      <c r="J998" s="9"/>
      <c r="K998" s="23">
        <f>SUM(V991:V997)</f>
        <v>0.03</v>
      </c>
      <c r="L998" s="23"/>
    </row>
    <row r="999" spans="1:22" ht="14.25" x14ac:dyDescent="0.2">
      <c r="A999" s="20"/>
      <c r="B999" s="20"/>
      <c r="C999" s="20"/>
      <c r="D999" s="20" t="s">
        <v>1123</v>
      </c>
      <c r="E999" s="21" t="s">
        <v>1124</v>
      </c>
      <c r="F999" s="9">
        <f>Source!AQ716</f>
        <v>1.34</v>
      </c>
      <c r="G999" s="23"/>
      <c r="H999" s="22" t="str">
        <f>Source!DI716</f>
        <v/>
      </c>
      <c r="I999" s="9">
        <f>Source!AV716</f>
        <v>1</v>
      </c>
      <c r="J999" s="9"/>
      <c r="K999" s="23"/>
      <c r="L999" s="23">
        <f>Source!U716</f>
        <v>1.34</v>
      </c>
    </row>
    <row r="1000" spans="1:22" ht="15" x14ac:dyDescent="0.25">
      <c r="A1000" s="26"/>
      <c r="B1000" s="26"/>
      <c r="C1000" s="26"/>
      <c r="D1000" s="26"/>
      <c r="E1000" s="26"/>
      <c r="F1000" s="26"/>
      <c r="G1000" s="26"/>
      <c r="H1000" s="26"/>
      <c r="I1000" s="26"/>
      <c r="J1000" s="48">
        <f>K992+K993+K995+K996+K997+K998</f>
        <v>1604.64</v>
      </c>
      <c r="K1000" s="48"/>
      <c r="L1000" s="27">
        <f>IF(Source!I716&lt;&gt;0, ROUND(J1000/Source!I716, 2), 0)</f>
        <v>1604.64</v>
      </c>
      <c r="P1000" s="25">
        <f>J1000</f>
        <v>1604.64</v>
      </c>
    </row>
    <row r="1001" spans="1:22" ht="42.75" x14ac:dyDescent="0.2">
      <c r="A1001" s="20">
        <v>108</v>
      </c>
      <c r="B1001" s="20">
        <v>108</v>
      </c>
      <c r="C1001" s="20" t="str">
        <f>Source!F718</f>
        <v>1.18-2403-17-4/1</v>
      </c>
      <c r="D1001" s="20" t="str">
        <f>Source!G718</f>
        <v>Техническое обслуживание внутренних кассетных блоков сплит систем мощностью свыше 5 кВт - полугодовое</v>
      </c>
      <c r="E1001" s="21" t="str">
        <f>Source!H718</f>
        <v>1 блок</v>
      </c>
      <c r="F1001" s="9">
        <f>Source!I718</f>
        <v>4</v>
      </c>
      <c r="G1001" s="23"/>
      <c r="H1001" s="22"/>
      <c r="I1001" s="9"/>
      <c r="J1001" s="9"/>
      <c r="K1001" s="23"/>
      <c r="L1001" s="23"/>
      <c r="Q1001">
        <f>ROUND((Source!BZ718/100)*ROUND((Source!AF718*Source!AV718)*Source!I718, 2), 2)</f>
        <v>3195.78</v>
      </c>
      <c r="R1001">
        <f>Source!X718</f>
        <v>3195.78</v>
      </c>
      <c r="S1001">
        <f>ROUND((Source!CA718/100)*ROUND((Source!AF718*Source!AV718)*Source!I718, 2), 2)</f>
        <v>456.54</v>
      </c>
      <c r="T1001">
        <f>Source!Y718</f>
        <v>456.54</v>
      </c>
      <c r="U1001">
        <f>ROUND((175/100)*ROUND((Source!AE718*Source!AV718)*Source!I718, 2), 2)</f>
        <v>0.42</v>
      </c>
      <c r="V1001">
        <f>ROUND((108/100)*ROUND(Source!CS718*Source!I718, 2), 2)</f>
        <v>0.26</v>
      </c>
    </row>
    <row r="1002" spans="1:22" ht="14.25" x14ac:dyDescent="0.2">
      <c r="A1002" s="20"/>
      <c r="B1002" s="20"/>
      <c r="C1002" s="20"/>
      <c r="D1002" s="20" t="s">
        <v>1115</v>
      </c>
      <c r="E1002" s="21"/>
      <c r="F1002" s="9"/>
      <c r="G1002" s="23">
        <f>Source!AO718</f>
        <v>1141.3499999999999</v>
      </c>
      <c r="H1002" s="22" t="str">
        <f>Source!DG718</f>
        <v/>
      </c>
      <c r="I1002" s="9">
        <f>Source!AV718</f>
        <v>1</v>
      </c>
      <c r="J1002" s="9">
        <f>IF(Source!BA718&lt;&gt; 0, Source!BA718, 1)</f>
        <v>1</v>
      </c>
      <c r="K1002" s="23">
        <f>Source!S718</f>
        <v>4565.3999999999996</v>
      </c>
      <c r="L1002" s="23"/>
    </row>
    <row r="1003" spans="1:22" ht="14.25" x14ac:dyDescent="0.2">
      <c r="A1003" s="20"/>
      <c r="B1003" s="20"/>
      <c r="C1003" s="20"/>
      <c r="D1003" s="20" t="s">
        <v>1116</v>
      </c>
      <c r="E1003" s="21"/>
      <c r="F1003" s="9"/>
      <c r="G1003" s="23">
        <f>Source!AM718</f>
        <v>4.1100000000000003</v>
      </c>
      <c r="H1003" s="22" t="str">
        <f>Source!DE718</f>
        <v/>
      </c>
      <c r="I1003" s="9">
        <f>Source!AV718</f>
        <v>1</v>
      </c>
      <c r="J1003" s="9">
        <f>IF(Source!BB718&lt;&gt; 0, Source!BB718, 1)</f>
        <v>1</v>
      </c>
      <c r="K1003" s="23">
        <f>Source!Q718</f>
        <v>16.440000000000001</v>
      </c>
      <c r="L1003" s="23"/>
    </row>
    <row r="1004" spans="1:22" ht="14.25" x14ac:dyDescent="0.2">
      <c r="A1004" s="20"/>
      <c r="B1004" s="20"/>
      <c r="C1004" s="20"/>
      <c r="D1004" s="20" t="s">
        <v>1117</v>
      </c>
      <c r="E1004" s="21"/>
      <c r="F1004" s="9"/>
      <c r="G1004" s="23">
        <f>Source!AN718</f>
        <v>0.06</v>
      </c>
      <c r="H1004" s="22" t="str">
        <f>Source!DF718</f>
        <v/>
      </c>
      <c r="I1004" s="9">
        <f>Source!AV718</f>
        <v>1</v>
      </c>
      <c r="J1004" s="9">
        <f>IF(Source!BS718&lt;&gt; 0, Source!BS718, 1)</f>
        <v>1</v>
      </c>
      <c r="K1004" s="24">
        <f>Source!R718</f>
        <v>0.24</v>
      </c>
      <c r="L1004" s="23"/>
    </row>
    <row r="1005" spans="1:22" ht="14.25" x14ac:dyDescent="0.2">
      <c r="A1005" s="20"/>
      <c r="B1005" s="20"/>
      <c r="C1005" s="20"/>
      <c r="D1005" s="20" t="s">
        <v>1118</v>
      </c>
      <c r="E1005" s="21"/>
      <c r="F1005" s="9"/>
      <c r="G1005" s="23">
        <f>Source!AL718</f>
        <v>4.43</v>
      </c>
      <c r="H1005" s="22" t="str">
        <f>Source!DD718</f>
        <v/>
      </c>
      <c r="I1005" s="9">
        <f>Source!AW718</f>
        <v>1</v>
      </c>
      <c r="J1005" s="9">
        <f>IF(Source!BC718&lt;&gt; 0, Source!BC718, 1)</f>
        <v>1</v>
      </c>
      <c r="K1005" s="23">
        <f>Source!P718</f>
        <v>17.72</v>
      </c>
      <c r="L1005" s="23"/>
    </row>
    <row r="1006" spans="1:22" ht="14.25" x14ac:dyDescent="0.2">
      <c r="A1006" s="20"/>
      <c r="B1006" s="20"/>
      <c r="C1006" s="20"/>
      <c r="D1006" s="20" t="s">
        <v>1119</v>
      </c>
      <c r="E1006" s="21" t="s">
        <v>1120</v>
      </c>
      <c r="F1006" s="9">
        <f>Source!AT718</f>
        <v>70</v>
      </c>
      <c r="G1006" s="23"/>
      <c r="H1006" s="22"/>
      <c r="I1006" s="9"/>
      <c r="J1006" s="9"/>
      <c r="K1006" s="23">
        <f>SUM(R1001:R1005)</f>
        <v>3195.78</v>
      </c>
      <c r="L1006" s="23"/>
    </row>
    <row r="1007" spans="1:22" ht="14.25" x14ac:dyDescent="0.2">
      <c r="A1007" s="20"/>
      <c r="B1007" s="20"/>
      <c r="C1007" s="20"/>
      <c r="D1007" s="20" t="s">
        <v>1121</v>
      </c>
      <c r="E1007" s="21" t="s">
        <v>1120</v>
      </c>
      <c r="F1007" s="9">
        <f>Source!AU718</f>
        <v>10</v>
      </c>
      <c r="G1007" s="23"/>
      <c r="H1007" s="22"/>
      <c r="I1007" s="9"/>
      <c r="J1007" s="9"/>
      <c r="K1007" s="23">
        <f>SUM(T1001:T1006)</f>
        <v>456.54</v>
      </c>
      <c r="L1007" s="23"/>
    </row>
    <row r="1008" spans="1:22" ht="14.25" x14ac:dyDescent="0.2">
      <c r="A1008" s="20"/>
      <c r="B1008" s="20"/>
      <c r="C1008" s="20"/>
      <c r="D1008" s="20" t="s">
        <v>1122</v>
      </c>
      <c r="E1008" s="21" t="s">
        <v>1120</v>
      </c>
      <c r="F1008" s="9">
        <f>108</f>
        <v>108</v>
      </c>
      <c r="G1008" s="23"/>
      <c r="H1008" s="22"/>
      <c r="I1008" s="9"/>
      <c r="J1008" s="9"/>
      <c r="K1008" s="23">
        <f>SUM(V1001:V1007)</f>
        <v>0.26</v>
      </c>
      <c r="L1008" s="23"/>
    </row>
    <row r="1009" spans="1:22" ht="14.25" x14ac:dyDescent="0.2">
      <c r="A1009" s="20"/>
      <c r="B1009" s="20"/>
      <c r="C1009" s="20"/>
      <c r="D1009" s="20" t="s">
        <v>1123</v>
      </c>
      <c r="E1009" s="21" t="s">
        <v>1124</v>
      </c>
      <c r="F1009" s="9">
        <f>Source!AQ718</f>
        <v>1.72</v>
      </c>
      <c r="G1009" s="23"/>
      <c r="H1009" s="22" t="str">
        <f>Source!DI718</f>
        <v/>
      </c>
      <c r="I1009" s="9">
        <f>Source!AV718</f>
        <v>1</v>
      </c>
      <c r="J1009" s="9"/>
      <c r="K1009" s="23"/>
      <c r="L1009" s="23">
        <f>Source!U718</f>
        <v>6.88</v>
      </c>
    </row>
    <row r="1010" spans="1:22" ht="15" x14ac:dyDescent="0.25">
      <c r="A1010" s="26"/>
      <c r="B1010" s="26"/>
      <c r="C1010" s="26"/>
      <c r="D1010" s="26"/>
      <c r="E1010" s="26"/>
      <c r="F1010" s="26"/>
      <c r="G1010" s="26"/>
      <c r="H1010" s="26"/>
      <c r="I1010" s="26"/>
      <c r="J1010" s="48">
        <f>K1002+K1003+K1005+K1006+K1007+K1008</f>
        <v>8252.1400000000012</v>
      </c>
      <c r="K1010" s="48"/>
      <c r="L1010" s="27">
        <f>IF(Source!I718&lt;&gt;0, ROUND(J1010/Source!I718, 2), 0)</f>
        <v>2063.04</v>
      </c>
      <c r="P1010" s="25">
        <f>J1010</f>
        <v>8252.1400000000012</v>
      </c>
    </row>
    <row r="1011" spans="1:22" ht="57" x14ac:dyDescent="0.2">
      <c r="A1011" s="20">
        <v>109</v>
      </c>
      <c r="B1011" s="20">
        <v>109</v>
      </c>
      <c r="C1011" s="20" t="str">
        <f>Source!F720</f>
        <v>1.24-2103-45-4/1</v>
      </c>
      <c r="D1011" s="20" t="str">
        <f>Source!G720</f>
        <v>Техническое обслуживание ежеквартальное холодильных установок мощностью 420 кВт / применительно до 50 кВт</v>
      </c>
      <c r="E1011" s="21" t="str">
        <f>Source!H720</f>
        <v>установка</v>
      </c>
      <c r="F1011" s="9">
        <f>Source!I720</f>
        <v>1</v>
      </c>
      <c r="G1011" s="23"/>
      <c r="H1011" s="22"/>
      <c r="I1011" s="9"/>
      <c r="J1011" s="9"/>
      <c r="K1011" s="23"/>
      <c r="L1011" s="23"/>
      <c r="Q1011">
        <f>ROUND((Source!BZ720/100)*ROUND((Source!AF720*Source!AV720)*Source!I720, 2), 2)</f>
        <v>6324.98</v>
      </c>
      <c r="R1011">
        <f>Source!X720</f>
        <v>6324.98</v>
      </c>
      <c r="S1011">
        <f>ROUND((Source!CA720/100)*ROUND((Source!AF720*Source!AV720)*Source!I720, 2), 2)</f>
        <v>903.57</v>
      </c>
      <c r="T1011">
        <f>Source!Y720</f>
        <v>903.57</v>
      </c>
      <c r="U1011">
        <f>ROUND((175/100)*ROUND((Source!AE720*Source!AV720)*Source!I720, 2), 2)</f>
        <v>1214.5</v>
      </c>
      <c r="V1011">
        <f>ROUND((108/100)*ROUND(Source!CS720*Source!I720, 2), 2)</f>
        <v>749.52</v>
      </c>
    </row>
    <row r="1012" spans="1:22" ht="14.25" x14ac:dyDescent="0.2">
      <c r="A1012" s="20"/>
      <c r="B1012" s="20"/>
      <c r="C1012" s="20"/>
      <c r="D1012" s="20" t="s">
        <v>1115</v>
      </c>
      <c r="E1012" s="21"/>
      <c r="F1012" s="9"/>
      <c r="G1012" s="23">
        <f>Source!AO720</f>
        <v>4517.84</v>
      </c>
      <c r="H1012" s="22" t="str">
        <f>Source!DG720</f>
        <v>)*2</v>
      </c>
      <c r="I1012" s="9">
        <f>Source!AV720</f>
        <v>1</v>
      </c>
      <c r="J1012" s="9">
        <f>IF(Source!BA720&lt;&gt; 0, Source!BA720, 1)</f>
        <v>1</v>
      </c>
      <c r="K1012" s="23">
        <f>Source!S720</f>
        <v>9035.68</v>
      </c>
      <c r="L1012" s="23"/>
    </row>
    <row r="1013" spans="1:22" ht="14.25" x14ac:dyDescent="0.2">
      <c r="A1013" s="20"/>
      <c r="B1013" s="20"/>
      <c r="C1013" s="20"/>
      <c r="D1013" s="20" t="s">
        <v>1116</v>
      </c>
      <c r="E1013" s="21"/>
      <c r="F1013" s="9"/>
      <c r="G1013" s="23">
        <f>Source!AM720</f>
        <v>547.26</v>
      </c>
      <c r="H1013" s="22" t="str">
        <f>Source!DE720</f>
        <v>)*2</v>
      </c>
      <c r="I1013" s="9">
        <f>Source!AV720</f>
        <v>1</v>
      </c>
      <c r="J1013" s="9">
        <f>IF(Source!BB720&lt;&gt; 0, Source!BB720, 1)</f>
        <v>1</v>
      </c>
      <c r="K1013" s="23">
        <f>Source!Q720</f>
        <v>1094.52</v>
      </c>
      <c r="L1013" s="23"/>
    </row>
    <row r="1014" spans="1:22" ht="14.25" x14ac:dyDescent="0.2">
      <c r="A1014" s="20"/>
      <c r="B1014" s="20"/>
      <c r="C1014" s="20"/>
      <c r="D1014" s="20" t="s">
        <v>1117</v>
      </c>
      <c r="E1014" s="21"/>
      <c r="F1014" s="9"/>
      <c r="G1014" s="23">
        <f>Source!AN720</f>
        <v>347</v>
      </c>
      <c r="H1014" s="22" t="str">
        <f>Source!DF720</f>
        <v>)*2</v>
      </c>
      <c r="I1014" s="9">
        <f>Source!AV720</f>
        <v>1</v>
      </c>
      <c r="J1014" s="9">
        <f>IF(Source!BS720&lt;&gt; 0, Source!BS720, 1)</f>
        <v>1</v>
      </c>
      <c r="K1014" s="24">
        <f>Source!R720</f>
        <v>694</v>
      </c>
      <c r="L1014" s="23"/>
    </row>
    <row r="1015" spans="1:22" ht="14.25" x14ac:dyDescent="0.2">
      <c r="A1015" s="20"/>
      <c r="B1015" s="20"/>
      <c r="C1015" s="20"/>
      <c r="D1015" s="20" t="s">
        <v>1118</v>
      </c>
      <c r="E1015" s="21"/>
      <c r="F1015" s="9"/>
      <c r="G1015" s="23">
        <f>Source!AL720</f>
        <v>355.16</v>
      </c>
      <c r="H1015" s="22" t="str">
        <f>Source!DD720</f>
        <v>)*2</v>
      </c>
      <c r="I1015" s="9">
        <f>Source!AW720</f>
        <v>1</v>
      </c>
      <c r="J1015" s="9">
        <f>IF(Source!BC720&lt;&gt; 0, Source!BC720, 1)</f>
        <v>1</v>
      </c>
      <c r="K1015" s="23">
        <f>Source!P720</f>
        <v>710.32</v>
      </c>
      <c r="L1015" s="23"/>
    </row>
    <row r="1016" spans="1:22" ht="14.25" x14ac:dyDescent="0.2">
      <c r="A1016" s="20"/>
      <c r="B1016" s="20"/>
      <c r="C1016" s="20"/>
      <c r="D1016" s="20" t="s">
        <v>1119</v>
      </c>
      <c r="E1016" s="21" t="s">
        <v>1120</v>
      </c>
      <c r="F1016" s="9">
        <f>Source!AT720</f>
        <v>70</v>
      </c>
      <c r="G1016" s="23"/>
      <c r="H1016" s="22"/>
      <c r="I1016" s="9"/>
      <c r="J1016" s="9"/>
      <c r="K1016" s="23">
        <f>SUM(R1011:R1015)</f>
        <v>6324.98</v>
      </c>
      <c r="L1016" s="23"/>
    </row>
    <row r="1017" spans="1:22" ht="14.25" x14ac:dyDescent="0.2">
      <c r="A1017" s="20"/>
      <c r="B1017" s="20"/>
      <c r="C1017" s="20"/>
      <c r="D1017" s="20" t="s">
        <v>1121</v>
      </c>
      <c r="E1017" s="21" t="s">
        <v>1120</v>
      </c>
      <c r="F1017" s="9">
        <f>Source!AU720</f>
        <v>10</v>
      </c>
      <c r="G1017" s="23"/>
      <c r="H1017" s="22"/>
      <c r="I1017" s="9"/>
      <c r="J1017" s="9"/>
      <c r="K1017" s="23">
        <f>SUM(T1011:T1016)</f>
        <v>903.57</v>
      </c>
      <c r="L1017" s="23"/>
    </row>
    <row r="1018" spans="1:22" ht="14.25" x14ac:dyDescent="0.2">
      <c r="A1018" s="20"/>
      <c r="B1018" s="20"/>
      <c r="C1018" s="20"/>
      <c r="D1018" s="20" t="s">
        <v>1122</v>
      </c>
      <c r="E1018" s="21" t="s">
        <v>1120</v>
      </c>
      <c r="F1018" s="9">
        <f>108</f>
        <v>108</v>
      </c>
      <c r="G1018" s="23"/>
      <c r="H1018" s="22"/>
      <c r="I1018" s="9"/>
      <c r="J1018" s="9"/>
      <c r="K1018" s="23">
        <f>SUM(V1011:V1017)</f>
        <v>749.52</v>
      </c>
      <c r="L1018" s="23"/>
    </row>
    <row r="1019" spans="1:22" ht="14.25" x14ac:dyDescent="0.2">
      <c r="A1019" s="20"/>
      <c r="B1019" s="20"/>
      <c r="C1019" s="20"/>
      <c r="D1019" s="20" t="s">
        <v>1123</v>
      </c>
      <c r="E1019" s="21" t="s">
        <v>1124</v>
      </c>
      <c r="F1019" s="9">
        <f>Source!AQ720</f>
        <v>6.8</v>
      </c>
      <c r="G1019" s="23"/>
      <c r="H1019" s="22" t="str">
        <f>Source!DI720</f>
        <v>)*2</v>
      </c>
      <c r="I1019" s="9">
        <f>Source!AV720</f>
        <v>1</v>
      </c>
      <c r="J1019" s="9"/>
      <c r="K1019" s="23"/>
      <c r="L1019" s="23">
        <f>Source!U720</f>
        <v>13.6</v>
      </c>
    </row>
    <row r="1020" spans="1:22" ht="15" x14ac:dyDescent="0.25">
      <c r="A1020" s="26"/>
      <c r="B1020" s="26"/>
      <c r="C1020" s="26"/>
      <c r="D1020" s="26"/>
      <c r="E1020" s="26"/>
      <c r="F1020" s="26"/>
      <c r="G1020" s="26"/>
      <c r="H1020" s="26"/>
      <c r="I1020" s="26"/>
      <c r="J1020" s="48">
        <f>K1012+K1013+K1015+K1016+K1017+K1018</f>
        <v>18818.59</v>
      </c>
      <c r="K1020" s="48"/>
      <c r="L1020" s="27">
        <f>IF(Source!I720&lt;&gt;0, ROUND(J1020/Source!I720, 2), 0)</f>
        <v>18818.59</v>
      </c>
      <c r="P1020" s="25">
        <f>J1020</f>
        <v>18818.59</v>
      </c>
    </row>
    <row r="1021" spans="1:22" ht="28.5" x14ac:dyDescent="0.2">
      <c r="A1021" s="20">
        <v>110</v>
      </c>
      <c r="B1021" s="20">
        <v>110</v>
      </c>
      <c r="C1021" s="20" t="str">
        <f>Source!F722</f>
        <v>1.22-2103-2-1/1</v>
      </c>
      <c r="D1021" s="20" t="str">
        <f>Source!G722</f>
        <v>Техническое обслуживание сетевой линии связи</v>
      </c>
      <c r="E1021" s="21" t="str">
        <f>Source!H722</f>
        <v>100 м</v>
      </c>
      <c r="F1021" s="9">
        <f>Source!I722</f>
        <v>0.15</v>
      </c>
      <c r="G1021" s="23"/>
      <c r="H1021" s="22"/>
      <c r="I1021" s="9"/>
      <c r="J1021" s="9"/>
      <c r="K1021" s="23"/>
      <c r="L1021" s="23"/>
      <c r="Q1021">
        <f>ROUND((Source!BZ722/100)*ROUND((Source!AF722*Source!AV722)*Source!I722, 2), 2)</f>
        <v>52.16</v>
      </c>
      <c r="R1021">
        <f>Source!X722</f>
        <v>52.16</v>
      </c>
      <c r="S1021">
        <f>ROUND((Source!CA722/100)*ROUND((Source!AF722*Source!AV722)*Source!I722, 2), 2)</f>
        <v>7.45</v>
      </c>
      <c r="T1021">
        <f>Source!Y722</f>
        <v>7.45</v>
      </c>
      <c r="U1021">
        <f>ROUND((175/100)*ROUND((Source!AE722*Source!AV722)*Source!I722, 2), 2)</f>
        <v>0</v>
      </c>
      <c r="V1021">
        <f>ROUND((108/100)*ROUND(Source!CS722*Source!I722, 2), 2)</f>
        <v>0</v>
      </c>
    </row>
    <row r="1022" spans="1:22" x14ac:dyDescent="0.2">
      <c r="D1022" s="28" t="str">
        <f>"Объем: "&amp;Source!I722&amp;"=150*"&amp;"0,1/"&amp;"100"</f>
        <v>Объем: 0,15=150*0,1/100</v>
      </c>
    </row>
    <row r="1023" spans="1:22" ht="14.25" x14ac:dyDescent="0.2">
      <c r="A1023" s="20"/>
      <c r="B1023" s="20"/>
      <c r="C1023" s="20"/>
      <c r="D1023" s="20" t="s">
        <v>1115</v>
      </c>
      <c r="E1023" s="21"/>
      <c r="F1023" s="9"/>
      <c r="G1023" s="23">
        <f>Source!AO722</f>
        <v>496.76</v>
      </c>
      <c r="H1023" s="22" t="str">
        <f>Source!DG722</f>
        <v/>
      </c>
      <c r="I1023" s="9">
        <f>Source!AV722</f>
        <v>1</v>
      </c>
      <c r="J1023" s="9">
        <f>IF(Source!BA722&lt;&gt; 0, Source!BA722, 1)</f>
        <v>1</v>
      </c>
      <c r="K1023" s="23">
        <f>Source!S722</f>
        <v>74.510000000000005</v>
      </c>
      <c r="L1023" s="23"/>
    </row>
    <row r="1024" spans="1:22" ht="14.25" x14ac:dyDescent="0.2">
      <c r="A1024" s="20"/>
      <c r="B1024" s="20"/>
      <c r="C1024" s="20"/>
      <c r="D1024" s="20" t="s">
        <v>1119</v>
      </c>
      <c r="E1024" s="21" t="s">
        <v>1120</v>
      </c>
      <c r="F1024" s="9">
        <f>Source!AT722</f>
        <v>70</v>
      </c>
      <c r="G1024" s="23"/>
      <c r="H1024" s="22"/>
      <c r="I1024" s="9"/>
      <c r="J1024" s="9"/>
      <c r="K1024" s="23">
        <f>SUM(R1021:R1023)</f>
        <v>52.16</v>
      </c>
      <c r="L1024" s="23"/>
    </row>
    <row r="1025" spans="1:22" ht="14.25" x14ac:dyDescent="0.2">
      <c r="A1025" s="20"/>
      <c r="B1025" s="20"/>
      <c r="C1025" s="20"/>
      <c r="D1025" s="20" t="s">
        <v>1121</v>
      </c>
      <c r="E1025" s="21" t="s">
        <v>1120</v>
      </c>
      <c r="F1025" s="9">
        <f>Source!AU722</f>
        <v>10</v>
      </c>
      <c r="G1025" s="23"/>
      <c r="H1025" s="22"/>
      <c r="I1025" s="9"/>
      <c r="J1025" s="9"/>
      <c r="K1025" s="23">
        <f>SUM(T1021:T1024)</f>
        <v>7.45</v>
      </c>
      <c r="L1025" s="23"/>
    </row>
    <row r="1026" spans="1:22" ht="14.25" x14ac:dyDescent="0.2">
      <c r="A1026" s="20"/>
      <c r="B1026" s="20"/>
      <c r="C1026" s="20"/>
      <c r="D1026" s="20" t="s">
        <v>1123</v>
      </c>
      <c r="E1026" s="21" t="s">
        <v>1124</v>
      </c>
      <c r="F1026" s="9">
        <f>Source!AQ722</f>
        <v>0.7</v>
      </c>
      <c r="G1026" s="23"/>
      <c r="H1026" s="22" t="str">
        <f>Source!DI722</f>
        <v/>
      </c>
      <c r="I1026" s="9">
        <f>Source!AV722</f>
        <v>1</v>
      </c>
      <c r="J1026" s="9"/>
      <c r="K1026" s="23"/>
      <c r="L1026" s="23">
        <f>Source!U722</f>
        <v>0.105</v>
      </c>
    </row>
    <row r="1027" spans="1:22" ht="15" x14ac:dyDescent="0.25">
      <c r="A1027" s="26"/>
      <c r="B1027" s="26"/>
      <c r="C1027" s="26"/>
      <c r="D1027" s="26"/>
      <c r="E1027" s="26"/>
      <c r="F1027" s="26"/>
      <c r="G1027" s="26"/>
      <c r="H1027" s="26"/>
      <c r="I1027" s="26"/>
      <c r="J1027" s="48">
        <f>K1023+K1024+K1025</f>
        <v>134.12</v>
      </c>
      <c r="K1027" s="48"/>
      <c r="L1027" s="27">
        <f>IF(Source!I722&lt;&gt;0, ROUND(J1027/Source!I722, 2), 0)</f>
        <v>894.13</v>
      </c>
      <c r="P1027" s="25">
        <f>J1027</f>
        <v>134.12</v>
      </c>
    </row>
    <row r="1029" spans="1:22" ht="15" x14ac:dyDescent="0.25">
      <c r="A1029" s="46" t="str">
        <f>CONCATENATE("Итого по подразделу: ",IF(Source!G725&lt;&gt;"Новый подраздел", Source!G725, ""))</f>
        <v>Итого по подразделу: 3.4 Кондиционирование.</v>
      </c>
      <c r="B1029" s="46"/>
      <c r="C1029" s="46"/>
      <c r="D1029" s="46"/>
      <c r="E1029" s="46"/>
      <c r="F1029" s="46"/>
      <c r="G1029" s="46"/>
      <c r="H1029" s="46"/>
      <c r="I1029" s="46"/>
      <c r="J1029" s="44">
        <f>SUM(P896:P1028)</f>
        <v>144412.47</v>
      </c>
      <c r="K1029" s="45"/>
      <c r="L1029" s="19"/>
    </row>
    <row r="1032" spans="1:22" ht="15" x14ac:dyDescent="0.25">
      <c r="A1032" s="46" t="str">
        <f>CONCATENATE("Итого по разделу: ",IF(Source!G755&lt;&gt;"Новый раздел", Source!G755, ""))</f>
        <v>Итого по разделу: 3. Вентиляция и теплоснабжение приточных установок</v>
      </c>
      <c r="B1032" s="46"/>
      <c r="C1032" s="46"/>
      <c r="D1032" s="46"/>
      <c r="E1032" s="46"/>
      <c r="F1032" s="46"/>
      <c r="G1032" s="46"/>
      <c r="H1032" s="46"/>
      <c r="I1032" s="46"/>
      <c r="J1032" s="44">
        <f>SUM(P675:P1031)</f>
        <v>611109.81000000006</v>
      </c>
      <c r="K1032" s="45"/>
      <c r="L1032" s="19"/>
    </row>
    <row r="1035" spans="1:22" ht="16.5" x14ac:dyDescent="0.25">
      <c r="A1035" s="47" t="str">
        <f>CONCATENATE("Раздел: ",IF(Source!G785&lt;&gt;"Новый раздел", Source!G785, ""))</f>
        <v>Раздел: 4. Электроосвещение и электрооборудование</v>
      </c>
      <c r="B1035" s="47"/>
      <c r="C1035" s="47"/>
      <c r="D1035" s="47"/>
      <c r="E1035" s="47"/>
      <c r="F1035" s="47"/>
      <c r="G1035" s="47"/>
      <c r="H1035" s="47"/>
      <c r="I1035" s="47"/>
      <c r="J1035" s="47"/>
      <c r="K1035" s="47"/>
      <c r="L1035" s="47"/>
    </row>
    <row r="1037" spans="1:22" ht="16.5" x14ac:dyDescent="0.25">
      <c r="A1037" s="47" t="str">
        <f>CONCATENATE("Подраздел: ",IF(Source!G789&lt;&gt;"Новый подраздел", Source!G789, ""))</f>
        <v>Подраздел: 4.1 Электроосвещение и электооборудование</v>
      </c>
      <c r="B1037" s="47"/>
      <c r="C1037" s="47"/>
      <c r="D1037" s="47"/>
      <c r="E1037" s="47"/>
      <c r="F1037" s="47"/>
      <c r="G1037" s="47"/>
      <c r="H1037" s="47"/>
      <c r="I1037" s="47"/>
      <c r="J1037" s="47"/>
      <c r="K1037" s="47"/>
      <c r="L1037" s="47"/>
    </row>
    <row r="1038" spans="1:22" ht="57" x14ac:dyDescent="0.2">
      <c r="A1038" s="20">
        <v>111</v>
      </c>
      <c r="B1038" s="20">
        <v>111</v>
      </c>
      <c r="C1038" s="20" t="str">
        <f>Source!F793</f>
        <v>1.21-2203-8-2/1</v>
      </c>
      <c r="D1038" s="20" t="str">
        <f>Source!G793</f>
        <v>Техническое обслуживание ящика ввода распределительного с рубильником и предохранителями, номинальный ток 600 А (РП1, РП2)</v>
      </c>
      <c r="E1038" s="21" t="str">
        <f>Source!H793</f>
        <v>шт.</v>
      </c>
      <c r="F1038" s="9">
        <f>Source!I793</f>
        <v>2</v>
      </c>
      <c r="G1038" s="23"/>
      <c r="H1038" s="22"/>
      <c r="I1038" s="9"/>
      <c r="J1038" s="9"/>
      <c r="K1038" s="23"/>
      <c r="L1038" s="23"/>
      <c r="Q1038">
        <f>ROUND((Source!BZ793/100)*ROUND((Source!AF793*Source!AV793)*Source!I793, 2), 2)</f>
        <v>7780.37</v>
      </c>
      <c r="R1038">
        <f>Source!X793</f>
        <v>7780.37</v>
      </c>
      <c r="S1038">
        <f>ROUND((Source!CA793/100)*ROUND((Source!AF793*Source!AV793)*Source!I793, 2), 2)</f>
        <v>1111.48</v>
      </c>
      <c r="T1038">
        <f>Source!Y793</f>
        <v>1111.48</v>
      </c>
      <c r="U1038">
        <f>ROUND((175/100)*ROUND((Source!AE793*Source!AV793)*Source!I793, 2), 2)</f>
        <v>0</v>
      </c>
      <c r="V1038">
        <f>ROUND((108/100)*ROUND(Source!CS793*Source!I793, 2), 2)</f>
        <v>0</v>
      </c>
    </row>
    <row r="1039" spans="1:22" x14ac:dyDescent="0.2">
      <c r="D1039" s="28" t="str">
        <f>"Объем: "&amp;Source!I793&amp;"=1+"&amp;"1"</f>
        <v>Объем: 2=1+1</v>
      </c>
    </row>
    <row r="1040" spans="1:22" ht="14.25" x14ac:dyDescent="0.2">
      <c r="A1040" s="20"/>
      <c r="B1040" s="20"/>
      <c r="C1040" s="20"/>
      <c r="D1040" s="20" t="s">
        <v>1115</v>
      </c>
      <c r="E1040" s="21"/>
      <c r="F1040" s="9"/>
      <c r="G1040" s="23">
        <f>Source!AO793</f>
        <v>5557.41</v>
      </c>
      <c r="H1040" s="22" t="str">
        <f>Source!DG793</f>
        <v/>
      </c>
      <c r="I1040" s="9">
        <f>Source!AV793</f>
        <v>1</v>
      </c>
      <c r="J1040" s="9">
        <f>IF(Source!BA793&lt;&gt; 0, Source!BA793, 1)</f>
        <v>1</v>
      </c>
      <c r="K1040" s="23">
        <f>Source!S793</f>
        <v>11114.82</v>
      </c>
      <c r="L1040" s="23"/>
    </row>
    <row r="1041" spans="1:22" ht="14.25" x14ac:dyDescent="0.2">
      <c r="A1041" s="20"/>
      <c r="B1041" s="20"/>
      <c r="C1041" s="20"/>
      <c r="D1041" s="20" t="s">
        <v>1118</v>
      </c>
      <c r="E1041" s="21"/>
      <c r="F1041" s="9"/>
      <c r="G1041" s="23">
        <f>Source!AL793</f>
        <v>77.08</v>
      </c>
      <c r="H1041" s="22" t="str">
        <f>Source!DD793</f>
        <v/>
      </c>
      <c r="I1041" s="9">
        <f>Source!AW793</f>
        <v>1</v>
      </c>
      <c r="J1041" s="9">
        <f>IF(Source!BC793&lt;&gt; 0, Source!BC793, 1)</f>
        <v>1</v>
      </c>
      <c r="K1041" s="23">
        <f>Source!P793</f>
        <v>154.16</v>
      </c>
      <c r="L1041" s="23"/>
    </row>
    <row r="1042" spans="1:22" ht="14.25" x14ac:dyDescent="0.2">
      <c r="A1042" s="20"/>
      <c r="B1042" s="20"/>
      <c r="C1042" s="20"/>
      <c r="D1042" s="20" t="s">
        <v>1119</v>
      </c>
      <c r="E1042" s="21" t="s">
        <v>1120</v>
      </c>
      <c r="F1042" s="9">
        <f>Source!AT793</f>
        <v>70</v>
      </c>
      <c r="G1042" s="23"/>
      <c r="H1042" s="22"/>
      <c r="I1042" s="9"/>
      <c r="J1042" s="9"/>
      <c r="K1042" s="23">
        <f>SUM(R1038:R1041)</f>
        <v>7780.37</v>
      </c>
      <c r="L1042" s="23"/>
    </row>
    <row r="1043" spans="1:22" ht="14.25" x14ac:dyDescent="0.2">
      <c r="A1043" s="20"/>
      <c r="B1043" s="20"/>
      <c r="C1043" s="20"/>
      <c r="D1043" s="20" t="s">
        <v>1121</v>
      </c>
      <c r="E1043" s="21" t="s">
        <v>1120</v>
      </c>
      <c r="F1043" s="9">
        <f>Source!AU793</f>
        <v>10</v>
      </c>
      <c r="G1043" s="23"/>
      <c r="H1043" s="22"/>
      <c r="I1043" s="9"/>
      <c r="J1043" s="9"/>
      <c r="K1043" s="23">
        <f>SUM(T1038:T1042)</f>
        <v>1111.48</v>
      </c>
      <c r="L1043" s="23"/>
    </row>
    <row r="1044" spans="1:22" ht="14.25" x14ac:dyDescent="0.2">
      <c r="A1044" s="20"/>
      <c r="B1044" s="20"/>
      <c r="C1044" s="20"/>
      <c r="D1044" s="20" t="s">
        <v>1123</v>
      </c>
      <c r="E1044" s="21" t="s">
        <v>1124</v>
      </c>
      <c r="F1044" s="9">
        <f>Source!AQ793</f>
        <v>9</v>
      </c>
      <c r="G1044" s="23"/>
      <c r="H1044" s="22" t="str">
        <f>Source!DI793</f>
        <v/>
      </c>
      <c r="I1044" s="9">
        <f>Source!AV793</f>
        <v>1</v>
      </c>
      <c r="J1044" s="9"/>
      <c r="K1044" s="23"/>
      <c r="L1044" s="23">
        <f>Source!U793</f>
        <v>18</v>
      </c>
    </row>
    <row r="1045" spans="1:22" ht="15" x14ac:dyDescent="0.25">
      <c r="A1045" s="26"/>
      <c r="B1045" s="26"/>
      <c r="C1045" s="26"/>
      <c r="D1045" s="26"/>
      <c r="E1045" s="26"/>
      <c r="F1045" s="26"/>
      <c r="G1045" s="26"/>
      <c r="H1045" s="26"/>
      <c r="I1045" s="26"/>
      <c r="J1045" s="48">
        <f>K1040+K1041+K1042+K1043</f>
        <v>20160.829999999998</v>
      </c>
      <c r="K1045" s="48"/>
      <c r="L1045" s="27">
        <f>IF(Source!I793&lt;&gt;0, ROUND(J1045/Source!I793, 2), 0)</f>
        <v>10080.42</v>
      </c>
      <c r="P1045" s="25">
        <f>J1045</f>
        <v>20160.829999999998</v>
      </c>
    </row>
    <row r="1046" spans="1:22" ht="57" x14ac:dyDescent="0.2">
      <c r="A1046" s="20">
        <v>112</v>
      </c>
      <c r="B1046" s="20">
        <v>112</v>
      </c>
      <c r="C1046" s="20" t="str">
        <f>Source!F797</f>
        <v>1.21-2203-2-4/1</v>
      </c>
      <c r="D1046" s="20" t="str">
        <f>Source!G797</f>
        <v>Техническое обслуживание силового распределительного пункта с установочными автоматами, число групп 10  (РП1, РП2)</v>
      </c>
      <c r="E1046" s="21" t="str">
        <f>Source!H797</f>
        <v>шт.</v>
      </c>
      <c r="F1046" s="9">
        <f>Source!I797</f>
        <v>2</v>
      </c>
      <c r="G1046" s="23"/>
      <c r="H1046" s="22"/>
      <c r="I1046" s="9"/>
      <c r="J1046" s="9"/>
      <c r="K1046" s="23"/>
      <c r="L1046" s="23"/>
      <c r="Q1046">
        <f>ROUND((Source!BZ797/100)*ROUND((Source!AF797*Source!AV797)*Source!I797, 2), 2)</f>
        <v>15560.75</v>
      </c>
      <c r="R1046">
        <f>Source!X797</f>
        <v>15560.75</v>
      </c>
      <c r="S1046">
        <f>ROUND((Source!CA797/100)*ROUND((Source!AF797*Source!AV797)*Source!I797, 2), 2)</f>
        <v>2222.96</v>
      </c>
      <c r="T1046">
        <f>Source!Y797</f>
        <v>2222.96</v>
      </c>
      <c r="U1046">
        <f>ROUND((175/100)*ROUND((Source!AE797*Source!AV797)*Source!I797, 2), 2)</f>
        <v>0</v>
      </c>
      <c r="V1046">
        <f>ROUND((108/100)*ROUND(Source!CS797*Source!I797, 2), 2)</f>
        <v>0</v>
      </c>
    </row>
    <row r="1047" spans="1:22" ht="14.25" x14ac:dyDescent="0.2">
      <c r="A1047" s="20"/>
      <c r="B1047" s="20"/>
      <c r="C1047" s="20"/>
      <c r="D1047" s="20" t="s">
        <v>1115</v>
      </c>
      <c r="E1047" s="21"/>
      <c r="F1047" s="9"/>
      <c r="G1047" s="23">
        <f>Source!AO797</f>
        <v>11114.82</v>
      </c>
      <c r="H1047" s="22" t="str">
        <f>Source!DG797</f>
        <v/>
      </c>
      <c r="I1047" s="9">
        <f>Source!AV797</f>
        <v>1</v>
      </c>
      <c r="J1047" s="9">
        <f>IF(Source!BA797&lt;&gt; 0, Source!BA797, 1)</f>
        <v>1</v>
      </c>
      <c r="K1047" s="23">
        <f>Source!S797</f>
        <v>22229.64</v>
      </c>
      <c r="L1047" s="23"/>
    </row>
    <row r="1048" spans="1:22" ht="14.25" x14ac:dyDescent="0.2">
      <c r="A1048" s="20"/>
      <c r="B1048" s="20"/>
      <c r="C1048" s="20"/>
      <c r="D1048" s="20" t="s">
        <v>1118</v>
      </c>
      <c r="E1048" s="21"/>
      <c r="F1048" s="9"/>
      <c r="G1048" s="23">
        <f>Source!AL797</f>
        <v>154.13999999999999</v>
      </c>
      <c r="H1048" s="22" t="str">
        <f>Source!DD797</f>
        <v/>
      </c>
      <c r="I1048" s="9">
        <f>Source!AW797</f>
        <v>1</v>
      </c>
      <c r="J1048" s="9">
        <f>IF(Source!BC797&lt;&gt; 0, Source!BC797, 1)</f>
        <v>1</v>
      </c>
      <c r="K1048" s="23">
        <f>Source!P797</f>
        <v>308.27999999999997</v>
      </c>
      <c r="L1048" s="23"/>
    </row>
    <row r="1049" spans="1:22" ht="14.25" x14ac:dyDescent="0.2">
      <c r="A1049" s="20"/>
      <c r="B1049" s="20"/>
      <c r="C1049" s="20"/>
      <c r="D1049" s="20" t="s">
        <v>1119</v>
      </c>
      <c r="E1049" s="21" t="s">
        <v>1120</v>
      </c>
      <c r="F1049" s="9">
        <f>Source!AT797</f>
        <v>70</v>
      </c>
      <c r="G1049" s="23"/>
      <c r="H1049" s="22"/>
      <c r="I1049" s="9"/>
      <c r="J1049" s="9"/>
      <c r="K1049" s="23">
        <f>SUM(R1046:R1048)</f>
        <v>15560.75</v>
      </c>
      <c r="L1049" s="23"/>
    </row>
    <row r="1050" spans="1:22" ht="14.25" x14ac:dyDescent="0.2">
      <c r="A1050" s="20"/>
      <c r="B1050" s="20"/>
      <c r="C1050" s="20"/>
      <c r="D1050" s="20" t="s">
        <v>1121</v>
      </c>
      <c r="E1050" s="21" t="s">
        <v>1120</v>
      </c>
      <c r="F1050" s="9">
        <f>Source!AU797</f>
        <v>10</v>
      </c>
      <c r="G1050" s="23"/>
      <c r="H1050" s="22"/>
      <c r="I1050" s="9"/>
      <c r="J1050" s="9"/>
      <c r="K1050" s="23">
        <f>SUM(T1046:T1049)</f>
        <v>2222.96</v>
      </c>
      <c r="L1050" s="23"/>
    </row>
    <row r="1051" spans="1:22" ht="14.25" x14ac:dyDescent="0.2">
      <c r="A1051" s="20"/>
      <c r="B1051" s="20"/>
      <c r="C1051" s="20"/>
      <c r="D1051" s="20" t="s">
        <v>1123</v>
      </c>
      <c r="E1051" s="21" t="s">
        <v>1124</v>
      </c>
      <c r="F1051" s="9">
        <f>Source!AQ797</f>
        <v>18</v>
      </c>
      <c r="G1051" s="23"/>
      <c r="H1051" s="22" t="str">
        <f>Source!DI797</f>
        <v/>
      </c>
      <c r="I1051" s="9">
        <f>Source!AV797</f>
        <v>1</v>
      </c>
      <c r="J1051" s="9"/>
      <c r="K1051" s="23"/>
      <c r="L1051" s="23">
        <f>Source!U797</f>
        <v>36</v>
      </c>
    </row>
    <row r="1052" spans="1:22" ht="15" x14ac:dyDescent="0.25">
      <c r="A1052" s="26"/>
      <c r="B1052" s="26"/>
      <c r="C1052" s="26"/>
      <c r="D1052" s="26"/>
      <c r="E1052" s="26"/>
      <c r="F1052" s="26"/>
      <c r="G1052" s="26"/>
      <c r="H1052" s="26"/>
      <c r="I1052" s="26"/>
      <c r="J1052" s="48">
        <f>K1047+K1048+K1049+K1050</f>
        <v>40321.629999999997</v>
      </c>
      <c r="K1052" s="48"/>
      <c r="L1052" s="27">
        <f>IF(Source!I797&lt;&gt;0, ROUND(J1052/Source!I797, 2), 0)</f>
        <v>20160.82</v>
      </c>
      <c r="P1052" s="25">
        <f>J1052</f>
        <v>40321.629999999997</v>
      </c>
    </row>
    <row r="1053" spans="1:22" ht="42.75" x14ac:dyDescent="0.2">
      <c r="A1053" s="20">
        <v>113</v>
      </c>
      <c r="B1053" s="20">
        <v>113</v>
      </c>
      <c r="C1053" s="20" t="str">
        <f>Source!F799</f>
        <v>1.21-2303-32-1/1</v>
      </c>
      <c r="D1053" s="20" t="str">
        <f>Source!G799</f>
        <v>Техническое обслуживание быстродействующего автоматического ввода резерва (БАВР)</v>
      </c>
      <c r="E1053" s="21" t="str">
        <f>Source!H799</f>
        <v>шт.</v>
      </c>
      <c r="F1053" s="9">
        <f>Source!I799</f>
        <v>1</v>
      </c>
      <c r="G1053" s="23"/>
      <c r="H1053" s="22"/>
      <c r="I1053" s="9"/>
      <c r="J1053" s="9"/>
      <c r="K1053" s="23"/>
      <c r="L1053" s="23"/>
      <c r="Q1053">
        <f>ROUND((Source!BZ799/100)*ROUND((Source!AF799*Source!AV799)*Source!I799, 2), 2)</f>
        <v>1202.17</v>
      </c>
      <c r="R1053">
        <f>Source!X799</f>
        <v>1202.17</v>
      </c>
      <c r="S1053">
        <f>ROUND((Source!CA799/100)*ROUND((Source!AF799*Source!AV799)*Source!I799, 2), 2)</f>
        <v>171.74</v>
      </c>
      <c r="T1053">
        <f>Source!Y799</f>
        <v>171.74</v>
      </c>
      <c r="U1053">
        <f>ROUND((175/100)*ROUND((Source!AE799*Source!AV799)*Source!I799, 2), 2)</f>
        <v>0</v>
      </c>
      <c r="V1053">
        <f>ROUND((108/100)*ROUND(Source!CS799*Source!I799, 2), 2)</f>
        <v>0</v>
      </c>
    </row>
    <row r="1054" spans="1:22" ht="14.25" x14ac:dyDescent="0.2">
      <c r="A1054" s="20"/>
      <c r="B1054" s="20"/>
      <c r="C1054" s="20"/>
      <c r="D1054" s="20" t="s">
        <v>1115</v>
      </c>
      <c r="E1054" s="21"/>
      <c r="F1054" s="9"/>
      <c r="G1054" s="23">
        <f>Source!AO799</f>
        <v>1717.38</v>
      </c>
      <c r="H1054" s="22" t="str">
        <f>Source!DG799</f>
        <v/>
      </c>
      <c r="I1054" s="9">
        <f>Source!AV799</f>
        <v>1</v>
      </c>
      <c r="J1054" s="9">
        <f>IF(Source!BA799&lt;&gt; 0, Source!BA799, 1)</f>
        <v>1</v>
      </c>
      <c r="K1054" s="23">
        <f>Source!S799</f>
        <v>1717.38</v>
      </c>
      <c r="L1054" s="23"/>
    </row>
    <row r="1055" spans="1:22" ht="14.25" x14ac:dyDescent="0.2">
      <c r="A1055" s="20"/>
      <c r="B1055" s="20"/>
      <c r="C1055" s="20"/>
      <c r="D1055" s="20" t="s">
        <v>1118</v>
      </c>
      <c r="E1055" s="21"/>
      <c r="F1055" s="9"/>
      <c r="G1055" s="23">
        <f>Source!AL799</f>
        <v>1206.82</v>
      </c>
      <c r="H1055" s="22" t="str">
        <f>Source!DD799</f>
        <v/>
      </c>
      <c r="I1055" s="9">
        <f>Source!AW799</f>
        <v>1</v>
      </c>
      <c r="J1055" s="9">
        <f>IF(Source!BC799&lt;&gt; 0, Source!BC799, 1)</f>
        <v>1</v>
      </c>
      <c r="K1055" s="23">
        <f>Source!P799</f>
        <v>1206.82</v>
      </c>
      <c r="L1055" s="23"/>
    </row>
    <row r="1056" spans="1:22" ht="14.25" x14ac:dyDescent="0.2">
      <c r="A1056" s="20"/>
      <c r="B1056" s="20"/>
      <c r="C1056" s="20"/>
      <c r="D1056" s="20" t="s">
        <v>1119</v>
      </c>
      <c r="E1056" s="21" t="s">
        <v>1120</v>
      </c>
      <c r="F1056" s="9">
        <f>Source!AT799</f>
        <v>70</v>
      </c>
      <c r="G1056" s="23"/>
      <c r="H1056" s="22"/>
      <c r="I1056" s="9"/>
      <c r="J1056" s="9"/>
      <c r="K1056" s="23">
        <f>SUM(R1053:R1055)</f>
        <v>1202.17</v>
      </c>
      <c r="L1056" s="23"/>
    </row>
    <row r="1057" spans="1:22" ht="14.25" x14ac:dyDescent="0.2">
      <c r="A1057" s="20"/>
      <c r="B1057" s="20"/>
      <c r="C1057" s="20"/>
      <c r="D1057" s="20" t="s">
        <v>1121</v>
      </c>
      <c r="E1057" s="21" t="s">
        <v>1120</v>
      </c>
      <c r="F1057" s="9">
        <f>Source!AU799</f>
        <v>10</v>
      </c>
      <c r="G1057" s="23"/>
      <c r="H1057" s="22"/>
      <c r="I1057" s="9"/>
      <c r="J1057" s="9"/>
      <c r="K1057" s="23">
        <f>SUM(T1053:T1056)</f>
        <v>171.74</v>
      </c>
      <c r="L1057" s="23"/>
    </row>
    <row r="1058" spans="1:22" ht="14.25" x14ac:dyDescent="0.2">
      <c r="A1058" s="20"/>
      <c r="B1058" s="20"/>
      <c r="C1058" s="20"/>
      <c r="D1058" s="20" t="s">
        <v>1123</v>
      </c>
      <c r="E1058" s="21" t="s">
        <v>1124</v>
      </c>
      <c r="F1058" s="9">
        <f>Source!AQ799</f>
        <v>2.42</v>
      </c>
      <c r="G1058" s="23"/>
      <c r="H1058" s="22" t="str">
        <f>Source!DI799</f>
        <v/>
      </c>
      <c r="I1058" s="9">
        <f>Source!AV799</f>
        <v>1</v>
      </c>
      <c r="J1058" s="9"/>
      <c r="K1058" s="23"/>
      <c r="L1058" s="23">
        <f>Source!U799</f>
        <v>2.42</v>
      </c>
    </row>
    <row r="1059" spans="1:22" ht="15" x14ac:dyDescent="0.25">
      <c r="A1059" s="26"/>
      <c r="B1059" s="26"/>
      <c r="C1059" s="26"/>
      <c r="D1059" s="26"/>
      <c r="E1059" s="26"/>
      <c r="F1059" s="26"/>
      <c r="G1059" s="26"/>
      <c r="H1059" s="26"/>
      <c r="I1059" s="26"/>
      <c r="J1059" s="48">
        <f>K1054+K1055+K1056+K1057</f>
        <v>4298.1099999999997</v>
      </c>
      <c r="K1059" s="48"/>
      <c r="L1059" s="27">
        <f>IF(Source!I799&lt;&gt;0, ROUND(J1059/Source!I799, 2), 0)</f>
        <v>4298.1099999999997</v>
      </c>
      <c r="P1059" s="25">
        <f>J1059</f>
        <v>4298.1099999999997</v>
      </c>
    </row>
    <row r="1060" spans="1:22" ht="57" x14ac:dyDescent="0.2">
      <c r="A1060" s="20">
        <v>114</v>
      </c>
      <c r="B1060" s="20">
        <v>114</v>
      </c>
      <c r="C1060" s="20" t="str">
        <f>Source!F800</f>
        <v>1.21-2203-2-5/1</v>
      </c>
      <c r="D1060" s="20" t="str">
        <f>Source!G800</f>
        <v>Техническое обслуживание силового распределительного пункта с установочными автоматами, число групп 12 (РП АВР)</v>
      </c>
      <c r="E1060" s="21" t="str">
        <f>Source!H800</f>
        <v>шт.</v>
      </c>
      <c r="F1060" s="9">
        <f>Source!I800</f>
        <v>1</v>
      </c>
      <c r="G1060" s="23"/>
      <c r="H1060" s="22"/>
      <c r="I1060" s="9"/>
      <c r="J1060" s="9"/>
      <c r="K1060" s="23"/>
      <c r="L1060" s="23"/>
      <c r="Q1060">
        <f>ROUND((Source!BZ800/100)*ROUND((Source!AF800*Source!AV800)*Source!I800, 2), 2)</f>
        <v>10373.83</v>
      </c>
      <c r="R1060">
        <f>Source!X800</f>
        <v>10373.83</v>
      </c>
      <c r="S1060">
        <f>ROUND((Source!CA800/100)*ROUND((Source!AF800*Source!AV800)*Source!I800, 2), 2)</f>
        <v>1481.98</v>
      </c>
      <c r="T1060">
        <f>Source!Y800</f>
        <v>1481.98</v>
      </c>
      <c r="U1060">
        <f>ROUND((175/100)*ROUND((Source!AE800*Source!AV800)*Source!I800, 2), 2)</f>
        <v>0</v>
      </c>
      <c r="V1060">
        <f>ROUND((108/100)*ROUND(Source!CS800*Source!I800, 2), 2)</f>
        <v>0</v>
      </c>
    </row>
    <row r="1061" spans="1:22" ht="14.25" x14ac:dyDescent="0.2">
      <c r="A1061" s="20"/>
      <c r="B1061" s="20"/>
      <c r="C1061" s="20"/>
      <c r="D1061" s="20" t="s">
        <v>1115</v>
      </c>
      <c r="E1061" s="21"/>
      <c r="F1061" s="9"/>
      <c r="G1061" s="23">
        <f>Source!AO800</f>
        <v>14819.76</v>
      </c>
      <c r="H1061" s="22" t="str">
        <f>Source!DG800</f>
        <v/>
      </c>
      <c r="I1061" s="9">
        <f>Source!AV800</f>
        <v>1</v>
      </c>
      <c r="J1061" s="9">
        <f>IF(Source!BA800&lt;&gt; 0, Source!BA800, 1)</f>
        <v>1</v>
      </c>
      <c r="K1061" s="23">
        <f>Source!S800</f>
        <v>14819.76</v>
      </c>
      <c r="L1061" s="23"/>
    </row>
    <row r="1062" spans="1:22" ht="14.25" x14ac:dyDescent="0.2">
      <c r="A1062" s="20"/>
      <c r="B1062" s="20"/>
      <c r="C1062" s="20"/>
      <c r="D1062" s="20" t="s">
        <v>1118</v>
      </c>
      <c r="E1062" s="21"/>
      <c r="F1062" s="9"/>
      <c r="G1062" s="23">
        <f>Source!AL800</f>
        <v>205.53</v>
      </c>
      <c r="H1062" s="22" t="str">
        <f>Source!DD800</f>
        <v/>
      </c>
      <c r="I1062" s="9">
        <f>Source!AW800</f>
        <v>1</v>
      </c>
      <c r="J1062" s="9">
        <f>IF(Source!BC800&lt;&gt; 0, Source!BC800, 1)</f>
        <v>1</v>
      </c>
      <c r="K1062" s="23">
        <f>Source!P800</f>
        <v>205.53</v>
      </c>
      <c r="L1062" s="23"/>
    </row>
    <row r="1063" spans="1:22" ht="14.25" x14ac:dyDescent="0.2">
      <c r="A1063" s="20"/>
      <c r="B1063" s="20"/>
      <c r="C1063" s="20"/>
      <c r="D1063" s="20" t="s">
        <v>1119</v>
      </c>
      <c r="E1063" s="21" t="s">
        <v>1120</v>
      </c>
      <c r="F1063" s="9">
        <f>Source!AT800</f>
        <v>70</v>
      </c>
      <c r="G1063" s="23"/>
      <c r="H1063" s="22"/>
      <c r="I1063" s="9"/>
      <c r="J1063" s="9"/>
      <c r="K1063" s="23">
        <f>SUM(R1060:R1062)</f>
        <v>10373.83</v>
      </c>
      <c r="L1063" s="23"/>
    </row>
    <row r="1064" spans="1:22" ht="14.25" x14ac:dyDescent="0.2">
      <c r="A1064" s="20"/>
      <c r="B1064" s="20"/>
      <c r="C1064" s="20"/>
      <c r="D1064" s="20" t="s">
        <v>1121</v>
      </c>
      <c r="E1064" s="21" t="s">
        <v>1120</v>
      </c>
      <c r="F1064" s="9">
        <f>Source!AU800</f>
        <v>10</v>
      </c>
      <c r="G1064" s="23"/>
      <c r="H1064" s="22"/>
      <c r="I1064" s="9"/>
      <c r="J1064" s="9"/>
      <c r="K1064" s="23">
        <f>SUM(T1060:T1063)</f>
        <v>1481.98</v>
      </c>
      <c r="L1064" s="23"/>
    </row>
    <row r="1065" spans="1:22" ht="14.25" x14ac:dyDescent="0.2">
      <c r="A1065" s="20"/>
      <c r="B1065" s="20"/>
      <c r="C1065" s="20"/>
      <c r="D1065" s="20" t="s">
        <v>1123</v>
      </c>
      <c r="E1065" s="21" t="s">
        <v>1124</v>
      </c>
      <c r="F1065" s="9">
        <f>Source!AQ800</f>
        <v>24</v>
      </c>
      <c r="G1065" s="23"/>
      <c r="H1065" s="22" t="str">
        <f>Source!DI800</f>
        <v/>
      </c>
      <c r="I1065" s="9">
        <f>Source!AV800</f>
        <v>1</v>
      </c>
      <c r="J1065" s="9"/>
      <c r="K1065" s="23"/>
      <c r="L1065" s="23">
        <f>Source!U800</f>
        <v>24</v>
      </c>
    </row>
    <row r="1066" spans="1:22" ht="15" x14ac:dyDescent="0.25">
      <c r="A1066" s="26"/>
      <c r="B1066" s="26"/>
      <c r="C1066" s="26"/>
      <c r="D1066" s="26"/>
      <c r="E1066" s="26"/>
      <c r="F1066" s="26"/>
      <c r="G1066" s="26"/>
      <c r="H1066" s="26"/>
      <c r="I1066" s="26"/>
      <c r="J1066" s="48">
        <f>K1061+K1062+K1063+K1064</f>
        <v>26881.100000000002</v>
      </c>
      <c r="K1066" s="48"/>
      <c r="L1066" s="27">
        <f>IF(Source!I800&lt;&gt;0, ROUND(J1066/Source!I800, 2), 0)</f>
        <v>26881.1</v>
      </c>
      <c r="P1066" s="25">
        <f>J1066</f>
        <v>26881.100000000002</v>
      </c>
    </row>
    <row r="1067" spans="1:22" ht="85.5" x14ac:dyDescent="0.2">
      <c r="A1067" s="20">
        <v>115</v>
      </c>
      <c r="B1067" s="20">
        <v>115</v>
      </c>
      <c r="C1067" s="20" t="str">
        <f>Source!F802</f>
        <v>1.21-2203-37-1/1</v>
      </c>
      <c r="D1067" s="20" t="str">
        <f>Source!G802</f>
        <v>Техническое обслуживание трехфазного многотарифного счетчика электроэнергии типа Меркурий 230 трансформаторного включения в распределительном устройстве - полугодовое</v>
      </c>
      <c r="E1067" s="21" t="str">
        <f>Source!H802</f>
        <v>шт.</v>
      </c>
      <c r="F1067" s="9">
        <f>Source!I802</f>
        <v>4</v>
      </c>
      <c r="G1067" s="23"/>
      <c r="H1067" s="22"/>
      <c r="I1067" s="9"/>
      <c r="J1067" s="9"/>
      <c r="K1067" s="23"/>
      <c r="L1067" s="23"/>
      <c r="Q1067">
        <f>ROUND((Source!BZ802/100)*ROUND((Source!AF802*Source!AV802)*Source!I802, 2), 2)</f>
        <v>944.47</v>
      </c>
      <c r="R1067">
        <f>Source!X802</f>
        <v>944.47</v>
      </c>
      <c r="S1067">
        <f>ROUND((Source!CA802/100)*ROUND((Source!AF802*Source!AV802)*Source!I802, 2), 2)</f>
        <v>134.91999999999999</v>
      </c>
      <c r="T1067">
        <f>Source!Y802</f>
        <v>134.91999999999999</v>
      </c>
      <c r="U1067">
        <f>ROUND((175/100)*ROUND((Source!AE802*Source!AV802)*Source!I802, 2), 2)</f>
        <v>0</v>
      </c>
      <c r="V1067">
        <f>ROUND((108/100)*ROUND(Source!CS802*Source!I802, 2), 2)</f>
        <v>0</v>
      </c>
    </row>
    <row r="1068" spans="1:22" x14ac:dyDescent="0.2">
      <c r="D1068" s="28" t="str">
        <f>"Объем: "&amp;Source!I802&amp;"=2+"&amp;"2"</f>
        <v>Объем: 4=2+2</v>
      </c>
    </row>
    <row r="1069" spans="1:22" ht="14.25" x14ac:dyDescent="0.2">
      <c r="A1069" s="20"/>
      <c r="B1069" s="20"/>
      <c r="C1069" s="20"/>
      <c r="D1069" s="20" t="s">
        <v>1115</v>
      </c>
      <c r="E1069" s="21"/>
      <c r="F1069" s="9"/>
      <c r="G1069" s="23">
        <f>Source!AO802</f>
        <v>337.31</v>
      </c>
      <c r="H1069" s="22" t="str">
        <f>Source!DG802</f>
        <v/>
      </c>
      <c r="I1069" s="9">
        <f>Source!AV802</f>
        <v>1</v>
      </c>
      <c r="J1069" s="9">
        <f>IF(Source!BA802&lt;&gt; 0, Source!BA802, 1)</f>
        <v>1</v>
      </c>
      <c r="K1069" s="23">
        <f>Source!S802</f>
        <v>1349.24</v>
      </c>
      <c r="L1069" s="23"/>
    </row>
    <row r="1070" spans="1:22" ht="14.25" x14ac:dyDescent="0.2">
      <c r="A1070" s="20"/>
      <c r="B1070" s="20"/>
      <c r="C1070" s="20"/>
      <c r="D1070" s="20" t="s">
        <v>1118</v>
      </c>
      <c r="E1070" s="21"/>
      <c r="F1070" s="9"/>
      <c r="G1070" s="23">
        <f>Source!AL802</f>
        <v>1.57</v>
      </c>
      <c r="H1070" s="22" t="str">
        <f>Source!DD802</f>
        <v/>
      </c>
      <c r="I1070" s="9">
        <f>Source!AW802</f>
        <v>1</v>
      </c>
      <c r="J1070" s="9">
        <f>IF(Source!BC802&lt;&gt; 0, Source!BC802, 1)</f>
        <v>1</v>
      </c>
      <c r="K1070" s="23">
        <f>Source!P802</f>
        <v>6.28</v>
      </c>
      <c r="L1070" s="23"/>
    </row>
    <row r="1071" spans="1:22" ht="14.25" x14ac:dyDescent="0.2">
      <c r="A1071" s="20"/>
      <c r="B1071" s="20"/>
      <c r="C1071" s="20"/>
      <c r="D1071" s="20" t="s">
        <v>1119</v>
      </c>
      <c r="E1071" s="21" t="s">
        <v>1120</v>
      </c>
      <c r="F1071" s="9">
        <f>Source!AT802</f>
        <v>70</v>
      </c>
      <c r="G1071" s="23"/>
      <c r="H1071" s="22"/>
      <c r="I1071" s="9"/>
      <c r="J1071" s="9"/>
      <c r="K1071" s="23">
        <f>SUM(R1067:R1070)</f>
        <v>944.47</v>
      </c>
      <c r="L1071" s="23"/>
    </row>
    <row r="1072" spans="1:22" ht="14.25" x14ac:dyDescent="0.2">
      <c r="A1072" s="20"/>
      <c r="B1072" s="20"/>
      <c r="C1072" s="20"/>
      <c r="D1072" s="20" t="s">
        <v>1121</v>
      </c>
      <c r="E1072" s="21" t="s">
        <v>1120</v>
      </c>
      <c r="F1072" s="9">
        <f>Source!AU802</f>
        <v>10</v>
      </c>
      <c r="G1072" s="23"/>
      <c r="H1072" s="22"/>
      <c r="I1072" s="9"/>
      <c r="J1072" s="9"/>
      <c r="K1072" s="23">
        <f>SUM(T1067:T1071)</f>
        <v>134.91999999999999</v>
      </c>
      <c r="L1072" s="23"/>
    </row>
    <row r="1073" spans="1:22" ht="14.25" x14ac:dyDescent="0.2">
      <c r="A1073" s="20"/>
      <c r="B1073" s="20"/>
      <c r="C1073" s="20"/>
      <c r="D1073" s="20" t="s">
        <v>1123</v>
      </c>
      <c r="E1073" s="21" t="s">
        <v>1124</v>
      </c>
      <c r="F1073" s="9">
        <f>Source!AQ802</f>
        <v>0.6</v>
      </c>
      <c r="G1073" s="23"/>
      <c r="H1073" s="22" t="str">
        <f>Source!DI802</f>
        <v/>
      </c>
      <c r="I1073" s="9">
        <f>Source!AV802</f>
        <v>1</v>
      </c>
      <c r="J1073" s="9"/>
      <c r="K1073" s="23"/>
      <c r="L1073" s="23">
        <f>Source!U802</f>
        <v>2.4</v>
      </c>
    </row>
    <row r="1074" spans="1:22" ht="15" x14ac:dyDescent="0.25">
      <c r="A1074" s="26"/>
      <c r="B1074" s="26"/>
      <c r="C1074" s="26"/>
      <c r="D1074" s="26"/>
      <c r="E1074" s="26"/>
      <c r="F1074" s="26"/>
      <c r="G1074" s="26"/>
      <c r="H1074" s="26"/>
      <c r="I1074" s="26"/>
      <c r="J1074" s="48">
        <f>K1069+K1070+K1071+K1072</f>
        <v>2434.91</v>
      </c>
      <c r="K1074" s="48"/>
      <c r="L1074" s="27">
        <f>IF(Source!I802&lt;&gt;0, ROUND(J1074/Source!I802, 2), 0)</f>
        <v>608.73</v>
      </c>
      <c r="P1074" s="25">
        <f>J1074</f>
        <v>2434.91</v>
      </c>
    </row>
    <row r="1075" spans="1:22" ht="42.75" x14ac:dyDescent="0.2">
      <c r="A1075" s="20">
        <v>116</v>
      </c>
      <c r="B1075" s="20">
        <v>116</v>
      </c>
      <c r="C1075" s="20" t="str">
        <f>Source!F805</f>
        <v>1.21-2203-1-2/1</v>
      </c>
      <c r="D1075" s="20" t="str">
        <f>Source!G805</f>
        <v>Техническое обслуживание распределительных коробок (щитков), с автоматами /Щит ЩУОК</v>
      </c>
      <c r="E1075" s="21" t="str">
        <f>Source!H805</f>
        <v>шт.</v>
      </c>
      <c r="F1075" s="9">
        <f>Source!I805</f>
        <v>1</v>
      </c>
      <c r="G1075" s="23"/>
      <c r="H1075" s="22"/>
      <c r="I1075" s="9"/>
      <c r="J1075" s="9"/>
      <c r="K1075" s="23"/>
      <c r="L1075" s="23"/>
      <c r="Q1075">
        <f>ROUND((Source!BZ805/100)*ROUND((Source!AF805*Source!AV805)*Source!I805, 2), 2)</f>
        <v>1296.73</v>
      </c>
      <c r="R1075">
        <f>Source!X805</f>
        <v>1296.73</v>
      </c>
      <c r="S1075">
        <f>ROUND((Source!CA805/100)*ROUND((Source!AF805*Source!AV805)*Source!I805, 2), 2)</f>
        <v>185.25</v>
      </c>
      <c r="T1075">
        <f>Source!Y805</f>
        <v>185.25</v>
      </c>
      <c r="U1075">
        <f>ROUND((175/100)*ROUND((Source!AE805*Source!AV805)*Source!I805, 2), 2)</f>
        <v>0</v>
      </c>
      <c r="V1075">
        <f>ROUND((108/100)*ROUND(Source!CS805*Source!I805, 2), 2)</f>
        <v>0</v>
      </c>
    </row>
    <row r="1076" spans="1:22" ht="14.25" x14ac:dyDescent="0.2">
      <c r="A1076" s="20"/>
      <c r="B1076" s="20"/>
      <c r="C1076" s="20"/>
      <c r="D1076" s="20" t="s">
        <v>1115</v>
      </c>
      <c r="E1076" s="21"/>
      <c r="F1076" s="9"/>
      <c r="G1076" s="23">
        <f>Source!AO805</f>
        <v>1852.47</v>
      </c>
      <c r="H1076" s="22" t="str">
        <f>Source!DG805</f>
        <v/>
      </c>
      <c r="I1076" s="9">
        <f>Source!AV805</f>
        <v>1</v>
      </c>
      <c r="J1076" s="9">
        <f>IF(Source!BA805&lt;&gt; 0, Source!BA805, 1)</f>
        <v>1</v>
      </c>
      <c r="K1076" s="23">
        <f>Source!S805</f>
        <v>1852.47</v>
      </c>
      <c r="L1076" s="23"/>
    </row>
    <row r="1077" spans="1:22" ht="14.25" x14ac:dyDescent="0.2">
      <c r="A1077" s="20"/>
      <c r="B1077" s="20"/>
      <c r="C1077" s="20"/>
      <c r="D1077" s="20" t="s">
        <v>1118</v>
      </c>
      <c r="E1077" s="21"/>
      <c r="F1077" s="9"/>
      <c r="G1077" s="23">
        <f>Source!AL805</f>
        <v>25.69</v>
      </c>
      <c r="H1077" s="22" t="str">
        <f>Source!DD805</f>
        <v/>
      </c>
      <c r="I1077" s="9">
        <f>Source!AW805</f>
        <v>1</v>
      </c>
      <c r="J1077" s="9">
        <f>IF(Source!BC805&lt;&gt; 0, Source!BC805, 1)</f>
        <v>1</v>
      </c>
      <c r="K1077" s="23">
        <f>Source!P805</f>
        <v>25.69</v>
      </c>
      <c r="L1077" s="23"/>
    </row>
    <row r="1078" spans="1:22" ht="14.25" x14ac:dyDescent="0.2">
      <c r="A1078" s="20"/>
      <c r="B1078" s="20"/>
      <c r="C1078" s="20"/>
      <c r="D1078" s="20" t="s">
        <v>1119</v>
      </c>
      <c r="E1078" s="21" t="s">
        <v>1120</v>
      </c>
      <c r="F1078" s="9">
        <f>Source!AT805</f>
        <v>70</v>
      </c>
      <c r="G1078" s="23"/>
      <c r="H1078" s="22"/>
      <c r="I1078" s="9"/>
      <c r="J1078" s="9"/>
      <c r="K1078" s="23">
        <f>SUM(R1075:R1077)</f>
        <v>1296.73</v>
      </c>
      <c r="L1078" s="23"/>
    </row>
    <row r="1079" spans="1:22" ht="14.25" x14ac:dyDescent="0.2">
      <c r="A1079" s="20"/>
      <c r="B1079" s="20"/>
      <c r="C1079" s="20"/>
      <c r="D1079" s="20" t="s">
        <v>1121</v>
      </c>
      <c r="E1079" s="21" t="s">
        <v>1120</v>
      </c>
      <c r="F1079" s="9">
        <f>Source!AU805</f>
        <v>10</v>
      </c>
      <c r="G1079" s="23"/>
      <c r="H1079" s="22"/>
      <c r="I1079" s="9"/>
      <c r="J1079" s="9"/>
      <c r="K1079" s="23">
        <f>SUM(T1075:T1078)</f>
        <v>185.25</v>
      </c>
      <c r="L1079" s="23"/>
    </row>
    <row r="1080" spans="1:22" ht="14.25" x14ac:dyDescent="0.2">
      <c r="A1080" s="20"/>
      <c r="B1080" s="20"/>
      <c r="C1080" s="20"/>
      <c r="D1080" s="20" t="s">
        <v>1123</v>
      </c>
      <c r="E1080" s="21" t="s">
        <v>1124</v>
      </c>
      <c r="F1080" s="9">
        <f>Source!AQ805</f>
        <v>3</v>
      </c>
      <c r="G1080" s="23"/>
      <c r="H1080" s="22" t="str">
        <f>Source!DI805</f>
        <v/>
      </c>
      <c r="I1080" s="9">
        <f>Source!AV805</f>
        <v>1</v>
      </c>
      <c r="J1080" s="9"/>
      <c r="K1080" s="23"/>
      <c r="L1080" s="23">
        <f>Source!U805</f>
        <v>3</v>
      </c>
    </row>
    <row r="1081" spans="1:22" ht="15" x14ac:dyDescent="0.25">
      <c r="A1081" s="26"/>
      <c r="B1081" s="26"/>
      <c r="C1081" s="26"/>
      <c r="D1081" s="26"/>
      <c r="E1081" s="26"/>
      <c r="F1081" s="26"/>
      <c r="G1081" s="26"/>
      <c r="H1081" s="26"/>
      <c r="I1081" s="26"/>
      <c r="J1081" s="48">
        <f>K1076+K1077+K1078+K1079</f>
        <v>3360.1400000000003</v>
      </c>
      <c r="K1081" s="48"/>
      <c r="L1081" s="27">
        <f>IF(Source!I805&lt;&gt;0, ROUND(J1081/Source!I805, 2), 0)</f>
        <v>3360.14</v>
      </c>
      <c r="P1081" s="25">
        <f>J1081</f>
        <v>3360.1400000000003</v>
      </c>
    </row>
    <row r="1082" spans="1:22" ht="42.75" x14ac:dyDescent="0.2">
      <c r="A1082" s="20">
        <v>117</v>
      </c>
      <c r="B1082" s="20">
        <v>117</v>
      </c>
      <c r="C1082" s="20" t="str">
        <f>Source!F808</f>
        <v>1.21-2303-18-1/1</v>
      </c>
      <c r="D1082" s="20" t="str">
        <f>Source!G808</f>
        <v>Техническое обслуживание переключателя универсального, число секций до 8</v>
      </c>
      <c r="E1082" s="21" t="str">
        <f>Source!H808</f>
        <v>шт.</v>
      </c>
      <c r="F1082" s="9">
        <f>Source!I808</f>
        <v>2</v>
      </c>
      <c r="G1082" s="23"/>
      <c r="H1082" s="22"/>
      <c r="I1082" s="9"/>
      <c r="J1082" s="9"/>
      <c r="K1082" s="23"/>
      <c r="L1082" s="23"/>
      <c r="Q1082">
        <f>ROUND((Source!BZ808/100)*ROUND((Source!AF808*Source!AV808)*Source!I808, 2), 2)</f>
        <v>259.35000000000002</v>
      </c>
      <c r="R1082">
        <f>Source!X808</f>
        <v>259.35000000000002</v>
      </c>
      <c r="S1082">
        <f>ROUND((Source!CA808/100)*ROUND((Source!AF808*Source!AV808)*Source!I808, 2), 2)</f>
        <v>37.049999999999997</v>
      </c>
      <c r="T1082">
        <f>Source!Y808</f>
        <v>37.049999999999997</v>
      </c>
      <c r="U1082">
        <f>ROUND((175/100)*ROUND((Source!AE808*Source!AV808)*Source!I808, 2), 2)</f>
        <v>0</v>
      </c>
      <c r="V1082">
        <f>ROUND((108/100)*ROUND(Source!CS808*Source!I808, 2), 2)</f>
        <v>0</v>
      </c>
    </row>
    <row r="1083" spans="1:22" ht="14.25" x14ac:dyDescent="0.2">
      <c r="A1083" s="20"/>
      <c r="B1083" s="20"/>
      <c r="C1083" s="20"/>
      <c r="D1083" s="20" t="s">
        <v>1115</v>
      </c>
      <c r="E1083" s="21"/>
      <c r="F1083" s="9"/>
      <c r="G1083" s="23">
        <f>Source!AO808</f>
        <v>185.25</v>
      </c>
      <c r="H1083" s="22" t="str">
        <f>Source!DG808</f>
        <v/>
      </c>
      <c r="I1083" s="9">
        <f>Source!AV808</f>
        <v>1</v>
      </c>
      <c r="J1083" s="9">
        <f>IF(Source!BA808&lt;&gt; 0, Source!BA808, 1)</f>
        <v>1</v>
      </c>
      <c r="K1083" s="23">
        <f>Source!S808</f>
        <v>370.5</v>
      </c>
      <c r="L1083" s="23"/>
    </row>
    <row r="1084" spans="1:22" ht="14.25" x14ac:dyDescent="0.2">
      <c r="A1084" s="20"/>
      <c r="B1084" s="20"/>
      <c r="C1084" s="20"/>
      <c r="D1084" s="20" t="s">
        <v>1119</v>
      </c>
      <c r="E1084" s="21" t="s">
        <v>1120</v>
      </c>
      <c r="F1084" s="9">
        <f>Source!AT808</f>
        <v>70</v>
      </c>
      <c r="G1084" s="23"/>
      <c r="H1084" s="22"/>
      <c r="I1084" s="9"/>
      <c r="J1084" s="9"/>
      <c r="K1084" s="23">
        <f>SUM(R1082:R1083)</f>
        <v>259.35000000000002</v>
      </c>
      <c r="L1084" s="23"/>
    </row>
    <row r="1085" spans="1:22" ht="14.25" x14ac:dyDescent="0.2">
      <c r="A1085" s="20"/>
      <c r="B1085" s="20"/>
      <c r="C1085" s="20"/>
      <c r="D1085" s="20" t="s">
        <v>1121</v>
      </c>
      <c r="E1085" s="21" t="s">
        <v>1120</v>
      </c>
      <c r="F1085" s="9">
        <f>Source!AU808</f>
        <v>10</v>
      </c>
      <c r="G1085" s="23"/>
      <c r="H1085" s="22"/>
      <c r="I1085" s="9"/>
      <c r="J1085" s="9"/>
      <c r="K1085" s="23">
        <f>SUM(T1082:T1084)</f>
        <v>37.049999999999997</v>
      </c>
      <c r="L1085" s="23"/>
    </row>
    <row r="1086" spans="1:22" ht="14.25" x14ac:dyDescent="0.2">
      <c r="A1086" s="20"/>
      <c r="B1086" s="20"/>
      <c r="C1086" s="20"/>
      <c r="D1086" s="20" t="s">
        <v>1123</v>
      </c>
      <c r="E1086" s="21" t="s">
        <v>1124</v>
      </c>
      <c r="F1086" s="9">
        <f>Source!AQ808</f>
        <v>0.3</v>
      </c>
      <c r="G1086" s="23"/>
      <c r="H1086" s="22" t="str">
        <f>Source!DI808</f>
        <v/>
      </c>
      <c r="I1086" s="9">
        <f>Source!AV808</f>
        <v>1</v>
      </c>
      <c r="J1086" s="9"/>
      <c r="K1086" s="23"/>
      <c r="L1086" s="23">
        <f>Source!U808</f>
        <v>0.6</v>
      </c>
    </row>
    <row r="1087" spans="1:22" ht="15" x14ac:dyDescent="0.25">
      <c r="A1087" s="26"/>
      <c r="B1087" s="26"/>
      <c r="C1087" s="26"/>
      <c r="D1087" s="26"/>
      <c r="E1087" s="26"/>
      <c r="F1087" s="26"/>
      <c r="G1087" s="26"/>
      <c r="H1087" s="26"/>
      <c r="I1087" s="26"/>
      <c r="J1087" s="48">
        <f>K1083+K1084+K1085</f>
        <v>666.9</v>
      </c>
      <c r="K1087" s="48"/>
      <c r="L1087" s="27">
        <f>IF(Source!I808&lt;&gt;0, ROUND(J1087/Source!I808, 2), 0)</f>
        <v>333.45</v>
      </c>
      <c r="P1087" s="25">
        <f>J1087</f>
        <v>666.9</v>
      </c>
    </row>
    <row r="1088" spans="1:22" ht="28.5" x14ac:dyDescent="0.2">
      <c r="A1088" s="20">
        <v>118</v>
      </c>
      <c r="B1088" s="20">
        <v>118</v>
      </c>
      <c r="C1088" s="20" t="str">
        <f>Source!F810</f>
        <v>1.21-2203-27-1/1</v>
      </c>
      <c r="D1088" s="20" t="str">
        <f>Source!G810</f>
        <v>Техническое обслуживание контакторов номинальный ток до 160 А</v>
      </c>
      <c r="E1088" s="21" t="str">
        <f>Source!H810</f>
        <v>шт.</v>
      </c>
      <c r="F1088" s="9">
        <f>Source!I810</f>
        <v>5</v>
      </c>
      <c r="G1088" s="23"/>
      <c r="H1088" s="22"/>
      <c r="I1088" s="9"/>
      <c r="J1088" s="9"/>
      <c r="K1088" s="23"/>
      <c r="L1088" s="23"/>
      <c r="Q1088">
        <f>ROUND((Source!BZ810/100)*ROUND((Source!AF810*Source!AV810)*Source!I810, 2), 2)</f>
        <v>864.5</v>
      </c>
      <c r="R1088">
        <f>Source!X810</f>
        <v>864.5</v>
      </c>
      <c r="S1088">
        <f>ROUND((Source!CA810/100)*ROUND((Source!AF810*Source!AV810)*Source!I810, 2), 2)</f>
        <v>123.5</v>
      </c>
      <c r="T1088">
        <f>Source!Y810</f>
        <v>123.5</v>
      </c>
      <c r="U1088">
        <f>ROUND((175/100)*ROUND((Source!AE810*Source!AV810)*Source!I810, 2), 2)</f>
        <v>0</v>
      </c>
      <c r="V1088">
        <f>ROUND((108/100)*ROUND(Source!CS810*Source!I810, 2), 2)</f>
        <v>0</v>
      </c>
    </row>
    <row r="1089" spans="1:22" ht="14.25" x14ac:dyDescent="0.2">
      <c r="A1089" s="20"/>
      <c r="B1089" s="20"/>
      <c r="C1089" s="20"/>
      <c r="D1089" s="20" t="s">
        <v>1115</v>
      </c>
      <c r="E1089" s="21"/>
      <c r="F1089" s="9"/>
      <c r="G1089" s="23">
        <f>Source!AO810</f>
        <v>247</v>
      </c>
      <c r="H1089" s="22" t="str">
        <f>Source!DG810</f>
        <v/>
      </c>
      <c r="I1089" s="9">
        <f>Source!AV810</f>
        <v>1</v>
      </c>
      <c r="J1089" s="9">
        <f>IF(Source!BA810&lt;&gt; 0, Source!BA810, 1)</f>
        <v>1</v>
      </c>
      <c r="K1089" s="23">
        <f>Source!S810</f>
        <v>1235</v>
      </c>
      <c r="L1089" s="23"/>
    </row>
    <row r="1090" spans="1:22" ht="14.25" x14ac:dyDescent="0.2">
      <c r="A1090" s="20"/>
      <c r="B1090" s="20"/>
      <c r="C1090" s="20"/>
      <c r="D1090" s="20" t="s">
        <v>1118</v>
      </c>
      <c r="E1090" s="21"/>
      <c r="F1090" s="9"/>
      <c r="G1090" s="23">
        <f>Source!AL810</f>
        <v>19.309999999999999</v>
      </c>
      <c r="H1090" s="22" t="str">
        <f>Source!DD810</f>
        <v/>
      </c>
      <c r="I1090" s="9">
        <f>Source!AW810</f>
        <v>1</v>
      </c>
      <c r="J1090" s="9">
        <f>IF(Source!BC810&lt;&gt; 0, Source!BC810, 1)</f>
        <v>1</v>
      </c>
      <c r="K1090" s="23">
        <f>Source!P810</f>
        <v>96.55</v>
      </c>
      <c r="L1090" s="23"/>
    </row>
    <row r="1091" spans="1:22" ht="14.25" x14ac:dyDescent="0.2">
      <c r="A1091" s="20"/>
      <c r="B1091" s="20"/>
      <c r="C1091" s="20"/>
      <c r="D1091" s="20" t="s">
        <v>1119</v>
      </c>
      <c r="E1091" s="21" t="s">
        <v>1120</v>
      </c>
      <c r="F1091" s="9">
        <f>Source!AT810</f>
        <v>70</v>
      </c>
      <c r="G1091" s="23"/>
      <c r="H1091" s="22"/>
      <c r="I1091" s="9"/>
      <c r="J1091" s="9"/>
      <c r="K1091" s="23">
        <f>SUM(R1088:R1090)</f>
        <v>864.5</v>
      </c>
      <c r="L1091" s="23"/>
    </row>
    <row r="1092" spans="1:22" ht="14.25" x14ac:dyDescent="0.2">
      <c r="A1092" s="20"/>
      <c r="B1092" s="20"/>
      <c r="C1092" s="20"/>
      <c r="D1092" s="20" t="s">
        <v>1121</v>
      </c>
      <c r="E1092" s="21" t="s">
        <v>1120</v>
      </c>
      <c r="F1092" s="9">
        <f>Source!AU810</f>
        <v>10</v>
      </c>
      <c r="G1092" s="23"/>
      <c r="H1092" s="22"/>
      <c r="I1092" s="9"/>
      <c r="J1092" s="9"/>
      <c r="K1092" s="23">
        <f>SUM(T1088:T1091)</f>
        <v>123.5</v>
      </c>
      <c r="L1092" s="23"/>
    </row>
    <row r="1093" spans="1:22" ht="14.25" x14ac:dyDescent="0.2">
      <c r="A1093" s="20"/>
      <c r="B1093" s="20"/>
      <c r="C1093" s="20"/>
      <c r="D1093" s="20" t="s">
        <v>1123</v>
      </c>
      <c r="E1093" s="21" t="s">
        <v>1124</v>
      </c>
      <c r="F1093" s="9">
        <f>Source!AQ810</f>
        <v>0.4</v>
      </c>
      <c r="G1093" s="23"/>
      <c r="H1093" s="22" t="str">
        <f>Source!DI810</f>
        <v/>
      </c>
      <c r="I1093" s="9">
        <f>Source!AV810</f>
        <v>1</v>
      </c>
      <c r="J1093" s="9"/>
      <c r="K1093" s="23"/>
      <c r="L1093" s="23">
        <f>Source!U810</f>
        <v>2</v>
      </c>
    </row>
    <row r="1094" spans="1:22" ht="15" x14ac:dyDescent="0.25">
      <c r="A1094" s="26"/>
      <c r="B1094" s="26"/>
      <c r="C1094" s="26"/>
      <c r="D1094" s="26"/>
      <c r="E1094" s="26"/>
      <c r="F1094" s="26"/>
      <c r="G1094" s="26"/>
      <c r="H1094" s="26"/>
      <c r="I1094" s="26"/>
      <c r="J1094" s="48">
        <f>K1089+K1090+K1091+K1092</f>
        <v>2319.5500000000002</v>
      </c>
      <c r="K1094" s="48"/>
      <c r="L1094" s="27">
        <f>IF(Source!I810&lt;&gt;0, ROUND(J1094/Source!I810, 2), 0)</f>
        <v>463.91</v>
      </c>
      <c r="P1094" s="25">
        <f>J1094</f>
        <v>2319.5500000000002</v>
      </c>
    </row>
    <row r="1095" spans="1:22" ht="42.75" x14ac:dyDescent="0.2">
      <c r="A1095" s="20">
        <v>119</v>
      </c>
      <c r="B1095" s="20">
        <v>119</v>
      </c>
      <c r="C1095" s="20" t="str">
        <f>Source!F811</f>
        <v>1.23-2203-3-1/1</v>
      </c>
      <c r="D1095" s="20" t="str">
        <f>Source!G811</f>
        <v>Техническое обслуживание светосигнальной арматуры с лампой накаливания, светодиодом</v>
      </c>
      <c r="E1095" s="21" t="str">
        <f>Source!H811</f>
        <v>10 шт.</v>
      </c>
      <c r="F1095" s="9">
        <f>Source!I811</f>
        <v>0.3</v>
      </c>
      <c r="G1095" s="23"/>
      <c r="H1095" s="22"/>
      <c r="I1095" s="9"/>
      <c r="J1095" s="9"/>
      <c r="K1095" s="23"/>
      <c r="L1095" s="23"/>
      <c r="Q1095">
        <f>ROUND((Source!BZ811/100)*ROUND((Source!AF811*Source!AV811)*Source!I811, 2), 2)</f>
        <v>357.67</v>
      </c>
      <c r="R1095">
        <f>Source!X811</f>
        <v>357.67</v>
      </c>
      <c r="S1095">
        <f>ROUND((Source!CA811/100)*ROUND((Source!AF811*Source!AV811)*Source!I811, 2), 2)</f>
        <v>51.1</v>
      </c>
      <c r="T1095">
        <f>Source!Y811</f>
        <v>51.1</v>
      </c>
      <c r="U1095">
        <f>ROUND((175/100)*ROUND((Source!AE811*Source!AV811)*Source!I811, 2), 2)</f>
        <v>0</v>
      </c>
      <c r="V1095">
        <f>ROUND((108/100)*ROUND(Source!CS811*Source!I811, 2), 2)</f>
        <v>0</v>
      </c>
    </row>
    <row r="1096" spans="1:22" x14ac:dyDescent="0.2">
      <c r="D1096" s="28" t="str">
        <f>"Объем: "&amp;Source!I811&amp;"=3/"&amp;"10"</f>
        <v>Объем: 0,3=3/10</v>
      </c>
    </row>
    <row r="1097" spans="1:22" ht="14.25" x14ac:dyDescent="0.2">
      <c r="A1097" s="20"/>
      <c r="B1097" s="20"/>
      <c r="C1097" s="20"/>
      <c r="D1097" s="20" t="s">
        <v>1115</v>
      </c>
      <c r="E1097" s="21"/>
      <c r="F1097" s="9"/>
      <c r="G1097" s="23">
        <f>Source!AO811</f>
        <v>1703.18</v>
      </c>
      <c r="H1097" s="22" t="str">
        <f>Source!DG811</f>
        <v/>
      </c>
      <c r="I1097" s="9">
        <f>Source!AV811</f>
        <v>1</v>
      </c>
      <c r="J1097" s="9">
        <f>IF(Source!BA811&lt;&gt; 0, Source!BA811, 1)</f>
        <v>1</v>
      </c>
      <c r="K1097" s="23">
        <f>Source!S811</f>
        <v>510.95</v>
      </c>
      <c r="L1097" s="23"/>
    </row>
    <row r="1098" spans="1:22" ht="14.25" x14ac:dyDescent="0.2">
      <c r="A1098" s="20"/>
      <c r="B1098" s="20"/>
      <c r="C1098" s="20"/>
      <c r="D1098" s="20" t="s">
        <v>1118</v>
      </c>
      <c r="E1098" s="21"/>
      <c r="F1098" s="9"/>
      <c r="G1098" s="23">
        <f>Source!AL811</f>
        <v>80.67</v>
      </c>
      <c r="H1098" s="22" t="str">
        <f>Source!DD811</f>
        <v/>
      </c>
      <c r="I1098" s="9">
        <f>Source!AW811</f>
        <v>1</v>
      </c>
      <c r="J1098" s="9">
        <f>IF(Source!BC811&lt;&gt; 0, Source!BC811, 1)</f>
        <v>1</v>
      </c>
      <c r="K1098" s="23">
        <f>Source!P811</f>
        <v>24.2</v>
      </c>
      <c r="L1098" s="23"/>
    </row>
    <row r="1099" spans="1:22" ht="14.25" x14ac:dyDescent="0.2">
      <c r="A1099" s="20"/>
      <c r="B1099" s="20"/>
      <c r="C1099" s="20"/>
      <c r="D1099" s="20" t="s">
        <v>1119</v>
      </c>
      <c r="E1099" s="21" t="s">
        <v>1120</v>
      </c>
      <c r="F1099" s="9">
        <f>Source!AT811</f>
        <v>70</v>
      </c>
      <c r="G1099" s="23"/>
      <c r="H1099" s="22"/>
      <c r="I1099" s="9"/>
      <c r="J1099" s="9"/>
      <c r="K1099" s="23">
        <f>SUM(R1095:R1098)</f>
        <v>357.67</v>
      </c>
      <c r="L1099" s="23"/>
    </row>
    <row r="1100" spans="1:22" ht="14.25" x14ac:dyDescent="0.2">
      <c r="A1100" s="20"/>
      <c r="B1100" s="20"/>
      <c r="C1100" s="20"/>
      <c r="D1100" s="20" t="s">
        <v>1121</v>
      </c>
      <c r="E1100" s="21" t="s">
        <v>1120</v>
      </c>
      <c r="F1100" s="9">
        <f>Source!AU811</f>
        <v>10</v>
      </c>
      <c r="G1100" s="23"/>
      <c r="H1100" s="22"/>
      <c r="I1100" s="9"/>
      <c r="J1100" s="9"/>
      <c r="K1100" s="23">
        <f>SUM(T1095:T1099)</f>
        <v>51.1</v>
      </c>
      <c r="L1100" s="23"/>
    </row>
    <row r="1101" spans="1:22" ht="14.25" x14ac:dyDescent="0.2">
      <c r="A1101" s="20"/>
      <c r="B1101" s="20"/>
      <c r="C1101" s="20"/>
      <c r="D1101" s="20" t="s">
        <v>1123</v>
      </c>
      <c r="E1101" s="21" t="s">
        <v>1124</v>
      </c>
      <c r="F1101" s="9">
        <f>Source!AQ811</f>
        <v>2.4</v>
      </c>
      <c r="G1101" s="23"/>
      <c r="H1101" s="22" t="str">
        <f>Source!DI811</f>
        <v/>
      </c>
      <c r="I1101" s="9">
        <f>Source!AV811</f>
        <v>1</v>
      </c>
      <c r="J1101" s="9"/>
      <c r="K1101" s="23"/>
      <c r="L1101" s="23">
        <f>Source!U811</f>
        <v>0.72</v>
      </c>
    </row>
    <row r="1102" spans="1:22" ht="15" x14ac:dyDescent="0.25">
      <c r="A1102" s="26"/>
      <c r="B1102" s="26"/>
      <c r="C1102" s="26"/>
      <c r="D1102" s="26"/>
      <c r="E1102" s="26"/>
      <c r="F1102" s="26"/>
      <c r="G1102" s="26"/>
      <c r="H1102" s="26"/>
      <c r="I1102" s="26"/>
      <c r="J1102" s="48">
        <f>K1097+K1098+K1099+K1100</f>
        <v>943.92</v>
      </c>
      <c r="K1102" s="48"/>
      <c r="L1102" s="27">
        <f>IF(Source!I811&lt;&gt;0, ROUND(J1102/Source!I811, 2), 0)</f>
        <v>3146.4</v>
      </c>
      <c r="P1102" s="25">
        <f>J1102</f>
        <v>943.92</v>
      </c>
    </row>
    <row r="1104" spans="1:22" ht="15" x14ac:dyDescent="0.25">
      <c r="A1104" s="46" t="str">
        <f>CONCATENATE("Итого по подразделу: ",IF(Source!G813&lt;&gt;"Новый подраздел", Source!G813, ""))</f>
        <v>Итого по подразделу: 4.1 Электроосвещение и электооборудование</v>
      </c>
      <c r="B1104" s="46"/>
      <c r="C1104" s="46"/>
      <c r="D1104" s="46"/>
      <c r="E1104" s="46"/>
      <c r="F1104" s="46"/>
      <c r="G1104" s="46"/>
      <c r="H1104" s="46"/>
      <c r="I1104" s="46"/>
      <c r="J1104" s="44">
        <f>SUM(P1037:P1103)</f>
        <v>101387.09</v>
      </c>
      <c r="K1104" s="45"/>
      <c r="L1104" s="19"/>
    </row>
    <row r="1107" spans="1:22" ht="16.5" x14ac:dyDescent="0.25">
      <c r="A1107" s="47" t="str">
        <f>CONCATENATE("Подраздел: ",IF(Source!G843&lt;&gt;"Новый подраздел", Source!G843, ""))</f>
        <v>Подраздел: 4.2 Система молниезащиты и заземления</v>
      </c>
      <c r="B1107" s="47"/>
      <c r="C1107" s="47"/>
      <c r="D1107" s="47"/>
      <c r="E1107" s="47"/>
      <c r="F1107" s="47"/>
      <c r="G1107" s="47"/>
      <c r="H1107" s="47"/>
      <c r="I1107" s="47"/>
      <c r="J1107" s="47"/>
      <c r="K1107" s="47"/>
      <c r="L1107" s="47"/>
    </row>
    <row r="1108" spans="1:22" ht="28.5" x14ac:dyDescent="0.2">
      <c r="A1108" s="20">
        <v>120</v>
      </c>
      <c r="B1108" s="20">
        <v>120</v>
      </c>
      <c r="C1108" s="20" t="str">
        <f>Source!F847</f>
        <v>1.21-2103-3-1/1</v>
      </c>
      <c r="D1108" s="20" t="str">
        <f>Source!G847</f>
        <v>Техническое обслуживание сетей заземления магистральных,</v>
      </c>
      <c r="E1108" s="21" t="str">
        <f>Source!H847</f>
        <v>100 м</v>
      </c>
      <c r="F1108" s="9">
        <f>Source!I847</f>
        <v>2.4900000000000002</v>
      </c>
      <c r="G1108" s="23"/>
      <c r="H1108" s="22"/>
      <c r="I1108" s="9"/>
      <c r="J1108" s="9"/>
      <c r="K1108" s="23"/>
      <c r="L1108" s="23"/>
      <c r="Q1108">
        <f>ROUND((Source!BZ847/100)*ROUND((Source!AF847*Source!AV847)*Source!I847, 2), 2)</f>
        <v>10356.91</v>
      </c>
      <c r="R1108">
        <f>Source!X847</f>
        <v>10356.91</v>
      </c>
      <c r="S1108">
        <f>ROUND((Source!CA847/100)*ROUND((Source!AF847*Source!AV847)*Source!I847, 2), 2)</f>
        <v>1479.56</v>
      </c>
      <c r="T1108">
        <f>Source!Y847</f>
        <v>1479.56</v>
      </c>
      <c r="U1108">
        <f>ROUND((175/100)*ROUND((Source!AE847*Source!AV847)*Source!I847, 2), 2)</f>
        <v>0</v>
      </c>
      <c r="V1108">
        <f>ROUND((108/100)*ROUND(Source!CS847*Source!I847, 2), 2)</f>
        <v>0</v>
      </c>
    </row>
    <row r="1109" spans="1:22" x14ac:dyDescent="0.2">
      <c r="D1109" s="28" t="str">
        <f>"Объем: "&amp;Source!I847&amp;"=(410+"&amp;"1900+"&amp;"100+"&amp;"30+"&amp;"50)*"&amp;"0,1/"&amp;"100"</f>
        <v>Объем: 2,49=(410+1900+100+30+50)*0,1/100</v>
      </c>
    </row>
    <row r="1110" spans="1:22" ht="14.25" x14ac:dyDescent="0.2">
      <c r="A1110" s="20"/>
      <c r="B1110" s="20"/>
      <c r="C1110" s="20"/>
      <c r="D1110" s="20" t="s">
        <v>1115</v>
      </c>
      <c r="E1110" s="21"/>
      <c r="F1110" s="9"/>
      <c r="G1110" s="23">
        <f>Source!AO847</f>
        <v>5942</v>
      </c>
      <c r="H1110" s="22" t="str">
        <f>Source!DG847</f>
        <v/>
      </c>
      <c r="I1110" s="9">
        <f>Source!AV847</f>
        <v>1</v>
      </c>
      <c r="J1110" s="9">
        <f>IF(Source!BA847&lt;&gt; 0, Source!BA847, 1)</f>
        <v>1</v>
      </c>
      <c r="K1110" s="23">
        <f>Source!S847</f>
        <v>14795.58</v>
      </c>
      <c r="L1110" s="23"/>
    </row>
    <row r="1111" spans="1:22" ht="14.25" x14ac:dyDescent="0.2">
      <c r="A1111" s="20"/>
      <c r="B1111" s="20"/>
      <c r="C1111" s="20"/>
      <c r="D1111" s="20" t="s">
        <v>1118</v>
      </c>
      <c r="E1111" s="21"/>
      <c r="F1111" s="9"/>
      <c r="G1111" s="23">
        <f>Source!AL847</f>
        <v>22.51</v>
      </c>
      <c r="H1111" s="22" t="str">
        <f>Source!DD847</f>
        <v/>
      </c>
      <c r="I1111" s="9">
        <f>Source!AW847</f>
        <v>1</v>
      </c>
      <c r="J1111" s="9">
        <f>IF(Source!BC847&lt;&gt; 0, Source!BC847, 1)</f>
        <v>1</v>
      </c>
      <c r="K1111" s="23">
        <f>Source!P847</f>
        <v>56.05</v>
      </c>
      <c r="L1111" s="23"/>
    </row>
    <row r="1112" spans="1:22" ht="14.25" x14ac:dyDescent="0.2">
      <c r="A1112" s="20"/>
      <c r="B1112" s="20"/>
      <c r="C1112" s="20"/>
      <c r="D1112" s="20" t="s">
        <v>1119</v>
      </c>
      <c r="E1112" s="21" t="s">
        <v>1120</v>
      </c>
      <c r="F1112" s="9">
        <f>Source!AT847</f>
        <v>70</v>
      </c>
      <c r="G1112" s="23"/>
      <c r="H1112" s="22"/>
      <c r="I1112" s="9"/>
      <c r="J1112" s="9"/>
      <c r="K1112" s="23">
        <f>SUM(R1108:R1111)</f>
        <v>10356.91</v>
      </c>
      <c r="L1112" s="23"/>
    </row>
    <row r="1113" spans="1:22" ht="14.25" x14ac:dyDescent="0.2">
      <c r="A1113" s="20"/>
      <c r="B1113" s="20"/>
      <c r="C1113" s="20"/>
      <c r="D1113" s="20" t="s">
        <v>1121</v>
      </c>
      <c r="E1113" s="21" t="s">
        <v>1120</v>
      </c>
      <c r="F1113" s="9">
        <f>Source!AU847</f>
        <v>10</v>
      </c>
      <c r="G1113" s="23"/>
      <c r="H1113" s="22"/>
      <c r="I1113" s="9"/>
      <c r="J1113" s="9"/>
      <c r="K1113" s="23">
        <f>SUM(T1108:T1112)</f>
        <v>1479.56</v>
      </c>
      <c r="L1113" s="23"/>
    </row>
    <row r="1114" spans="1:22" ht="14.25" x14ac:dyDescent="0.2">
      <c r="A1114" s="20"/>
      <c r="B1114" s="20"/>
      <c r="C1114" s="20"/>
      <c r="D1114" s="20" t="s">
        <v>1123</v>
      </c>
      <c r="E1114" s="21" t="s">
        <v>1124</v>
      </c>
      <c r="F1114" s="9">
        <f>Source!AQ847</f>
        <v>11.1</v>
      </c>
      <c r="G1114" s="23"/>
      <c r="H1114" s="22" t="str">
        <f>Source!DI847</f>
        <v/>
      </c>
      <c r="I1114" s="9">
        <f>Source!AV847</f>
        <v>1</v>
      </c>
      <c r="J1114" s="9"/>
      <c r="K1114" s="23"/>
      <c r="L1114" s="23">
        <f>Source!U847</f>
        <v>27.639000000000003</v>
      </c>
    </row>
    <row r="1115" spans="1:22" ht="15" x14ac:dyDescent="0.25">
      <c r="A1115" s="26"/>
      <c r="B1115" s="26"/>
      <c r="C1115" s="26"/>
      <c r="D1115" s="26"/>
      <c r="E1115" s="26"/>
      <c r="F1115" s="26"/>
      <c r="G1115" s="26"/>
      <c r="H1115" s="26"/>
      <c r="I1115" s="26"/>
      <c r="J1115" s="48">
        <f>K1110+K1111+K1112+K1113</f>
        <v>26688.100000000002</v>
      </c>
      <c r="K1115" s="48"/>
      <c r="L1115" s="27">
        <f>IF(Source!I847&lt;&gt;0, ROUND(J1115/Source!I847, 2), 0)</f>
        <v>10718.11</v>
      </c>
      <c r="P1115" s="25">
        <f>J1115</f>
        <v>26688.100000000002</v>
      </c>
    </row>
    <row r="1117" spans="1:22" ht="15" x14ac:dyDescent="0.25">
      <c r="A1117" s="46" t="str">
        <f>CONCATENATE("Итого по подразделу: ",IF(Source!G850&lt;&gt;"Новый подраздел", Source!G850, ""))</f>
        <v>Итого по подразделу: 4.2 Система молниезащиты и заземления</v>
      </c>
      <c r="B1117" s="46"/>
      <c r="C1117" s="46"/>
      <c r="D1117" s="46"/>
      <c r="E1117" s="46"/>
      <c r="F1117" s="46"/>
      <c r="G1117" s="46"/>
      <c r="H1117" s="46"/>
      <c r="I1117" s="46"/>
      <c r="J1117" s="44">
        <f>SUM(P1107:P1116)</f>
        <v>26688.100000000002</v>
      </c>
      <c r="K1117" s="45"/>
      <c r="L1117" s="19"/>
    </row>
    <row r="1120" spans="1:22" ht="16.5" x14ac:dyDescent="0.25">
      <c r="A1120" s="47" t="str">
        <f>CONCATENATE("Подраздел: ",IF(Source!G880&lt;&gt;"Новый подраздел", Source!G880, ""))</f>
        <v>Подраздел: 4.3 Осветительное оборудование</v>
      </c>
      <c r="B1120" s="47"/>
      <c r="C1120" s="47"/>
      <c r="D1120" s="47"/>
      <c r="E1120" s="47"/>
      <c r="F1120" s="47"/>
      <c r="G1120" s="47"/>
      <c r="H1120" s="47"/>
      <c r="I1120" s="47"/>
      <c r="J1120" s="47"/>
      <c r="K1120" s="47"/>
      <c r="L1120" s="47"/>
    </row>
    <row r="1121" spans="1:22" ht="165" x14ac:dyDescent="0.2">
      <c r="A1121" s="20">
        <v>121</v>
      </c>
      <c r="B1121" s="20">
        <v>121</v>
      </c>
      <c r="C1121" s="20" t="s">
        <v>1125</v>
      </c>
      <c r="D1121" s="20" t="s">
        <v>1126</v>
      </c>
      <c r="E1121" s="21" t="str">
        <f>Source!H884</f>
        <v>шт.</v>
      </c>
      <c r="F1121" s="9">
        <f>Source!I884</f>
        <v>253</v>
      </c>
      <c r="G1121" s="23"/>
      <c r="H1121" s="22"/>
      <c r="I1121" s="9"/>
      <c r="J1121" s="9"/>
      <c r="K1121" s="23"/>
      <c r="L1121" s="23"/>
      <c r="Q1121">
        <f>ROUND((Source!BZ884/100)*ROUND((Source!AF884*Source!AV884)*Source!I884, 2), 2)</f>
        <v>31062.63</v>
      </c>
      <c r="R1121">
        <f>Source!X884</f>
        <v>31062.63</v>
      </c>
      <c r="S1121">
        <f>ROUND((Source!CA884/100)*ROUND((Source!AF884*Source!AV884)*Source!I884, 2), 2)</f>
        <v>4437.5200000000004</v>
      </c>
      <c r="T1121">
        <f>Source!Y884</f>
        <v>4437.5200000000004</v>
      </c>
      <c r="U1121">
        <f>ROUND((175/100)*ROUND((Source!AE884*Source!AV884)*Source!I884, 2), 2)</f>
        <v>0</v>
      </c>
      <c r="V1121">
        <f>ROUND((108/100)*ROUND(Source!CS884*Source!I884, 2), 2)</f>
        <v>0</v>
      </c>
    </row>
    <row r="1122" spans="1:22" x14ac:dyDescent="0.2">
      <c r="D1122" s="28" t="str">
        <f>"Объем: "&amp;Source!I884&amp;"=210+"&amp;"25+"&amp;"10+"&amp;"8"</f>
        <v>Объем: 253=210+25+10+8</v>
      </c>
    </row>
    <row r="1123" spans="1:22" ht="14.25" x14ac:dyDescent="0.2">
      <c r="A1123" s="20"/>
      <c r="B1123" s="20"/>
      <c r="C1123" s="20"/>
      <c r="D1123" s="20" t="s">
        <v>1115</v>
      </c>
      <c r="E1123" s="21"/>
      <c r="F1123" s="9"/>
      <c r="G1123" s="23">
        <f>Source!AO884</f>
        <v>168.65</v>
      </c>
      <c r="H1123" s="22" t="str">
        <f>Source!DG884</f>
        <v>)*1,04</v>
      </c>
      <c r="I1123" s="9">
        <f>Source!AV884</f>
        <v>1</v>
      </c>
      <c r="J1123" s="9">
        <f>IF(Source!BA884&lt;&gt; 0, Source!BA884, 1)</f>
        <v>1</v>
      </c>
      <c r="K1123" s="23">
        <f>Source!S884</f>
        <v>44375.19</v>
      </c>
      <c r="L1123" s="23"/>
    </row>
    <row r="1124" spans="1:22" ht="14.25" x14ac:dyDescent="0.2">
      <c r="A1124" s="20"/>
      <c r="B1124" s="20"/>
      <c r="C1124" s="20"/>
      <c r="D1124" s="20" t="s">
        <v>1118</v>
      </c>
      <c r="E1124" s="21"/>
      <c r="F1124" s="9"/>
      <c r="G1124" s="23">
        <f>Source!AL884</f>
        <v>0.63</v>
      </c>
      <c r="H1124" s="22" t="str">
        <f>Source!DD884</f>
        <v/>
      </c>
      <c r="I1124" s="9">
        <f>Source!AW884</f>
        <v>1</v>
      </c>
      <c r="J1124" s="9">
        <f>IF(Source!BC884&lt;&gt; 0, Source!BC884, 1)</f>
        <v>1</v>
      </c>
      <c r="K1124" s="23">
        <f>Source!P884</f>
        <v>159.38999999999999</v>
      </c>
      <c r="L1124" s="23"/>
    </row>
    <row r="1125" spans="1:22" ht="14.25" x14ac:dyDescent="0.2">
      <c r="A1125" s="20"/>
      <c r="B1125" s="20"/>
      <c r="C1125" s="20"/>
      <c r="D1125" s="20" t="s">
        <v>1119</v>
      </c>
      <c r="E1125" s="21" t="s">
        <v>1120</v>
      </c>
      <c r="F1125" s="9">
        <f>Source!AT884</f>
        <v>70</v>
      </c>
      <c r="G1125" s="23"/>
      <c r="H1125" s="22"/>
      <c r="I1125" s="9"/>
      <c r="J1125" s="9"/>
      <c r="K1125" s="23">
        <f>SUM(R1121:R1124)</f>
        <v>31062.63</v>
      </c>
      <c r="L1125" s="23"/>
    </row>
    <row r="1126" spans="1:22" ht="14.25" x14ac:dyDescent="0.2">
      <c r="A1126" s="20"/>
      <c r="B1126" s="20"/>
      <c r="C1126" s="20"/>
      <c r="D1126" s="20" t="s">
        <v>1121</v>
      </c>
      <c r="E1126" s="21" t="s">
        <v>1120</v>
      </c>
      <c r="F1126" s="9">
        <f>Source!AU884</f>
        <v>10</v>
      </c>
      <c r="G1126" s="23"/>
      <c r="H1126" s="22"/>
      <c r="I1126" s="9"/>
      <c r="J1126" s="9"/>
      <c r="K1126" s="23">
        <f>SUM(T1121:T1125)</f>
        <v>4437.5200000000004</v>
      </c>
      <c r="L1126" s="23"/>
    </row>
    <row r="1127" spans="1:22" ht="14.25" x14ac:dyDescent="0.2">
      <c r="A1127" s="20"/>
      <c r="B1127" s="20"/>
      <c r="C1127" s="20"/>
      <c r="D1127" s="20" t="s">
        <v>1123</v>
      </c>
      <c r="E1127" s="21" t="s">
        <v>1124</v>
      </c>
      <c r="F1127" s="9">
        <f>Source!AQ884</f>
        <v>0.3</v>
      </c>
      <c r="G1127" s="23"/>
      <c r="H1127" s="22" t="str">
        <f>Source!DI884</f>
        <v>)*1,04</v>
      </c>
      <c r="I1127" s="9">
        <f>Source!AV884</f>
        <v>1</v>
      </c>
      <c r="J1127" s="9"/>
      <c r="K1127" s="23"/>
      <c r="L1127" s="23">
        <f>Source!U884</f>
        <v>78.935999999999993</v>
      </c>
    </row>
    <row r="1128" spans="1:22" ht="15" x14ac:dyDescent="0.25">
      <c r="A1128" s="26"/>
      <c r="B1128" s="26"/>
      <c r="C1128" s="26"/>
      <c r="D1128" s="26"/>
      <c r="E1128" s="26"/>
      <c r="F1128" s="26"/>
      <c r="G1128" s="26"/>
      <c r="H1128" s="26"/>
      <c r="I1128" s="26"/>
      <c r="J1128" s="48">
        <f>K1123+K1124+K1125+K1126</f>
        <v>80034.73000000001</v>
      </c>
      <c r="K1128" s="48"/>
      <c r="L1128" s="27">
        <f>IF(Source!I884&lt;&gt;0, ROUND(J1128/Source!I884, 2), 0)</f>
        <v>316.33999999999997</v>
      </c>
      <c r="P1128" s="25">
        <f>J1128</f>
        <v>80034.73000000001</v>
      </c>
    </row>
    <row r="1129" spans="1:22" ht="157.5" x14ac:dyDescent="0.2">
      <c r="A1129" s="20">
        <v>122</v>
      </c>
      <c r="B1129" s="20">
        <v>122</v>
      </c>
      <c r="C1129" s="20" t="s">
        <v>1127</v>
      </c>
      <c r="D1129" s="20" t="s">
        <v>1128</v>
      </c>
      <c r="E1129" s="21" t="str">
        <f>Source!H885</f>
        <v>10 шт.</v>
      </c>
      <c r="F1129" s="9">
        <f>Source!I885</f>
        <v>1.2</v>
      </c>
      <c r="G1129" s="23"/>
      <c r="H1129" s="22"/>
      <c r="I1129" s="9"/>
      <c r="J1129" s="9"/>
      <c r="K1129" s="23"/>
      <c r="L1129" s="23"/>
      <c r="Q1129">
        <f>ROUND((Source!BZ885/100)*ROUND((Source!AF885*Source!AV885)*Source!I885, 2), 2)</f>
        <v>72.62</v>
      </c>
      <c r="R1129">
        <f>Source!X885</f>
        <v>72.62</v>
      </c>
      <c r="S1129">
        <f>ROUND((Source!CA885/100)*ROUND((Source!AF885*Source!AV885)*Source!I885, 2), 2)</f>
        <v>10.37</v>
      </c>
      <c r="T1129">
        <f>Source!Y885</f>
        <v>10.37</v>
      </c>
      <c r="U1129">
        <f>ROUND((175/100)*ROUND((Source!AE885*Source!AV885)*Source!I885, 2), 2)</f>
        <v>0</v>
      </c>
      <c r="V1129">
        <f>ROUND((108/100)*ROUND(Source!CS885*Source!I885, 2), 2)</f>
        <v>0</v>
      </c>
    </row>
    <row r="1130" spans="1:22" x14ac:dyDescent="0.2">
      <c r="D1130" s="28" t="str">
        <f>"Объем: "&amp;Source!I885&amp;"=(10+"&amp;"2)/"&amp;"10"</f>
        <v>Объем: 1,2=(10+2)/10</v>
      </c>
    </row>
    <row r="1131" spans="1:22" ht="14.25" x14ac:dyDescent="0.2">
      <c r="A1131" s="20"/>
      <c r="B1131" s="20"/>
      <c r="C1131" s="20"/>
      <c r="D1131" s="20" t="s">
        <v>1115</v>
      </c>
      <c r="E1131" s="21"/>
      <c r="F1131" s="9"/>
      <c r="G1131" s="23">
        <f>Source!AO885</f>
        <v>123.5</v>
      </c>
      <c r="H1131" s="22" t="str">
        <f>Source!DG885</f>
        <v>)*0,70</v>
      </c>
      <c r="I1131" s="9">
        <f>Source!AV885</f>
        <v>1</v>
      </c>
      <c r="J1131" s="9">
        <f>IF(Source!BA885&lt;&gt; 0, Source!BA885, 1)</f>
        <v>1</v>
      </c>
      <c r="K1131" s="23">
        <f>Source!S885</f>
        <v>103.74</v>
      </c>
      <c r="L1131" s="23"/>
    </row>
    <row r="1132" spans="1:22" ht="14.25" x14ac:dyDescent="0.2">
      <c r="A1132" s="20"/>
      <c r="B1132" s="20"/>
      <c r="C1132" s="20"/>
      <c r="D1132" s="20" t="s">
        <v>1118</v>
      </c>
      <c r="E1132" s="21"/>
      <c r="F1132" s="9"/>
      <c r="G1132" s="23">
        <f>Source!AL885</f>
        <v>5.17</v>
      </c>
      <c r="H1132" s="22" t="str">
        <f>Source!DD885</f>
        <v>)*1</v>
      </c>
      <c r="I1132" s="9">
        <f>Source!AW885</f>
        <v>1</v>
      </c>
      <c r="J1132" s="9">
        <f>IF(Source!BC885&lt;&gt; 0, Source!BC885, 1)</f>
        <v>1</v>
      </c>
      <c r="K1132" s="23">
        <f>Source!P885</f>
        <v>6.2</v>
      </c>
      <c r="L1132" s="23"/>
    </row>
    <row r="1133" spans="1:22" ht="14.25" x14ac:dyDescent="0.2">
      <c r="A1133" s="20"/>
      <c r="B1133" s="20"/>
      <c r="C1133" s="20"/>
      <c r="D1133" s="20" t="s">
        <v>1119</v>
      </c>
      <c r="E1133" s="21" t="s">
        <v>1120</v>
      </c>
      <c r="F1133" s="9">
        <f>Source!AT885</f>
        <v>70</v>
      </c>
      <c r="G1133" s="23"/>
      <c r="H1133" s="22"/>
      <c r="I1133" s="9"/>
      <c r="J1133" s="9"/>
      <c r="K1133" s="23">
        <f>SUM(R1129:R1132)</f>
        <v>72.62</v>
      </c>
      <c r="L1133" s="23"/>
    </row>
    <row r="1134" spans="1:22" ht="14.25" x14ac:dyDescent="0.2">
      <c r="A1134" s="20"/>
      <c r="B1134" s="20"/>
      <c r="C1134" s="20"/>
      <c r="D1134" s="20" t="s">
        <v>1121</v>
      </c>
      <c r="E1134" s="21" t="s">
        <v>1120</v>
      </c>
      <c r="F1134" s="9">
        <f>Source!AU885</f>
        <v>10</v>
      </c>
      <c r="G1134" s="23"/>
      <c r="H1134" s="22"/>
      <c r="I1134" s="9"/>
      <c r="J1134" s="9"/>
      <c r="K1134" s="23">
        <f>SUM(T1129:T1133)</f>
        <v>10.37</v>
      </c>
      <c r="L1134" s="23"/>
    </row>
    <row r="1135" spans="1:22" ht="14.25" x14ac:dyDescent="0.2">
      <c r="A1135" s="20"/>
      <c r="B1135" s="20"/>
      <c r="C1135" s="20"/>
      <c r="D1135" s="20" t="s">
        <v>1123</v>
      </c>
      <c r="E1135" s="21" t="s">
        <v>1124</v>
      </c>
      <c r="F1135" s="9">
        <f>Source!AQ885</f>
        <v>0.2</v>
      </c>
      <c r="G1135" s="23"/>
      <c r="H1135" s="22" t="str">
        <f>Source!DI885</f>
        <v>)*0,70</v>
      </c>
      <c r="I1135" s="9">
        <f>Source!AV885</f>
        <v>1</v>
      </c>
      <c r="J1135" s="9"/>
      <c r="K1135" s="23"/>
      <c r="L1135" s="23">
        <f>Source!U885</f>
        <v>0.16799999999999998</v>
      </c>
    </row>
    <row r="1136" spans="1:22" ht="15" x14ac:dyDescent="0.25">
      <c r="A1136" s="26"/>
      <c r="B1136" s="26"/>
      <c r="C1136" s="26"/>
      <c r="D1136" s="26"/>
      <c r="E1136" s="26"/>
      <c r="F1136" s="26"/>
      <c r="G1136" s="26"/>
      <c r="H1136" s="26"/>
      <c r="I1136" s="26"/>
      <c r="J1136" s="48">
        <f>K1131+K1132+K1133+K1134</f>
        <v>192.93</v>
      </c>
      <c r="K1136" s="48"/>
      <c r="L1136" s="27">
        <f>IF(Source!I885&lt;&gt;0, ROUND(J1136/Source!I885, 2), 0)</f>
        <v>160.78</v>
      </c>
      <c r="P1136" s="25">
        <f>J1136</f>
        <v>192.93</v>
      </c>
    </row>
    <row r="1137" spans="1:22" ht="179.25" x14ac:dyDescent="0.2">
      <c r="A1137" s="20">
        <v>123</v>
      </c>
      <c r="B1137" s="20">
        <v>123</v>
      </c>
      <c r="C1137" s="20" t="s">
        <v>1125</v>
      </c>
      <c r="D1137" s="20" t="s">
        <v>1129</v>
      </c>
      <c r="E1137" s="21" t="str">
        <f>Source!H887</f>
        <v>шт.</v>
      </c>
      <c r="F1137" s="9">
        <f>Source!I887</f>
        <v>54</v>
      </c>
      <c r="G1137" s="23"/>
      <c r="H1137" s="22"/>
      <c r="I1137" s="9"/>
      <c r="J1137" s="9"/>
      <c r="K1137" s="23"/>
      <c r="L1137" s="23"/>
      <c r="Q1137">
        <f>ROUND((Source!BZ887/100)*ROUND((Source!AF887*Source!AV887)*Source!I887, 2), 2)</f>
        <v>6629.97</v>
      </c>
      <c r="R1137">
        <f>Source!X887</f>
        <v>6629.97</v>
      </c>
      <c r="S1137">
        <f>ROUND((Source!CA887/100)*ROUND((Source!AF887*Source!AV887)*Source!I887, 2), 2)</f>
        <v>947.14</v>
      </c>
      <c r="T1137">
        <f>Source!Y887</f>
        <v>947.14</v>
      </c>
      <c r="U1137">
        <f>ROUND((175/100)*ROUND((Source!AE887*Source!AV887)*Source!I887, 2), 2)</f>
        <v>0</v>
      </c>
      <c r="V1137">
        <f>ROUND((108/100)*ROUND(Source!CS887*Source!I887, 2), 2)</f>
        <v>0</v>
      </c>
    </row>
    <row r="1138" spans="1:22" ht="14.25" x14ac:dyDescent="0.2">
      <c r="A1138" s="20"/>
      <c r="B1138" s="20"/>
      <c r="C1138" s="20"/>
      <c r="D1138" s="20" t="s">
        <v>1115</v>
      </c>
      <c r="E1138" s="21"/>
      <c r="F1138" s="9"/>
      <c r="G1138" s="23">
        <f>Source!AO887</f>
        <v>168.65</v>
      </c>
      <c r="H1138" s="22" t="str">
        <f>Source!DG887</f>
        <v>)*1,04</v>
      </c>
      <c r="I1138" s="9">
        <f>Source!AV887</f>
        <v>1</v>
      </c>
      <c r="J1138" s="9">
        <f>IF(Source!BA887&lt;&gt; 0, Source!BA887, 1)</f>
        <v>1</v>
      </c>
      <c r="K1138" s="23">
        <f>Source!S887</f>
        <v>9471.3799999999992</v>
      </c>
      <c r="L1138" s="23"/>
    </row>
    <row r="1139" spans="1:22" ht="14.25" x14ac:dyDescent="0.2">
      <c r="A1139" s="20"/>
      <c r="B1139" s="20"/>
      <c r="C1139" s="20"/>
      <c r="D1139" s="20" t="s">
        <v>1118</v>
      </c>
      <c r="E1139" s="21"/>
      <c r="F1139" s="9"/>
      <c r="G1139" s="23">
        <f>Source!AL887</f>
        <v>0.63</v>
      </c>
      <c r="H1139" s="22" t="str">
        <f>Source!DD887</f>
        <v/>
      </c>
      <c r="I1139" s="9">
        <f>Source!AW887</f>
        <v>1</v>
      </c>
      <c r="J1139" s="9">
        <f>IF(Source!BC887&lt;&gt; 0, Source!BC887, 1)</f>
        <v>1</v>
      </c>
      <c r="K1139" s="23">
        <f>Source!P887</f>
        <v>34.020000000000003</v>
      </c>
      <c r="L1139" s="23"/>
    </row>
    <row r="1140" spans="1:22" ht="14.25" x14ac:dyDescent="0.2">
      <c r="A1140" s="20"/>
      <c r="B1140" s="20"/>
      <c r="C1140" s="20"/>
      <c r="D1140" s="20" t="s">
        <v>1119</v>
      </c>
      <c r="E1140" s="21" t="s">
        <v>1120</v>
      </c>
      <c r="F1140" s="9">
        <f>Source!AT887</f>
        <v>70</v>
      </c>
      <c r="G1140" s="23"/>
      <c r="H1140" s="22"/>
      <c r="I1140" s="9"/>
      <c r="J1140" s="9"/>
      <c r="K1140" s="23">
        <f>SUM(R1137:R1139)</f>
        <v>6629.97</v>
      </c>
      <c r="L1140" s="23"/>
    </row>
    <row r="1141" spans="1:22" ht="14.25" x14ac:dyDescent="0.2">
      <c r="A1141" s="20"/>
      <c r="B1141" s="20"/>
      <c r="C1141" s="20"/>
      <c r="D1141" s="20" t="s">
        <v>1121</v>
      </c>
      <c r="E1141" s="21" t="s">
        <v>1120</v>
      </c>
      <c r="F1141" s="9">
        <f>Source!AU887</f>
        <v>10</v>
      </c>
      <c r="G1141" s="23"/>
      <c r="H1141" s="22"/>
      <c r="I1141" s="9"/>
      <c r="J1141" s="9"/>
      <c r="K1141" s="23">
        <f>SUM(T1137:T1140)</f>
        <v>947.14</v>
      </c>
      <c r="L1141" s="23"/>
    </row>
    <row r="1142" spans="1:22" ht="14.25" x14ac:dyDescent="0.2">
      <c r="A1142" s="20"/>
      <c r="B1142" s="20"/>
      <c r="C1142" s="20"/>
      <c r="D1142" s="20" t="s">
        <v>1123</v>
      </c>
      <c r="E1142" s="21" t="s">
        <v>1124</v>
      </c>
      <c r="F1142" s="9">
        <f>Source!AQ887</f>
        <v>0.3</v>
      </c>
      <c r="G1142" s="23"/>
      <c r="H1142" s="22" t="str">
        <f>Source!DI887</f>
        <v>)*1,04</v>
      </c>
      <c r="I1142" s="9">
        <f>Source!AV887</f>
        <v>1</v>
      </c>
      <c r="J1142" s="9"/>
      <c r="K1142" s="23"/>
      <c r="L1142" s="23">
        <f>Source!U887</f>
        <v>16.847999999999999</v>
      </c>
    </row>
    <row r="1143" spans="1:22" ht="15" x14ac:dyDescent="0.25">
      <c r="A1143" s="26"/>
      <c r="B1143" s="26"/>
      <c r="C1143" s="26"/>
      <c r="D1143" s="26"/>
      <c r="E1143" s="26"/>
      <c r="F1143" s="26"/>
      <c r="G1143" s="26"/>
      <c r="H1143" s="26"/>
      <c r="I1143" s="26"/>
      <c r="J1143" s="48">
        <f>K1138+K1139+K1140+K1141</f>
        <v>17082.509999999998</v>
      </c>
      <c r="K1143" s="48"/>
      <c r="L1143" s="27">
        <f>IF(Source!I887&lt;&gt;0, ROUND(J1143/Source!I887, 2), 0)</f>
        <v>316.33999999999997</v>
      </c>
      <c r="P1143" s="25">
        <f>J1143</f>
        <v>17082.509999999998</v>
      </c>
    </row>
    <row r="1144" spans="1:22" ht="122.25" x14ac:dyDescent="0.2">
      <c r="A1144" s="20">
        <v>124</v>
      </c>
      <c r="B1144" s="20">
        <v>124</v>
      </c>
      <c r="C1144" s="20" t="s">
        <v>1130</v>
      </c>
      <c r="D1144" s="20" t="s">
        <v>1131</v>
      </c>
      <c r="E1144" s="21" t="str">
        <f>Source!H888</f>
        <v>шт.</v>
      </c>
      <c r="F1144" s="9">
        <f>Source!I888</f>
        <v>5</v>
      </c>
      <c r="G1144" s="23"/>
      <c r="H1144" s="22"/>
      <c r="I1144" s="9"/>
      <c r="J1144" s="9"/>
      <c r="K1144" s="23"/>
      <c r="L1144" s="23"/>
      <c r="Q1144">
        <f>ROUND((Source!BZ888/100)*ROUND((Source!AF888*Source!AV888)*Source!I888, 2), 2)</f>
        <v>982.22</v>
      </c>
      <c r="R1144">
        <f>Source!X888</f>
        <v>982.22</v>
      </c>
      <c r="S1144">
        <f>ROUND((Source!CA888/100)*ROUND((Source!AF888*Source!AV888)*Source!I888, 2), 2)</f>
        <v>140.32</v>
      </c>
      <c r="T1144">
        <f>Source!Y888</f>
        <v>140.32</v>
      </c>
      <c r="U1144">
        <f>ROUND((175/100)*ROUND((Source!AE888*Source!AV888)*Source!I888, 2), 2)</f>
        <v>0</v>
      </c>
      <c r="V1144">
        <f>ROUND((108/100)*ROUND(Source!CS888*Source!I888, 2), 2)</f>
        <v>0</v>
      </c>
    </row>
    <row r="1145" spans="1:22" ht="14.25" x14ac:dyDescent="0.2">
      <c r="A1145" s="20"/>
      <c r="B1145" s="20"/>
      <c r="C1145" s="20"/>
      <c r="D1145" s="20" t="s">
        <v>1115</v>
      </c>
      <c r="E1145" s="21"/>
      <c r="F1145" s="9"/>
      <c r="G1145" s="23">
        <f>Source!AO888</f>
        <v>269.83999999999997</v>
      </c>
      <c r="H1145" s="22" t="str">
        <f>Source!DG888</f>
        <v>)*1,04</v>
      </c>
      <c r="I1145" s="9">
        <f>Source!AV888</f>
        <v>1</v>
      </c>
      <c r="J1145" s="9">
        <f>IF(Source!BA888&lt;&gt; 0, Source!BA888, 1)</f>
        <v>1</v>
      </c>
      <c r="K1145" s="23">
        <f>Source!S888</f>
        <v>1403.17</v>
      </c>
      <c r="L1145" s="23"/>
    </row>
    <row r="1146" spans="1:22" ht="14.25" x14ac:dyDescent="0.2">
      <c r="A1146" s="20"/>
      <c r="B1146" s="20"/>
      <c r="C1146" s="20"/>
      <c r="D1146" s="20" t="s">
        <v>1118</v>
      </c>
      <c r="E1146" s="21"/>
      <c r="F1146" s="9"/>
      <c r="G1146" s="23">
        <f>Source!AL888</f>
        <v>1.57</v>
      </c>
      <c r="H1146" s="22" t="str">
        <f>Source!DD888</f>
        <v/>
      </c>
      <c r="I1146" s="9">
        <f>Source!AW888</f>
        <v>1</v>
      </c>
      <c r="J1146" s="9">
        <f>IF(Source!BC888&lt;&gt; 0, Source!BC888, 1)</f>
        <v>1</v>
      </c>
      <c r="K1146" s="23">
        <f>Source!P888</f>
        <v>7.85</v>
      </c>
      <c r="L1146" s="23"/>
    </row>
    <row r="1147" spans="1:22" ht="14.25" x14ac:dyDescent="0.2">
      <c r="A1147" s="20"/>
      <c r="B1147" s="20"/>
      <c r="C1147" s="20"/>
      <c r="D1147" s="20" t="s">
        <v>1119</v>
      </c>
      <c r="E1147" s="21" t="s">
        <v>1120</v>
      </c>
      <c r="F1147" s="9">
        <f>Source!AT888</f>
        <v>70</v>
      </c>
      <c r="G1147" s="23"/>
      <c r="H1147" s="22"/>
      <c r="I1147" s="9"/>
      <c r="J1147" s="9"/>
      <c r="K1147" s="23">
        <f>SUM(R1144:R1146)</f>
        <v>982.22</v>
      </c>
      <c r="L1147" s="23"/>
    </row>
    <row r="1148" spans="1:22" ht="14.25" x14ac:dyDescent="0.2">
      <c r="A1148" s="20"/>
      <c r="B1148" s="20"/>
      <c r="C1148" s="20"/>
      <c r="D1148" s="20" t="s">
        <v>1121</v>
      </c>
      <c r="E1148" s="21" t="s">
        <v>1120</v>
      </c>
      <c r="F1148" s="9">
        <f>Source!AU888</f>
        <v>10</v>
      </c>
      <c r="G1148" s="23"/>
      <c r="H1148" s="22"/>
      <c r="I1148" s="9"/>
      <c r="J1148" s="9"/>
      <c r="K1148" s="23">
        <f>SUM(T1144:T1147)</f>
        <v>140.32</v>
      </c>
      <c r="L1148" s="23"/>
    </row>
    <row r="1149" spans="1:22" ht="14.25" x14ac:dyDescent="0.2">
      <c r="A1149" s="20"/>
      <c r="B1149" s="20"/>
      <c r="C1149" s="20"/>
      <c r="D1149" s="20" t="s">
        <v>1123</v>
      </c>
      <c r="E1149" s="21" t="s">
        <v>1124</v>
      </c>
      <c r="F1149" s="9">
        <f>Source!AQ888</f>
        <v>0.48</v>
      </c>
      <c r="G1149" s="23"/>
      <c r="H1149" s="22" t="str">
        <f>Source!DI888</f>
        <v>)*1,04</v>
      </c>
      <c r="I1149" s="9">
        <f>Source!AV888</f>
        <v>1</v>
      </c>
      <c r="J1149" s="9"/>
      <c r="K1149" s="23"/>
      <c r="L1149" s="23">
        <f>Source!U888</f>
        <v>2.496</v>
      </c>
    </row>
    <row r="1150" spans="1:22" ht="15" x14ac:dyDescent="0.25">
      <c r="A1150" s="26"/>
      <c r="B1150" s="26"/>
      <c r="C1150" s="26"/>
      <c r="D1150" s="26"/>
      <c r="E1150" s="26"/>
      <c r="F1150" s="26"/>
      <c r="G1150" s="26"/>
      <c r="H1150" s="26"/>
      <c r="I1150" s="26"/>
      <c r="J1150" s="48">
        <f>K1145+K1146+K1147+K1148</f>
        <v>2533.56</v>
      </c>
      <c r="K1150" s="48"/>
      <c r="L1150" s="27">
        <f>IF(Source!I888&lt;&gt;0, ROUND(J1150/Source!I888, 2), 0)</f>
        <v>506.71</v>
      </c>
      <c r="P1150" s="25">
        <f>J1150</f>
        <v>2533.56</v>
      </c>
    </row>
    <row r="1151" spans="1:22" ht="128.25" x14ac:dyDescent="0.2">
      <c r="A1151" s="20">
        <v>125</v>
      </c>
      <c r="B1151" s="20">
        <v>125</v>
      </c>
      <c r="C1151" s="20" t="str">
        <f>Source!F889</f>
        <v>1.20-2103-24-1/1</v>
      </c>
      <c r="D1151" s="20" t="str">
        <f>Source!G889</f>
        <v>Техническое обслуживание светильника светодиодного накладного пылевлагозащищенного со встроенным драйвером, крепление рассеивателя фиксирующим кольцом на винтах, диаметр до 175 мм, степень защиты IP65, мощность до 12 Вт - годовое /Светильник светодиодный НАРУЖНЫЙ ДСП4003 ИЭК</v>
      </c>
      <c r="E1151" s="21" t="str">
        <f>Source!H889</f>
        <v>шт.</v>
      </c>
      <c r="F1151" s="9">
        <f>Source!I889</f>
        <v>3</v>
      </c>
      <c r="G1151" s="23"/>
      <c r="H1151" s="22"/>
      <c r="I1151" s="9"/>
      <c r="J1151" s="9"/>
      <c r="K1151" s="23"/>
      <c r="L1151" s="23"/>
      <c r="Q1151">
        <f>ROUND((Source!BZ889/100)*ROUND((Source!AF889*Source!AV889)*Source!I889, 2), 2)</f>
        <v>354.17</v>
      </c>
      <c r="R1151">
        <f>Source!X889</f>
        <v>354.17</v>
      </c>
      <c r="S1151">
        <f>ROUND((Source!CA889/100)*ROUND((Source!AF889*Source!AV889)*Source!I889, 2), 2)</f>
        <v>50.6</v>
      </c>
      <c r="T1151">
        <f>Source!Y889</f>
        <v>50.6</v>
      </c>
      <c r="U1151">
        <f>ROUND((175/100)*ROUND((Source!AE889*Source!AV889)*Source!I889, 2), 2)</f>
        <v>0</v>
      </c>
      <c r="V1151">
        <f>ROUND((108/100)*ROUND(Source!CS889*Source!I889, 2), 2)</f>
        <v>0</v>
      </c>
    </row>
    <row r="1152" spans="1:22" ht="14.25" x14ac:dyDescent="0.2">
      <c r="A1152" s="20"/>
      <c r="B1152" s="20"/>
      <c r="C1152" s="20"/>
      <c r="D1152" s="20" t="s">
        <v>1115</v>
      </c>
      <c r="E1152" s="21"/>
      <c r="F1152" s="9"/>
      <c r="G1152" s="23">
        <f>Source!AO889</f>
        <v>168.65</v>
      </c>
      <c r="H1152" s="22" t="str">
        <f>Source!DG889</f>
        <v/>
      </c>
      <c r="I1152" s="9">
        <f>Source!AV889</f>
        <v>1</v>
      </c>
      <c r="J1152" s="9">
        <f>IF(Source!BA889&lt;&gt; 0, Source!BA889, 1)</f>
        <v>1</v>
      </c>
      <c r="K1152" s="23">
        <f>Source!S889</f>
        <v>505.95</v>
      </c>
      <c r="L1152" s="23"/>
    </row>
    <row r="1153" spans="1:22" ht="14.25" x14ac:dyDescent="0.2">
      <c r="A1153" s="20"/>
      <c r="B1153" s="20"/>
      <c r="C1153" s="20"/>
      <c r="D1153" s="20" t="s">
        <v>1118</v>
      </c>
      <c r="E1153" s="21"/>
      <c r="F1153" s="9"/>
      <c r="G1153" s="23">
        <f>Source!AL889</f>
        <v>0.63</v>
      </c>
      <c r="H1153" s="22" t="str">
        <f>Source!DD889</f>
        <v/>
      </c>
      <c r="I1153" s="9">
        <f>Source!AW889</f>
        <v>1</v>
      </c>
      <c r="J1153" s="9">
        <f>IF(Source!BC889&lt;&gt; 0, Source!BC889, 1)</f>
        <v>1</v>
      </c>
      <c r="K1153" s="23">
        <f>Source!P889</f>
        <v>1.89</v>
      </c>
      <c r="L1153" s="23"/>
    </row>
    <row r="1154" spans="1:22" ht="14.25" x14ac:dyDescent="0.2">
      <c r="A1154" s="20"/>
      <c r="B1154" s="20"/>
      <c r="C1154" s="20"/>
      <c r="D1154" s="20" t="s">
        <v>1119</v>
      </c>
      <c r="E1154" s="21" t="s">
        <v>1120</v>
      </c>
      <c r="F1154" s="9">
        <f>Source!AT889</f>
        <v>70</v>
      </c>
      <c r="G1154" s="23"/>
      <c r="H1154" s="22"/>
      <c r="I1154" s="9"/>
      <c r="J1154" s="9"/>
      <c r="K1154" s="23">
        <f>SUM(R1151:R1153)</f>
        <v>354.17</v>
      </c>
      <c r="L1154" s="23"/>
    </row>
    <row r="1155" spans="1:22" ht="14.25" x14ac:dyDescent="0.2">
      <c r="A1155" s="20"/>
      <c r="B1155" s="20"/>
      <c r="C1155" s="20"/>
      <c r="D1155" s="20" t="s">
        <v>1121</v>
      </c>
      <c r="E1155" s="21" t="s">
        <v>1120</v>
      </c>
      <c r="F1155" s="9">
        <f>Source!AU889</f>
        <v>10</v>
      </c>
      <c r="G1155" s="23"/>
      <c r="H1155" s="22"/>
      <c r="I1155" s="9"/>
      <c r="J1155" s="9"/>
      <c r="K1155" s="23">
        <f>SUM(T1151:T1154)</f>
        <v>50.6</v>
      </c>
      <c r="L1155" s="23"/>
    </row>
    <row r="1156" spans="1:22" ht="14.25" x14ac:dyDescent="0.2">
      <c r="A1156" s="20"/>
      <c r="B1156" s="20"/>
      <c r="C1156" s="20"/>
      <c r="D1156" s="20" t="s">
        <v>1123</v>
      </c>
      <c r="E1156" s="21" t="s">
        <v>1124</v>
      </c>
      <c r="F1156" s="9">
        <f>Source!AQ889</f>
        <v>0.3</v>
      </c>
      <c r="G1156" s="23"/>
      <c r="H1156" s="22" t="str">
        <f>Source!DI889</f>
        <v/>
      </c>
      <c r="I1156" s="9">
        <f>Source!AV889</f>
        <v>1</v>
      </c>
      <c r="J1156" s="9"/>
      <c r="K1156" s="23"/>
      <c r="L1156" s="23">
        <f>Source!U889</f>
        <v>0.89999999999999991</v>
      </c>
    </row>
    <row r="1157" spans="1:22" ht="15" x14ac:dyDescent="0.25">
      <c r="A1157" s="26"/>
      <c r="B1157" s="26"/>
      <c r="C1157" s="26"/>
      <c r="D1157" s="26"/>
      <c r="E1157" s="26"/>
      <c r="F1157" s="26"/>
      <c r="G1157" s="26"/>
      <c r="H1157" s="26"/>
      <c r="I1157" s="26"/>
      <c r="J1157" s="48">
        <f>K1152+K1153+K1154+K1155</f>
        <v>912.61</v>
      </c>
      <c r="K1157" s="48"/>
      <c r="L1157" s="27">
        <f>IF(Source!I889&lt;&gt;0, ROUND(J1157/Source!I889, 2), 0)</f>
        <v>304.2</v>
      </c>
      <c r="P1157" s="25">
        <f>J1157</f>
        <v>912.61</v>
      </c>
    </row>
    <row r="1158" spans="1:22" ht="128.25" x14ac:dyDescent="0.2">
      <c r="A1158" s="20">
        <v>126</v>
      </c>
      <c r="B1158" s="20">
        <v>126</v>
      </c>
      <c r="C1158" s="20" t="str">
        <f>Source!F890</f>
        <v>1.20-2103-24-1/1</v>
      </c>
      <c r="D1158" s="20" t="str">
        <f>Source!G890</f>
        <v>Техническое обслуживание светильника светодиодного накладного пылевлагозащищенного со встроенным драйвером, крепление рассеивателя фиксирующим кольцом на винтах, диаметр до 175 мм, степень защиты IP65, мощность до 12 Вт - годовое /Светильник светодиодный для с/у Lightstar Zocco 223062</v>
      </c>
      <c r="E1158" s="21" t="str">
        <f>Source!H890</f>
        <v>шт.</v>
      </c>
      <c r="F1158" s="9">
        <f>Source!I890</f>
        <v>2</v>
      </c>
      <c r="G1158" s="23"/>
      <c r="H1158" s="22"/>
      <c r="I1158" s="9"/>
      <c r="J1158" s="9"/>
      <c r="K1158" s="23"/>
      <c r="L1158" s="23"/>
      <c r="Q1158">
        <f>ROUND((Source!BZ890/100)*ROUND((Source!AF890*Source!AV890)*Source!I890, 2), 2)</f>
        <v>236.11</v>
      </c>
      <c r="R1158">
        <f>Source!X890</f>
        <v>236.11</v>
      </c>
      <c r="S1158">
        <f>ROUND((Source!CA890/100)*ROUND((Source!AF890*Source!AV890)*Source!I890, 2), 2)</f>
        <v>33.729999999999997</v>
      </c>
      <c r="T1158">
        <f>Source!Y890</f>
        <v>33.729999999999997</v>
      </c>
      <c r="U1158">
        <f>ROUND((175/100)*ROUND((Source!AE890*Source!AV890)*Source!I890, 2), 2)</f>
        <v>0</v>
      </c>
      <c r="V1158">
        <f>ROUND((108/100)*ROUND(Source!CS890*Source!I890, 2), 2)</f>
        <v>0</v>
      </c>
    </row>
    <row r="1159" spans="1:22" ht="14.25" x14ac:dyDescent="0.2">
      <c r="A1159" s="20"/>
      <c r="B1159" s="20"/>
      <c r="C1159" s="20"/>
      <c r="D1159" s="20" t="s">
        <v>1115</v>
      </c>
      <c r="E1159" s="21"/>
      <c r="F1159" s="9"/>
      <c r="G1159" s="23">
        <f>Source!AO890</f>
        <v>168.65</v>
      </c>
      <c r="H1159" s="22" t="str">
        <f>Source!DG890</f>
        <v/>
      </c>
      <c r="I1159" s="9">
        <f>Source!AV890</f>
        <v>1</v>
      </c>
      <c r="J1159" s="9">
        <f>IF(Source!BA890&lt;&gt; 0, Source!BA890, 1)</f>
        <v>1</v>
      </c>
      <c r="K1159" s="23">
        <f>Source!S890</f>
        <v>337.3</v>
      </c>
      <c r="L1159" s="23"/>
    </row>
    <row r="1160" spans="1:22" ht="14.25" x14ac:dyDescent="0.2">
      <c r="A1160" s="20"/>
      <c r="B1160" s="20"/>
      <c r="C1160" s="20"/>
      <c r="D1160" s="20" t="s">
        <v>1118</v>
      </c>
      <c r="E1160" s="21"/>
      <c r="F1160" s="9"/>
      <c r="G1160" s="23">
        <f>Source!AL890</f>
        <v>0.63</v>
      </c>
      <c r="H1160" s="22" t="str">
        <f>Source!DD890</f>
        <v/>
      </c>
      <c r="I1160" s="9">
        <f>Source!AW890</f>
        <v>1</v>
      </c>
      <c r="J1160" s="9">
        <f>IF(Source!BC890&lt;&gt; 0, Source!BC890, 1)</f>
        <v>1</v>
      </c>
      <c r="K1160" s="23">
        <f>Source!P890</f>
        <v>1.26</v>
      </c>
      <c r="L1160" s="23"/>
    </row>
    <row r="1161" spans="1:22" ht="14.25" x14ac:dyDescent="0.2">
      <c r="A1161" s="20"/>
      <c r="B1161" s="20"/>
      <c r="C1161" s="20"/>
      <c r="D1161" s="20" t="s">
        <v>1119</v>
      </c>
      <c r="E1161" s="21" t="s">
        <v>1120</v>
      </c>
      <c r="F1161" s="9">
        <f>Source!AT890</f>
        <v>70</v>
      </c>
      <c r="G1161" s="23"/>
      <c r="H1161" s="22"/>
      <c r="I1161" s="9"/>
      <c r="J1161" s="9"/>
      <c r="K1161" s="23">
        <f>SUM(R1158:R1160)</f>
        <v>236.11</v>
      </c>
      <c r="L1161" s="23"/>
    </row>
    <row r="1162" spans="1:22" ht="14.25" x14ac:dyDescent="0.2">
      <c r="A1162" s="20"/>
      <c r="B1162" s="20"/>
      <c r="C1162" s="20"/>
      <c r="D1162" s="20" t="s">
        <v>1121</v>
      </c>
      <c r="E1162" s="21" t="s">
        <v>1120</v>
      </c>
      <c r="F1162" s="9">
        <f>Source!AU890</f>
        <v>10</v>
      </c>
      <c r="G1162" s="23"/>
      <c r="H1162" s="22"/>
      <c r="I1162" s="9"/>
      <c r="J1162" s="9"/>
      <c r="K1162" s="23">
        <f>SUM(T1158:T1161)</f>
        <v>33.729999999999997</v>
      </c>
      <c r="L1162" s="23"/>
    </row>
    <row r="1163" spans="1:22" ht="14.25" x14ac:dyDescent="0.2">
      <c r="A1163" s="20"/>
      <c r="B1163" s="20"/>
      <c r="C1163" s="20"/>
      <c r="D1163" s="20" t="s">
        <v>1123</v>
      </c>
      <c r="E1163" s="21" t="s">
        <v>1124</v>
      </c>
      <c r="F1163" s="9">
        <f>Source!AQ890</f>
        <v>0.3</v>
      </c>
      <c r="G1163" s="23"/>
      <c r="H1163" s="22" t="str">
        <f>Source!DI890</f>
        <v/>
      </c>
      <c r="I1163" s="9">
        <f>Source!AV890</f>
        <v>1</v>
      </c>
      <c r="J1163" s="9"/>
      <c r="K1163" s="23"/>
      <c r="L1163" s="23">
        <f>Source!U890</f>
        <v>0.6</v>
      </c>
    </row>
    <row r="1164" spans="1:22" ht="15" x14ac:dyDescent="0.25">
      <c r="A1164" s="26"/>
      <c r="B1164" s="26"/>
      <c r="C1164" s="26"/>
      <c r="D1164" s="26"/>
      <c r="E1164" s="26"/>
      <c r="F1164" s="26"/>
      <c r="G1164" s="26"/>
      <c r="H1164" s="26"/>
      <c r="I1164" s="26"/>
      <c r="J1164" s="48">
        <f>K1159+K1160+K1161+K1162</f>
        <v>608.40000000000009</v>
      </c>
      <c r="K1164" s="48"/>
      <c r="L1164" s="27">
        <f>IF(Source!I890&lt;&gt;0, ROUND(J1164/Source!I890, 2), 0)</f>
        <v>304.2</v>
      </c>
      <c r="P1164" s="25">
        <f>J1164</f>
        <v>608.40000000000009</v>
      </c>
    </row>
    <row r="1166" spans="1:22" ht="15" x14ac:dyDescent="0.25">
      <c r="A1166" s="46" t="str">
        <f>CONCATENATE("Итого по подразделу: ",IF(Source!G892&lt;&gt;"Новый подраздел", Source!G892, ""))</f>
        <v>Итого по подразделу: 4.3 Осветительное оборудование</v>
      </c>
      <c r="B1166" s="46"/>
      <c r="C1166" s="46"/>
      <c r="D1166" s="46"/>
      <c r="E1166" s="46"/>
      <c r="F1166" s="46"/>
      <c r="G1166" s="46"/>
      <c r="H1166" s="46"/>
      <c r="I1166" s="46"/>
      <c r="J1166" s="44">
        <f>SUM(P1120:P1165)</f>
        <v>101364.73999999999</v>
      </c>
      <c r="K1166" s="45"/>
      <c r="L1166" s="19"/>
    </row>
    <row r="1169" spans="1:22" ht="16.5" x14ac:dyDescent="0.25">
      <c r="A1169" s="47" t="str">
        <f>CONCATENATE("Подраздел: ",IF(Source!G922&lt;&gt;"Новый подраздел", Source!G922, ""))</f>
        <v>Подраздел: 4.4 Кабельно-проводниковая продукция</v>
      </c>
      <c r="B1169" s="47"/>
      <c r="C1169" s="47"/>
      <c r="D1169" s="47"/>
      <c r="E1169" s="47"/>
      <c r="F1169" s="47"/>
      <c r="G1169" s="47"/>
      <c r="H1169" s="47"/>
      <c r="I1169" s="47"/>
      <c r="J1169" s="47"/>
      <c r="K1169" s="47"/>
      <c r="L1169" s="47"/>
    </row>
    <row r="1170" spans="1:22" ht="57" x14ac:dyDescent="0.2">
      <c r="A1170" s="20">
        <v>127</v>
      </c>
      <c r="B1170" s="20">
        <v>127</v>
      </c>
      <c r="C1170" s="20" t="str">
        <f>Source!F926</f>
        <v>1.21-2103-9-1/1</v>
      </c>
      <c r="D1170" s="20" t="str">
        <f>Source!G926</f>
        <v>Техническое обслуживание силовых сетей, проложенных по кирпичным и бетонным основаниям, провод сечением 2х1,5-6 мм2</v>
      </c>
      <c r="E1170" s="21" t="str">
        <f>Source!H926</f>
        <v>100 м</v>
      </c>
      <c r="F1170" s="9">
        <f>Source!I926</f>
        <v>0.26600000000000001</v>
      </c>
      <c r="G1170" s="23"/>
      <c r="H1170" s="22"/>
      <c r="I1170" s="9"/>
      <c r="J1170" s="9"/>
      <c r="K1170" s="23"/>
      <c r="L1170" s="23"/>
      <c r="Q1170">
        <f>ROUND((Source!BZ926/100)*ROUND((Source!AF926*Source!AV926)*Source!I926, 2), 2)</f>
        <v>711.68</v>
      </c>
      <c r="R1170">
        <f>Source!X926</f>
        <v>711.68</v>
      </c>
      <c r="S1170">
        <f>ROUND((Source!CA926/100)*ROUND((Source!AF926*Source!AV926)*Source!I926, 2), 2)</f>
        <v>101.67</v>
      </c>
      <c r="T1170">
        <f>Source!Y926</f>
        <v>101.67</v>
      </c>
      <c r="U1170">
        <f>ROUND((175/100)*ROUND((Source!AE926*Source!AV926)*Source!I926, 2), 2)</f>
        <v>0</v>
      </c>
      <c r="V1170">
        <f>ROUND((108/100)*ROUND(Source!CS926*Source!I926, 2), 2)</f>
        <v>0</v>
      </c>
    </row>
    <row r="1171" spans="1:22" ht="25.5" x14ac:dyDescent="0.2">
      <c r="D1171" s="28" t="str">
        <f>"Объем: "&amp;Source!I926&amp;"=(800+"&amp;"200+"&amp;"80+"&amp;"110+"&amp;"140)*"&amp;"0,2*"&amp;"0,1/"&amp;"100"</f>
        <v>Объем: 0,266=(800+200+80+110+140)*0,2*0,1/100</v>
      </c>
    </row>
    <row r="1172" spans="1:22" ht="14.25" x14ac:dyDescent="0.2">
      <c r="A1172" s="20"/>
      <c r="B1172" s="20"/>
      <c r="C1172" s="20"/>
      <c r="D1172" s="20" t="s">
        <v>1115</v>
      </c>
      <c r="E1172" s="21"/>
      <c r="F1172" s="9"/>
      <c r="G1172" s="23">
        <f>Source!AO926</f>
        <v>3822.15</v>
      </c>
      <c r="H1172" s="22" t="str">
        <f>Source!DG926</f>
        <v/>
      </c>
      <c r="I1172" s="9">
        <f>Source!AV926</f>
        <v>1</v>
      </c>
      <c r="J1172" s="9">
        <f>IF(Source!BA926&lt;&gt; 0, Source!BA926, 1)</f>
        <v>1</v>
      </c>
      <c r="K1172" s="23">
        <f>Source!S926</f>
        <v>1016.69</v>
      </c>
      <c r="L1172" s="23"/>
    </row>
    <row r="1173" spans="1:22" ht="14.25" x14ac:dyDescent="0.2">
      <c r="A1173" s="20"/>
      <c r="B1173" s="20"/>
      <c r="C1173" s="20"/>
      <c r="D1173" s="20" t="s">
        <v>1118</v>
      </c>
      <c r="E1173" s="21"/>
      <c r="F1173" s="9"/>
      <c r="G1173" s="23">
        <f>Source!AL926</f>
        <v>22.51</v>
      </c>
      <c r="H1173" s="22" t="str">
        <f>Source!DD926</f>
        <v/>
      </c>
      <c r="I1173" s="9">
        <f>Source!AW926</f>
        <v>1</v>
      </c>
      <c r="J1173" s="9">
        <f>IF(Source!BC926&lt;&gt; 0, Source!BC926, 1)</f>
        <v>1</v>
      </c>
      <c r="K1173" s="23">
        <f>Source!P926</f>
        <v>5.99</v>
      </c>
      <c r="L1173" s="23"/>
    </row>
    <row r="1174" spans="1:22" ht="14.25" x14ac:dyDescent="0.2">
      <c r="A1174" s="20"/>
      <c r="B1174" s="20"/>
      <c r="C1174" s="20"/>
      <c r="D1174" s="20" t="s">
        <v>1119</v>
      </c>
      <c r="E1174" s="21" t="s">
        <v>1120</v>
      </c>
      <c r="F1174" s="9">
        <f>Source!AT926</f>
        <v>70</v>
      </c>
      <c r="G1174" s="23"/>
      <c r="H1174" s="22"/>
      <c r="I1174" s="9"/>
      <c r="J1174" s="9"/>
      <c r="K1174" s="23">
        <f>SUM(R1170:R1173)</f>
        <v>711.68</v>
      </c>
      <c r="L1174" s="23"/>
    </row>
    <row r="1175" spans="1:22" ht="14.25" x14ac:dyDescent="0.2">
      <c r="A1175" s="20"/>
      <c r="B1175" s="20"/>
      <c r="C1175" s="20"/>
      <c r="D1175" s="20" t="s">
        <v>1121</v>
      </c>
      <c r="E1175" s="21" t="s">
        <v>1120</v>
      </c>
      <c r="F1175" s="9">
        <f>Source!AU926</f>
        <v>10</v>
      </c>
      <c r="G1175" s="23"/>
      <c r="H1175" s="22"/>
      <c r="I1175" s="9"/>
      <c r="J1175" s="9"/>
      <c r="K1175" s="23">
        <f>SUM(T1170:T1174)</f>
        <v>101.67</v>
      </c>
      <c r="L1175" s="23"/>
    </row>
    <row r="1176" spans="1:22" ht="14.25" x14ac:dyDescent="0.2">
      <c r="A1176" s="20"/>
      <c r="B1176" s="20"/>
      <c r="C1176" s="20"/>
      <c r="D1176" s="20" t="s">
        <v>1123</v>
      </c>
      <c r="E1176" s="21" t="s">
        <v>1124</v>
      </c>
      <c r="F1176" s="9">
        <f>Source!AQ926</f>
        <v>7.14</v>
      </c>
      <c r="G1176" s="23"/>
      <c r="H1176" s="22" t="str">
        <f>Source!DI926</f>
        <v/>
      </c>
      <c r="I1176" s="9">
        <f>Source!AV926</f>
        <v>1</v>
      </c>
      <c r="J1176" s="9"/>
      <c r="K1176" s="23"/>
      <c r="L1176" s="23">
        <f>Source!U926</f>
        <v>1.89924</v>
      </c>
    </row>
    <row r="1177" spans="1:22" ht="15" x14ac:dyDescent="0.25">
      <c r="A1177" s="26"/>
      <c r="B1177" s="26"/>
      <c r="C1177" s="26"/>
      <c r="D1177" s="26"/>
      <c r="E1177" s="26"/>
      <c r="F1177" s="26"/>
      <c r="G1177" s="26"/>
      <c r="H1177" s="26"/>
      <c r="I1177" s="26"/>
      <c r="J1177" s="48">
        <f>K1172+K1173+K1174+K1175</f>
        <v>1836.0300000000002</v>
      </c>
      <c r="K1177" s="48"/>
      <c r="L1177" s="27">
        <f>IF(Source!I926&lt;&gt;0, ROUND(J1177/Source!I926, 2), 0)</f>
        <v>6902.37</v>
      </c>
      <c r="P1177" s="25">
        <f>J1177</f>
        <v>1836.0300000000002</v>
      </c>
    </row>
    <row r="1178" spans="1:22" ht="57" x14ac:dyDescent="0.2">
      <c r="A1178" s="20">
        <v>128</v>
      </c>
      <c r="B1178" s="20">
        <v>128</v>
      </c>
      <c r="C1178" s="20" t="str">
        <f>Source!F928</f>
        <v>1.21-2103-9-2/1</v>
      </c>
      <c r="D1178" s="20" t="str">
        <f>Source!G928</f>
        <v>Техническое обслуживание силовых сетей, проложенных по кирпичным и бетонным основаниям, провод сечением 3х1,5-6 мм2</v>
      </c>
      <c r="E1178" s="21" t="str">
        <f>Source!H928</f>
        <v>100 м</v>
      </c>
      <c r="F1178" s="9">
        <f>Source!I928</f>
        <v>2.048</v>
      </c>
      <c r="G1178" s="23"/>
      <c r="H1178" s="22"/>
      <c r="I1178" s="9"/>
      <c r="J1178" s="9"/>
      <c r="K1178" s="23"/>
      <c r="L1178" s="23"/>
      <c r="Q1178">
        <f>ROUND((Source!BZ928/100)*ROUND((Source!AF928*Source!AV928)*Source!I928, 2), 2)</f>
        <v>7674.28</v>
      </c>
      <c r="R1178">
        <f>Source!X928</f>
        <v>7674.28</v>
      </c>
      <c r="S1178">
        <f>ROUND((Source!CA928/100)*ROUND((Source!AF928*Source!AV928)*Source!I928, 2), 2)</f>
        <v>1096.33</v>
      </c>
      <c r="T1178">
        <f>Source!Y928</f>
        <v>1096.33</v>
      </c>
      <c r="U1178">
        <f>ROUND((175/100)*ROUND((Source!AE928*Source!AV928)*Source!I928, 2), 2)</f>
        <v>0</v>
      </c>
      <c r="V1178">
        <f>ROUND((108/100)*ROUND(Source!CS928*Source!I928, 2), 2)</f>
        <v>0</v>
      </c>
    </row>
    <row r="1179" spans="1:22" ht="38.25" x14ac:dyDescent="0.2">
      <c r="D1179" s="28" t="str">
        <f>"Объем: "&amp;Source!I928&amp;"=(2000+"&amp;"4000+"&amp;"980+"&amp;"640+"&amp;"200+"&amp;"500+"&amp;"1320+"&amp;"350+"&amp;"250)*"&amp;"0,2*"&amp;"0,1/"&amp;"100"</f>
        <v>Объем: 2,048=(2000+4000+980+640+200+500+1320+350+250)*0,2*0,1/100</v>
      </c>
    </row>
    <row r="1180" spans="1:22" ht="14.25" x14ac:dyDescent="0.2">
      <c r="A1180" s="20"/>
      <c r="B1180" s="20"/>
      <c r="C1180" s="20"/>
      <c r="D1180" s="20" t="s">
        <v>1115</v>
      </c>
      <c r="E1180" s="21"/>
      <c r="F1180" s="9"/>
      <c r="G1180" s="23">
        <f>Source!AO928</f>
        <v>5353.15</v>
      </c>
      <c r="H1180" s="22" t="str">
        <f>Source!DG928</f>
        <v/>
      </c>
      <c r="I1180" s="9">
        <f>Source!AV928</f>
        <v>1</v>
      </c>
      <c r="J1180" s="9">
        <f>IF(Source!BA928&lt;&gt; 0, Source!BA928, 1)</f>
        <v>1</v>
      </c>
      <c r="K1180" s="23">
        <f>Source!S928</f>
        <v>10963.25</v>
      </c>
      <c r="L1180" s="23"/>
    </row>
    <row r="1181" spans="1:22" ht="14.25" x14ac:dyDescent="0.2">
      <c r="A1181" s="20"/>
      <c r="B1181" s="20"/>
      <c r="C1181" s="20"/>
      <c r="D1181" s="20" t="s">
        <v>1118</v>
      </c>
      <c r="E1181" s="21"/>
      <c r="F1181" s="9"/>
      <c r="G1181" s="23">
        <f>Source!AL928</f>
        <v>22.51</v>
      </c>
      <c r="H1181" s="22" t="str">
        <f>Source!DD928</f>
        <v/>
      </c>
      <c r="I1181" s="9">
        <f>Source!AW928</f>
        <v>1</v>
      </c>
      <c r="J1181" s="9">
        <f>IF(Source!BC928&lt;&gt; 0, Source!BC928, 1)</f>
        <v>1</v>
      </c>
      <c r="K1181" s="23">
        <f>Source!P928</f>
        <v>46.1</v>
      </c>
      <c r="L1181" s="23"/>
    </row>
    <row r="1182" spans="1:22" ht="14.25" x14ac:dyDescent="0.2">
      <c r="A1182" s="20"/>
      <c r="B1182" s="20"/>
      <c r="C1182" s="20"/>
      <c r="D1182" s="20" t="s">
        <v>1119</v>
      </c>
      <c r="E1182" s="21" t="s">
        <v>1120</v>
      </c>
      <c r="F1182" s="9">
        <f>Source!AT928</f>
        <v>70</v>
      </c>
      <c r="G1182" s="23"/>
      <c r="H1182" s="22"/>
      <c r="I1182" s="9"/>
      <c r="J1182" s="9"/>
      <c r="K1182" s="23">
        <f>SUM(R1178:R1181)</f>
        <v>7674.28</v>
      </c>
      <c r="L1182" s="23"/>
    </row>
    <row r="1183" spans="1:22" ht="14.25" x14ac:dyDescent="0.2">
      <c r="A1183" s="20"/>
      <c r="B1183" s="20"/>
      <c r="C1183" s="20"/>
      <c r="D1183" s="20" t="s">
        <v>1121</v>
      </c>
      <c r="E1183" s="21" t="s">
        <v>1120</v>
      </c>
      <c r="F1183" s="9">
        <f>Source!AU928</f>
        <v>10</v>
      </c>
      <c r="G1183" s="23"/>
      <c r="H1183" s="22"/>
      <c r="I1183" s="9"/>
      <c r="J1183" s="9"/>
      <c r="K1183" s="23">
        <f>SUM(T1178:T1182)</f>
        <v>1096.33</v>
      </c>
      <c r="L1183" s="23"/>
    </row>
    <row r="1184" spans="1:22" ht="14.25" x14ac:dyDescent="0.2">
      <c r="A1184" s="20"/>
      <c r="B1184" s="20"/>
      <c r="C1184" s="20"/>
      <c r="D1184" s="20" t="s">
        <v>1123</v>
      </c>
      <c r="E1184" s="21" t="s">
        <v>1124</v>
      </c>
      <c r="F1184" s="9">
        <f>Source!AQ928</f>
        <v>10</v>
      </c>
      <c r="G1184" s="23"/>
      <c r="H1184" s="22" t="str">
        <f>Source!DI928</f>
        <v/>
      </c>
      <c r="I1184" s="9">
        <f>Source!AV928</f>
        <v>1</v>
      </c>
      <c r="J1184" s="9"/>
      <c r="K1184" s="23"/>
      <c r="L1184" s="23">
        <f>Source!U928</f>
        <v>20.48</v>
      </c>
    </row>
    <row r="1185" spans="1:22" ht="15" x14ac:dyDescent="0.25">
      <c r="A1185" s="26"/>
      <c r="B1185" s="26"/>
      <c r="C1185" s="26"/>
      <c r="D1185" s="26"/>
      <c r="E1185" s="26"/>
      <c r="F1185" s="26"/>
      <c r="G1185" s="26"/>
      <c r="H1185" s="26"/>
      <c r="I1185" s="26"/>
      <c r="J1185" s="48">
        <f>K1180+K1181+K1182+K1183</f>
        <v>19779.96</v>
      </c>
      <c r="K1185" s="48"/>
      <c r="L1185" s="27">
        <f>IF(Source!I928&lt;&gt;0, ROUND(J1185/Source!I928, 2), 0)</f>
        <v>9658.18</v>
      </c>
      <c r="P1185" s="25">
        <f>J1185</f>
        <v>19779.96</v>
      </c>
    </row>
    <row r="1186" spans="1:22" ht="57" x14ac:dyDescent="0.2">
      <c r="A1186" s="20">
        <v>129</v>
      </c>
      <c r="B1186" s="20">
        <v>129</v>
      </c>
      <c r="C1186" s="20" t="str">
        <f>Source!F930</f>
        <v>1.21-2103-9-3/1</v>
      </c>
      <c r="D1186" s="20" t="str">
        <f>Source!G930</f>
        <v>Техническое обслуживание силовых сетей, проложенных по кирпичным и бетонным основаниям, провод сечением 4х1,5-6 мм2 (5х2,5, 5х4, 5х6)</v>
      </c>
      <c r="E1186" s="21" t="str">
        <f>Source!H930</f>
        <v>100 м</v>
      </c>
      <c r="F1186" s="9">
        <f>Source!I930</f>
        <v>0.58699999999999997</v>
      </c>
      <c r="G1186" s="23"/>
      <c r="H1186" s="22"/>
      <c r="I1186" s="9"/>
      <c r="J1186" s="9"/>
      <c r="K1186" s="23"/>
      <c r="L1186" s="23"/>
      <c r="Q1186">
        <f>ROUND((Source!BZ930/100)*ROUND((Source!AF930*Source!AV930)*Source!I930, 2), 2)</f>
        <v>2467.96</v>
      </c>
      <c r="R1186">
        <f>Source!X930</f>
        <v>2467.96</v>
      </c>
      <c r="S1186">
        <f>ROUND((Source!CA930/100)*ROUND((Source!AF930*Source!AV930)*Source!I930, 2), 2)</f>
        <v>352.57</v>
      </c>
      <c r="T1186">
        <f>Source!Y930</f>
        <v>352.57</v>
      </c>
      <c r="U1186">
        <f>ROUND((175/100)*ROUND((Source!AE930*Source!AV930)*Source!I930, 2), 2)</f>
        <v>0</v>
      </c>
      <c r="V1186">
        <f>ROUND((108/100)*ROUND(Source!CS930*Source!I930, 2), 2)</f>
        <v>0</v>
      </c>
    </row>
    <row r="1187" spans="1:22" ht="51" x14ac:dyDescent="0.2">
      <c r="D1187" s="28" t="str">
        <f>"Объем: "&amp;Source!I930&amp;"=(260+"&amp;"480+"&amp;"140+"&amp;"440+"&amp;"500+"&amp;"60+"&amp;"100+"&amp;"100+"&amp;"35+"&amp;"80+"&amp;"80+"&amp;"80+"&amp;"80+"&amp;"110+"&amp;"110+"&amp;"140+"&amp;"140)*"&amp;"0,2*"&amp;"0,1/"&amp;"100"</f>
        <v>Объем: 0,587=(260+480+140+440+500+60+100+100+35+80+80+80+80+110+110+140+140)*0,2*0,1/100</v>
      </c>
    </row>
    <row r="1188" spans="1:22" ht="14.25" x14ac:dyDescent="0.2">
      <c r="A1188" s="20"/>
      <c r="B1188" s="20"/>
      <c r="C1188" s="20"/>
      <c r="D1188" s="20" t="s">
        <v>1115</v>
      </c>
      <c r="E1188" s="21"/>
      <c r="F1188" s="9"/>
      <c r="G1188" s="23">
        <f>Source!AO930</f>
        <v>6006.24</v>
      </c>
      <c r="H1188" s="22" t="str">
        <f>Source!DG930</f>
        <v/>
      </c>
      <c r="I1188" s="9">
        <f>Source!AV930</f>
        <v>1</v>
      </c>
      <c r="J1188" s="9">
        <f>IF(Source!BA930&lt;&gt; 0, Source!BA930, 1)</f>
        <v>1</v>
      </c>
      <c r="K1188" s="23">
        <f>Source!S930</f>
        <v>3525.66</v>
      </c>
      <c r="L1188" s="23"/>
    </row>
    <row r="1189" spans="1:22" ht="14.25" x14ac:dyDescent="0.2">
      <c r="A1189" s="20"/>
      <c r="B1189" s="20"/>
      <c r="C1189" s="20"/>
      <c r="D1189" s="20" t="s">
        <v>1118</v>
      </c>
      <c r="E1189" s="21"/>
      <c r="F1189" s="9"/>
      <c r="G1189" s="23">
        <f>Source!AL930</f>
        <v>14.63</v>
      </c>
      <c r="H1189" s="22" t="str">
        <f>Source!DD930</f>
        <v/>
      </c>
      <c r="I1189" s="9">
        <f>Source!AW930</f>
        <v>1</v>
      </c>
      <c r="J1189" s="9">
        <f>IF(Source!BC930&lt;&gt; 0, Source!BC930, 1)</f>
        <v>1</v>
      </c>
      <c r="K1189" s="23">
        <f>Source!P930</f>
        <v>8.59</v>
      </c>
      <c r="L1189" s="23"/>
    </row>
    <row r="1190" spans="1:22" ht="14.25" x14ac:dyDescent="0.2">
      <c r="A1190" s="20"/>
      <c r="B1190" s="20"/>
      <c r="C1190" s="20"/>
      <c r="D1190" s="20" t="s">
        <v>1119</v>
      </c>
      <c r="E1190" s="21" t="s">
        <v>1120</v>
      </c>
      <c r="F1190" s="9">
        <f>Source!AT930</f>
        <v>70</v>
      </c>
      <c r="G1190" s="23"/>
      <c r="H1190" s="22"/>
      <c r="I1190" s="9"/>
      <c r="J1190" s="9"/>
      <c r="K1190" s="23">
        <f>SUM(R1186:R1189)</f>
        <v>2467.96</v>
      </c>
      <c r="L1190" s="23"/>
    </row>
    <row r="1191" spans="1:22" ht="14.25" x14ac:dyDescent="0.2">
      <c r="A1191" s="20"/>
      <c r="B1191" s="20"/>
      <c r="C1191" s="20"/>
      <c r="D1191" s="20" t="s">
        <v>1121</v>
      </c>
      <c r="E1191" s="21" t="s">
        <v>1120</v>
      </c>
      <c r="F1191" s="9">
        <f>Source!AU930</f>
        <v>10</v>
      </c>
      <c r="G1191" s="23"/>
      <c r="H1191" s="22"/>
      <c r="I1191" s="9"/>
      <c r="J1191" s="9"/>
      <c r="K1191" s="23">
        <f>SUM(T1186:T1190)</f>
        <v>352.57</v>
      </c>
      <c r="L1191" s="23"/>
    </row>
    <row r="1192" spans="1:22" ht="14.25" x14ac:dyDescent="0.2">
      <c r="A1192" s="20"/>
      <c r="B1192" s="20"/>
      <c r="C1192" s="20"/>
      <c r="D1192" s="20" t="s">
        <v>1123</v>
      </c>
      <c r="E1192" s="21" t="s">
        <v>1124</v>
      </c>
      <c r="F1192" s="9">
        <f>Source!AQ930</f>
        <v>11.22</v>
      </c>
      <c r="G1192" s="23"/>
      <c r="H1192" s="22" t="str">
        <f>Source!DI930</f>
        <v/>
      </c>
      <c r="I1192" s="9">
        <f>Source!AV930</f>
        <v>1</v>
      </c>
      <c r="J1192" s="9"/>
      <c r="K1192" s="23"/>
      <c r="L1192" s="23">
        <f>Source!U930</f>
        <v>6.5861400000000003</v>
      </c>
    </row>
    <row r="1193" spans="1:22" ht="15" x14ac:dyDescent="0.25">
      <c r="A1193" s="26"/>
      <c r="B1193" s="26"/>
      <c r="C1193" s="26"/>
      <c r="D1193" s="26"/>
      <c r="E1193" s="26"/>
      <c r="F1193" s="26"/>
      <c r="G1193" s="26"/>
      <c r="H1193" s="26"/>
      <c r="I1193" s="26"/>
      <c r="J1193" s="48">
        <f>K1188+K1189+K1190+K1191</f>
        <v>6354.78</v>
      </c>
      <c r="K1193" s="48"/>
      <c r="L1193" s="27">
        <f>IF(Source!I930&lt;&gt;0, ROUND(J1193/Source!I930, 2), 0)</f>
        <v>10825.86</v>
      </c>
      <c r="P1193" s="25">
        <f>J1193</f>
        <v>6354.78</v>
      </c>
    </row>
    <row r="1194" spans="1:22" ht="57" x14ac:dyDescent="0.2">
      <c r="A1194" s="20">
        <v>130</v>
      </c>
      <c r="B1194" s="20">
        <v>130</v>
      </c>
      <c r="C1194" s="20" t="str">
        <f>Source!F932</f>
        <v>1.21-2103-9-5/1</v>
      </c>
      <c r="D1194" s="20" t="str">
        <f>Source!G932</f>
        <v>Техническое обслуживание силовых сетей, проложенных по кирпичным и бетонным основаниям, провод сечением 3х10-16 мм2 (5х10, 5х16)</v>
      </c>
      <c r="E1194" s="21" t="str">
        <f>Source!H932</f>
        <v>100 м</v>
      </c>
      <c r="F1194" s="9">
        <f>Source!I932</f>
        <v>0.2</v>
      </c>
      <c r="G1194" s="23"/>
      <c r="H1194" s="22"/>
      <c r="I1194" s="9"/>
      <c r="J1194" s="9"/>
      <c r="K1194" s="23"/>
      <c r="L1194" s="23"/>
      <c r="Q1194">
        <f>ROUND((Source!BZ932/100)*ROUND((Source!AF932*Source!AV932)*Source!I932, 2), 2)</f>
        <v>890.34</v>
      </c>
      <c r="R1194">
        <f>Source!X932</f>
        <v>890.34</v>
      </c>
      <c r="S1194">
        <f>ROUND((Source!CA932/100)*ROUND((Source!AF932*Source!AV932)*Source!I932, 2), 2)</f>
        <v>127.19</v>
      </c>
      <c r="T1194">
        <f>Source!Y932</f>
        <v>127.19</v>
      </c>
      <c r="U1194">
        <f>ROUND((175/100)*ROUND((Source!AE932*Source!AV932)*Source!I932, 2), 2)</f>
        <v>0</v>
      </c>
      <c r="V1194">
        <f>ROUND((108/100)*ROUND(Source!CS932*Source!I932, 2), 2)</f>
        <v>0</v>
      </c>
    </row>
    <row r="1195" spans="1:22" x14ac:dyDescent="0.2">
      <c r="D1195" s="28" t="str">
        <f>"Объем: "&amp;Source!I932&amp;"=(340+"&amp;"300+"&amp;"340+"&amp;"20)*"&amp;"0,2*"&amp;"0,1/"&amp;"100"</f>
        <v>Объем: 0,2=(340+300+340+20)*0,2*0,1/100</v>
      </c>
    </row>
    <row r="1196" spans="1:22" ht="14.25" x14ac:dyDescent="0.2">
      <c r="A1196" s="20"/>
      <c r="B1196" s="20"/>
      <c r="C1196" s="20"/>
      <c r="D1196" s="20" t="s">
        <v>1115</v>
      </c>
      <c r="E1196" s="21"/>
      <c r="F1196" s="9"/>
      <c r="G1196" s="23">
        <f>Source!AO932</f>
        <v>6359.54</v>
      </c>
      <c r="H1196" s="22" t="str">
        <f>Source!DG932</f>
        <v/>
      </c>
      <c r="I1196" s="9">
        <f>Source!AV932</f>
        <v>1</v>
      </c>
      <c r="J1196" s="9">
        <f>IF(Source!BA932&lt;&gt; 0, Source!BA932, 1)</f>
        <v>1</v>
      </c>
      <c r="K1196" s="23">
        <f>Source!S932</f>
        <v>1271.9100000000001</v>
      </c>
      <c r="L1196" s="23"/>
    </row>
    <row r="1197" spans="1:22" ht="14.25" x14ac:dyDescent="0.2">
      <c r="A1197" s="20"/>
      <c r="B1197" s="20"/>
      <c r="C1197" s="20"/>
      <c r="D1197" s="20" t="s">
        <v>1118</v>
      </c>
      <c r="E1197" s="21"/>
      <c r="F1197" s="9"/>
      <c r="G1197" s="23">
        <f>Source!AL932</f>
        <v>15.76</v>
      </c>
      <c r="H1197" s="22" t="str">
        <f>Source!DD932</f>
        <v/>
      </c>
      <c r="I1197" s="9">
        <f>Source!AW932</f>
        <v>1</v>
      </c>
      <c r="J1197" s="9">
        <f>IF(Source!BC932&lt;&gt; 0, Source!BC932, 1)</f>
        <v>1</v>
      </c>
      <c r="K1197" s="23">
        <f>Source!P932</f>
        <v>3.15</v>
      </c>
      <c r="L1197" s="23"/>
    </row>
    <row r="1198" spans="1:22" ht="14.25" x14ac:dyDescent="0.2">
      <c r="A1198" s="20"/>
      <c r="B1198" s="20"/>
      <c r="C1198" s="20"/>
      <c r="D1198" s="20" t="s">
        <v>1119</v>
      </c>
      <c r="E1198" s="21" t="s">
        <v>1120</v>
      </c>
      <c r="F1198" s="9">
        <f>Source!AT932</f>
        <v>70</v>
      </c>
      <c r="G1198" s="23"/>
      <c r="H1198" s="22"/>
      <c r="I1198" s="9"/>
      <c r="J1198" s="9"/>
      <c r="K1198" s="23">
        <f>SUM(R1194:R1197)</f>
        <v>890.34</v>
      </c>
      <c r="L1198" s="23"/>
    </row>
    <row r="1199" spans="1:22" ht="14.25" x14ac:dyDescent="0.2">
      <c r="A1199" s="20"/>
      <c r="B1199" s="20"/>
      <c r="C1199" s="20"/>
      <c r="D1199" s="20" t="s">
        <v>1121</v>
      </c>
      <c r="E1199" s="21" t="s">
        <v>1120</v>
      </c>
      <c r="F1199" s="9">
        <f>Source!AU932</f>
        <v>10</v>
      </c>
      <c r="G1199" s="23"/>
      <c r="H1199" s="22"/>
      <c r="I1199" s="9"/>
      <c r="J1199" s="9"/>
      <c r="K1199" s="23">
        <f>SUM(T1194:T1198)</f>
        <v>127.19</v>
      </c>
      <c r="L1199" s="23"/>
    </row>
    <row r="1200" spans="1:22" ht="14.25" x14ac:dyDescent="0.2">
      <c r="A1200" s="20"/>
      <c r="B1200" s="20"/>
      <c r="C1200" s="20"/>
      <c r="D1200" s="20" t="s">
        <v>1123</v>
      </c>
      <c r="E1200" s="21" t="s">
        <v>1124</v>
      </c>
      <c r="F1200" s="9">
        <f>Source!AQ932</f>
        <v>11.88</v>
      </c>
      <c r="G1200" s="23"/>
      <c r="H1200" s="22" t="str">
        <f>Source!DI932</f>
        <v/>
      </c>
      <c r="I1200" s="9">
        <f>Source!AV932</f>
        <v>1</v>
      </c>
      <c r="J1200" s="9"/>
      <c r="K1200" s="23"/>
      <c r="L1200" s="23">
        <f>Source!U932</f>
        <v>2.3760000000000003</v>
      </c>
    </row>
    <row r="1201" spans="1:22" ht="15" x14ac:dyDescent="0.25">
      <c r="A1201" s="26"/>
      <c r="B1201" s="26"/>
      <c r="C1201" s="26"/>
      <c r="D1201" s="26"/>
      <c r="E1201" s="26"/>
      <c r="F1201" s="26"/>
      <c r="G1201" s="26"/>
      <c r="H1201" s="26"/>
      <c r="I1201" s="26"/>
      <c r="J1201" s="48">
        <f>K1196+K1197+K1198+K1199</f>
        <v>2292.59</v>
      </c>
      <c r="K1201" s="48"/>
      <c r="L1201" s="27">
        <f>IF(Source!I932&lt;&gt;0, ROUND(J1201/Source!I932, 2), 0)</f>
        <v>11462.95</v>
      </c>
      <c r="P1201" s="25">
        <f>J1201</f>
        <v>2292.59</v>
      </c>
    </row>
    <row r="1202" spans="1:22" ht="71.25" x14ac:dyDescent="0.2">
      <c r="A1202" s="20">
        <v>131</v>
      </c>
      <c r="B1202" s="20">
        <v>131</v>
      </c>
      <c r="C1202" s="20" t="str">
        <f>Source!F933</f>
        <v>1.21-2103-9-6/1</v>
      </c>
      <c r="D1202" s="20" t="str">
        <f>Source!G933</f>
        <v>Техническое обслуживание силовых сетей, проложенных по кирпичным и бетонным основаниям, добавлять на каждый последующий провод к поз. 21-2103-9-5</v>
      </c>
      <c r="E1202" s="21" t="str">
        <f>Source!H933</f>
        <v>100 м</v>
      </c>
      <c r="F1202" s="9">
        <f>Source!I933</f>
        <v>0.2</v>
      </c>
      <c r="G1202" s="23"/>
      <c r="H1202" s="22"/>
      <c r="I1202" s="9"/>
      <c r="J1202" s="9"/>
      <c r="K1202" s="23"/>
      <c r="L1202" s="23"/>
      <c r="Q1202">
        <f>ROUND((Source!BZ933/100)*ROUND((Source!AF933*Source!AV933)*Source!I933, 2), 2)</f>
        <v>197.86</v>
      </c>
      <c r="R1202">
        <f>Source!X933</f>
        <v>197.86</v>
      </c>
      <c r="S1202">
        <f>ROUND((Source!CA933/100)*ROUND((Source!AF933*Source!AV933)*Source!I933, 2), 2)</f>
        <v>28.27</v>
      </c>
      <c r="T1202">
        <f>Source!Y933</f>
        <v>28.27</v>
      </c>
      <c r="U1202">
        <f>ROUND((175/100)*ROUND((Source!AE933*Source!AV933)*Source!I933, 2), 2)</f>
        <v>0</v>
      </c>
      <c r="V1202">
        <f>ROUND((108/100)*ROUND(Source!CS933*Source!I933, 2), 2)</f>
        <v>0</v>
      </c>
    </row>
    <row r="1203" spans="1:22" x14ac:dyDescent="0.2">
      <c r="D1203" s="28" t="str">
        <f>"Объем: "&amp;Source!I933&amp;"=(340+"&amp;"300+"&amp;"340+"&amp;"20)*"&amp;"0,2*"&amp;"0,1/"&amp;"100"</f>
        <v>Объем: 0,2=(340+300+340+20)*0,2*0,1/100</v>
      </c>
    </row>
    <row r="1204" spans="1:22" ht="14.25" x14ac:dyDescent="0.2">
      <c r="A1204" s="20"/>
      <c r="B1204" s="20"/>
      <c r="C1204" s="20"/>
      <c r="D1204" s="20" t="s">
        <v>1115</v>
      </c>
      <c r="E1204" s="21"/>
      <c r="F1204" s="9"/>
      <c r="G1204" s="23">
        <f>Source!AO933</f>
        <v>1413.23</v>
      </c>
      <c r="H1204" s="22" t="str">
        <f>Source!DG933</f>
        <v/>
      </c>
      <c r="I1204" s="9">
        <f>Source!AV933</f>
        <v>1</v>
      </c>
      <c r="J1204" s="9">
        <f>IF(Source!BA933&lt;&gt; 0, Source!BA933, 1)</f>
        <v>1</v>
      </c>
      <c r="K1204" s="23">
        <f>Source!S933</f>
        <v>282.64999999999998</v>
      </c>
      <c r="L1204" s="23"/>
    </row>
    <row r="1205" spans="1:22" ht="14.25" x14ac:dyDescent="0.2">
      <c r="A1205" s="20"/>
      <c r="B1205" s="20"/>
      <c r="C1205" s="20"/>
      <c r="D1205" s="20" t="s">
        <v>1118</v>
      </c>
      <c r="E1205" s="21"/>
      <c r="F1205" s="9"/>
      <c r="G1205" s="23">
        <f>Source!AL933</f>
        <v>3.38</v>
      </c>
      <c r="H1205" s="22" t="str">
        <f>Source!DD933</f>
        <v/>
      </c>
      <c r="I1205" s="9">
        <f>Source!AW933</f>
        <v>1</v>
      </c>
      <c r="J1205" s="9">
        <f>IF(Source!BC933&lt;&gt; 0, Source!BC933, 1)</f>
        <v>1</v>
      </c>
      <c r="K1205" s="23">
        <f>Source!P933</f>
        <v>0.68</v>
      </c>
      <c r="L1205" s="23"/>
    </row>
    <row r="1206" spans="1:22" ht="14.25" x14ac:dyDescent="0.2">
      <c r="A1206" s="20"/>
      <c r="B1206" s="20"/>
      <c r="C1206" s="20"/>
      <c r="D1206" s="20" t="s">
        <v>1119</v>
      </c>
      <c r="E1206" s="21" t="s">
        <v>1120</v>
      </c>
      <c r="F1206" s="9">
        <f>Source!AT933</f>
        <v>70</v>
      </c>
      <c r="G1206" s="23"/>
      <c r="H1206" s="22"/>
      <c r="I1206" s="9"/>
      <c r="J1206" s="9"/>
      <c r="K1206" s="23">
        <f>SUM(R1202:R1205)</f>
        <v>197.86</v>
      </c>
      <c r="L1206" s="23"/>
    </row>
    <row r="1207" spans="1:22" ht="14.25" x14ac:dyDescent="0.2">
      <c r="A1207" s="20"/>
      <c r="B1207" s="20"/>
      <c r="C1207" s="20"/>
      <c r="D1207" s="20" t="s">
        <v>1121</v>
      </c>
      <c r="E1207" s="21" t="s">
        <v>1120</v>
      </c>
      <c r="F1207" s="9">
        <f>Source!AU933</f>
        <v>10</v>
      </c>
      <c r="G1207" s="23"/>
      <c r="H1207" s="22"/>
      <c r="I1207" s="9"/>
      <c r="J1207" s="9"/>
      <c r="K1207" s="23">
        <f>SUM(T1202:T1206)</f>
        <v>28.27</v>
      </c>
      <c r="L1207" s="23"/>
    </row>
    <row r="1208" spans="1:22" ht="14.25" x14ac:dyDescent="0.2">
      <c r="A1208" s="20"/>
      <c r="B1208" s="20"/>
      <c r="C1208" s="20"/>
      <c r="D1208" s="20" t="s">
        <v>1123</v>
      </c>
      <c r="E1208" s="21" t="s">
        <v>1124</v>
      </c>
      <c r="F1208" s="9">
        <f>Source!AQ933</f>
        <v>2.64</v>
      </c>
      <c r="G1208" s="23"/>
      <c r="H1208" s="22" t="str">
        <f>Source!DI933</f>
        <v/>
      </c>
      <c r="I1208" s="9">
        <f>Source!AV933</f>
        <v>1</v>
      </c>
      <c r="J1208" s="9"/>
      <c r="K1208" s="23"/>
      <c r="L1208" s="23">
        <f>Source!U933</f>
        <v>0.52800000000000002</v>
      </c>
    </row>
    <row r="1209" spans="1:22" ht="15" x14ac:dyDescent="0.25">
      <c r="A1209" s="26"/>
      <c r="B1209" s="26"/>
      <c r="C1209" s="26"/>
      <c r="D1209" s="26"/>
      <c r="E1209" s="26"/>
      <c r="F1209" s="26"/>
      <c r="G1209" s="26"/>
      <c r="H1209" s="26"/>
      <c r="I1209" s="26"/>
      <c r="J1209" s="48">
        <f>K1204+K1205+K1206+K1207</f>
        <v>509.46</v>
      </c>
      <c r="K1209" s="48"/>
      <c r="L1209" s="27">
        <f>IF(Source!I933&lt;&gt;0, ROUND(J1209/Source!I933, 2), 0)</f>
        <v>2547.3000000000002</v>
      </c>
      <c r="P1209" s="25">
        <f>J1209</f>
        <v>509.46</v>
      </c>
    </row>
    <row r="1210" spans="1:22" ht="71.25" x14ac:dyDescent="0.2">
      <c r="A1210" s="20">
        <v>132</v>
      </c>
      <c r="B1210" s="20">
        <v>132</v>
      </c>
      <c r="C1210" s="20" t="str">
        <f>Source!F935</f>
        <v>1.21-2103-9-7/1</v>
      </c>
      <c r="D1210" s="20" t="str">
        <f>Source!G935</f>
        <v>Техническое обслуживание силовых сетей, проложенных по кирпичным и бетонным основаниям, провод сечением 3х25-35 мм2 (5х25, 5х35, 5х50, 5х70)</v>
      </c>
      <c r="E1210" s="21" t="str">
        <f>Source!H935</f>
        <v>100 м</v>
      </c>
      <c r="F1210" s="9">
        <f>Source!I935</f>
        <v>9.2999999999999999E-2</v>
      </c>
      <c r="G1210" s="23"/>
      <c r="H1210" s="22"/>
      <c r="I1210" s="9"/>
      <c r="J1210" s="9"/>
      <c r="K1210" s="23"/>
      <c r="L1210" s="23"/>
      <c r="Q1210">
        <f>ROUND((Source!BZ935/100)*ROUND((Source!AF935*Source!AV935)*Source!I935, 2), 2)</f>
        <v>508.1</v>
      </c>
      <c r="R1210">
        <f>Source!X935</f>
        <v>508.1</v>
      </c>
      <c r="S1210">
        <f>ROUND((Source!CA935/100)*ROUND((Source!AF935*Source!AV935)*Source!I935, 2), 2)</f>
        <v>72.59</v>
      </c>
      <c r="T1210">
        <f>Source!Y935</f>
        <v>72.59</v>
      </c>
      <c r="U1210">
        <f>ROUND((175/100)*ROUND((Source!AE935*Source!AV935)*Source!I935, 2), 2)</f>
        <v>0</v>
      </c>
      <c r="V1210">
        <f>ROUND((108/100)*ROUND(Source!CS935*Source!I935, 2), 2)</f>
        <v>0</v>
      </c>
    </row>
    <row r="1211" spans="1:22" ht="25.5" x14ac:dyDescent="0.2">
      <c r="D1211" s="28" t="str">
        <f>"Объем: "&amp;Source!I935&amp;"=(70+"&amp;"100+"&amp;"160+"&amp;"25+"&amp;"30+"&amp;"80)*"&amp;"0,2*"&amp;"0,1/"&amp;"100"</f>
        <v>Объем: 0,093=(70+100+160+25+30+80)*0,2*0,1/100</v>
      </c>
    </row>
    <row r="1212" spans="1:22" ht="14.25" x14ac:dyDescent="0.2">
      <c r="A1212" s="20"/>
      <c r="B1212" s="20"/>
      <c r="C1212" s="20"/>
      <c r="D1212" s="20" t="s">
        <v>1115</v>
      </c>
      <c r="E1212" s="21"/>
      <c r="F1212" s="9"/>
      <c r="G1212" s="23">
        <f>Source!AO935</f>
        <v>7804.89</v>
      </c>
      <c r="H1212" s="22" t="str">
        <f>Source!DG935</f>
        <v/>
      </c>
      <c r="I1212" s="9">
        <f>Source!AV935</f>
        <v>1</v>
      </c>
      <c r="J1212" s="9">
        <f>IF(Source!BA935&lt;&gt; 0, Source!BA935, 1)</f>
        <v>1</v>
      </c>
      <c r="K1212" s="23">
        <f>Source!S935</f>
        <v>725.85</v>
      </c>
      <c r="L1212" s="23"/>
    </row>
    <row r="1213" spans="1:22" ht="14.25" x14ac:dyDescent="0.2">
      <c r="A1213" s="20"/>
      <c r="B1213" s="20"/>
      <c r="C1213" s="20"/>
      <c r="D1213" s="20" t="s">
        <v>1118</v>
      </c>
      <c r="E1213" s="21"/>
      <c r="F1213" s="9"/>
      <c r="G1213" s="23">
        <f>Source!AL935</f>
        <v>19.13</v>
      </c>
      <c r="H1213" s="22" t="str">
        <f>Source!DD935</f>
        <v/>
      </c>
      <c r="I1213" s="9">
        <f>Source!AW935</f>
        <v>1</v>
      </c>
      <c r="J1213" s="9">
        <f>IF(Source!BC935&lt;&gt; 0, Source!BC935, 1)</f>
        <v>1</v>
      </c>
      <c r="K1213" s="23">
        <f>Source!P935</f>
        <v>1.78</v>
      </c>
      <c r="L1213" s="23"/>
    </row>
    <row r="1214" spans="1:22" ht="14.25" x14ac:dyDescent="0.2">
      <c r="A1214" s="20"/>
      <c r="B1214" s="20"/>
      <c r="C1214" s="20"/>
      <c r="D1214" s="20" t="s">
        <v>1119</v>
      </c>
      <c r="E1214" s="21" t="s">
        <v>1120</v>
      </c>
      <c r="F1214" s="9">
        <f>Source!AT935</f>
        <v>70</v>
      </c>
      <c r="G1214" s="23"/>
      <c r="H1214" s="22"/>
      <c r="I1214" s="9"/>
      <c r="J1214" s="9"/>
      <c r="K1214" s="23">
        <f>SUM(R1210:R1213)</f>
        <v>508.1</v>
      </c>
      <c r="L1214" s="23"/>
    </row>
    <row r="1215" spans="1:22" ht="14.25" x14ac:dyDescent="0.2">
      <c r="A1215" s="20"/>
      <c r="B1215" s="20"/>
      <c r="C1215" s="20"/>
      <c r="D1215" s="20" t="s">
        <v>1121</v>
      </c>
      <c r="E1215" s="21" t="s">
        <v>1120</v>
      </c>
      <c r="F1215" s="9">
        <f>Source!AU935</f>
        <v>10</v>
      </c>
      <c r="G1215" s="23"/>
      <c r="H1215" s="22"/>
      <c r="I1215" s="9"/>
      <c r="J1215" s="9"/>
      <c r="K1215" s="23">
        <f>SUM(T1210:T1214)</f>
        <v>72.59</v>
      </c>
      <c r="L1215" s="23"/>
    </row>
    <row r="1216" spans="1:22" ht="14.25" x14ac:dyDescent="0.2">
      <c r="A1216" s="20"/>
      <c r="B1216" s="20"/>
      <c r="C1216" s="20"/>
      <c r="D1216" s="20" t="s">
        <v>1123</v>
      </c>
      <c r="E1216" s="21" t="s">
        <v>1124</v>
      </c>
      <c r="F1216" s="9">
        <f>Source!AQ935</f>
        <v>14.58</v>
      </c>
      <c r="G1216" s="23"/>
      <c r="H1216" s="22" t="str">
        <f>Source!DI935</f>
        <v/>
      </c>
      <c r="I1216" s="9">
        <f>Source!AV935</f>
        <v>1</v>
      </c>
      <c r="J1216" s="9"/>
      <c r="K1216" s="23"/>
      <c r="L1216" s="23">
        <f>Source!U935</f>
        <v>1.3559399999999999</v>
      </c>
    </row>
    <row r="1217" spans="1:22" ht="15" x14ac:dyDescent="0.25">
      <c r="A1217" s="26"/>
      <c r="B1217" s="26"/>
      <c r="C1217" s="26"/>
      <c r="D1217" s="26"/>
      <c r="E1217" s="26"/>
      <c r="F1217" s="26"/>
      <c r="G1217" s="26"/>
      <c r="H1217" s="26"/>
      <c r="I1217" s="26"/>
      <c r="J1217" s="48">
        <f>K1212+K1213+K1214+K1215</f>
        <v>1308.32</v>
      </c>
      <c r="K1217" s="48"/>
      <c r="L1217" s="27">
        <f>IF(Source!I935&lt;&gt;0, ROUND(J1217/Source!I935, 2), 0)</f>
        <v>14067.96</v>
      </c>
      <c r="P1217" s="25">
        <f>J1217</f>
        <v>1308.32</v>
      </c>
    </row>
    <row r="1218" spans="1:22" ht="71.25" x14ac:dyDescent="0.2">
      <c r="A1218" s="20">
        <v>133</v>
      </c>
      <c r="B1218" s="20">
        <v>133</v>
      </c>
      <c r="C1218" s="20" t="str">
        <f>Source!F936</f>
        <v>1.21-2103-9-8/1</v>
      </c>
      <c r="D1218" s="20" t="str">
        <f>Source!G936</f>
        <v>Техническое обслуживание силовых сетей, проложенных по кирпичным и бетонным основаниям, добавлять на каждый следующий провод к поз. 21-2103-9-7</v>
      </c>
      <c r="E1218" s="21" t="str">
        <f>Source!H936</f>
        <v>100 м</v>
      </c>
      <c r="F1218" s="9">
        <f>Source!I936</f>
        <v>9.2999999999999999E-2</v>
      </c>
      <c r="G1218" s="23"/>
      <c r="H1218" s="22"/>
      <c r="I1218" s="9"/>
      <c r="J1218" s="9"/>
      <c r="K1218" s="23"/>
      <c r="L1218" s="23"/>
      <c r="Q1218">
        <f>ROUND((Source!BZ936/100)*ROUND((Source!AF936*Source!AV936)*Source!I936, 2), 2)</f>
        <v>112.91</v>
      </c>
      <c r="R1218">
        <f>Source!X936</f>
        <v>112.91</v>
      </c>
      <c r="S1218">
        <f>ROUND((Source!CA936/100)*ROUND((Source!AF936*Source!AV936)*Source!I936, 2), 2)</f>
        <v>16.13</v>
      </c>
      <c r="T1218">
        <f>Source!Y936</f>
        <v>16.13</v>
      </c>
      <c r="U1218">
        <f>ROUND((175/100)*ROUND((Source!AE936*Source!AV936)*Source!I936, 2), 2)</f>
        <v>0</v>
      </c>
      <c r="V1218">
        <f>ROUND((108/100)*ROUND(Source!CS936*Source!I936, 2), 2)</f>
        <v>0</v>
      </c>
    </row>
    <row r="1219" spans="1:22" ht="25.5" x14ac:dyDescent="0.2">
      <c r="D1219" s="28" t="str">
        <f>"Объем: "&amp;Source!I936&amp;"=(70+"&amp;"100+"&amp;"160+"&amp;"25+"&amp;"30+"&amp;"80)*"&amp;"0,2*"&amp;"0,1/"&amp;"100"</f>
        <v>Объем: 0,093=(70+100+160+25+30+80)*0,2*0,1/100</v>
      </c>
    </row>
    <row r="1220" spans="1:22" ht="14.25" x14ac:dyDescent="0.2">
      <c r="A1220" s="20"/>
      <c r="B1220" s="20"/>
      <c r="C1220" s="20"/>
      <c r="D1220" s="20" t="s">
        <v>1115</v>
      </c>
      <c r="E1220" s="21"/>
      <c r="F1220" s="9"/>
      <c r="G1220" s="23">
        <f>Source!AO936</f>
        <v>1734.42</v>
      </c>
      <c r="H1220" s="22" t="str">
        <f>Source!DG936</f>
        <v/>
      </c>
      <c r="I1220" s="9">
        <f>Source!AV936</f>
        <v>1</v>
      </c>
      <c r="J1220" s="9">
        <f>IF(Source!BA936&lt;&gt; 0, Source!BA936, 1)</f>
        <v>1</v>
      </c>
      <c r="K1220" s="23">
        <f>Source!S936</f>
        <v>161.30000000000001</v>
      </c>
      <c r="L1220" s="23"/>
    </row>
    <row r="1221" spans="1:22" ht="14.25" x14ac:dyDescent="0.2">
      <c r="A1221" s="20"/>
      <c r="B1221" s="20"/>
      <c r="C1221" s="20"/>
      <c r="D1221" s="20" t="s">
        <v>1118</v>
      </c>
      <c r="E1221" s="21"/>
      <c r="F1221" s="9"/>
      <c r="G1221" s="23">
        <f>Source!AL936</f>
        <v>4.13</v>
      </c>
      <c r="H1221" s="22" t="str">
        <f>Source!DD936</f>
        <v/>
      </c>
      <c r="I1221" s="9">
        <f>Source!AW936</f>
        <v>1</v>
      </c>
      <c r="J1221" s="9">
        <f>IF(Source!BC936&lt;&gt; 0, Source!BC936, 1)</f>
        <v>1</v>
      </c>
      <c r="K1221" s="23">
        <f>Source!P936</f>
        <v>0.38</v>
      </c>
      <c r="L1221" s="23"/>
    </row>
    <row r="1222" spans="1:22" ht="14.25" x14ac:dyDescent="0.2">
      <c r="A1222" s="20"/>
      <c r="B1222" s="20"/>
      <c r="C1222" s="20"/>
      <c r="D1222" s="20" t="s">
        <v>1119</v>
      </c>
      <c r="E1222" s="21" t="s">
        <v>1120</v>
      </c>
      <c r="F1222" s="9">
        <f>Source!AT936</f>
        <v>70</v>
      </c>
      <c r="G1222" s="23"/>
      <c r="H1222" s="22"/>
      <c r="I1222" s="9"/>
      <c r="J1222" s="9"/>
      <c r="K1222" s="23">
        <f>SUM(R1218:R1221)</f>
        <v>112.91</v>
      </c>
      <c r="L1222" s="23"/>
    </row>
    <row r="1223" spans="1:22" ht="14.25" x14ac:dyDescent="0.2">
      <c r="A1223" s="20"/>
      <c r="B1223" s="20"/>
      <c r="C1223" s="20"/>
      <c r="D1223" s="20" t="s">
        <v>1121</v>
      </c>
      <c r="E1223" s="21" t="s">
        <v>1120</v>
      </c>
      <c r="F1223" s="9">
        <f>Source!AU936</f>
        <v>10</v>
      </c>
      <c r="G1223" s="23"/>
      <c r="H1223" s="22"/>
      <c r="I1223" s="9"/>
      <c r="J1223" s="9"/>
      <c r="K1223" s="23">
        <f>SUM(T1218:T1222)</f>
        <v>16.13</v>
      </c>
      <c r="L1223" s="23"/>
    </row>
    <row r="1224" spans="1:22" ht="14.25" x14ac:dyDescent="0.2">
      <c r="A1224" s="20"/>
      <c r="B1224" s="20"/>
      <c r="C1224" s="20"/>
      <c r="D1224" s="20" t="s">
        <v>1123</v>
      </c>
      <c r="E1224" s="21" t="s">
        <v>1124</v>
      </c>
      <c r="F1224" s="9">
        <f>Source!AQ936</f>
        <v>3.24</v>
      </c>
      <c r="G1224" s="23"/>
      <c r="H1224" s="22" t="str">
        <f>Source!DI936</f>
        <v/>
      </c>
      <c r="I1224" s="9">
        <f>Source!AV936</f>
        <v>1</v>
      </c>
      <c r="J1224" s="9"/>
      <c r="K1224" s="23"/>
      <c r="L1224" s="23">
        <f>Source!U936</f>
        <v>0.30132000000000003</v>
      </c>
    </row>
    <row r="1225" spans="1:22" ht="15" x14ac:dyDescent="0.25">
      <c r="A1225" s="26"/>
      <c r="B1225" s="26"/>
      <c r="C1225" s="26"/>
      <c r="D1225" s="26"/>
      <c r="E1225" s="26"/>
      <c r="F1225" s="26"/>
      <c r="G1225" s="26"/>
      <c r="H1225" s="26"/>
      <c r="I1225" s="26"/>
      <c r="J1225" s="48">
        <f>K1220+K1221+K1222+K1223</f>
        <v>290.72000000000003</v>
      </c>
      <c r="K1225" s="48"/>
      <c r="L1225" s="27">
        <f>IF(Source!I936&lt;&gt;0, ROUND(J1225/Source!I936, 2), 0)</f>
        <v>3126.02</v>
      </c>
      <c r="P1225" s="25">
        <f>J1225</f>
        <v>290.72000000000003</v>
      </c>
    </row>
    <row r="1227" spans="1:22" ht="15" x14ac:dyDescent="0.25">
      <c r="C1227" s="49" t="str">
        <f>Source!G938</f>
        <v>Система антиобледенения кровли</v>
      </c>
      <c r="D1227" s="49"/>
      <c r="E1227" s="49"/>
      <c r="F1227" s="49"/>
      <c r="G1227" s="49"/>
      <c r="H1227" s="49"/>
      <c r="I1227" s="49"/>
      <c r="J1227" s="49"/>
      <c r="K1227" s="49"/>
    </row>
    <row r="1228" spans="1:22" ht="99.75" x14ac:dyDescent="0.2">
      <c r="A1228" s="20">
        <v>134</v>
      </c>
      <c r="B1228" s="20">
        <v>134</v>
      </c>
      <c r="C1228" s="20" t="str">
        <f>Source!F939</f>
        <v>1.23-2303-5-1/1</v>
      </c>
      <c r="D1228" s="20" t="str">
        <f>Source!G939</f>
        <v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 / Шкаф управления электрообогревом</v>
      </c>
      <c r="E1228" s="21" t="str">
        <f>Source!H939</f>
        <v>шт.</v>
      </c>
      <c r="F1228" s="9">
        <f>Source!I939</f>
        <v>2</v>
      </c>
      <c r="G1228" s="23"/>
      <c r="H1228" s="22"/>
      <c r="I1228" s="9"/>
      <c r="J1228" s="9"/>
      <c r="K1228" s="23"/>
      <c r="L1228" s="23"/>
      <c r="Q1228">
        <f>ROUND((Source!BZ939/100)*ROUND((Source!AF939*Source!AV939)*Source!I939, 2), 2)</f>
        <v>2284.0700000000002</v>
      </c>
      <c r="R1228">
        <f>Source!X939</f>
        <v>2284.0700000000002</v>
      </c>
      <c r="S1228">
        <f>ROUND((Source!CA939/100)*ROUND((Source!AF939*Source!AV939)*Source!I939, 2), 2)</f>
        <v>326.3</v>
      </c>
      <c r="T1228">
        <f>Source!Y939</f>
        <v>326.3</v>
      </c>
      <c r="U1228">
        <f>ROUND((175/100)*ROUND((Source!AE939*Source!AV939)*Source!I939, 2), 2)</f>
        <v>0</v>
      </c>
      <c r="V1228">
        <f>ROUND((108/100)*ROUND(Source!CS939*Source!I939, 2), 2)</f>
        <v>0</v>
      </c>
    </row>
    <row r="1229" spans="1:22" ht="14.25" x14ac:dyDescent="0.2">
      <c r="A1229" s="20"/>
      <c r="B1229" s="20"/>
      <c r="C1229" s="20"/>
      <c r="D1229" s="20" t="s">
        <v>1115</v>
      </c>
      <c r="E1229" s="21"/>
      <c r="F1229" s="9"/>
      <c r="G1229" s="23">
        <f>Source!AO939</f>
        <v>815.74</v>
      </c>
      <c r="H1229" s="22" t="str">
        <f>Source!DG939</f>
        <v>)*2</v>
      </c>
      <c r="I1229" s="9">
        <f>Source!AV939</f>
        <v>1</v>
      </c>
      <c r="J1229" s="9">
        <f>IF(Source!BA939&lt;&gt; 0, Source!BA939, 1)</f>
        <v>1</v>
      </c>
      <c r="K1229" s="23">
        <f>Source!S939</f>
        <v>3262.96</v>
      </c>
      <c r="L1229" s="23"/>
    </row>
    <row r="1230" spans="1:22" ht="14.25" x14ac:dyDescent="0.2">
      <c r="A1230" s="20"/>
      <c r="B1230" s="20"/>
      <c r="C1230" s="20"/>
      <c r="D1230" s="20" t="s">
        <v>1119</v>
      </c>
      <c r="E1230" s="21" t="s">
        <v>1120</v>
      </c>
      <c r="F1230" s="9">
        <f>Source!AT939</f>
        <v>70</v>
      </c>
      <c r="G1230" s="23"/>
      <c r="H1230" s="22"/>
      <c r="I1230" s="9"/>
      <c r="J1230" s="9"/>
      <c r="K1230" s="23">
        <f>SUM(R1228:R1229)</f>
        <v>2284.0700000000002</v>
      </c>
      <c r="L1230" s="23"/>
    </row>
    <row r="1231" spans="1:22" ht="14.25" x14ac:dyDescent="0.2">
      <c r="A1231" s="20"/>
      <c r="B1231" s="20"/>
      <c r="C1231" s="20"/>
      <c r="D1231" s="20" t="s">
        <v>1121</v>
      </c>
      <c r="E1231" s="21" t="s">
        <v>1120</v>
      </c>
      <c r="F1231" s="9">
        <f>Source!AU939</f>
        <v>10</v>
      </c>
      <c r="G1231" s="23"/>
      <c r="H1231" s="22"/>
      <c r="I1231" s="9"/>
      <c r="J1231" s="9"/>
      <c r="K1231" s="23">
        <f>SUM(T1228:T1230)</f>
        <v>326.3</v>
      </c>
      <c r="L1231" s="23"/>
    </row>
    <row r="1232" spans="1:22" ht="14.25" x14ac:dyDescent="0.2">
      <c r="A1232" s="20"/>
      <c r="B1232" s="20"/>
      <c r="C1232" s="20"/>
      <c r="D1232" s="20" t="s">
        <v>1123</v>
      </c>
      <c r="E1232" s="21" t="s">
        <v>1124</v>
      </c>
      <c r="F1232" s="9">
        <f>Source!AQ939</f>
        <v>1.06</v>
      </c>
      <c r="G1232" s="23"/>
      <c r="H1232" s="22" t="str">
        <f>Source!DI939</f>
        <v>)*2</v>
      </c>
      <c r="I1232" s="9">
        <f>Source!AV939</f>
        <v>1</v>
      </c>
      <c r="J1232" s="9"/>
      <c r="K1232" s="23"/>
      <c r="L1232" s="23">
        <f>Source!U939</f>
        <v>4.24</v>
      </c>
    </row>
    <row r="1233" spans="1:22" ht="15" x14ac:dyDescent="0.25">
      <c r="A1233" s="26"/>
      <c r="B1233" s="26"/>
      <c r="C1233" s="26"/>
      <c r="D1233" s="26"/>
      <c r="E1233" s="26"/>
      <c r="F1233" s="26"/>
      <c r="G1233" s="26"/>
      <c r="H1233" s="26"/>
      <c r="I1233" s="26"/>
      <c r="J1233" s="48">
        <f>K1229+K1230+K1231</f>
        <v>5873.3300000000008</v>
      </c>
      <c r="K1233" s="48"/>
      <c r="L1233" s="27">
        <f>IF(Source!I939&lt;&gt;0, ROUND(J1233/Source!I939, 2), 0)</f>
        <v>2936.67</v>
      </c>
      <c r="P1233" s="25">
        <f>J1233</f>
        <v>5873.3300000000008</v>
      </c>
    </row>
    <row r="1234" spans="1:22" ht="85.5" x14ac:dyDescent="0.2">
      <c r="A1234" s="20">
        <v>135</v>
      </c>
      <c r="B1234" s="20">
        <v>135</v>
      </c>
      <c r="C1234" s="20" t="str">
        <f>Source!F941</f>
        <v>1.23-2103-9-8/1</v>
      </c>
      <c r="D1234" s="20" t="str">
        <f>Source!G941</f>
        <v>Техническое обслуживание приборов для измерения температуры, термопреобразователи сопротивления, тип: ТСП-0879, ТСП-1079, ТСМ-0879, ТСМ-0979 / Термопреобразователь ДТС014-РТ1000.В2.25/1</v>
      </c>
      <c r="E1234" s="21" t="str">
        <f>Source!H941</f>
        <v>шт.</v>
      </c>
      <c r="F1234" s="9">
        <f>Source!I941</f>
        <v>2</v>
      </c>
      <c r="G1234" s="23"/>
      <c r="H1234" s="22"/>
      <c r="I1234" s="9"/>
      <c r="J1234" s="9"/>
      <c r="K1234" s="23"/>
      <c r="L1234" s="23"/>
      <c r="Q1234">
        <f>ROUND((Source!BZ941/100)*ROUND((Source!AF941*Source!AV941)*Source!I941, 2), 2)</f>
        <v>1417.75</v>
      </c>
      <c r="R1234">
        <f>Source!X941</f>
        <v>1417.75</v>
      </c>
      <c r="S1234">
        <f>ROUND((Source!CA941/100)*ROUND((Source!AF941*Source!AV941)*Source!I941, 2), 2)</f>
        <v>202.54</v>
      </c>
      <c r="T1234">
        <f>Source!Y941</f>
        <v>202.54</v>
      </c>
      <c r="U1234">
        <f>ROUND((175/100)*ROUND((Source!AE941*Source!AV941)*Source!I941, 2), 2)</f>
        <v>0</v>
      </c>
      <c r="V1234">
        <f>ROUND((108/100)*ROUND(Source!CS941*Source!I941, 2), 2)</f>
        <v>0</v>
      </c>
    </row>
    <row r="1235" spans="1:22" ht="14.25" x14ac:dyDescent="0.2">
      <c r="A1235" s="20"/>
      <c r="B1235" s="20"/>
      <c r="C1235" s="20"/>
      <c r="D1235" s="20" t="s">
        <v>1115</v>
      </c>
      <c r="E1235" s="21"/>
      <c r="F1235" s="9"/>
      <c r="G1235" s="23">
        <f>Source!AO941</f>
        <v>506.34</v>
      </c>
      <c r="H1235" s="22" t="str">
        <f>Source!DG941</f>
        <v>)*2</v>
      </c>
      <c r="I1235" s="9">
        <f>Source!AV941</f>
        <v>1</v>
      </c>
      <c r="J1235" s="9">
        <f>IF(Source!BA941&lt;&gt; 0, Source!BA941, 1)</f>
        <v>1</v>
      </c>
      <c r="K1235" s="23">
        <f>Source!S941</f>
        <v>2025.36</v>
      </c>
      <c r="L1235" s="23"/>
    </row>
    <row r="1236" spans="1:22" ht="14.25" x14ac:dyDescent="0.2">
      <c r="A1236" s="20"/>
      <c r="B1236" s="20"/>
      <c r="C1236" s="20"/>
      <c r="D1236" s="20" t="s">
        <v>1119</v>
      </c>
      <c r="E1236" s="21" t="s">
        <v>1120</v>
      </c>
      <c r="F1236" s="9">
        <f>Source!AT941</f>
        <v>70</v>
      </c>
      <c r="G1236" s="23"/>
      <c r="H1236" s="22"/>
      <c r="I1236" s="9"/>
      <c r="J1236" s="9"/>
      <c r="K1236" s="23">
        <f>SUM(R1234:R1235)</f>
        <v>1417.75</v>
      </c>
      <c r="L1236" s="23"/>
    </row>
    <row r="1237" spans="1:22" ht="14.25" x14ac:dyDescent="0.2">
      <c r="A1237" s="20"/>
      <c r="B1237" s="20"/>
      <c r="C1237" s="20"/>
      <c r="D1237" s="20" t="s">
        <v>1121</v>
      </c>
      <c r="E1237" s="21" t="s">
        <v>1120</v>
      </c>
      <c r="F1237" s="9">
        <f>Source!AU941</f>
        <v>10</v>
      </c>
      <c r="G1237" s="23"/>
      <c r="H1237" s="22"/>
      <c r="I1237" s="9"/>
      <c r="J1237" s="9"/>
      <c r="K1237" s="23">
        <f>SUM(T1234:T1236)</f>
        <v>202.54</v>
      </c>
      <c r="L1237" s="23"/>
    </row>
    <row r="1238" spans="1:22" ht="14.25" x14ac:dyDescent="0.2">
      <c r="A1238" s="20"/>
      <c r="B1238" s="20"/>
      <c r="C1238" s="20"/>
      <c r="D1238" s="20" t="s">
        <v>1123</v>
      </c>
      <c r="E1238" s="21" t="s">
        <v>1124</v>
      </c>
      <c r="F1238" s="9">
        <f>Source!AQ941</f>
        <v>0.82</v>
      </c>
      <c r="G1238" s="23"/>
      <c r="H1238" s="22" t="str">
        <f>Source!DI941</f>
        <v>)*2</v>
      </c>
      <c r="I1238" s="9">
        <f>Source!AV941</f>
        <v>1</v>
      </c>
      <c r="J1238" s="9"/>
      <c r="K1238" s="23"/>
      <c r="L1238" s="23">
        <f>Source!U941</f>
        <v>3.28</v>
      </c>
    </row>
    <row r="1239" spans="1:22" ht="15" x14ac:dyDescent="0.25">
      <c r="A1239" s="26"/>
      <c r="B1239" s="26"/>
      <c r="C1239" s="26"/>
      <c r="D1239" s="26"/>
      <c r="E1239" s="26"/>
      <c r="F1239" s="26"/>
      <c r="G1239" s="26"/>
      <c r="H1239" s="26"/>
      <c r="I1239" s="26"/>
      <c r="J1239" s="48">
        <f>K1235+K1236+K1237</f>
        <v>3645.6499999999996</v>
      </c>
      <c r="K1239" s="48"/>
      <c r="L1239" s="27">
        <f>IF(Source!I941&lt;&gt;0, ROUND(J1239/Source!I941, 2), 0)</f>
        <v>1822.83</v>
      </c>
      <c r="P1239" s="25">
        <f>J1239</f>
        <v>3645.6499999999996</v>
      </c>
    </row>
    <row r="1240" spans="1:22" ht="42.75" x14ac:dyDescent="0.2">
      <c r="A1240" s="20">
        <v>136</v>
      </c>
      <c r="B1240" s="20">
        <v>136</v>
      </c>
      <c r="C1240" s="20" t="str">
        <f>Source!F942</f>
        <v>1.23-2103-15-1/1</v>
      </c>
      <c r="D1240" s="20" t="str">
        <f>Source!G942</f>
        <v>Техническое обслуживание сигнализатора уровня /Датчик осадков КСТ-020 3,0</v>
      </c>
      <c r="E1240" s="21" t="str">
        <f>Source!H942</f>
        <v>шт.</v>
      </c>
      <c r="F1240" s="9">
        <f>Source!I942</f>
        <v>2</v>
      </c>
      <c r="G1240" s="23"/>
      <c r="H1240" s="22"/>
      <c r="I1240" s="9"/>
      <c r="J1240" s="9"/>
      <c r="K1240" s="23"/>
      <c r="L1240" s="23"/>
      <c r="Q1240">
        <f>ROUND((Source!BZ942/100)*ROUND((Source!AF942*Source!AV942)*Source!I942, 2), 2)</f>
        <v>2136.71</v>
      </c>
      <c r="R1240">
        <f>Source!X942</f>
        <v>2136.71</v>
      </c>
      <c r="S1240">
        <f>ROUND((Source!CA942/100)*ROUND((Source!AF942*Source!AV942)*Source!I942, 2), 2)</f>
        <v>305.24</v>
      </c>
      <c r="T1240">
        <f>Source!Y942</f>
        <v>305.24</v>
      </c>
      <c r="U1240">
        <f>ROUND((175/100)*ROUND((Source!AE942*Source!AV942)*Source!I942, 2), 2)</f>
        <v>0</v>
      </c>
      <c r="V1240">
        <f>ROUND((108/100)*ROUND(Source!CS942*Source!I942, 2), 2)</f>
        <v>0</v>
      </c>
    </row>
    <row r="1241" spans="1:22" ht="14.25" x14ac:dyDescent="0.2">
      <c r="A1241" s="20"/>
      <c r="B1241" s="20"/>
      <c r="C1241" s="20"/>
      <c r="D1241" s="20" t="s">
        <v>1115</v>
      </c>
      <c r="E1241" s="21"/>
      <c r="F1241" s="9"/>
      <c r="G1241" s="23">
        <f>Source!AO942</f>
        <v>763.11</v>
      </c>
      <c r="H1241" s="22" t="str">
        <f>Source!DG942</f>
        <v>)*2</v>
      </c>
      <c r="I1241" s="9">
        <f>Source!AV942</f>
        <v>1</v>
      </c>
      <c r="J1241" s="9">
        <f>IF(Source!BA942&lt;&gt; 0, Source!BA942, 1)</f>
        <v>1</v>
      </c>
      <c r="K1241" s="23">
        <f>Source!S942</f>
        <v>3052.44</v>
      </c>
      <c r="L1241" s="23"/>
    </row>
    <row r="1242" spans="1:22" ht="14.25" x14ac:dyDescent="0.2">
      <c r="A1242" s="20"/>
      <c r="B1242" s="20"/>
      <c r="C1242" s="20"/>
      <c r="D1242" s="20" t="s">
        <v>1118</v>
      </c>
      <c r="E1242" s="21"/>
      <c r="F1242" s="9"/>
      <c r="G1242" s="23">
        <f>Source!AL942</f>
        <v>22.54</v>
      </c>
      <c r="H1242" s="22" t="str">
        <f>Source!DD942</f>
        <v>)*2</v>
      </c>
      <c r="I1242" s="9">
        <f>Source!AW942</f>
        <v>1</v>
      </c>
      <c r="J1242" s="9">
        <f>IF(Source!BC942&lt;&gt; 0, Source!BC942, 1)</f>
        <v>1</v>
      </c>
      <c r="K1242" s="23">
        <f>Source!P942</f>
        <v>90.16</v>
      </c>
      <c r="L1242" s="23"/>
    </row>
    <row r="1243" spans="1:22" ht="14.25" x14ac:dyDescent="0.2">
      <c r="A1243" s="20"/>
      <c r="B1243" s="20"/>
      <c r="C1243" s="20"/>
      <c r="D1243" s="20" t="s">
        <v>1119</v>
      </c>
      <c r="E1243" s="21" t="s">
        <v>1120</v>
      </c>
      <c r="F1243" s="9">
        <f>Source!AT942</f>
        <v>70</v>
      </c>
      <c r="G1243" s="23"/>
      <c r="H1243" s="22"/>
      <c r="I1243" s="9"/>
      <c r="J1243" s="9"/>
      <c r="K1243" s="23">
        <f>SUM(R1240:R1242)</f>
        <v>2136.71</v>
      </c>
      <c r="L1243" s="23"/>
    </row>
    <row r="1244" spans="1:22" ht="14.25" x14ac:dyDescent="0.2">
      <c r="A1244" s="20"/>
      <c r="B1244" s="20"/>
      <c r="C1244" s="20"/>
      <c r="D1244" s="20" t="s">
        <v>1121</v>
      </c>
      <c r="E1244" s="21" t="s">
        <v>1120</v>
      </c>
      <c r="F1244" s="9">
        <f>Source!AU942</f>
        <v>10</v>
      </c>
      <c r="G1244" s="23"/>
      <c r="H1244" s="22"/>
      <c r="I1244" s="9"/>
      <c r="J1244" s="9"/>
      <c r="K1244" s="23">
        <f>SUM(T1240:T1243)</f>
        <v>305.24</v>
      </c>
      <c r="L1244" s="23"/>
    </row>
    <row r="1245" spans="1:22" ht="14.25" x14ac:dyDescent="0.2">
      <c r="A1245" s="20"/>
      <c r="B1245" s="20"/>
      <c r="C1245" s="20"/>
      <c r="D1245" s="20" t="s">
        <v>1123</v>
      </c>
      <c r="E1245" s="21" t="s">
        <v>1124</v>
      </c>
      <c r="F1245" s="9">
        <f>Source!AQ942</f>
        <v>0.92</v>
      </c>
      <c r="G1245" s="23"/>
      <c r="H1245" s="22" t="str">
        <f>Source!DI942</f>
        <v>)*2</v>
      </c>
      <c r="I1245" s="9">
        <f>Source!AV942</f>
        <v>1</v>
      </c>
      <c r="J1245" s="9"/>
      <c r="K1245" s="23"/>
      <c r="L1245" s="23">
        <f>Source!U942</f>
        <v>3.68</v>
      </c>
    </row>
    <row r="1246" spans="1:22" ht="15" x14ac:dyDescent="0.25">
      <c r="A1246" s="26"/>
      <c r="B1246" s="26"/>
      <c r="C1246" s="26"/>
      <c r="D1246" s="26"/>
      <c r="E1246" s="26"/>
      <c r="F1246" s="26"/>
      <c r="G1246" s="26"/>
      <c r="H1246" s="26"/>
      <c r="I1246" s="26"/>
      <c r="J1246" s="48">
        <f>K1241+K1242+K1243+K1244</f>
        <v>5584.5499999999993</v>
      </c>
      <c r="K1246" s="48"/>
      <c r="L1246" s="27">
        <f>IF(Source!I942&lt;&gt;0, ROUND(J1246/Source!I942, 2), 0)</f>
        <v>2792.28</v>
      </c>
      <c r="P1246" s="25">
        <f>J1246</f>
        <v>5584.5499999999993</v>
      </c>
    </row>
    <row r="1247" spans="1:22" ht="57" x14ac:dyDescent="0.2">
      <c r="A1247" s="20">
        <v>137</v>
      </c>
      <c r="B1247" s="20">
        <v>137</v>
      </c>
      <c r="C1247" s="20" t="str">
        <f>Source!F943</f>
        <v>1.21-2103-9-2/1</v>
      </c>
      <c r="D1247" s="20" t="str">
        <f>Source!G943</f>
        <v>Техническое обслуживание силовых сетей, проложенных по кирпичным и бетонным основаниям, провод сечением 3х1,5-6 мм2</v>
      </c>
      <c r="E1247" s="21" t="str">
        <f>Source!H943</f>
        <v>100 м</v>
      </c>
      <c r="F1247" s="9">
        <f>Source!I943</f>
        <v>0.05</v>
      </c>
      <c r="G1247" s="23"/>
      <c r="H1247" s="22"/>
      <c r="I1247" s="9"/>
      <c r="J1247" s="9"/>
      <c r="K1247" s="23"/>
      <c r="L1247" s="23"/>
      <c r="Q1247">
        <f>ROUND((Source!BZ943/100)*ROUND((Source!AF943*Source!AV943)*Source!I943, 2), 2)</f>
        <v>187.36</v>
      </c>
      <c r="R1247">
        <f>Source!X943</f>
        <v>187.36</v>
      </c>
      <c r="S1247">
        <f>ROUND((Source!CA943/100)*ROUND((Source!AF943*Source!AV943)*Source!I943, 2), 2)</f>
        <v>26.77</v>
      </c>
      <c r="T1247">
        <f>Source!Y943</f>
        <v>26.77</v>
      </c>
      <c r="U1247">
        <f>ROUND((175/100)*ROUND((Source!AE943*Source!AV943)*Source!I943, 2), 2)</f>
        <v>0</v>
      </c>
      <c r="V1247">
        <f>ROUND((108/100)*ROUND(Source!CS943*Source!I943, 2), 2)</f>
        <v>0</v>
      </c>
    </row>
    <row r="1248" spans="1:22" x14ac:dyDescent="0.2">
      <c r="D1248" s="28" t="str">
        <f>"Объем: "&amp;Source!I943&amp;"=(250)*"&amp;"0,2*"&amp;"0,1/"&amp;"100"</f>
        <v>Объем: 0,05=(250)*0,2*0,1/100</v>
      </c>
    </row>
    <row r="1249" spans="1:22" ht="14.25" x14ac:dyDescent="0.2">
      <c r="A1249" s="20"/>
      <c r="B1249" s="20"/>
      <c r="C1249" s="20"/>
      <c r="D1249" s="20" t="s">
        <v>1115</v>
      </c>
      <c r="E1249" s="21"/>
      <c r="F1249" s="9"/>
      <c r="G1249" s="23">
        <f>Source!AO943</f>
        <v>5353.15</v>
      </c>
      <c r="H1249" s="22" t="str">
        <f>Source!DG943</f>
        <v/>
      </c>
      <c r="I1249" s="9">
        <f>Source!AV943</f>
        <v>1</v>
      </c>
      <c r="J1249" s="9">
        <f>IF(Source!BA943&lt;&gt; 0, Source!BA943, 1)</f>
        <v>1</v>
      </c>
      <c r="K1249" s="23">
        <f>Source!S943</f>
        <v>267.66000000000003</v>
      </c>
      <c r="L1249" s="23"/>
    </row>
    <row r="1250" spans="1:22" ht="14.25" x14ac:dyDescent="0.2">
      <c r="A1250" s="20"/>
      <c r="B1250" s="20"/>
      <c r="C1250" s="20"/>
      <c r="D1250" s="20" t="s">
        <v>1118</v>
      </c>
      <c r="E1250" s="21"/>
      <c r="F1250" s="9"/>
      <c r="G1250" s="23">
        <f>Source!AL943</f>
        <v>22.51</v>
      </c>
      <c r="H1250" s="22" t="str">
        <f>Source!DD943</f>
        <v/>
      </c>
      <c r="I1250" s="9">
        <f>Source!AW943</f>
        <v>1</v>
      </c>
      <c r="J1250" s="9">
        <f>IF(Source!BC943&lt;&gt; 0, Source!BC943, 1)</f>
        <v>1</v>
      </c>
      <c r="K1250" s="23">
        <f>Source!P943</f>
        <v>1.1299999999999999</v>
      </c>
      <c r="L1250" s="23"/>
    </row>
    <row r="1251" spans="1:22" ht="14.25" x14ac:dyDescent="0.2">
      <c r="A1251" s="20"/>
      <c r="B1251" s="20"/>
      <c r="C1251" s="20"/>
      <c r="D1251" s="20" t="s">
        <v>1119</v>
      </c>
      <c r="E1251" s="21" t="s">
        <v>1120</v>
      </c>
      <c r="F1251" s="9">
        <f>Source!AT943</f>
        <v>70</v>
      </c>
      <c r="G1251" s="23"/>
      <c r="H1251" s="22"/>
      <c r="I1251" s="9"/>
      <c r="J1251" s="9"/>
      <c r="K1251" s="23">
        <f>SUM(R1247:R1250)</f>
        <v>187.36</v>
      </c>
      <c r="L1251" s="23"/>
    </row>
    <row r="1252" spans="1:22" ht="14.25" x14ac:dyDescent="0.2">
      <c r="A1252" s="20"/>
      <c r="B1252" s="20"/>
      <c r="C1252" s="20"/>
      <c r="D1252" s="20" t="s">
        <v>1121</v>
      </c>
      <c r="E1252" s="21" t="s">
        <v>1120</v>
      </c>
      <c r="F1252" s="9">
        <f>Source!AU943</f>
        <v>10</v>
      </c>
      <c r="G1252" s="23"/>
      <c r="H1252" s="22"/>
      <c r="I1252" s="9"/>
      <c r="J1252" s="9"/>
      <c r="K1252" s="23">
        <f>SUM(T1247:T1251)</f>
        <v>26.77</v>
      </c>
      <c r="L1252" s="23"/>
    </row>
    <row r="1253" spans="1:22" ht="14.25" x14ac:dyDescent="0.2">
      <c r="A1253" s="20"/>
      <c r="B1253" s="20"/>
      <c r="C1253" s="20"/>
      <c r="D1253" s="20" t="s">
        <v>1123</v>
      </c>
      <c r="E1253" s="21" t="s">
        <v>1124</v>
      </c>
      <c r="F1253" s="9">
        <f>Source!AQ943</f>
        <v>10</v>
      </c>
      <c r="G1253" s="23"/>
      <c r="H1253" s="22" t="str">
        <f>Source!DI943</f>
        <v/>
      </c>
      <c r="I1253" s="9">
        <f>Source!AV943</f>
        <v>1</v>
      </c>
      <c r="J1253" s="9"/>
      <c r="K1253" s="23"/>
      <c r="L1253" s="23">
        <f>Source!U943</f>
        <v>0.5</v>
      </c>
    </row>
    <row r="1254" spans="1:22" ht="15" x14ac:dyDescent="0.25">
      <c r="A1254" s="26"/>
      <c r="B1254" s="26"/>
      <c r="C1254" s="26"/>
      <c r="D1254" s="26"/>
      <c r="E1254" s="26"/>
      <c r="F1254" s="26"/>
      <c r="G1254" s="26"/>
      <c r="H1254" s="26"/>
      <c r="I1254" s="26"/>
      <c r="J1254" s="48">
        <f>K1249+K1250+K1251+K1252</f>
        <v>482.92</v>
      </c>
      <c r="K1254" s="48"/>
      <c r="L1254" s="27">
        <f>IF(Source!I943&lt;&gt;0, ROUND(J1254/Source!I943, 2), 0)</f>
        <v>9658.4</v>
      </c>
      <c r="P1254" s="25">
        <f>J1254</f>
        <v>482.92</v>
      </c>
    </row>
    <row r="1256" spans="1:22" ht="15" x14ac:dyDescent="0.25">
      <c r="A1256" s="46" t="str">
        <f>CONCATENATE("Итого по подразделу: ",IF(Source!G946&lt;&gt;"Новый подраздел", Source!G946, ""))</f>
        <v>Итого по подразделу: 4.4 Кабельно-проводниковая продукция</v>
      </c>
      <c r="B1256" s="46"/>
      <c r="C1256" s="46"/>
      <c r="D1256" s="46"/>
      <c r="E1256" s="46"/>
      <c r="F1256" s="46"/>
      <c r="G1256" s="46"/>
      <c r="H1256" s="46"/>
      <c r="I1256" s="46"/>
      <c r="J1256" s="44">
        <f>SUM(P1169:P1255)</f>
        <v>47958.31</v>
      </c>
      <c r="K1256" s="45"/>
      <c r="L1256" s="19"/>
    </row>
    <row r="1259" spans="1:22" ht="16.5" x14ac:dyDescent="0.25">
      <c r="A1259" s="47" t="str">
        <f>CONCATENATE("Подраздел: ",IF(Source!G976&lt;&gt;"Новый подраздел", Source!G976, ""))</f>
        <v>Подраздел: 4.5 Электроустановочные изделия</v>
      </c>
      <c r="B1259" s="47"/>
      <c r="C1259" s="47"/>
      <c r="D1259" s="47"/>
      <c r="E1259" s="47"/>
      <c r="F1259" s="47"/>
      <c r="G1259" s="47"/>
      <c r="H1259" s="47"/>
      <c r="I1259" s="47"/>
      <c r="J1259" s="47"/>
      <c r="K1259" s="47"/>
      <c r="L1259" s="47"/>
    </row>
    <row r="1260" spans="1:22" ht="71.25" x14ac:dyDescent="0.2">
      <c r="A1260" s="20">
        <v>138</v>
      </c>
      <c r="B1260" s="20">
        <v>138</v>
      </c>
      <c r="C1260" s="20" t="str">
        <f>Source!F981</f>
        <v>1.21-2303-37-1/1</v>
      </c>
      <c r="D1260" s="20" t="str">
        <f>Source!G981</f>
        <v>Техническое обслуживание накладной штепсельной силовой розетки с винтовыми зажимами, заземляющим контактом, степень защиты IP20, IP21, IP22 - полугодовое</v>
      </c>
      <c r="E1260" s="21" t="str">
        <f>Source!H981</f>
        <v>10 шт.</v>
      </c>
      <c r="F1260" s="9">
        <f>Source!I981</f>
        <v>4</v>
      </c>
      <c r="G1260" s="23"/>
      <c r="H1260" s="22"/>
      <c r="I1260" s="9"/>
      <c r="J1260" s="9"/>
      <c r="K1260" s="23"/>
      <c r="L1260" s="23"/>
      <c r="Q1260">
        <f>ROUND((Source!BZ981/100)*ROUND((Source!AF981*Source!AV981)*Source!I981, 2), 2)</f>
        <v>311.22000000000003</v>
      </c>
      <c r="R1260">
        <f>Source!X981</f>
        <v>311.22000000000003</v>
      </c>
      <c r="S1260">
        <f>ROUND((Source!CA981/100)*ROUND((Source!AF981*Source!AV981)*Source!I981, 2), 2)</f>
        <v>44.46</v>
      </c>
      <c r="T1260">
        <f>Source!Y981</f>
        <v>44.46</v>
      </c>
      <c r="U1260">
        <f>ROUND((175/100)*ROUND((Source!AE981*Source!AV981)*Source!I981, 2), 2)</f>
        <v>0</v>
      </c>
      <c r="V1260">
        <f>ROUND((108/100)*ROUND(Source!CS981*Source!I981, 2), 2)</f>
        <v>0</v>
      </c>
    </row>
    <row r="1261" spans="1:22" x14ac:dyDescent="0.2">
      <c r="D1261" s="28" t="str">
        <f>"Объем: "&amp;Source!I981&amp;"=(28+"&amp;"7+"&amp;"4+"&amp;"1)/"&amp;"10"</f>
        <v>Объем: 4=(28+7+4+1)/10</v>
      </c>
    </row>
    <row r="1262" spans="1:22" ht="14.25" x14ac:dyDescent="0.2">
      <c r="A1262" s="20"/>
      <c r="B1262" s="20"/>
      <c r="C1262" s="20"/>
      <c r="D1262" s="20" t="s">
        <v>1115</v>
      </c>
      <c r="E1262" s="21"/>
      <c r="F1262" s="9"/>
      <c r="G1262" s="23">
        <f>Source!AO981</f>
        <v>111.15</v>
      </c>
      <c r="H1262" s="22" t="str">
        <f>Source!DG981</f>
        <v/>
      </c>
      <c r="I1262" s="9">
        <f>Source!AV981</f>
        <v>1</v>
      </c>
      <c r="J1262" s="9">
        <f>IF(Source!BA981&lt;&gt; 0, Source!BA981, 1)</f>
        <v>1</v>
      </c>
      <c r="K1262" s="23">
        <f>Source!S981</f>
        <v>444.6</v>
      </c>
      <c r="L1262" s="23"/>
    </row>
    <row r="1263" spans="1:22" ht="14.25" x14ac:dyDescent="0.2">
      <c r="A1263" s="20"/>
      <c r="B1263" s="20"/>
      <c r="C1263" s="20"/>
      <c r="D1263" s="20" t="s">
        <v>1118</v>
      </c>
      <c r="E1263" s="21"/>
      <c r="F1263" s="9"/>
      <c r="G1263" s="23">
        <f>Source!AL981</f>
        <v>6.3</v>
      </c>
      <c r="H1263" s="22" t="str">
        <f>Source!DD981</f>
        <v/>
      </c>
      <c r="I1263" s="9">
        <f>Source!AW981</f>
        <v>1</v>
      </c>
      <c r="J1263" s="9">
        <f>IF(Source!BC981&lt;&gt; 0, Source!BC981, 1)</f>
        <v>1</v>
      </c>
      <c r="K1263" s="23">
        <f>Source!P981</f>
        <v>25.2</v>
      </c>
      <c r="L1263" s="23"/>
    </row>
    <row r="1264" spans="1:22" ht="14.25" x14ac:dyDescent="0.2">
      <c r="A1264" s="20"/>
      <c r="B1264" s="20"/>
      <c r="C1264" s="20"/>
      <c r="D1264" s="20" t="s">
        <v>1119</v>
      </c>
      <c r="E1264" s="21" t="s">
        <v>1120</v>
      </c>
      <c r="F1264" s="9">
        <f>Source!AT981</f>
        <v>70</v>
      </c>
      <c r="G1264" s="23"/>
      <c r="H1264" s="22"/>
      <c r="I1264" s="9"/>
      <c r="J1264" s="9"/>
      <c r="K1264" s="23">
        <f>SUM(R1260:R1263)</f>
        <v>311.22000000000003</v>
      </c>
      <c r="L1264" s="23"/>
    </row>
    <row r="1265" spans="1:22" ht="14.25" x14ac:dyDescent="0.2">
      <c r="A1265" s="20"/>
      <c r="B1265" s="20"/>
      <c r="C1265" s="20"/>
      <c r="D1265" s="20" t="s">
        <v>1121</v>
      </c>
      <c r="E1265" s="21" t="s">
        <v>1120</v>
      </c>
      <c r="F1265" s="9">
        <f>Source!AU981</f>
        <v>10</v>
      </c>
      <c r="G1265" s="23"/>
      <c r="H1265" s="22"/>
      <c r="I1265" s="9"/>
      <c r="J1265" s="9"/>
      <c r="K1265" s="23">
        <f>SUM(T1260:T1264)</f>
        <v>44.46</v>
      </c>
      <c r="L1265" s="23"/>
    </row>
    <row r="1266" spans="1:22" ht="14.25" x14ac:dyDescent="0.2">
      <c r="A1266" s="20"/>
      <c r="B1266" s="20"/>
      <c r="C1266" s="20"/>
      <c r="D1266" s="20" t="s">
        <v>1123</v>
      </c>
      <c r="E1266" s="21" t="s">
        <v>1124</v>
      </c>
      <c r="F1266" s="9">
        <f>Source!AQ981</f>
        <v>0.18</v>
      </c>
      <c r="G1266" s="23"/>
      <c r="H1266" s="22" t="str">
        <f>Source!DI981</f>
        <v/>
      </c>
      <c r="I1266" s="9">
        <f>Source!AV981</f>
        <v>1</v>
      </c>
      <c r="J1266" s="9"/>
      <c r="K1266" s="23"/>
      <c r="L1266" s="23">
        <f>Source!U981</f>
        <v>0.72</v>
      </c>
    </row>
    <row r="1267" spans="1:22" ht="15" x14ac:dyDescent="0.25">
      <c r="A1267" s="26"/>
      <c r="B1267" s="26"/>
      <c r="C1267" s="26"/>
      <c r="D1267" s="26"/>
      <c r="E1267" s="26"/>
      <c r="F1267" s="26"/>
      <c r="G1267" s="26"/>
      <c r="H1267" s="26"/>
      <c r="I1267" s="26"/>
      <c r="J1267" s="48">
        <f>K1262+K1263+K1264+K1265</f>
        <v>825.48</v>
      </c>
      <c r="K1267" s="48"/>
      <c r="L1267" s="27">
        <f>IF(Source!I981&lt;&gt;0, ROUND(J1267/Source!I981, 2), 0)</f>
        <v>206.37</v>
      </c>
      <c r="P1267" s="25">
        <f>J1267</f>
        <v>825.48</v>
      </c>
    </row>
    <row r="1269" spans="1:22" ht="15" x14ac:dyDescent="0.25">
      <c r="A1269" s="46" t="str">
        <f>CONCATENATE("Итого по подразделу: ",IF(Source!G985&lt;&gt;"Новый подраздел", Source!G985, ""))</f>
        <v>Итого по подразделу: 4.5 Электроустановочные изделия</v>
      </c>
      <c r="B1269" s="46"/>
      <c r="C1269" s="46"/>
      <c r="D1269" s="46"/>
      <c r="E1269" s="46"/>
      <c r="F1269" s="46"/>
      <c r="G1269" s="46"/>
      <c r="H1269" s="46"/>
      <c r="I1269" s="46"/>
      <c r="J1269" s="44">
        <f>SUM(P1259:P1268)</f>
        <v>825.48</v>
      </c>
      <c r="K1269" s="45"/>
      <c r="L1269" s="19"/>
    </row>
    <row r="1272" spans="1:22" ht="16.5" x14ac:dyDescent="0.25">
      <c r="A1272" s="47" t="str">
        <f>CONCATENATE("Подраздел: ",IF(Source!G1015&lt;&gt;"Новый подраздел", Source!G1015, ""))</f>
        <v>Подраздел: 4.6 Щитовое оборудование</v>
      </c>
      <c r="B1272" s="47"/>
      <c r="C1272" s="47"/>
      <c r="D1272" s="47"/>
      <c r="E1272" s="47"/>
      <c r="F1272" s="47"/>
      <c r="G1272" s="47"/>
      <c r="H1272" s="47"/>
      <c r="I1272" s="47"/>
      <c r="J1272" s="47"/>
      <c r="K1272" s="47"/>
      <c r="L1272" s="47"/>
    </row>
    <row r="1273" spans="1:22" ht="57" x14ac:dyDescent="0.2">
      <c r="A1273" s="20">
        <v>139</v>
      </c>
      <c r="B1273" s="20">
        <v>139</v>
      </c>
      <c r="C1273" s="20" t="str">
        <f>Source!F1019</f>
        <v>1.21-2203-2-5/1</v>
      </c>
      <c r="D1273" s="20" t="str">
        <f>Source!G1019</f>
        <v>Техническое обслуживание силового распределительного пункта с установочными автоматами, число групп 12 / ВРЩ</v>
      </c>
      <c r="E1273" s="21" t="str">
        <f>Source!H1019</f>
        <v>шт.</v>
      </c>
      <c r="F1273" s="9">
        <f>Source!I1019</f>
        <v>4</v>
      </c>
      <c r="G1273" s="23"/>
      <c r="H1273" s="22"/>
      <c r="I1273" s="9"/>
      <c r="J1273" s="9"/>
      <c r="K1273" s="23"/>
      <c r="L1273" s="23"/>
      <c r="Q1273">
        <f>ROUND((Source!BZ1019/100)*ROUND((Source!AF1019*Source!AV1019)*Source!I1019, 2), 2)</f>
        <v>41495.33</v>
      </c>
      <c r="R1273">
        <f>Source!X1019</f>
        <v>41495.33</v>
      </c>
      <c r="S1273">
        <f>ROUND((Source!CA1019/100)*ROUND((Source!AF1019*Source!AV1019)*Source!I1019, 2), 2)</f>
        <v>5927.9</v>
      </c>
      <c r="T1273">
        <f>Source!Y1019</f>
        <v>5927.9</v>
      </c>
      <c r="U1273">
        <f>ROUND((175/100)*ROUND((Source!AE1019*Source!AV1019)*Source!I1019, 2), 2)</f>
        <v>0</v>
      </c>
      <c r="V1273">
        <f>ROUND((108/100)*ROUND(Source!CS1019*Source!I1019, 2), 2)</f>
        <v>0</v>
      </c>
    </row>
    <row r="1274" spans="1:22" ht="14.25" x14ac:dyDescent="0.2">
      <c r="A1274" s="20"/>
      <c r="B1274" s="20"/>
      <c r="C1274" s="20"/>
      <c r="D1274" s="20" t="s">
        <v>1115</v>
      </c>
      <c r="E1274" s="21"/>
      <c r="F1274" s="9"/>
      <c r="G1274" s="23">
        <f>Source!AO1019</f>
        <v>14819.76</v>
      </c>
      <c r="H1274" s="22" t="str">
        <f>Source!DG1019</f>
        <v/>
      </c>
      <c r="I1274" s="9">
        <f>Source!AV1019</f>
        <v>1</v>
      </c>
      <c r="J1274" s="9">
        <f>IF(Source!BA1019&lt;&gt; 0, Source!BA1019, 1)</f>
        <v>1</v>
      </c>
      <c r="K1274" s="23">
        <f>Source!S1019</f>
        <v>59279.040000000001</v>
      </c>
      <c r="L1274" s="23"/>
    </row>
    <row r="1275" spans="1:22" ht="14.25" x14ac:dyDescent="0.2">
      <c r="A1275" s="20"/>
      <c r="B1275" s="20"/>
      <c r="C1275" s="20"/>
      <c r="D1275" s="20" t="s">
        <v>1118</v>
      </c>
      <c r="E1275" s="21"/>
      <c r="F1275" s="9"/>
      <c r="G1275" s="23">
        <f>Source!AL1019</f>
        <v>205.53</v>
      </c>
      <c r="H1275" s="22" t="str">
        <f>Source!DD1019</f>
        <v/>
      </c>
      <c r="I1275" s="9">
        <f>Source!AW1019</f>
        <v>1</v>
      </c>
      <c r="J1275" s="9">
        <f>IF(Source!BC1019&lt;&gt; 0, Source!BC1019, 1)</f>
        <v>1</v>
      </c>
      <c r="K1275" s="23">
        <f>Source!P1019</f>
        <v>822.12</v>
      </c>
      <c r="L1275" s="23"/>
    </row>
    <row r="1276" spans="1:22" ht="14.25" x14ac:dyDescent="0.2">
      <c r="A1276" s="20"/>
      <c r="B1276" s="20"/>
      <c r="C1276" s="20"/>
      <c r="D1276" s="20" t="s">
        <v>1119</v>
      </c>
      <c r="E1276" s="21" t="s">
        <v>1120</v>
      </c>
      <c r="F1276" s="9">
        <f>Source!AT1019</f>
        <v>70</v>
      </c>
      <c r="G1276" s="23"/>
      <c r="H1276" s="22"/>
      <c r="I1276" s="9"/>
      <c r="J1276" s="9"/>
      <c r="K1276" s="23">
        <f>SUM(R1273:R1275)</f>
        <v>41495.33</v>
      </c>
      <c r="L1276" s="23"/>
    </row>
    <row r="1277" spans="1:22" ht="14.25" x14ac:dyDescent="0.2">
      <c r="A1277" s="20"/>
      <c r="B1277" s="20"/>
      <c r="C1277" s="20"/>
      <c r="D1277" s="20" t="s">
        <v>1121</v>
      </c>
      <c r="E1277" s="21" t="s">
        <v>1120</v>
      </c>
      <c r="F1277" s="9">
        <f>Source!AU1019</f>
        <v>10</v>
      </c>
      <c r="G1277" s="23"/>
      <c r="H1277" s="22"/>
      <c r="I1277" s="9"/>
      <c r="J1277" s="9"/>
      <c r="K1277" s="23">
        <f>SUM(T1273:T1276)</f>
        <v>5927.9</v>
      </c>
      <c r="L1277" s="23"/>
    </row>
    <row r="1278" spans="1:22" ht="14.25" x14ac:dyDescent="0.2">
      <c r="A1278" s="20"/>
      <c r="B1278" s="20"/>
      <c r="C1278" s="20"/>
      <c r="D1278" s="20" t="s">
        <v>1123</v>
      </c>
      <c r="E1278" s="21" t="s">
        <v>1124</v>
      </c>
      <c r="F1278" s="9">
        <f>Source!AQ1019</f>
        <v>24</v>
      </c>
      <c r="G1278" s="23"/>
      <c r="H1278" s="22" t="str">
        <f>Source!DI1019</f>
        <v/>
      </c>
      <c r="I1278" s="9">
        <f>Source!AV1019</f>
        <v>1</v>
      </c>
      <c r="J1278" s="9"/>
      <c r="K1278" s="23"/>
      <c r="L1278" s="23">
        <f>Source!U1019</f>
        <v>96</v>
      </c>
    </row>
    <row r="1279" spans="1:22" ht="15" x14ac:dyDescent="0.25">
      <c r="A1279" s="26"/>
      <c r="B1279" s="26"/>
      <c r="C1279" s="26"/>
      <c r="D1279" s="26"/>
      <c r="E1279" s="26"/>
      <c r="F1279" s="26"/>
      <c r="G1279" s="26"/>
      <c r="H1279" s="26"/>
      <c r="I1279" s="26"/>
      <c r="J1279" s="48">
        <f>K1274+K1275+K1276+K1277</f>
        <v>107524.39</v>
      </c>
      <c r="K1279" s="48"/>
      <c r="L1279" s="27">
        <f>IF(Source!I1019&lt;&gt;0, ROUND(J1279/Source!I1019, 2), 0)</f>
        <v>26881.1</v>
      </c>
      <c r="P1279" s="25">
        <f>J1279</f>
        <v>107524.39</v>
      </c>
    </row>
    <row r="1280" spans="1:22" ht="57" x14ac:dyDescent="0.2">
      <c r="A1280" s="20">
        <v>140</v>
      </c>
      <c r="B1280" s="20">
        <v>140</v>
      </c>
      <c r="C1280" s="20" t="str">
        <f>Source!F1021</f>
        <v>1.21-2203-2-4/1</v>
      </c>
      <c r="D1280" s="20" t="str">
        <f>Source!G1021</f>
        <v>Техническое обслуживание силового распределительного пункта с установочными автоматами, число групп 10/ЩТХ</v>
      </c>
      <c r="E1280" s="21" t="str">
        <f>Source!H1021</f>
        <v>шт.</v>
      </c>
      <c r="F1280" s="9">
        <f>Source!I1021</f>
        <v>3</v>
      </c>
      <c r="G1280" s="23"/>
      <c r="H1280" s="22"/>
      <c r="I1280" s="9"/>
      <c r="J1280" s="9"/>
      <c r="K1280" s="23"/>
      <c r="L1280" s="23"/>
      <c r="Q1280">
        <f>ROUND((Source!BZ1021/100)*ROUND((Source!AF1021*Source!AV1021)*Source!I1021, 2), 2)</f>
        <v>23341.119999999999</v>
      </c>
      <c r="R1280">
        <f>Source!X1021</f>
        <v>23341.119999999999</v>
      </c>
      <c r="S1280">
        <f>ROUND((Source!CA1021/100)*ROUND((Source!AF1021*Source!AV1021)*Source!I1021, 2), 2)</f>
        <v>3334.45</v>
      </c>
      <c r="T1280">
        <f>Source!Y1021</f>
        <v>3334.45</v>
      </c>
      <c r="U1280">
        <f>ROUND((175/100)*ROUND((Source!AE1021*Source!AV1021)*Source!I1021, 2), 2)</f>
        <v>0</v>
      </c>
      <c r="V1280">
        <f>ROUND((108/100)*ROUND(Source!CS1021*Source!I1021, 2), 2)</f>
        <v>0</v>
      </c>
    </row>
    <row r="1281" spans="1:22" ht="14.25" x14ac:dyDescent="0.2">
      <c r="A1281" s="20"/>
      <c r="B1281" s="20"/>
      <c r="C1281" s="20"/>
      <c r="D1281" s="20" t="s">
        <v>1115</v>
      </c>
      <c r="E1281" s="21"/>
      <c r="F1281" s="9"/>
      <c r="G1281" s="23">
        <f>Source!AO1021</f>
        <v>11114.82</v>
      </c>
      <c r="H1281" s="22" t="str">
        <f>Source!DG1021</f>
        <v/>
      </c>
      <c r="I1281" s="9">
        <f>Source!AV1021</f>
        <v>1</v>
      </c>
      <c r="J1281" s="9">
        <f>IF(Source!BA1021&lt;&gt; 0, Source!BA1021, 1)</f>
        <v>1</v>
      </c>
      <c r="K1281" s="23">
        <f>Source!S1021</f>
        <v>33344.46</v>
      </c>
      <c r="L1281" s="23"/>
    </row>
    <row r="1282" spans="1:22" ht="14.25" x14ac:dyDescent="0.2">
      <c r="A1282" s="20"/>
      <c r="B1282" s="20"/>
      <c r="C1282" s="20"/>
      <c r="D1282" s="20" t="s">
        <v>1118</v>
      </c>
      <c r="E1282" s="21"/>
      <c r="F1282" s="9"/>
      <c r="G1282" s="23">
        <f>Source!AL1021</f>
        <v>154.13999999999999</v>
      </c>
      <c r="H1282" s="22" t="str">
        <f>Source!DD1021</f>
        <v/>
      </c>
      <c r="I1282" s="9">
        <f>Source!AW1021</f>
        <v>1</v>
      </c>
      <c r="J1282" s="9">
        <f>IF(Source!BC1021&lt;&gt; 0, Source!BC1021, 1)</f>
        <v>1</v>
      </c>
      <c r="K1282" s="23">
        <f>Source!P1021</f>
        <v>462.42</v>
      </c>
      <c r="L1282" s="23"/>
    </row>
    <row r="1283" spans="1:22" ht="14.25" x14ac:dyDescent="0.2">
      <c r="A1283" s="20"/>
      <c r="B1283" s="20"/>
      <c r="C1283" s="20"/>
      <c r="D1283" s="20" t="s">
        <v>1119</v>
      </c>
      <c r="E1283" s="21" t="s">
        <v>1120</v>
      </c>
      <c r="F1283" s="9">
        <f>Source!AT1021</f>
        <v>70</v>
      </c>
      <c r="G1283" s="23"/>
      <c r="H1283" s="22"/>
      <c r="I1283" s="9"/>
      <c r="J1283" s="9"/>
      <c r="K1283" s="23">
        <f>SUM(R1280:R1282)</f>
        <v>23341.119999999999</v>
      </c>
      <c r="L1283" s="23"/>
    </row>
    <row r="1284" spans="1:22" ht="14.25" x14ac:dyDescent="0.2">
      <c r="A1284" s="20"/>
      <c r="B1284" s="20"/>
      <c r="C1284" s="20"/>
      <c r="D1284" s="20" t="s">
        <v>1121</v>
      </c>
      <c r="E1284" s="21" t="s">
        <v>1120</v>
      </c>
      <c r="F1284" s="9">
        <f>Source!AU1021</f>
        <v>10</v>
      </c>
      <c r="G1284" s="23"/>
      <c r="H1284" s="22"/>
      <c r="I1284" s="9"/>
      <c r="J1284" s="9"/>
      <c r="K1284" s="23">
        <f>SUM(T1280:T1283)</f>
        <v>3334.45</v>
      </c>
      <c r="L1284" s="23"/>
    </row>
    <row r="1285" spans="1:22" ht="14.25" x14ac:dyDescent="0.2">
      <c r="A1285" s="20"/>
      <c r="B1285" s="20"/>
      <c r="C1285" s="20"/>
      <c r="D1285" s="20" t="s">
        <v>1123</v>
      </c>
      <c r="E1285" s="21" t="s">
        <v>1124</v>
      </c>
      <c r="F1285" s="9">
        <f>Source!AQ1021</f>
        <v>18</v>
      </c>
      <c r="G1285" s="23"/>
      <c r="H1285" s="22" t="str">
        <f>Source!DI1021</f>
        <v/>
      </c>
      <c r="I1285" s="9">
        <f>Source!AV1021</f>
        <v>1</v>
      </c>
      <c r="J1285" s="9"/>
      <c r="K1285" s="23"/>
      <c r="L1285" s="23">
        <f>Source!U1021</f>
        <v>54</v>
      </c>
    </row>
    <row r="1286" spans="1:22" ht="15" x14ac:dyDescent="0.25">
      <c r="A1286" s="26"/>
      <c r="B1286" s="26"/>
      <c r="C1286" s="26"/>
      <c r="D1286" s="26"/>
      <c r="E1286" s="26"/>
      <c r="F1286" s="26"/>
      <c r="G1286" s="26"/>
      <c r="H1286" s="26"/>
      <c r="I1286" s="26"/>
      <c r="J1286" s="48">
        <f>K1281+K1282+K1283+K1284</f>
        <v>60482.45</v>
      </c>
      <c r="K1286" s="48"/>
      <c r="L1286" s="27">
        <f>IF(Source!I1021&lt;&gt;0, ROUND(J1286/Source!I1021, 2), 0)</f>
        <v>20160.82</v>
      </c>
      <c r="P1286" s="25">
        <f>J1286</f>
        <v>60482.45</v>
      </c>
    </row>
    <row r="1287" spans="1:22" ht="57" x14ac:dyDescent="0.2">
      <c r="A1287" s="20">
        <v>141</v>
      </c>
      <c r="B1287" s="20">
        <v>141</v>
      </c>
      <c r="C1287" s="20" t="str">
        <f>Source!F1023</f>
        <v>1.21-2203-2-3/1</v>
      </c>
      <c r="D1287" s="20" t="str">
        <f>Source!G1023</f>
        <v>Техническое обслуживание силового распределительного пункта с установочными автоматами, число групп 8 / ЩСА, ЩАО, ЩОК</v>
      </c>
      <c r="E1287" s="21" t="str">
        <f>Source!H1023</f>
        <v>шт.</v>
      </c>
      <c r="F1287" s="9">
        <f>Source!I1023</f>
        <v>12</v>
      </c>
      <c r="G1287" s="23"/>
      <c r="H1287" s="22"/>
      <c r="I1287" s="9"/>
      <c r="J1287" s="9"/>
      <c r="K1287" s="23"/>
      <c r="L1287" s="23"/>
      <c r="Q1287">
        <f>ROUND((Source!BZ1023/100)*ROUND((Source!AF1023*Source!AV1023)*Source!I1023, 2), 2)</f>
        <v>77803.740000000005</v>
      </c>
      <c r="R1287">
        <f>Source!X1023</f>
        <v>77803.740000000005</v>
      </c>
      <c r="S1287">
        <f>ROUND((Source!CA1023/100)*ROUND((Source!AF1023*Source!AV1023)*Source!I1023, 2), 2)</f>
        <v>11114.82</v>
      </c>
      <c r="T1287">
        <f>Source!Y1023</f>
        <v>11114.82</v>
      </c>
      <c r="U1287">
        <f>ROUND((175/100)*ROUND((Source!AE1023*Source!AV1023)*Source!I1023, 2), 2)</f>
        <v>0</v>
      </c>
      <c r="V1287">
        <f>ROUND((108/100)*ROUND(Source!CS1023*Source!I1023, 2), 2)</f>
        <v>0</v>
      </c>
    </row>
    <row r="1288" spans="1:22" x14ac:dyDescent="0.2">
      <c r="D1288" s="28" t="str">
        <f>"Объем: "&amp;Source!I1023&amp;"=4+"&amp;"4+"&amp;"4"</f>
        <v>Объем: 12=4+4+4</v>
      </c>
    </row>
    <row r="1289" spans="1:22" ht="14.25" x14ac:dyDescent="0.2">
      <c r="A1289" s="20"/>
      <c r="B1289" s="20"/>
      <c r="C1289" s="20"/>
      <c r="D1289" s="20" t="s">
        <v>1115</v>
      </c>
      <c r="E1289" s="21"/>
      <c r="F1289" s="9"/>
      <c r="G1289" s="23">
        <f>Source!AO1023</f>
        <v>9262.35</v>
      </c>
      <c r="H1289" s="22" t="str">
        <f>Source!DG1023</f>
        <v/>
      </c>
      <c r="I1289" s="9">
        <f>Source!AV1023</f>
        <v>1</v>
      </c>
      <c r="J1289" s="9">
        <f>IF(Source!BA1023&lt;&gt; 0, Source!BA1023, 1)</f>
        <v>1</v>
      </c>
      <c r="K1289" s="23">
        <f>Source!S1023</f>
        <v>111148.2</v>
      </c>
      <c r="L1289" s="23"/>
    </row>
    <row r="1290" spans="1:22" ht="14.25" x14ac:dyDescent="0.2">
      <c r="A1290" s="20"/>
      <c r="B1290" s="20"/>
      <c r="C1290" s="20"/>
      <c r="D1290" s="20" t="s">
        <v>1118</v>
      </c>
      <c r="E1290" s="21"/>
      <c r="F1290" s="9"/>
      <c r="G1290" s="23">
        <f>Source!AL1023</f>
        <v>128.44999999999999</v>
      </c>
      <c r="H1290" s="22" t="str">
        <f>Source!DD1023</f>
        <v/>
      </c>
      <c r="I1290" s="9">
        <f>Source!AW1023</f>
        <v>1</v>
      </c>
      <c r="J1290" s="9">
        <f>IF(Source!BC1023&lt;&gt; 0, Source!BC1023, 1)</f>
        <v>1</v>
      </c>
      <c r="K1290" s="23">
        <f>Source!P1023</f>
        <v>1541.4</v>
      </c>
      <c r="L1290" s="23"/>
    </row>
    <row r="1291" spans="1:22" ht="14.25" x14ac:dyDescent="0.2">
      <c r="A1291" s="20"/>
      <c r="B1291" s="20"/>
      <c r="C1291" s="20"/>
      <c r="D1291" s="20" t="s">
        <v>1119</v>
      </c>
      <c r="E1291" s="21" t="s">
        <v>1120</v>
      </c>
      <c r="F1291" s="9">
        <f>Source!AT1023</f>
        <v>70</v>
      </c>
      <c r="G1291" s="23"/>
      <c r="H1291" s="22"/>
      <c r="I1291" s="9"/>
      <c r="J1291" s="9"/>
      <c r="K1291" s="23">
        <f>SUM(R1287:R1290)</f>
        <v>77803.740000000005</v>
      </c>
      <c r="L1291" s="23"/>
    </row>
    <row r="1292" spans="1:22" ht="14.25" x14ac:dyDescent="0.2">
      <c r="A1292" s="20"/>
      <c r="B1292" s="20"/>
      <c r="C1292" s="20"/>
      <c r="D1292" s="20" t="s">
        <v>1121</v>
      </c>
      <c r="E1292" s="21" t="s">
        <v>1120</v>
      </c>
      <c r="F1292" s="9">
        <f>Source!AU1023</f>
        <v>10</v>
      </c>
      <c r="G1292" s="23"/>
      <c r="H1292" s="22"/>
      <c r="I1292" s="9"/>
      <c r="J1292" s="9"/>
      <c r="K1292" s="23">
        <f>SUM(T1287:T1291)</f>
        <v>11114.82</v>
      </c>
      <c r="L1292" s="23"/>
    </row>
    <row r="1293" spans="1:22" ht="14.25" x14ac:dyDescent="0.2">
      <c r="A1293" s="20"/>
      <c r="B1293" s="20"/>
      <c r="C1293" s="20"/>
      <c r="D1293" s="20" t="s">
        <v>1123</v>
      </c>
      <c r="E1293" s="21" t="s">
        <v>1124</v>
      </c>
      <c r="F1293" s="9">
        <f>Source!AQ1023</f>
        <v>15</v>
      </c>
      <c r="G1293" s="23"/>
      <c r="H1293" s="22" t="str">
        <f>Source!DI1023</f>
        <v/>
      </c>
      <c r="I1293" s="9">
        <f>Source!AV1023</f>
        <v>1</v>
      </c>
      <c r="J1293" s="9"/>
      <c r="K1293" s="23"/>
      <c r="L1293" s="23">
        <f>Source!U1023</f>
        <v>180</v>
      </c>
    </row>
    <row r="1294" spans="1:22" ht="15" x14ac:dyDescent="0.25">
      <c r="A1294" s="26"/>
      <c r="B1294" s="26"/>
      <c r="C1294" s="26"/>
      <c r="D1294" s="26"/>
      <c r="E1294" s="26"/>
      <c r="F1294" s="26"/>
      <c r="G1294" s="26"/>
      <c r="H1294" s="26"/>
      <c r="I1294" s="26"/>
      <c r="J1294" s="48">
        <f>K1289+K1290+K1291+K1292</f>
        <v>201608.16</v>
      </c>
      <c r="K1294" s="48"/>
      <c r="L1294" s="27">
        <f>IF(Source!I1023&lt;&gt;0, ROUND(J1294/Source!I1023, 2), 0)</f>
        <v>16800.68</v>
      </c>
      <c r="P1294" s="25">
        <f>J1294</f>
        <v>201608.16</v>
      </c>
    </row>
    <row r="1295" spans="1:22" ht="57" x14ac:dyDescent="0.2">
      <c r="A1295" s="20">
        <v>142</v>
      </c>
      <c r="B1295" s="20">
        <v>142</v>
      </c>
      <c r="C1295" s="20" t="str">
        <f>Source!F1025</f>
        <v>1.21-2203-2-2/1</v>
      </c>
      <c r="D1295" s="20" t="str">
        <f>Source!G1025</f>
        <v>Техническое обслуживание силового распределительного пункта с установочными автоматами, число групп 6 / ЩАП</v>
      </c>
      <c r="E1295" s="21" t="str">
        <f>Source!H1025</f>
        <v>шт.</v>
      </c>
      <c r="F1295" s="9">
        <f>Source!I1025</f>
        <v>3</v>
      </c>
      <c r="G1295" s="23"/>
      <c r="H1295" s="22"/>
      <c r="I1295" s="9"/>
      <c r="J1295" s="9"/>
      <c r="K1295" s="23"/>
      <c r="L1295" s="23"/>
      <c r="Q1295">
        <f>ROUND((Source!BZ1025/100)*ROUND((Source!AF1025*Source!AV1025)*Source!I1025, 2), 2)</f>
        <v>15560.75</v>
      </c>
      <c r="R1295">
        <f>Source!X1025</f>
        <v>15560.75</v>
      </c>
      <c r="S1295">
        <f>ROUND((Source!CA1025/100)*ROUND((Source!AF1025*Source!AV1025)*Source!I1025, 2), 2)</f>
        <v>2222.96</v>
      </c>
      <c r="T1295">
        <f>Source!Y1025</f>
        <v>2222.96</v>
      </c>
      <c r="U1295">
        <f>ROUND((175/100)*ROUND((Source!AE1025*Source!AV1025)*Source!I1025, 2), 2)</f>
        <v>0</v>
      </c>
      <c r="V1295">
        <f>ROUND((108/100)*ROUND(Source!CS1025*Source!I1025, 2), 2)</f>
        <v>0</v>
      </c>
    </row>
    <row r="1296" spans="1:22" ht="14.25" x14ac:dyDescent="0.2">
      <c r="A1296" s="20"/>
      <c r="B1296" s="20"/>
      <c r="C1296" s="20"/>
      <c r="D1296" s="20" t="s">
        <v>1115</v>
      </c>
      <c r="E1296" s="21"/>
      <c r="F1296" s="9"/>
      <c r="G1296" s="23">
        <f>Source!AO1025</f>
        <v>7409.88</v>
      </c>
      <c r="H1296" s="22" t="str">
        <f>Source!DG1025</f>
        <v/>
      </c>
      <c r="I1296" s="9">
        <f>Source!AV1025</f>
        <v>1</v>
      </c>
      <c r="J1296" s="9">
        <f>IF(Source!BA1025&lt;&gt; 0, Source!BA1025, 1)</f>
        <v>1</v>
      </c>
      <c r="K1296" s="23">
        <f>Source!S1025</f>
        <v>22229.64</v>
      </c>
      <c r="L1296" s="23"/>
    </row>
    <row r="1297" spans="1:22" ht="14.25" x14ac:dyDescent="0.2">
      <c r="A1297" s="20"/>
      <c r="B1297" s="20"/>
      <c r="C1297" s="20"/>
      <c r="D1297" s="20" t="s">
        <v>1118</v>
      </c>
      <c r="E1297" s="21"/>
      <c r="F1297" s="9"/>
      <c r="G1297" s="23">
        <f>Source!AL1025</f>
        <v>102.76</v>
      </c>
      <c r="H1297" s="22" t="str">
        <f>Source!DD1025</f>
        <v/>
      </c>
      <c r="I1297" s="9">
        <f>Source!AW1025</f>
        <v>1</v>
      </c>
      <c r="J1297" s="9">
        <f>IF(Source!BC1025&lt;&gt; 0, Source!BC1025, 1)</f>
        <v>1</v>
      </c>
      <c r="K1297" s="23">
        <f>Source!P1025</f>
        <v>308.27999999999997</v>
      </c>
      <c r="L1297" s="23"/>
    </row>
    <row r="1298" spans="1:22" ht="14.25" x14ac:dyDescent="0.2">
      <c r="A1298" s="20"/>
      <c r="B1298" s="20"/>
      <c r="C1298" s="20"/>
      <c r="D1298" s="20" t="s">
        <v>1119</v>
      </c>
      <c r="E1298" s="21" t="s">
        <v>1120</v>
      </c>
      <c r="F1298" s="9">
        <f>Source!AT1025</f>
        <v>70</v>
      </c>
      <c r="G1298" s="23"/>
      <c r="H1298" s="22"/>
      <c r="I1298" s="9"/>
      <c r="J1298" s="9"/>
      <c r="K1298" s="23">
        <f>SUM(R1295:R1297)</f>
        <v>15560.75</v>
      </c>
      <c r="L1298" s="23"/>
    </row>
    <row r="1299" spans="1:22" ht="14.25" x14ac:dyDescent="0.2">
      <c r="A1299" s="20"/>
      <c r="B1299" s="20"/>
      <c r="C1299" s="20"/>
      <c r="D1299" s="20" t="s">
        <v>1121</v>
      </c>
      <c r="E1299" s="21" t="s">
        <v>1120</v>
      </c>
      <c r="F1299" s="9">
        <f>Source!AU1025</f>
        <v>10</v>
      </c>
      <c r="G1299" s="23"/>
      <c r="H1299" s="22"/>
      <c r="I1299" s="9"/>
      <c r="J1299" s="9"/>
      <c r="K1299" s="23">
        <f>SUM(T1295:T1298)</f>
        <v>2222.96</v>
      </c>
      <c r="L1299" s="23"/>
    </row>
    <row r="1300" spans="1:22" ht="14.25" x14ac:dyDescent="0.2">
      <c r="A1300" s="20"/>
      <c r="B1300" s="20"/>
      <c r="C1300" s="20"/>
      <c r="D1300" s="20" t="s">
        <v>1123</v>
      </c>
      <c r="E1300" s="21" t="s">
        <v>1124</v>
      </c>
      <c r="F1300" s="9">
        <f>Source!AQ1025</f>
        <v>12</v>
      </c>
      <c r="G1300" s="23"/>
      <c r="H1300" s="22" t="str">
        <f>Source!DI1025</f>
        <v/>
      </c>
      <c r="I1300" s="9">
        <f>Source!AV1025</f>
        <v>1</v>
      </c>
      <c r="J1300" s="9"/>
      <c r="K1300" s="23"/>
      <c r="L1300" s="23">
        <f>Source!U1025</f>
        <v>36</v>
      </c>
    </row>
    <row r="1301" spans="1:22" ht="15" x14ac:dyDescent="0.25">
      <c r="A1301" s="26"/>
      <c r="B1301" s="26"/>
      <c r="C1301" s="26"/>
      <c r="D1301" s="26"/>
      <c r="E1301" s="26"/>
      <c r="F1301" s="26"/>
      <c r="G1301" s="26"/>
      <c r="H1301" s="26"/>
      <c r="I1301" s="26"/>
      <c r="J1301" s="48">
        <f>K1296+K1297+K1298+K1299</f>
        <v>40321.629999999997</v>
      </c>
      <c r="K1301" s="48"/>
      <c r="L1301" s="27">
        <f>IF(Source!I1025&lt;&gt;0, ROUND(J1301/Source!I1025, 2), 0)</f>
        <v>13440.54</v>
      </c>
      <c r="P1301" s="25">
        <f>J1301</f>
        <v>40321.629999999997</v>
      </c>
    </row>
    <row r="1302" spans="1:22" ht="85.5" x14ac:dyDescent="0.2">
      <c r="A1302" s="20">
        <v>143</v>
      </c>
      <c r="B1302" s="20">
        <v>143</v>
      </c>
      <c r="C1302" s="20" t="str">
        <f>Source!F1027</f>
        <v>1.21-2203-37-1/1</v>
      </c>
      <c r="D1302" s="20" t="str">
        <f>Source!G1027</f>
        <v>Техническое обслуживание трехфазного многотарифного счетчика электроэнергии типа Меркурий 230 трансформаторного включения в распределительном устройстве - полугодовое</v>
      </c>
      <c r="E1302" s="21" t="str">
        <f>Source!H1027</f>
        <v>шт.</v>
      </c>
      <c r="F1302" s="9">
        <f>Source!I1027</f>
        <v>3</v>
      </c>
      <c r="G1302" s="23"/>
      <c r="H1302" s="22"/>
      <c r="I1302" s="9"/>
      <c r="J1302" s="9"/>
      <c r="K1302" s="23"/>
      <c r="L1302" s="23"/>
      <c r="Q1302">
        <f>ROUND((Source!BZ1027/100)*ROUND((Source!AF1027*Source!AV1027)*Source!I1027, 2), 2)</f>
        <v>708.35</v>
      </c>
      <c r="R1302">
        <f>Source!X1027</f>
        <v>708.35</v>
      </c>
      <c r="S1302">
        <f>ROUND((Source!CA1027/100)*ROUND((Source!AF1027*Source!AV1027)*Source!I1027, 2), 2)</f>
        <v>101.19</v>
      </c>
      <c r="T1302">
        <f>Source!Y1027</f>
        <v>101.19</v>
      </c>
      <c r="U1302">
        <f>ROUND((175/100)*ROUND((Source!AE1027*Source!AV1027)*Source!I1027, 2), 2)</f>
        <v>0</v>
      </c>
      <c r="V1302">
        <f>ROUND((108/100)*ROUND(Source!CS1027*Source!I1027, 2), 2)</f>
        <v>0</v>
      </c>
    </row>
    <row r="1303" spans="1:22" ht="14.25" x14ac:dyDescent="0.2">
      <c r="A1303" s="20"/>
      <c r="B1303" s="20"/>
      <c r="C1303" s="20"/>
      <c r="D1303" s="20" t="s">
        <v>1115</v>
      </c>
      <c r="E1303" s="21"/>
      <c r="F1303" s="9"/>
      <c r="G1303" s="23">
        <f>Source!AO1027</f>
        <v>337.31</v>
      </c>
      <c r="H1303" s="22" t="str">
        <f>Source!DG1027</f>
        <v/>
      </c>
      <c r="I1303" s="9">
        <f>Source!AV1027</f>
        <v>1</v>
      </c>
      <c r="J1303" s="9">
        <f>IF(Source!BA1027&lt;&gt; 0, Source!BA1027, 1)</f>
        <v>1</v>
      </c>
      <c r="K1303" s="23">
        <f>Source!S1027</f>
        <v>1011.93</v>
      </c>
      <c r="L1303" s="23"/>
    </row>
    <row r="1304" spans="1:22" ht="14.25" x14ac:dyDescent="0.2">
      <c r="A1304" s="20"/>
      <c r="B1304" s="20"/>
      <c r="C1304" s="20"/>
      <c r="D1304" s="20" t="s">
        <v>1118</v>
      </c>
      <c r="E1304" s="21"/>
      <c r="F1304" s="9"/>
      <c r="G1304" s="23">
        <f>Source!AL1027</f>
        <v>1.57</v>
      </c>
      <c r="H1304" s="22" t="str">
        <f>Source!DD1027</f>
        <v/>
      </c>
      <c r="I1304" s="9">
        <f>Source!AW1027</f>
        <v>1</v>
      </c>
      <c r="J1304" s="9">
        <f>IF(Source!BC1027&lt;&gt; 0, Source!BC1027, 1)</f>
        <v>1</v>
      </c>
      <c r="K1304" s="23">
        <f>Source!P1027</f>
        <v>4.71</v>
      </c>
      <c r="L1304" s="23"/>
    </row>
    <row r="1305" spans="1:22" ht="14.25" x14ac:dyDescent="0.2">
      <c r="A1305" s="20"/>
      <c r="B1305" s="20"/>
      <c r="C1305" s="20"/>
      <c r="D1305" s="20" t="s">
        <v>1119</v>
      </c>
      <c r="E1305" s="21" t="s">
        <v>1120</v>
      </c>
      <c r="F1305" s="9">
        <f>Source!AT1027</f>
        <v>70</v>
      </c>
      <c r="G1305" s="23"/>
      <c r="H1305" s="22"/>
      <c r="I1305" s="9"/>
      <c r="J1305" s="9"/>
      <c r="K1305" s="23">
        <f>SUM(R1302:R1304)</f>
        <v>708.35</v>
      </c>
      <c r="L1305" s="23"/>
    </row>
    <row r="1306" spans="1:22" ht="14.25" x14ac:dyDescent="0.2">
      <c r="A1306" s="20"/>
      <c r="B1306" s="20"/>
      <c r="C1306" s="20"/>
      <c r="D1306" s="20" t="s">
        <v>1121</v>
      </c>
      <c r="E1306" s="21" t="s">
        <v>1120</v>
      </c>
      <c r="F1306" s="9">
        <f>Source!AU1027</f>
        <v>10</v>
      </c>
      <c r="G1306" s="23"/>
      <c r="H1306" s="22"/>
      <c r="I1306" s="9"/>
      <c r="J1306" s="9"/>
      <c r="K1306" s="23">
        <f>SUM(T1302:T1305)</f>
        <v>101.19</v>
      </c>
      <c r="L1306" s="23"/>
    </row>
    <row r="1307" spans="1:22" ht="14.25" x14ac:dyDescent="0.2">
      <c r="A1307" s="20"/>
      <c r="B1307" s="20"/>
      <c r="C1307" s="20"/>
      <c r="D1307" s="20" t="s">
        <v>1123</v>
      </c>
      <c r="E1307" s="21" t="s">
        <v>1124</v>
      </c>
      <c r="F1307" s="9">
        <f>Source!AQ1027</f>
        <v>0.6</v>
      </c>
      <c r="G1307" s="23"/>
      <c r="H1307" s="22" t="str">
        <f>Source!DI1027</f>
        <v/>
      </c>
      <c r="I1307" s="9">
        <f>Source!AV1027</f>
        <v>1</v>
      </c>
      <c r="J1307" s="9"/>
      <c r="K1307" s="23"/>
      <c r="L1307" s="23">
        <f>Source!U1027</f>
        <v>1.7999999999999998</v>
      </c>
    </row>
    <row r="1308" spans="1:22" ht="15" x14ac:dyDescent="0.25">
      <c r="A1308" s="26"/>
      <c r="B1308" s="26"/>
      <c r="C1308" s="26"/>
      <c r="D1308" s="26"/>
      <c r="E1308" s="26"/>
      <c r="F1308" s="26"/>
      <c r="G1308" s="26"/>
      <c r="H1308" s="26"/>
      <c r="I1308" s="26"/>
      <c r="J1308" s="48">
        <f>K1303+K1304+K1305+K1306</f>
        <v>1826.18</v>
      </c>
      <c r="K1308" s="48"/>
      <c r="L1308" s="27">
        <f>IF(Source!I1027&lt;&gt;0, ROUND(J1308/Source!I1027, 2), 0)</f>
        <v>608.73</v>
      </c>
      <c r="P1308" s="25">
        <f>J1308</f>
        <v>1826.18</v>
      </c>
    </row>
    <row r="1310" spans="1:22" ht="15" x14ac:dyDescent="0.25">
      <c r="A1310" s="46" t="str">
        <f>CONCATENATE("Итого по подразделу: ",IF(Source!G1031&lt;&gt;"Новый подраздел", Source!G1031, ""))</f>
        <v>Итого по подразделу: 4.6 Щитовое оборудование</v>
      </c>
      <c r="B1310" s="46"/>
      <c r="C1310" s="46"/>
      <c r="D1310" s="46"/>
      <c r="E1310" s="46"/>
      <c r="F1310" s="46"/>
      <c r="G1310" s="46"/>
      <c r="H1310" s="46"/>
      <c r="I1310" s="46"/>
      <c r="J1310" s="44">
        <f>SUM(P1272:P1309)</f>
        <v>411762.81</v>
      </c>
      <c r="K1310" s="45"/>
      <c r="L1310" s="19"/>
    </row>
    <row r="1313" spans="1:22" ht="16.5" x14ac:dyDescent="0.25">
      <c r="A1313" s="47" t="str">
        <f>CONCATENATE("Подраздел: ",IF(Source!G1061&lt;&gt;"Новый подраздел", Source!G1061, ""))</f>
        <v>Подраздел: 4.7 Административно бытовой корпус (АБК)</v>
      </c>
      <c r="B1313" s="47"/>
      <c r="C1313" s="47"/>
      <c r="D1313" s="47"/>
      <c r="E1313" s="47"/>
      <c r="F1313" s="47"/>
      <c r="G1313" s="47"/>
      <c r="H1313" s="47"/>
      <c r="I1313" s="47"/>
      <c r="J1313" s="47"/>
      <c r="K1313" s="47"/>
      <c r="L1313" s="47"/>
    </row>
    <row r="1315" spans="1:22" ht="15" x14ac:dyDescent="0.25">
      <c r="C1315" s="49" t="str">
        <f>Source!G1065</f>
        <v>Устройство ВРУ в составе:</v>
      </c>
      <c r="D1315" s="49"/>
      <c r="E1315" s="49"/>
      <c r="F1315" s="49"/>
      <c r="G1315" s="49"/>
      <c r="H1315" s="49"/>
      <c r="I1315" s="49"/>
      <c r="J1315" s="49"/>
      <c r="K1315" s="49"/>
    </row>
    <row r="1316" spans="1:22" ht="57" x14ac:dyDescent="0.2">
      <c r="A1316" s="20">
        <v>144</v>
      </c>
      <c r="B1316" s="20">
        <v>144</v>
      </c>
      <c r="C1316" s="20" t="str">
        <f>Source!F1066</f>
        <v>1.21-2203-8-2/1</v>
      </c>
      <c r="D1316" s="20" t="str">
        <f>Source!G1066</f>
        <v>Техническое обслуживание ящика ввода распределительного с рубильником и предохранителями, номинальный ток 600 А (ВП1, ВП2)</v>
      </c>
      <c r="E1316" s="21" t="str">
        <f>Source!H1066</f>
        <v>шт.</v>
      </c>
      <c r="F1316" s="9">
        <f>Source!I1066</f>
        <v>2</v>
      </c>
      <c r="G1316" s="23"/>
      <c r="H1316" s="22"/>
      <c r="I1316" s="9"/>
      <c r="J1316" s="9"/>
      <c r="K1316" s="23"/>
      <c r="L1316" s="23"/>
      <c r="Q1316">
        <f>ROUND((Source!BZ1066/100)*ROUND((Source!AF1066*Source!AV1066)*Source!I1066, 2), 2)</f>
        <v>7780.37</v>
      </c>
      <c r="R1316">
        <f>Source!X1066</f>
        <v>7780.37</v>
      </c>
      <c r="S1316">
        <f>ROUND((Source!CA1066/100)*ROUND((Source!AF1066*Source!AV1066)*Source!I1066, 2), 2)</f>
        <v>1111.48</v>
      </c>
      <c r="T1316">
        <f>Source!Y1066</f>
        <v>1111.48</v>
      </c>
      <c r="U1316">
        <f>ROUND((175/100)*ROUND((Source!AE1066*Source!AV1066)*Source!I1066, 2), 2)</f>
        <v>0</v>
      </c>
      <c r="V1316">
        <f>ROUND((108/100)*ROUND(Source!CS1066*Source!I1066, 2), 2)</f>
        <v>0</v>
      </c>
    </row>
    <row r="1317" spans="1:22" x14ac:dyDescent="0.2">
      <c r="D1317" s="28" t="str">
        <f>"Объем: "&amp;Source!I1066&amp;"=1+"&amp;"1"</f>
        <v>Объем: 2=1+1</v>
      </c>
    </row>
    <row r="1318" spans="1:22" ht="14.25" x14ac:dyDescent="0.2">
      <c r="A1318" s="20"/>
      <c r="B1318" s="20"/>
      <c r="C1318" s="20"/>
      <c r="D1318" s="20" t="s">
        <v>1115</v>
      </c>
      <c r="E1318" s="21"/>
      <c r="F1318" s="9"/>
      <c r="G1318" s="23">
        <f>Source!AO1066</f>
        <v>5557.41</v>
      </c>
      <c r="H1318" s="22" t="str">
        <f>Source!DG1066</f>
        <v/>
      </c>
      <c r="I1318" s="9">
        <f>Source!AV1066</f>
        <v>1</v>
      </c>
      <c r="J1318" s="9">
        <f>IF(Source!BA1066&lt;&gt; 0, Source!BA1066, 1)</f>
        <v>1</v>
      </c>
      <c r="K1318" s="23">
        <f>Source!S1066</f>
        <v>11114.82</v>
      </c>
      <c r="L1318" s="23"/>
    </row>
    <row r="1319" spans="1:22" ht="14.25" x14ac:dyDescent="0.2">
      <c r="A1319" s="20"/>
      <c r="B1319" s="20"/>
      <c r="C1319" s="20"/>
      <c r="D1319" s="20" t="s">
        <v>1118</v>
      </c>
      <c r="E1319" s="21"/>
      <c r="F1319" s="9"/>
      <c r="G1319" s="23">
        <f>Source!AL1066</f>
        <v>77.08</v>
      </c>
      <c r="H1319" s="22" t="str">
        <f>Source!DD1066</f>
        <v/>
      </c>
      <c r="I1319" s="9">
        <f>Source!AW1066</f>
        <v>1</v>
      </c>
      <c r="J1319" s="9">
        <f>IF(Source!BC1066&lt;&gt; 0, Source!BC1066, 1)</f>
        <v>1</v>
      </c>
      <c r="K1319" s="23">
        <f>Source!P1066</f>
        <v>154.16</v>
      </c>
      <c r="L1319" s="23"/>
    </row>
    <row r="1320" spans="1:22" ht="14.25" x14ac:dyDescent="0.2">
      <c r="A1320" s="20"/>
      <c r="B1320" s="20"/>
      <c r="C1320" s="20"/>
      <c r="D1320" s="20" t="s">
        <v>1119</v>
      </c>
      <c r="E1320" s="21" t="s">
        <v>1120</v>
      </c>
      <c r="F1320" s="9">
        <f>Source!AT1066</f>
        <v>70</v>
      </c>
      <c r="G1320" s="23"/>
      <c r="H1320" s="22"/>
      <c r="I1320" s="9"/>
      <c r="J1320" s="9"/>
      <c r="K1320" s="23">
        <f>SUM(R1316:R1319)</f>
        <v>7780.37</v>
      </c>
      <c r="L1320" s="23"/>
    </row>
    <row r="1321" spans="1:22" ht="14.25" x14ac:dyDescent="0.2">
      <c r="A1321" s="20"/>
      <c r="B1321" s="20"/>
      <c r="C1321" s="20"/>
      <c r="D1321" s="20" t="s">
        <v>1121</v>
      </c>
      <c r="E1321" s="21" t="s">
        <v>1120</v>
      </c>
      <c r="F1321" s="9">
        <f>Source!AU1066</f>
        <v>10</v>
      </c>
      <c r="G1321" s="23"/>
      <c r="H1321" s="22"/>
      <c r="I1321" s="9"/>
      <c r="J1321" s="9"/>
      <c r="K1321" s="23">
        <f>SUM(T1316:T1320)</f>
        <v>1111.48</v>
      </c>
      <c r="L1321" s="23"/>
    </row>
    <row r="1322" spans="1:22" ht="14.25" x14ac:dyDescent="0.2">
      <c r="A1322" s="20"/>
      <c r="B1322" s="20"/>
      <c r="C1322" s="20"/>
      <c r="D1322" s="20" t="s">
        <v>1123</v>
      </c>
      <c r="E1322" s="21" t="s">
        <v>1124</v>
      </c>
      <c r="F1322" s="9">
        <f>Source!AQ1066</f>
        <v>9</v>
      </c>
      <c r="G1322" s="23"/>
      <c r="H1322" s="22" t="str">
        <f>Source!DI1066</f>
        <v/>
      </c>
      <c r="I1322" s="9">
        <f>Source!AV1066</f>
        <v>1</v>
      </c>
      <c r="J1322" s="9"/>
      <c r="K1322" s="23"/>
      <c r="L1322" s="23">
        <f>Source!U1066</f>
        <v>18</v>
      </c>
    </row>
    <row r="1323" spans="1:22" ht="15" x14ac:dyDescent="0.25">
      <c r="A1323" s="26"/>
      <c r="B1323" s="26"/>
      <c r="C1323" s="26"/>
      <c r="D1323" s="26"/>
      <c r="E1323" s="26"/>
      <c r="F1323" s="26"/>
      <c r="G1323" s="26"/>
      <c r="H1323" s="26"/>
      <c r="I1323" s="26"/>
      <c r="J1323" s="48">
        <f>K1318+K1319+K1320+K1321</f>
        <v>20160.829999999998</v>
      </c>
      <c r="K1323" s="48"/>
      <c r="L1323" s="27">
        <f>IF(Source!I1066&lt;&gt;0, ROUND(J1323/Source!I1066, 2), 0)</f>
        <v>10080.42</v>
      </c>
      <c r="P1323" s="25">
        <f>J1323</f>
        <v>20160.829999999998</v>
      </c>
    </row>
    <row r="1324" spans="1:22" ht="57" x14ac:dyDescent="0.2">
      <c r="A1324" s="20">
        <v>145</v>
      </c>
      <c r="B1324" s="20">
        <v>145</v>
      </c>
      <c r="C1324" s="20" t="str">
        <f>Source!F1070</f>
        <v>1.21-2203-2-3/1</v>
      </c>
      <c r="D1324" s="20" t="str">
        <f>Source!G1070</f>
        <v>Техническое обслуживание силового распределительного пункта с установочными автоматами, число групп 8 (РП1, РП2)</v>
      </c>
      <c r="E1324" s="21" t="str">
        <f>Source!H1070</f>
        <v>шт.</v>
      </c>
      <c r="F1324" s="9">
        <f>Source!I1070</f>
        <v>2</v>
      </c>
      <c r="G1324" s="23"/>
      <c r="H1324" s="22"/>
      <c r="I1324" s="9"/>
      <c r="J1324" s="9"/>
      <c r="K1324" s="23"/>
      <c r="L1324" s="23"/>
      <c r="Q1324">
        <f>ROUND((Source!BZ1070/100)*ROUND((Source!AF1070*Source!AV1070)*Source!I1070, 2), 2)</f>
        <v>12967.29</v>
      </c>
      <c r="R1324">
        <f>Source!X1070</f>
        <v>12967.29</v>
      </c>
      <c r="S1324">
        <f>ROUND((Source!CA1070/100)*ROUND((Source!AF1070*Source!AV1070)*Source!I1070, 2), 2)</f>
        <v>1852.47</v>
      </c>
      <c r="T1324">
        <f>Source!Y1070</f>
        <v>1852.47</v>
      </c>
      <c r="U1324">
        <f>ROUND((175/100)*ROUND((Source!AE1070*Source!AV1070)*Source!I1070, 2), 2)</f>
        <v>0</v>
      </c>
      <c r="V1324">
        <f>ROUND((108/100)*ROUND(Source!CS1070*Source!I1070, 2), 2)</f>
        <v>0</v>
      </c>
    </row>
    <row r="1325" spans="1:22" ht="14.25" x14ac:dyDescent="0.2">
      <c r="A1325" s="20"/>
      <c r="B1325" s="20"/>
      <c r="C1325" s="20"/>
      <c r="D1325" s="20" t="s">
        <v>1115</v>
      </c>
      <c r="E1325" s="21"/>
      <c r="F1325" s="9"/>
      <c r="G1325" s="23">
        <f>Source!AO1070</f>
        <v>9262.35</v>
      </c>
      <c r="H1325" s="22" t="str">
        <f>Source!DG1070</f>
        <v/>
      </c>
      <c r="I1325" s="9">
        <f>Source!AV1070</f>
        <v>1</v>
      </c>
      <c r="J1325" s="9">
        <f>IF(Source!BA1070&lt;&gt; 0, Source!BA1070, 1)</f>
        <v>1</v>
      </c>
      <c r="K1325" s="23">
        <f>Source!S1070</f>
        <v>18524.7</v>
      </c>
      <c r="L1325" s="23"/>
    </row>
    <row r="1326" spans="1:22" ht="14.25" x14ac:dyDescent="0.2">
      <c r="A1326" s="20"/>
      <c r="B1326" s="20"/>
      <c r="C1326" s="20"/>
      <c r="D1326" s="20" t="s">
        <v>1118</v>
      </c>
      <c r="E1326" s="21"/>
      <c r="F1326" s="9"/>
      <c r="G1326" s="23">
        <f>Source!AL1070</f>
        <v>128.44999999999999</v>
      </c>
      <c r="H1326" s="22" t="str">
        <f>Source!DD1070</f>
        <v/>
      </c>
      <c r="I1326" s="9">
        <f>Source!AW1070</f>
        <v>1</v>
      </c>
      <c r="J1326" s="9">
        <f>IF(Source!BC1070&lt;&gt; 0, Source!BC1070, 1)</f>
        <v>1</v>
      </c>
      <c r="K1326" s="23">
        <f>Source!P1070</f>
        <v>256.89999999999998</v>
      </c>
      <c r="L1326" s="23"/>
    </row>
    <row r="1327" spans="1:22" ht="14.25" x14ac:dyDescent="0.2">
      <c r="A1327" s="20"/>
      <c r="B1327" s="20"/>
      <c r="C1327" s="20"/>
      <c r="D1327" s="20" t="s">
        <v>1119</v>
      </c>
      <c r="E1327" s="21" t="s">
        <v>1120</v>
      </c>
      <c r="F1327" s="9">
        <f>Source!AT1070</f>
        <v>70</v>
      </c>
      <c r="G1327" s="23"/>
      <c r="H1327" s="22"/>
      <c r="I1327" s="9"/>
      <c r="J1327" s="9"/>
      <c r="K1327" s="23">
        <f>SUM(R1324:R1326)</f>
        <v>12967.29</v>
      </c>
      <c r="L1327" s="23"/>
    </row>
    <row r="1328" spans="1:22" ht="14.25" x14ac:dyDescent="0.2">
      <c r="A1328" s="20"/>
      <c r="B1328" s="20"/>
      <c r="C1328" s="20"/>
      <c r="D1328" s="20" t="s">
        <v>1121</v>
      </c>
      <c r="E1328" s="21" t="s">
        <v>1120</v>
      </c>
      <c r="F1328" s="9">
        <f>Source!AU1070</f>
        <v>10</v>
      </c>
      <c r="G1328" s="23"/>
      <c r="H1328" s="22"/>
      <c r="I1328" s="9"/>
      <c r="J1328" s="9"/>
      <c r="K1328" s="23">
        <f>SUM(T1324:T1327)</f>
        <v>1852.47</v>
      </c>
      <c r="L1328" s="23"/>
    </row>
    <row r="1329" spans="1:22" ht="14.25" x14ac:dyDescent="0.2">
      <c r="A1329" s="20"/>
      <c r="B1329" s="20"/>
      <c r="C1329" s="20"/>
      <c r="D1329" s="20" t="s">
        <v>1123</v>
      </c>
      <c r="E1329" s="21" t="s">
        <v>1124</v>
      </c>
      <c r="F1329" s="9">
        <f>Source!AQ1070</f>
        <v>15</v>
      </c>
      <c r="G1329" s="23"/>
      <c r="H1329" s="22" t="str">
        <f>Source!DI1070</f>
        <v/>
      </c>
      <c r="I1329" s="9">
        <f>Source!AV1070</f>
        <v>1</v>
      </c>
      <c r="J1329" s="9"/>
      <c r="K1329" s="23"/>
      <c r="L1329" s="23">
        <f>Source!U1070</f>
        <v>30</v>
      </c>
    </row>
    <row r="1330" spans="1:22" ht="15" x14ac:dyDescent="0.25">
      <c r="A1330" s="26"/>
      <c r="B1330" s="26"/>
      <c r="C1330" s="26"/>
      <c r="D1330" s="26"/>
      <c r="E1330" s="26"/>
      <c r="F1330" s="26"/>
      <c r="G1330" s="26"/>
      <c r="H1330" s="26"/>
      <c r="I1330" s="26"/>
      <c r="J1330" s="48">
        <f>K1325+K1326+K1327+K1328</f>
        <v>33601.360000000001</v>
      </c>
      <c r="K1330" s="48"/>
      <c r="L1330" s="27">
        <f>IF(Source!I1070&lt;&gt;0, ROUND(J1330/Source!I1070, 2), 0)</f>
        <v>16800.68</v>
      </c>
      <c r="P1330" s="25">
        <f>J1330</f>
        <v>33601.360000000001</v>
      </c>
    </row>
    <row r="1331" spans="1:22" ht="42.75" x14ac:dyDescent="0.2">
      <c r="A1331" s="20">
        <v>146</v>
      </c>
      <c r="B1331" s="20">
        <v>146</v>
      </c>
      <c r="C1331" s="20" t="str">
        <f>Source!F1072</f>
        <v>1.21-2303-32-1/1</v>
      </c>
      <c r="D1331" s="20" t="str">
        <f>Source!G1072</f>
        <v>Техническое обслуживание быстродействующего автоматического ввода резерва (БАВР)</v>
      </c>
      <c r="E1331" s="21" t="str">
        <f>Source!H1072</f>
        <v>шт.</v>
      </c>
      <c r="F1331" s="9">
        <f>Source!I1072</f>
        <v>1</v>
      </c>
      <c r="G1331" s="23"/>
      <c r="H1331" s="22"/>
      <c r="I1331" s="9"/>
      <c r="J1331" s="9"/>
      <c r="K1331" s="23"/>
      <c r="L1331" s="23"/>
      <c r="Q1331">
        <f>ROUND((Source!BZ1072/100)*ROUND((Source!AF1072*Source!AV1072)*Source!I1072, 2), 2)</f>
        <v>1202.17</v>
      </c>
      <c r="R1331">
        <f>Source!X1072</f>
        <v>1202.17</v>
      </c>
      <c r="S1331">
        <f>ROUND((Source!CA1072/100)*ROUND((Source!AF1072*Source!AV1072)*Source!I1072, 2), 2)</f>
        <v>171.74</v>
      </c>
      <c r="T1331">
        <f>Source!Y1072</f>
        <v>171.74</v>
      </c>
      <c r="U1331">
        <f>ROUND((175/100)*ROUND((Source!AE1072*Source!AV1072)*Source!I1072, 2), 2)</f>
        <v>0</v>
      </c>
      <c r="V1331">
        <f>ROUND((108/100)*ROUND(Source!CS1072*Source!I1072, 2), 2)</f>
        <v>0</v>
      </c>
    </row>
    <row r="1332" spans="1:22" ht="14.25" x14ac:dyDescent="0.2">
      <c r="A1332" s="20"/>
      <c r="B1332" s="20"/>
      <c r="C1332" s="20"/>
      <c r="D1332" s="20" t="s">
        <v>1115</v>
      </c>
      <c r="E1332" s="21"/>
      <c r="F1332" s="9"/>
      <c r="G1332" s="23">
        <f>Source!AO1072</f>
        <v>1717.38</v>
      </c>
      <c r="H1332" s="22" t="str">
        <f>Source!DG1072</f>
        <v/>
      </c>
      <c r="I1332" s="9">
        <f>Source!AV1072</f>
        <v>1</v>
      </c>
      <c r="J1332" s="9">
        <f>IF(Source!BA1072&lt;&gt; 0, Source!BA1072, 1)</f>
        <v>1</v>
      </c>
      <c r="K1332" s="23">
        <f>Source!S1072</f>
        <v>1717.38</v>
      </c>
      <c r="L1332" s="23"/>
    </row>
    <row r="1333" spans="1:22" ht="14.25" x14ac:dyDescent="0.2">
      <c r="A1333" s="20"/>
      <c r="B1333" s="20"/>
      <c r="C1333" s="20"/>
      <c r="D1333" s="20" t="s">
        <v>1118</v>
      </c>
      <c r="E1333" s="21"/>
      <c r="F1333" s="9"/>
      <c r="G1333" s="23">
        <f>Source!AL1072</f>
        <v>1206.82</v>
      </c>
      <c r="H1333" s="22" t="str">
        <f>Source!DD1072</f>
        <v/>
      </c>
      <c r="I1333" s="9">
        <f>Source!AW1072</f>
        <v>1</v>
      </c>
      <c r="J1333" s="9">
        <f>IF(Source!BC1072&lt;&gt; 0, Source!BC1072, 1)</f>
        <v>1</v>
      </c>
      <c r="K1333" s="23">
        <f>Source!P1072</f>
        <v>1206.82</v>
      </c>
      <c r="L1333" s="23"/>
    </row>
    <row r="1334" spans="1:22" ht="14.25" x14ac:dyDescent="0.2">
      <c r="A1334" s="20"/>
      <c r="B1334" s="20"/>
      <c r="C1334" s="20"/>
      <c r="D1334" s="20" t="s">
        <v>1119</v>
      </c>
      <c r="E1334" s="21" t="s">
        <v>1120</v>
      </c>
      <c r="F1334" s="9">
        <f>Source!AT1072</f>
        <v>70</v>
      </c>
      <c r="G1334" s="23"/>
      <c r="H1334" s="22"/>
      <c r="I1334" s="9"/>
      <c r="J1334" s="9"/>
      <c r="K1334" s="23">
        <f>SUM(R1331:R1333)</f>
        <v>1202.17</v>
      </c>
      <c r="L1334" s="23"/>
    </row>
    <row r="1335" spans="1:22" ht="14.25" x14ac:dyDescent="0.2">
      <c r="A1335" s="20"/>
      <c r="B1335" s="20"/>
      <c r="C1335" s="20"/>
      <c r="D1335" s="20" t="s">
        <v>1121</v>
      </c>
      <c r="E1335" s="21" t="s">
        <v>1120</v>
      </c>
      <c r="F1335" s="9">
        <f>Source!AU1072</f>
        <v>10</v>
      </c>
      <c r="G1335" s="23"/>
      <c r="H1335" s="22"/>
      <c r="I1335" s="9"/>
      <c r="J1335" s="9"/>
      <c r="K1335" s="23">
        <f>SUM(T1331:T1334)</f>
        <v>171.74</v>
      </c>
      <c r="L1335" s="23"/>
    </row>
    <row r="1336" spans="1:22" ht="14.25" x14ac:dyDescent="0.2">
      <c r="A1336" s="20"/>
      <c r="B1336" s="20"/>
      <c r="C1336" s="20"/>
      <c r="D1336" s="20" t="s">
        <v>1123</v>
      </c>
      <c r="E1336" s="21" t="s">
        <v>1124</v>
      </c>
      <c r="F1336" s="9">
        <f>Source!AQ1072</f>
        <v>2.42</v>
      </c>
      <c r="G1336" s="23"/>
      <c r="H1336" s="22" t="str">
        <f>Source!DI1072</f>
        <v/>
      </c>
      <c r="I1336" s="9">
        <f>Source!AV1072</f>
        <v>1</v>
      </c>
      <c r="J1336" s="9"/>
      <c r="K1336" s="23"/>
      <c r="L1336" s="23">
        <f>Source!U1072</f>
        <v>2.42</v>
      </c>
    </row>
    <row r="1337" spans="1:22" ht="15" x14ac:dyDescent="0.25">
      <c r="A1337" s="26"/>
      <c r="B1337" s="26"/>
      <c r="C1337" s="26"/>
      <c r="D1337" s="26"/>
      <c r="E1337" s="26"/>
      <c r="F1337" s="26"/>
      <c r="G1337" s="26"/>
      <c r="H1337" s="26"/>
      <c r="I1337" s="26"/>
      <c r="J1337" s="48">
        <f>K1332+K1333+K1334+K1335</f>
        <v>4298.1099999999997</v>
      </c>
      <c r="K1337" s="48"/>
      <c r="L1337" s="27">
        <f>IF(Source!I1072&lt;&gt;0, ROUND(J1337/Source!I1072, 2), 0)</f>
        <v>4298.1099999999997</v>
      </c>
      <c r="P1337" s="25">
        <f>J1337</f>
        <v>4298.1099999999997</v>
      </c>
    </row>
    <row r="1338" spans="1:22" ht="57" x14ac:dyDescent="0.2">
      <c r="A1338" s="20">
        <v>147</v>
      </c>
      <c r="B1338" s="20">
        <v>147</v>
      </c>
      <c r="C1338" s="20" t="str">
        <f>Source!F1073</f>
        <v>1.21-2203-2-5/1</v>
      </c>
      <c r="D1338" s="20" t="str">
        <f>Source!G1073</f>
        <v>Техническое обслуживание силового распределительного пункта с установочными автоматами, число групп 12 (РП АВР)</v>
      </c>
      <c r="E1338" s="21" t="str">
        <f>Source!H1073</f>
        <v>шт.</v>
      </c>
      <c r="F1338" s="9">
        <f>Source!I1073</f>
        <v>1</v>
      </c>
      <c r="G1338" s="23"/>
      <c r="H1338" s="22"/>
      <c r="I1338" s="9"/>
      <c r="J1338" s="9"/>
      <c r="K1338" s="23"/>
      <c r="L1338" s="23"/>
      <c r="Q1338">
        <f>ROUND((Source!BZ1073/100)*ROUND((Source!AF1073*Source!AV1073)*Source!I1073, 2), 2)</f>
        <v>10373.83</v>
      </c>
      <c r="R1338">
        <f>Source!X1073</f>
        <v>10373.83</v>
      </c>
      <c r="S1338">
        <f>ROUND((Source!CA1073/100)*ROUND((Source!AF1073*Source!AV1073)*Source!I1073, 2), 2)</f>
        <v>1481.98</v>
      </c>
      <c r="T1338">
        <f>Source!Y1073</f>
        <v>1481.98</v>
      </c>
      <c r="U1338">
        <f>ROUND((175/100)*ROUND((Source!AE1073*Source!AV1073)*Source!I1073, 2), 2)</f>
        <v>0</v>
      </c>
      <c r="V1338">
        <f>ROUND((108/100)*ROUND(Source!CS1073*Source!I1073, 2), 2)</f>
        <v>0</v>
      </c>
    </row>
    <row r="1339" spans="1:22" ht="14.25" x14ac:dyDescent="0.2">
      <c r="A1339" s="20"/>
      <c r="B1339" s="20"/>
      <c r="C1339" s="20"/>
      <c r="D1339" s="20" t="s">
        <v>1115</v>
      </c>
      <c r="E1339" s="21"/>
      <c r="F1339" s="9"/>
      <c r="G1339" s="23">
        <f>Source!AO1073</f>
        <v>14819.76</v>
      </c>
      <c r="H1339" s="22" t="str">
        <f>Source!DG1073</f>
        <v/>
      </c>
      <c r="I1339" s="9">
        <f>Source!AV1073</f>
        <v>1</v>
      </c>
      <c r="J1339" s="9">
        <f>IF(Source!BA1073&lt;&gt; 0, Source!BA1073, 1)</f>
        <v>1</v>
      </c>
      <c r="K1339" s="23">
        <f>Source!S1073</f>
        <v>14819.76</v>
      </c>
      <c r="L1339" s="23"/>
    </row>
    <row r="1340" spans="1:22" ht="14.25" x14ac:dyDescent="0.2">
      <c r="A1340" s="20"/>
      <c r="B1340" s="20"/>
      <c r="C1340" s="20"/>
      <c r="D1340" s="20" t="s">
        <v>1118</v>
      </c>
      <c r="E1340" s="21"/>
      <c r="F1340" s="9"/>
      <c r="G1340" s="23">
        <f>Source!AL1073</f>
        <v>205.53</v>
      </c>
      <c r="H1340" s="22" t="str">
        <f>Source!DD1073</f>
        <v/>
      </c>
      <c r="I1340" s="9">
        <f>Source!AW1073</f>
        <v>1</v>
      </c>
      <c r="J1340" s="9">
        <f>IF(Source!BC1073&lt;&gt; 0, Source!BC1073, 1)</f>
        <v>1</v>
      </c>
      <c r="K1340" s="23">
        <f>Source!P1073</f>
        <v>205.53</v>
      </c>
      <c r="L1340" s="23"/>
    </row>
    <row r="1341" spans="1:22" ht="14.25" x14ac:dyDescent="0.2">
      <c r="A1341" s="20"/>
      <c r="B1341" s="20"/>
      <c r="C1341" s="20"/>
      <c r="D1341" s="20" t="s">
        <v>1119</v>
      </c>
      <c r="E1341" s="21" t="s">
        <v>1120</v>
      </c>
      <c r="F1341" s="9">
        <f>Source!AT1073</f>
        <v>70</v>
      </c>
      <c r="G1341" s="23"/>
      <c r="H1341" s="22"/>
      <c r="I1341" s="9"/>
      <c r="J1341" s="9"/>
      <c r="K1341" s="23">
        <f>SUM(R1338:R1340)</f>
        <v>10373.83</v>
      </c>
      <c r="L1341" s="23"/>
    </row>
    <row r="1342" spans="1:22" ht="14.25" x14ac:dyDescent="0.2">
      <c r="A1342" s="20"/>
      <c r="B1342" s="20"/>
      <c r="C1342" s="20"/>
      <c r="D1342" s="20" t="s">
        <v>1121</v>
      </c>
      <c r="E1342" s="21" t="s">
        <v>1120</v>
      </c>
      <c r="F1342" s="9">
        <f>Source!AU1073</f>
        <v>10</v>
      </c>
      <c r="G1342" s="23"/>
      <c r="H1342" s="22"/>
      <c r="I1342" s="9"/>
      <c r="J1342" s="9"/>
      <c r="K1342" s="23">
        <f>SUM(T1338:T1341)</f>
        <v>1481.98</v>
      </c>
      <c r="L1342" s="23"/>
    </row>
    <row r="1343" spans="1:22" ht="14.25" x14ac:dyDescent="0.2">
      <c r="A1343" s="20"/>
      <c r="B1343" s="20"/>
      <c r="C1343" s="20"/>
      <c r="D1343" s="20" t="s">
        <v>1123</v>
      </c>
      <c r="E1343" s="21" t="s">
        <v>1124</v>
      </c>
      <c r="F1343" s="9">
        <f>Source!AQ1073</f>
        <v>24</v>
      </c>
      <c r="G1343" s="23"/>
      <c r="H1343" s="22" t="str">
        <f>Source!DI1073</f>
        <v/>
      </c>
      <c r="I1343" s="9">
        <f>Source!AV1073</f>
        <v>1</v>
      </c>
      <c r="J1343" s="9"/>
      <c r="K1343" s="23"/>
      <c r="L1343" s="23">
        <f>Source!U1073</f>
        <v>24</v>
      </c>
    </row>
    <row r="1344" spans="1:22" ht="15" x14ac:dyDescent="0.25">
      <c r="A1344" s="26"/>
      <c r="B1344" s="26"/>
      <c r="C1344" s="26"/>
      <c r="D1344" s="26"/>
      <c r="E1344" s="26"/>
      <c r="F1344" s="26"/>
      <c r="G1344" s="26"/>
      <c r="H1344" s="26"/>
      <c r="I1344" s="26"/>
      <c r="J1344" s="48">
        <f>K1339+K1340+K1341+K1342</f>
        <v>26881.100000000002</v>
      </c>
      <c r="K1344" s="48"/>
      <c r="L1344" s="27">
        <f>IF(Source!I1073&lt;&gt;0, ROUND(J1344/Source!I1073, 2), 0)</f>
        <v>26881.1</v>
      </c>
      <c r="P1344" s="25">
        <f>J1344</f>
        <v>26881.100000000002</v>
      </c>
    </row>
    <row r="1345" spans="1:22" ht="85.5" x14ac:dyDescent="0.2">
      <c r="A1345" s="20">
        <v>148</v>
      </c>
      <c r="B1345" s="20">
        <v>148</v>
      </c>
      <c r="C1345" s="20" t="str">
        <f>Source!F1075</f>
        <v>1.21-2203-37-1/1</v>
      </c>
      <c r="D1345" s="20" t="str">
        <f>Source!G1075</f>
        <v>Техническое обслуживание трехфазного многотарифного счетчика электроэнергии типа Меркурий 230 трансформаторного включения в распределительном устройстве - полугодовое</v>
      </c>
      <c r="E1345" s="21" t="str">
        <f>Source!H1075</f>
        <v>шт.</v>
      </c>
      <c r="F1345" s="9">
        <f>Source!I1075</f>
        <v>3</v>
      </c>
      <c r="G1345" s="23"/>
      <c r="H1345" s="22"/>
      <c r="I1345" s="9"/>
      <c r="J1345" s="9"/>
      <c r="K1345" s="23"/>
      <c r="L1345" s="23"/>
      <c r="Q1345">
        <f>ROUND((Source!BZ1075/100)*ROUND((Source!AF1075*Source!AV1075)*Source!I1075, 2), 2)</f>
        <v>708.35</v>
      </c>
      <c r="R1345">
        <f>Source!X1075</f>
        <v>708.35</v>
      </c>
      <c r="S1345">
        <f>ROUND((Source!CA1075/100)*ROUND((Source!AF1075*Source!AV1075)*Source!I1075, 2), 2)</f>
        <v>101.19</v>
      </c>
      <c r="T1345">
        <f>Source!Y1075</f>
        <v>101.19</v>
      </c>
      <c r="U1345">
        <f>ROUND((175/100)*ROUND((Source!AE1075*Source!AV1075)*Source!I1075, 2), 2)</f>
        <v>0</v>
      </c>
      <c r="V1345">
        <f>ROUND((108/100)*ROUND(Source!CS1075*Source!I1075, 2), 2)</f>
        <v>0</v>
      </c>
    </row>
    <row r="1346" spans="1:22" x14ac:dyDescent="0.2">
      <c r="D1346" s="28" t="str">
        <f>"Объем: "&amp;Source!I1075&amp;"=2+"&amp;"1"</f>
        <v>Объем: 3=2+1</v>
      </c>
    </row>
    <row r="1347" spans="1:22" ht="14.25" x14ac:dyDescent="0.2">
      <c r="A1347" s="20"/>
      <c r="B1347" s="20"/>
      <c r="C1347" s="20"/>
      <c r="D1347" s="20" t="s">
        <v>1115</v>
      </c>
      <c r="E1347" s="21"/>
      <c r="F1347" s="9"/>
      <c r="G1347" s="23">
        <f>Source!AO1075</f>
        <v>337.31</v>
      </c>
      <c r="H1347" s="22" t="str">
        <f>Source!DG1075</f>
        <v/>
      </c>
      <c r="I1347" s="9">
        <f>Source!AV1075</f>
        <v>1</v>
      </c>
      <c r="J1347" s="9">
        <f>IF(Source!BA1075&lt;&gt; 0, Source!BA1075, 1)</f>
        <v>1</v>
      </c>
      <c r="K1347" s="23">
        <f>Source!S1075</f>
        <v>1011.93</v>
      </c>
      <c r="L1347" s="23"/>
    </row>
    <row r="1348" spans="1:22" ht="14.25" x14ac:dyDescent="0.2">
      <c r="A1348" s="20"/>
      <c r="B1348" s="20"/>
      <c r="C1348" s="20"/>
      <c r="D1348" s="20" t="s">
        <v>1118</v>
      </c>
      <c r="E1348" s="21"/>
      <c r="F1348" s="9"/>
      <c r="G1348" s="23">
        <f>Source!AL1075</f>
        <v>1.57</v>
      </c>
      <c r="H1348" s="22" t="str">
        <f>Source!DD1075</f>
        <v/>
      </c>
      <c r="I1348" s="9">
        <f>Source!AW1075</f>
        <v>1</v>
      </c>
      <c r="J1348" s="9">
        <f>IF(Source!BC1075&lt;&gt; 0, Source!BC1075, 1)</f>
        <v>1</v>
      </c>
      <c r="K1348" s="23">
        <f>Source!P1075</f>
        <v>4.71</v>
      </c>
      <c r="L1348" s="23"/>
    </row>
    <row r="1349" spans="1:22" ht="14.25" x14ac:dyDescent="0.2">
      <c r="A1349" s="20"/>
      <c r="B1349" s="20"/>
      <c r="C1349" s="20"/>
      <c r="D1349" s="20" t="s">
        <v>1119</v>
      </c>
      <c r="E1349" s="21" t="s">
        <v>1120</v>
      </c>
      <c r="F1349" s="9">
        <f>Source!AT1075</f>
        <v>70</v>
      </c>
      <c r="G1349" s="23"/>
      <c r="H1349" s="22"/>
      <c r="I1349" s="9"/>
      <c r="J1349" s="9"/>
      <c r="K1349" s="23">
        <f>SUM(R1345:R1348)</f>
        <v>708.35</v>
      </c>
      <c r="L1349" s="23"/>
    </row>
    <row r="1350" spans="1:22" ht="14.25" x14ac:dyDescent="0.2">
      <c r="A1350" s="20"/>
      <c r="B1350" s="20"/>
      <c r="C1350" s="20"/>
      <c r="D1350" s="20" t="s">
        <v>1121</v>
      </c>
      <c r="E1350" s="21" t="s">
        <v>1120</v>
      </c>
      <c r="F1350" s="9">
        <f>Source!AU1075</f>
        <v>10</v>
      </c>
      <c r="G1350" s="23"/>
      <c r="H1350" s="22"/>
      <c r="I1350" s="9"/>
      <c r="J1350" s="9"/>
      <c r="K1350" s="23">
        <f>SUM(T1345:T1349)</f>
        <v>101.19</v>
      </c>
      <c r="L1350" s="23"/>
    </row>
    <row r="1351" spans="1:22" ht="14.25" x14ac:dyDescent="0.2">
      <c r="A1351" s="20"/>
      <c r="B1351" s="20"/>
      <c r="C1351" s="20"/>
      <c r="D1351" s="20" t="s">
        <v>1123</v>
      </c>
      <c r="E1351" s="21" t="s">
        <v>1124</v>
      </c>
      <c r="F1351" s="9">
        <f>Source!AQ1075</f>
        <v>0.6</v>
      </c>
      <c r="G1351" s="23"/>
      <c r="H1351" s="22" t="str">
        <f>Source!DI1075</f>
        <v/>
      </c>
      <c r="I1351" s="9">
        <f>Source!AV1075</f>
        <v>1</v>
      </c>
      <c r="J1351" s="9"/>
      <c r="K1351" s="23"/>
      <c r="L1351" s="23">
        <f>Source!U1075</f>
        <v>1.7999999999999998</v>
      </c>
    </row>
    <row r="1352" spans="1:22" ht="15" x14ac:dyDescent="0.25">
      <c r="A1352" s="26"/>
      <c r="B1352" s="26"/>
      <c r="C1352" s="26"/>
      <c r="D1352" s="26"/>
      <c r="E1352" s="26"/>
      <c r="F1352" s="26"/>
      <c r="G1352" s="26"/>
      <c r="H1352" s="26"/>
      <c r="I1352" s="26"/>
      <c r="J1352" s="48">
        <f>K1347+K1348+K1349+K1350</f>
        <v>1826.18</v>
      </c>
      <c r="K1352" s="48"/>
      <c r="L1352" s="27">
        <f>IF(Source!I1075&lt;&gt;0, ROUND(J1352/Source!I1075, 2), 0)</f>
        <v>608.73</v>
      </c>
      <c r="P1352" s="25">
        <f>J1352</f>
        <v>1826.18</v>
      </c>
    </row>
    <row r="1353" spans="1:22" ht="42.75" x14ac:dyDescent="0.2">
      <c r="A1353" s="20">
        <v>149</v>
      </c>
      <c r="B1353" s="20">
        <v>149</v>
      </c>
      <c r="C1353" s="20" t="str">
        <f>Source!F1078</f>
        <v>1.21-2203-1-2/1</v>
      </c>
      <c r="D1353" s="20" t="str">
        <f>Source!G1078</f>
        <v>Техническое обслуживание распределительных коробок (щитков), с автоматами /Щит ЩУОК</v>
      </c>
      <c r="E1353" s="21" t="str">
        <f>Source!H1078</f>
        <v>шт.</v>
      </c>
      <c r="F1353" s="9">
        <f>Source!I1078</f>
        <v>1</v>
      </c>
      <c r="G1353" s="23"/>
      <c r="H1353" s="22"/>
      <c r="I1353" s="9"/>
      <c r="J1353" s="9"/>
      <c r="K1353" s="23"/>
      <c r="L1353" s="23"/>
      <c r="Q1353">
        <f>ROUND((Source!BZ1078/100)*ROUND((Source!AF1078*Source!AV1078)*Source!I1078, 2), 2)</f>
        <v>1296.73</v>
      </c>
      <c r="R1353">
        <f>Source!X1078</f>
        <v>1296.73</v>
      </c>
      <c r="S1353">
        <f>ROUND((Source!CA1078/100)*ROUND((Source!AF1078*Source!AV1078)*Source!I1078, 2), 2)</f>
        <v>185.25</v>
      </c>
      <c r="T1353">
        <f>Source!Y1078</f>
        <v>185.25</v>
      </c>
      <c r="U1353">
        <f>ROUND((175/100)*ROUND((Source!AE1078*Source!AV1078)*Source!I1078, 2), 2)</f>
        <v>0</v>
      </c>
      <c r="V1353">
        <f>ROUND((108/100)*ROUND(Source!CS1078*Source!I1078, 2), 2)</f>
        <v>0</v>
      </c>
    </row>
    <row r="1354" spans="1:22" ht="14.25" x14ac:dyDescent="0.2">
      <c r="A1354" s="20"/>
      <c r="B1354" s="20"/>
      <c r="C1354" s="20"/>
      <c r="D1354" s="20" t="s">
        <v>1115</v>
      </c>
      <c r="E1354" s="21"/>
      <c r="F1354" s="9"/>
      <c r="G1354" s="23">
        <f>Source!AO1078</f>
        <v>1852.47</v>
      </c>
      <c r="H1354" s="22" t="str">
        <f>Source!DG1078</f>
        <v/>
      </c>
      <c r="I1354" s="9">
        <f>Source!AV1078</f>
        <v>1</v>
      </c>
      <c r="J1354" s="9">
        <f>IF(Source!BA1078&lt;&gt; 0, Source!BA1078, 1)</f>
        <v>1</v>
      </c>
      <c r="K1354" s="23">
        <f>Source!S1078</f>
        <v>1852.47</v>
      </c>
      <c r="L1354" s="23"/>
    </row>
    <row r="1355" spans="1:22" ht="14.25" x14ac:dyDescent="0.2">
      <c r="A1355" s="20"/>
      <c r="B1355" s="20"/>
      <c r="C1355" s="20"/>
      <c r="D1355" s="20" t="s">
        <v>1118</v>
      </c>
      <c r="E1355" s="21"/>
      <c r="F1355" s="9"/>
      <c r="G1355" s="23">
        <f>Source!AL1078</f>
        <v>25.69</v>
      </c>
      <c r="H1355" s="22" t="str">
        <f>Source!DD1078</f>
        <v/>
      </c>
      <c r="I1355" s="9">
        <f>Source!AW1078</f>
        <v>1</v>
      </c>
      <c r="J1355" s="9">
        <f>IF(Source!BC1078&lt;&gt; 0, Source!BC1078, 1)</f>
        <v>1</v>
      </c>
      <c r="K1355" s="23">
        <f>Source!P1078</f>
        <v>25.69</v>
      </c>
      <c r="L1355" s="23"/>
    </row>
    <row r="1356" spans="1:22" ht="14.25" x14ac:dyDescent="0.2">
      <c r="A1356" s="20"/>
      <c r="B1356" s="20"/>
      <c r="C1356" s="20"/>
      <c r="D1356" s="20" t="s">
        <v>1119</v>
      </c>
      <c r="E1356" s="21" t="s">
        <v>1120</v>
      </c>
      <c r="F1356" s="9">
        <f>Source!AT1078</f>
        <v>70</v>
      </c>
      <c r="G1356" s="23"/>
      <c r="H1356" s="22"/>
      <c r="I1356" s="9"/>
      <c r="J1356" s="9"/>
      <c r="K1356" s="23">
        <f>SUM(R1353:R1355)</f>
        <v>1296.73</v>
      </c>
      <c r="L1356" s="23"/>
    </row>
    <row r="1357" spans="1:22" ht="14.25" x14ac:dyDescent="0.2">
      <c r="A1357" s="20"/>
      <c r="B1357" s="20"/>
      <c r="C1357" s="20"/>
      <c r="D1357" s="20" t="s">
        <v>1121</v>
      </c>
      <c r="E1357" s="21" t="s">
        <v>1120</v>
      </c>
      <c r="F1357" s="9">
        <f>Source!AU1078</f>
        <v>10</v>
      </c>
      <c r="G1357" s="23"/>
      <c r="H1357" s="22"/>
      <c r="I1357" s="9"/>
      <c r="J1357" s="9"/>
      <c r="K1357" s="23">
        <f>SUM(T1353:T1356)</f>
        <v>185.25</v>
      </c>
      <c r="L1357" s="23"/>
    </row>
    <row r="1358" spans="1:22" ht="14.25" x14ac:dyDescent="0.2">
      <c r="A1358" s="20"/>
      <c r="B1358" s="20"/>
      <c r="C1358" s="20"/>
      <c r="D1358" s="20" t="s">
        <v>1123</v>
      </c>
      <c r="E1358" s="21" t="s">
        <v>1124</v>
      </c>
      <c r="F1358" s="9">
        <f>Source!AQ1078</f>
        <v>3</v>
      </c>
      <c r="G1358" s="23"/>
      <c r="H1358" s="22" t="str">
        <f>Source!DI1078</f>
        <v/>
      </c>
      <c r="I1358" s="9">
        <f>Source!AV1078</f>
        <v>1</v>
      </c>
      <c r="J1358" s="9"/>
      <c r="K1358" s="23"/>
      <c r="L1358" s="23">
        <f>Source!U1078</f>
        <v>3</v>
      </c>
    </row>
    <row r="1359" spans="1:22" ht="15" x14ac:dyDescent="0.25">
      <c r="A1359" s="26"/>
      <c r="B1359" s="26"/>
      <c r="C1359" s="26"/>
      <c r="D1359" s="26"/>
      <c r="E1359" s="26"/>
      <c r="F1359" s="26"/>
      <c r="G1359" s="26"/>
      <c r="H1359" s="26"/>
      <c r="I1359" s="26"/>
      <c r="J1359" s="48">
        <f>K1354+K1355+K1356+K1357</f>
        <v>3360.1400000000003</v>
      </c>
      <c r="K1359" s="48"/>
      <c r="L1359" s="27">
        <f>IF(Source!I1078&lt;&gt;0, ROUND(J1359/Source!I1078, 2), 0)</f>
        <v>3360.14</v>
      </c>
      <c r="P1359" s="25">
        <f>J1359</f>
        <v>3360.1400000000003</v>
      </c>
    </row>
    <row r="1360" spans="1:22" ht="42.75" x14ac:dyDescent="0.2">
      <c r="A1360" s="20">
        <v>150</v>
      </c>
      <c r="B1360" s="20">
        <v>150</v>
      </c>
      <c r="C1360" s="20" t="str">
        <f>Source!F1081</f>
        <v>1.21-2303-18-1/1</v>
      </c>
      <c r="D1360" s="20" t="str">
        <f>Source!G1081</f>
        <v>Техническое обслуживание переключателя универсального, число секций до 8</v>
      </c>
      <c r="E1360" s="21" t="str">
        <f>Source!H1081</f>
        <v>шт.</v>
      </c>
      <c r="F1360" s="9">
        <f>Source!I1081</f>
        <v>2</v>
      </c>
      <c r="G1360" s="23"/>
      <c r="H1360" s="22"/>
      <c r="I1360" s="9"/>
      <c r="J1360" s="9"/>
      <c r="K1360" s="23"/>
      <c r="L1360" s="23"/>
      <c r="Q1360">
        <f>ROUND((Source!BZ1081/100)*ROUND((Source!AF1081*Source!AV1081)*Source!I1081, 2), 2)</f>
        <v>259.35000000000002</v>
      </c>
      <c r="R1360">
        <f>Source!X1081</f>
        <v>259.35000000000002</v>
      </c>
      <c r="S1360">
        <f>ROUND((Source!CA1081/100)*ROUND((Source!AF1081*Source!AV1081)*Source!I1081, 2), 2)</f>
        <v>37.049999999999997</v>
      </c>
      <c r="T1360">
        <f>Source!Y1081</f>
        <v>37.049999999999997</v>
      </c>
      <c r="U1360">
        <f>ROUND((175/100)*ROUND((Source!AE1081*Source!AV1081)*Source!I1081, 2), 2)</f>
        <v>0</v>
      </c>
      <c r="V1360">
        <f>ROUND((108/100)*ROUND(Source!CS1081*Source!I1081, 2), 2)</f>
        <v>0</v>
      </c>
    </row>
    <row r="1361" spans="1:22" ht="14.25" x14ac:dyDescent="0.2">
      <c r="A1361" s="20"/>
      <c r="B1361" s="20"/>
      <c r="C1361" s="20"/>
      <c r="D1361" s="20" t="s">
        <v>1115</v>
      </c>
      <c r="E1361" s="21"/>
      <c r="F1361" s="9"/>
      <c r="G1361" s="23">
        <f>Source!AO1081</f>
        <v>185.25</v>
      </c>
      <c r="H1361" s="22" t="str">
        <f>Source!DG1081</f>
        <v/>
      </c>
      <c r="I1361" s="9">
        <f>Source!AV1081</f>
        <v>1</v>
      </c>
      <c r="J1361" s="9">
        <f>IF(Source!BA1081&lt;&gt; 0, Source!BA1081, 1)</f>
        <v>1</v>
      </c>
      <c r="K1361" s="23">
        <f>Source!S1081</f>
        <v>370.5</v>
      </c>
      <c r="L1361" s="23"/>
    </row>
    <row r="1362" spans="1:22" ht="14.25" x14ac:dyDescent="0.2">
      <c r="A1362" s="20"/>
      <c r="B1362" s="20"/>
      <c r="C1362" s="20"/>
      <c r="D1362" s="20" t="s">
        <v>1119</v>
      </c>
      <c r="E1362" s="21" t="s">
        <v>1120</v>
      </c>
      <c r="F1362" s="9">
        <f>Source!AT1081</f>
        <v>70</v>
      </c>
      <c r="G1362" s="23"/>
      <c r="H1362" s="22"/>
      <c r="I1362" s="9"/>
      <c r="J1362" s="9"/>
      <c r="K1362" s="23">
        <f>SUM(R1360:R1361)</f>
        <v>259.35000000000002</v>
      </c>
      <c r="L1362" s="23"/>
    </row>
    <row r="1363" spans="1:22" ht="14.25" x14ac:dyDescent="0.2">
      <c r="A1363" s="20"/>
      <c r="B1363" s="20"/>
      <c r="C1363" s="20"/>
      <c r="D1363" s="20" t="s">
        <v>1121</v>
      </c>
      <c r="E1363" s="21" t="s">
        <v>1120</v>
      </c>
      <c r="F1363" s="9">
        <f>Source!AU1081</f>
        <v>10</v>
      </c>
      <c r="G1363" s="23"/>
      <c r="H1363" s="22"/>
      <c r="I1363" s="9"/>
      <c r="J1363" s="9"/>
      <c r="K1363" s="23">
        <f>SUM(T1360:T1362)</f>
        <v>37.049999999999997</v>
      </c>
      <c r="L1363" s="23"/>
    </row>
    <row r="1364" spans="1:22" ht="14.25" x14ac:dyDescent="0.2">
      <c r="A1364" s="20"/>
      <c r="B1364" s="20"/>
      <c r="C1364" s="20"/>
      <c r="D1364" s="20" t="s">
        <v>1123</v>
      </c>
      <c r="E1364" s="21" t="s">
        <v>1124</v>
      </c>
      <c r="F1364" s="9">
        <f>Source!AQ1081</f>
        <v>0.3</v>
      </c>
      <c r="G1364" s="23"/>
      <c r="H1364" s="22" t="str">
        <f>Source!DI1081</f>
        <v/>
      </c>
      <c r="I1364" s="9">
        <f>Source!AV1081</f>
        <v>1</v>
      </c>
      <c r="J1364" s="9"/>
      <c r="K1364" s="23"/>
      <c r="L1364" s="23">
        <f>Source!U1081</f>
        <v>0.6</v>
      </c>
    </row>
    <row r="1365" spans="1:22" ht="15" x14ac:dyDescent="0.25">
      <c r="A1365" s="26"/>
      <c r="B1365" s="26"/>
      <c r="C1365" s="26"/>
      <c r="D1365" s="26"/>
      <c r="E1365" s="26"/>
      <c r="F1365" s="26"/>
      <c r="G1365" s="26"/>
      <c r="H1365" s="26"/>
      <c r="I1365" s="26"/>
      <c r="J1365" s="48">
        <f>K1361+K1362+K1363</f>
        <v>666.9</v>
      </c>
      <c r="K1365" s="48"/>
      <c r="L1365" s="27">
        <f>IF(Source!I1081&lt;&gt;0, ROUND(J1365/Source!I1081, 2), 0)</f>
        <v>333.45</v>
      </c>
      <c r="P1365" s="25">
        <f>J1365</f>
        <v>666.9</v>
      </c>
    </row>
    <row r="1366" spans="1:22" ht="28.5" x14ac:dyDescent="0.2">
      <c r="A1366" s="20">
        <v>151</v>
      </c>
      <c r="B1366" s="20">
        <v>151</v>
      </c>
      <c r="C1366" s="20" t="str">
        <f>Source!F1083</f>
        <v>1.21-2203-27-1/1</v>
      </c>
      <c r="D1366" s="20" t="str">
        <f>Source!G1083</f>
        <v>Техническое обслуживание контакторов номинальный ток до 160 А</v>
      </c>
      <c r="E1366" s="21" t="str">
        <f>Source!H1083</f>
        <v>шт.</v>
      </c>
      <c r="F1366" s="9">
        <f>Source!I1083</f>
        <v>8</v>
      </c>
      <c r="G1366" s="23"/>
      <c r="H1366" s="22"/>
      <c r="I1366" s="9"/>
      <c r="J1366" s="9"/>
      <c r="K1366" s="23"/>
      <c r="L1366" s="23"/>
      <c r="Q1366">
        <f>ROUND((Source!BZ1083/100)*ROUND((Source!AF1083*Source!AV1083)*Source!I1083, 2), 2)</f>
        <v>1383.2</v>
      </c>
      <c r="R1366">
        <f>Source!X1083</f>
        <v>1383.2</v>
      </c>
      <c r="S1366">
        <f>ROUND((Source!CA1083/100)*ROUND((Source!AF1083*Source!AV1083)*Source!I1083, 2), 2)</f>
        <v>197.6</v>
      </c>
      <c r="T1366">
        <f>Source!Y1083</f>
        <v>197.6</v>
      </c>
      <c r="U1366">
        <f>ROUND((175/100)*ROUND((Source!AE1083*Source!AV1083)*Source!I1083, 2), 2)</f>
        <v>0</v>
      </c>
      <c r="V1366">
        <f>ROUND((108/100)*ROUND(Source!CS1083*Source!I1083, 2), 2)</f>
        <v>0</v>
      </c>
    </row>
    <row r="1367" spans="1:22" ht="14.25" x14ac:dyDescent="0.2">
      <c r="A1367" s="20"/>
      <c r="B1367" s="20"/>
      <c r="C1367" s="20"/>
      <c r="D1367" s="20" t="s">
        <v>1115</v>
      </c>
      <c r="E1367" s="21"/>
      <c r="F1367" s="9"/>
      <c r="G1367" s="23">
        <f>Source!AO1083</f>
        <v>247</v>
      </c>
      <c r="H1367" s="22" t="str">
        <f>Source!DG1083</f>
        <v/>
      </c>
      <c r="I1367" s="9">
        <f>Source!AV1083</f>
        <v>1</v>
      </c>
      <c r="J1367" s="9">
        <f>IF(Source!BA1083&lt;&gt; 0, Source!BA1083, 1)</f>
        <v>1</v>
      </c>
      <c r="K1367" s="23">
        <f>Source!S1083</f>
        <v>1976</v>
      </c>
      <c r="L1367" s="23"/>
    </row>
    <row r="1368" spans="1:22" ht="14.25" x14ac:dyDescent="0.2">
      <c r="A1368" s="20"/>
      <c r="B1368" s="20"/>
      <c r="C1368" s="20"/>
      <c r="D1368" s="20" t="s">
        <v>1118</v>
      </c>
      <c r="E1368" s="21"/>
      <c r="F1368" s="9"/>
      <c r="G1368" s="23">
        <f>Source!AL1083</f>
        <v>19.309999999999999</v>
      </c>
      <c r="H1368" s="22" t="str">
        <f>Source!DD1083</f>
        <v/>
      </c>
      <c r="I1368" s="9">
        <f>Source!AW1083</f>
        <v>1</v>
      </c>
      <c r="J1368" s="9">
        <f>IF(Source!BC1083&lt;&gt; 0, Source!BC1083, 1)</f>
        <v>1</v>
      </c>
      <c r="K1368" s="23">
        <f>Source!P1083</f>
        <v>154.47999999999999</v>
      </c>
      <c r="L1368" s="23"/>
    </row>
    <row r="1369" spans="1:22" ht="14.25" x14ac:dyDescent="0.2">
      <c r="A1369" s="20"/>
      <c r="B1369" s="20"/>
      <c r="C1369" s="20"/>
      <c r="D1369" s="20" t="s">
        <v>1119</v>
      </c>
      <c r="E1369" s="21" t="s">
        <v>1120</v>
      </c>
      <c r="F1369" s="9">
        <f>Source!AT1083</f>
        <v>70</v>
      </c>
      <c r="G1369" s="23"/>
      <c r="H1369" s="22"/>
      <c r="I1369" s="9"/>
      <c r="J1369" s="9"/>
      <c r="K1369" s="23">
        <f>SUM(R1366:R1368)</f>
        <v>1383.2</v>
      </c>
      <c r="L1369" s="23"/>
    </row>
    <row r="1370" spans="1:22" ht="14.25" x14ac:dyDescent="0.2">
      <c r="A1370" s="20"/>
      <c r="B1370" s="20"/>
      <c r="C1370" s="20"/>
      <c r="D1370" s="20" t="s">
        <v>1121</v>
      </c>
      <c r="E1370" s="21" t="s">
        <v>1120</v>
      </c>
      <c r="F1370" s="9">
        <f>Source!AU1083</f>
        <v>10</v>
      </c>
      <c r="G1370" s="23"/>
      <c r="H1370" s="22"/>
      <c r="I1370" s="9"/>
      <c r="J1370" s="9"/>
      <c r="K1370" s="23">
        <f>SUM(T1366:T1369)</f>
        <v>197.6</v>
      </c>
      <c r="L1370" s="23"/>
    </row>
    <row r="1371" spans="1:22" ht="14.25" x14ac:dyDescent="0.2">
      <c r="A1371" s="20"/>
      <c r="B1371" s="20"/>
      <c r="C1371" s="20"/>
      <c r="D1371" s="20" t="s">
        <v>1123</v>
      </c>
      <c r="E1371" s="21" t="s">
        <v>1124</v>
      </c>
      <c r="F1371" s="9">
        <f>Source!AQ1083</f>
        <v>0.4</v>
      </c>
      <c r="G1371" s="23"/>
      <c r="H1371" s="22" t="str">
        <f>Source!DI1083</f>
        <v/>
      </c>
      <c r="I1371" s="9">
        <f>Source!AV1083</f>
        <v>1</v>
      </c>
      <c r="J1371" s="9"/>
      <c r="K1371" s="23"/>
      <c r="L1371" s="23">
        <f>Source!U1083</f>
        <v>3.2</v>
      </c>
    </row>
    <row r="1372" spans="1:22" ht="15" x14ac:dyDescent="0.25">
      <c r="A1372" s="26"/>
      <c r="B1372" s="26"/>
      <c r="C1372" s="26"/>
      <c r="D1372" s="26"/>
      <c r="E1372" s="26"/>
      <c r="F1372" s="26"/>
      <c r="G1372" s="26"/>
      <c r="H1372" s="26"/>
      <c r="I1372" s="26"/>
      <c r="J1372" s="48">
        <f>K1367+K1368+K1369+K1370</f>
        <v>3711.28</v>
      </c>
      <c r="K1372" s="48"/>
      <c r="L1372" s="27">
        <f>IF(Source!I1083&lt;&gt;0, ROUND(J1372/Source!I1083, 2), 0)</f>
        <v>463.91</v>
      </c>
      <c r="P1372" s="25">
        <f>J1372</f>
        <v>3711.28</v>
      </c>
    </row>
    <row r="1373" spans="1:22" ht="42.75" x14ac:dyDescent="0.2">
      <c r="A1373" s="20">
        <v>152</v>
      </c>
      <c r="B1373" s="20">
        <v>152</v>
      </c>
      <c r="C1373" s="20" t="str">
        <f>Source!F1084</f>
        <v>1.23-2203-3-1/1</v>
      </c>
      <c r="D1373" s="20" t="str">
        <f>Source!G1084</f>
        <v>Техническое обслуживание светосигнальной арматуры с лампой накаливания, светодиодом</v>
      </c>
      <c r="E1373" s="21" t="str">
        <f>Source!H1084</f>
        <v>10 шт.</v>
      </c>
      <c r="F1373" s="9">
        <f>Source!I1084</f>
        <v>0.3</v>
      </c>
      <c r="G1373" s="23"/>
      <c r="H1373" s="22"/>
      <c r="I1373" s="9"/>
      <c r="J1373" s="9"/>
      <c r="K1373" s="23"/>
      <c r="L1373" s="23"/>
      <c r="Q1373">
        <f>ROUND((Source!BZ1084/100)*ROUND((Source!AF1084*Source!AV1084)*Source!I1084, 2), 2)</f>
        <v>357.67</v>
      </c>
      <c r="R1373">
        <f>Source!X1084</f>
        <v>357.67</v>
      </c>
      <c r="S1373">
        <f>ROUND((Source!CA1084/100)*ROUND((Source!AF1084*Source!AV1084)*Source!I1084, 2), 2)</f>
        <v>51.1</v>
      </c>
      <c r="T1373">
        <f>Source!Y1084</f>
        <v>51.1</v>
      </c>
      <c r="U1373">
        <f>ROUND((175/100)*ROUND((Source!AE1084*Source!AV1084)*Source!I1084, 2), 2)</f>
        <v>0</v>
      </c>
      <c r="V1373">
        <f>ROUND((108/100)*ROUND(Source!CS1084*Source!I1084, 2), 2)</f>
        <v>0</v>
      </c>
    </row>
    <row r="1374" spans="1:22" x14ac:dyDescent="0.2">
      <c r="D1374" s="28" t="str">
        <f>"Объем: "&amp;Source!I1084&amp;"=(3)/"&amp;"10"</f>
        <v>Объем: 0,3=(3)/10</v>
      </c>
    </row>
    <row r="1375" spans="1:22" ht="14.25" x14ac:dyDescent="0.2">
      <c r="A1375" s="20"/>
      <c r="B1375" s="20"/>
      <c r="C1375" s="20"/>
      <c r="D1375" s="20" t="s">
        <v>1115</v>
      </c>
      <c r="E1375" s="21"/>
      <c r="F1375" s="9"/>
      <c r="G1375" s="23">
        <f>Source!AO1084</f>
        <v>1703.18</v>
      </c>
      <c r="H1375" s="22" t="str">
        <f>Source!DG1084</f>
        <v/>
      </c>
      <c r="I1375" s="9">
        <f>Source!AV1084</f>
        <v>1</v>
      </c>
      <c r="J1375" s="9">
        <f>IF(Source!BA1084&lt;&gt; 0, Source!BA1084, 1)</f>
        <v>1</v>
      </c>
      <c r="K1375" s="23">
        <f>Source!S1084</f>
        <v>510.95</v>
      </c>
      <c r="L1375" s="23"/>
    </row>
    <row r="1376" spans="1:22" ht="14.25" x14ac:dyDescent="0.2">
      <c r="A1376" s="20"/>
      <c r="B1376" s="20"/>
      <c r="C1376" s="20"/>
      <c r="D1376" s="20" t="s">
        <v>1118</v>
      </c>
      <c r="E1376" s="21"/>
      <c r="F1376" s="9"/>
      <c r="G1376" s="23">
        <f>Source!AL1084</f>
        <v>80.67</v>
      </c>
      <c r="H1376" s="22" t="str">
        <f>Source!DD1084</f>
        <v/>
      </c>
      <c r="I1376" s="9">
        <f>Source!AW1084</f>
        <v>1</v>
      </c>
      <c r="J1376" s="9">
        <f>IF(Source!BC1084&lt;&gt; 0, Source!BC1084, 1)</f>
        <v>1</v>
      </c>
      <c r="K1376" s="23">
        <f>Source!P1084</f>
        <v>24.2</v>
      </c>
      <c r="L1376" s="23"/>
    </row>
    <row r="1377" spans="1:22" ht="14.25" x14ac:dyDescent="0.2">
      <c r="A1377" s="20"/>
      <c r="B1377" s="20"/>
      <c r="C1377" s="20"/>
      <c r="D1377" s="20" t="s">
        <v>1119</v>
      </c>
      <c r="E1377" s="21" t="s">
        <v>1120</v>
      </c>
      <c r="F1377" s="9">
        <f>Source!AT1084</f>
        <v>70</v>
      </c>
      <c r="G1377" s="23"/>
      <c r="H1377" s="22"/>
      <c r="I1377" s="9"/>
      <c r="J1377" s="9"/>
      <c r="K1377" s="23">
        <f>SUM(R1373:R1376)</f>
        <v>357.67</v>
      </c>
      <c r="L1377" s="23"/>
    </row>
    <row r="1378" spans="1:22" ht="14.25" x14ac:dyDescent="0.2">
      <c r="A1378" s="20"/>
      <c r="B1378" s="20"/>
      <c r="C1378" s="20"/>
      <c r="D1378" s="20" t="s">
        <v>1121</v>
      </c>
      <c r="E1378" s="21" t="s">
        <v>1120</v>
      </c>
      <c r="F1378" s="9">
        <f>Source!AU1084</f>
        <v>10</v>
      </c>
      <c r="G1378" s="23"/>
      <c r="H1378" s="22"/>
      <c r="I1378" s="9"/>
      <c r="J1378" s="9"/>
      <c r="K1378" s="23">
        <f>SUM(T1373:T1377)</f>
        <v>51.1</v>
      </c>
      <c r="L1378" s="23"/>
    </row>
    <row r="1379" spans="1:22" ht="14.25" x14ac:dyDescent="0.2">
      <c r="A1379" s="20"/>
      <c r="B1379" s="20"/>
      <c r="C1379" s="20"/>
      <c r="D1379" s="20" t="s">
        <v>1123</v>
      </c>
      <c r="E1379" s="21" t="s">
        <v>1124</v>
      </c>
      <c r="F1379" s="9">
        <f>Source!AQ1084</f>
        <v>2.4</v>
      </c>
      <c r="G1379" s="23"/>
      <c r="H1379" s="22" t="str">
        <f>Source!DI1084</f>
        <v/>
      </c>
      <c r="I1379" s="9">
        <f>Source!AV1084</f>
        <v>1</v>
      </c>
      <c r="J1379" s="9"/>
      <c r="K1379" s="23"/>
      <c r="L1379" s="23">
        <f>Source!U1084</f>
        <v>0.72</v>
      </c>
    </row>
    <row r="1380" spans="1:22" ht="15" x14ac:dyDescent="0.25">
      <c r="A1380" s="26"/>
      <c r="B1380" s="26"/>
      <c r="C1380" s="26"/>
      <c r="D1380" s="26"/>
      <c r="E1380" s="26"/>
      <c r="F1380" s="26"/>
      <c r="G1380" s="26"/>
      <c r="H1380" s="26"/>
      <c r="I1380" s="26"/>
      <c r="J1380" s="48">
        <f>K1375+K1376+K1377+K1378</f>
        <v>943.92</v>
      </c>
      <c r="K1380" s="48"/>
      <c r="L1380" s="27">
        <f>IF(Source!I1084&lt;&gt;0, ROUND(J1380/Source!I1084, 2), 0)</f>
        <v>3146.4</v>
      </c>
      <c r="P1380" s="25">
        <f>J1380</f>
        <v>943.92</v>
      </c>
    </row>
    <row r="1382" spans="1:22" ht="15" x14ac:dyDescent="0.25">
      <c r="C1382" s="49" t="str">
        <f>Source!G1085</f>
        <v>Щитовое оборудование</v>
      </c>
      <c r="D1382" s="49"/>
      <c r="E1382" s="49"/>
      <c r="F1382" s="49"/>
      <c r="G1382" s="49"/>
      <c r="H1382" s="49"/>
      <c r="I1382" s="49"/>
      <c r="J1382" s="49"/>
      <c r="K1382" s="49"/>
    </row>
    <row r="1383" spans="1:22" ht="71.25" x14ac:dyDescent="0.2">
      <c r="A1383" s="20">
        <v>153</v>
      </c>
      <c r="B1383" s="20">
        <v>153</v>
      </c>
      <c r="C1383" s="20" t="str">
        <f>Source!F1086</f>
        <v>1.21-2203-2-5/1</v>
      </c>
      <c r="D1383" s="20" t="str">
        <f>Source!G1086</f>
        <v>Техническое обслуживание силового распределительного пункта с установочными автоматами, число групп 12  (ЩР1 ЩР2 ЩАО1 ЩАО2 ЩО1 ЩО2 ЩСС1 ЩСС2)</v>
      </c>
      <c r="E1383" s="21" t="str">
        <f>Source!H1086</f>
        <v>шт.</v>
      </c>
      <c r="F1383" s="9">
        <f>Source!I1086</f>
        <v>8</v>
      </c>
      <c r="G1383" s="23"/>
      <c r="H1383" s="22"/>
      <c r="I1383" s="9"/>
      <c r="J1383" s="9"/>
      <c r="K1383" s="23"/>
      <c r="L1383" s="23"/>
      <c r="Q1383">
        <f>ROUND((Source!BZ1086/100)*ROUND((Source!AF1086*Source!AV1086)*Source!I1086, 2), 2)</f>
        <v>82990.66</v>
      </c>
      <c r="R1383">
        <f>Source!X1086</f>
        <v>82990.66</v>
      </c>
      <c r="S1383">
        <f>ROUND((Source!CA1086/100)*ROUND((Source!AF1086*Source!AV1086)*Source!I1086, 2), 2)</f>
        <v>11855.81</v>
      </c>
      <c r="T1383">
        <f>Source!Y1086</f>
        <v>11855.81</v>
      </c>
      <c r="U1383">
        <f>ROUND((175/100)*ROUND((Source!AE1086*Source!AV1086)*Source!I1086, 2), 2)</f>
        <v>0</v>
      </c>
      <c r="V1383">
        <f>ROUND((108/100)*ROUND(Source!CS1086*Source!I1086, 2), 2)</f>
        <v>0</v>
      </c>
    </row>
    <row r="1384" spans="1:22" ht="14.25" x14ac:dyDescent="0.2">
      <c r="A1384" s="20"/>
      <c r="B1384" s="20"/>
      <c r="C1384" s="20"/>
      <c r="D1384" s="20" t="s">
        <v>1115</v>
      </c>
      <c r="E1384" s="21"/>
      <c r="F1384" s="9"/>
      <c r="G1384" s="23">
        <f>Source!AO1086</f>
        <v>14819.76</v>
      </c>
      <c r="H1384" s="22" t="str">
        <f>Source!DG1086</f>
        <v/>
      </c>
      <c r="I1384" s="9">
        <f>Source!AV1086</f>
        <v>1</v>
      </c>
      <c r="J1384" s="9">
        <f>IF(Source!BA1086&lt;&gt; 0, Source!BA1086, 1)</f>
        <v>1</v>
      </c>
      <c r="K1384" s="23">
        <f>Source!S1086</f>
        <v>118558.08</v>
      </c>
      <c r="L1384" s="23"/>
    </row>
    <row r="1385" spans="1:22" ht="14.25" x14ac:dyDescent="0.2">
      <c r="A1385" s="20"/>
      <c r="B1385" s="20"/>
      <c r="C1385" s="20"/>
      <c r="D1385" s="20" t="s">
        <v>1118</v>
      </c>
      <c r="E1385" s="21"/>
      <c r="F1385" s="9"/>
      <c r="G1385" s="23">
        <f>Source!AL1086</f>
        <v>205.53</v>
      </c>
      <c r="H1385" s="22" t="str">
        <f>Source!DD1086</f>
        <v/>
      </c>
      <c r="I1385" s="9">
        <f>Source!AW1086</f>
        <v>1</v>
      </c>
      <c r="J1385" s="9">
        <f>IF(Source!BC1086&lt;&gt; 0, Source!BC1086, 1)</f>
        <v>1</v>
      </c>
      <c r="K1385" s="23">
        <f>Source!P1086</f>
        <v>1644.24</v>
      </c>
      <c r="L1385" s="23"/>
    </row>
    <row r="1386" spans="1:22" ht="14.25" x14ac:dyDescent="0.2">
      <c r="A1386" s="20"/>
      <c r="B1386" s="20"/>
      <c r="C1386" s="20"/>
      <c r="D1386" s="20" t="s">
        <v>1119</v>
      </c>
      <c r="E1386" s="21" t="s">
        <v>1120</v>
      </c>
      <c r="F1386" s="9">
        <f>Source!AT1086</f>
        <v>70</v>
      </c>
      <c r="G1386" s="23"/>
      <c r="H1386" s="22"/>
      <c r="I1386" s="9"/>
      <c r="J1386" s="9"/>
      <c r="K1386" s="23">
        <f>SUM(R1383:R1385)</f>
        <v>82990.66</v>
      </c>
      <c r="L1386" s="23"/>
    </row>
    <row r="1387" spans="1:22" ht="14.25" x14ac:dyDescent="0.2">
      <c r="A1387" s="20"/>
      <c r="B1387" s="20"/>
      <c r="C1387" s="20"/>
      <c r="D1387" s="20" t="s">
        <v>1121</v>
      </c>
      <c r="E1387" s="21" t="s">
        <v>1120</v>
      </c>
      <c r="F1387" s="9">
        <f>Source!AU1086</f>
        <v>10</v>
      </c>
      <c r="G1387" s="23"/>
      <c r="H1387" s="22"/>
      <c r="I1387" s="9"/>
      <c r="J1387" s="9"/>
      <c r="K1387" s="23">
        <f>SUM(T1383:T1386)</f>
        <v>11855.81</v>
      </c>
      <c r="L1387" s="23"/>
    </row>
    <row r="1388" spans="1:22" ht="14.25" x14ac:dyDescent="0.2">
      <c r="A1388" s="20"/>
      <c r="B1388" s="20"/>
      <c r="C1388" s="20"/>
      <c r="D1388" s="20" t="s">
        <v>1123</v>
      </c>
      <c r="E1388" s="21" t="s">
        <v>1124</v>
      </c>
      <c r="F1388" s="9">
        <f>Source!AQ1086</f>
        <v>24</v>
      </c>
      <c r="G1388" s="23"/>
      <c r="H1388" s="22" t="str">
        <f>Source!DI1086</f>
        <v/>
      </c>
      <c r="I1388" s="9">
        <f>Source!AV1086</f>
        <v>1</v>
      </c>
      <c r="J1388" s="9"/>
      <c r="K1388" s="23"/>
      <c r="L1388" s="23">
        <f>Source!U1086</f>
        <v>192</v>
      </c>
    </row>
    <row r="1389" spans="1:22" ht="15" x14ac:dyDescent="0.25">
      <c r="A1389" s="26"/>
      <c r="B1389" s="26"/>
      <c r="C1389" s="26"/>
      <c r="D1389" s="26"/>
      <c r="E1389" s="26"/>
      <c r="F1389" s="26"/>
      <c r="G1389" s="26"/>
      <c r="H1389" s="26"/>
      <c r="I1389" s="26"/>
      <c r="J1389" s="48">
        <f>K1384+K1385+K1386+K1387</f>
        <v>215048.79</v>
      </c>
      <c r="K1389" s="48"/>
      <c r="L1389" s="27">
        <f>IF(Source!I1086&lt;&gt;0, ROUND(J1389/Source!I1086, 2), 0)</f>
        <v>26881.1</v>
      </c>
      <c r="P1389" s="25">
        <f>J1389</f>
        <v>215048.79</v>
      </c>
    </row>
    <row r="1390" spans="1:22" ht="57" x14ac:dyDescent="0.2">
      <c r="A1390" s="20">
        <v>154</v>
      </c>
      <c r="B1390" s="20">
        <v>154</v>
      </c>
      <c r="C1390" s="20" t="str">
        <f>Source!F1088</f>
        <v>1.21-2203-2-4/1</v>
      </c>
      <c r="D1390" s="20" t="str">
        <f>Source!G1088</f>
        <v>Техническое обслуживание силового распределительного пункта с установочными автоматами, число групп 10 (ЩК2 ЩПС1 ЩПС2)</v>
      </c>
      <c r="E1390" s="21" t="str">
        <f>Source!H1088</f>
        <v>шт.</v>
      </c>
      <c r="F1390" s="9">
        <f>Source!I1088</f>
        <v>3</v>
      </c>
      <c r="G1390" s="23"/>
      <c r="H1390" s="22"/>
      <c r="I1390" s="9"/>
      <c r="J1390" s="9"/>
      <c r="K1390" s="23"/>
      <c r="L1390" s="23"/>
      <c r="Q1390">
        <f>ROUND((Source!BZ1088/100)*ROUND((Source!AF1088*Source!AV1088)*Source!I1088, 2), 2)</f>
        <v>23341.119999999999</v>
      </c>
      <c r="R1390">
        <f>Source!X1088</f>
        <v>23341.119999999999</v>
      </c>
      <c r="S1390">
        <f>ROUND((Source!CA1088/100)*ROUND((Source!AF1088*Source!AV1088)*Source!I1088, 2), 2)</f>
        <v>3334.45</v>
      </c>
      <c r="T1390">
        <f>Source!Y1088</f>
        <v>3334.45</v>
      </c>
      <c r="U1390">
        <f>ROUND((175/100)*ROUND((Source!AE1088*Source!AV1088)*Source!I1088, 2), 2)</f>
        <v>0</v>
      </c>
      <c r="V1390">
        <f>ROUND((108/100)*ROUND(Source!CS1088*Source!I1088, 2), 2)</f>
        <v>0</v>
      </c>
    </row>
    <row r="1391" spans="1:22" ht="14.25" x14ac:dyDescent="0.2">
      <c r="A1391" s="20"/>
      <c r="B1391" s="20"/>
      <c r="C1391" s="20"/>
      <c r="D1391" s="20" t="s">
        <v>1115</v>
      </c>
      <c r="E1391" s="21"/>
      <c r="F1391" s="9"/>
      <c r="G1391" s="23">
        <f>Source!AO1088</f>
        <v>11114.82</v>
      </c>
      <c r="H1391" s="22" t="str">
        <f>Source!DG1088</f>
        <v/>
      </c>
      <c r="I1391" s="9">
        <f>Source!AV1088</f>
        <v>1</v>
      </c>
      <c r="J1391" s="9">
        <f>IF(Source!BA1088&lt;&gt; 0, Source!BA1088, 1)</f>
        <v>1</v>
      </c>
      <c r="K1391" s="23">
        <f>Source!S1088</f>
        <v>33344.46</v>
      </c>
      <c r="L1391" s="23"/>
    </row>
    <row r="1392" spans="1:22" ht="14.25" x14ac:dyDescent="0.2">
      <c r="A1392" s="20"/>
      <c r="B1392" s="20"/>
      <c r="C1392" s="20"/>
      <c r="D1392" s="20" t="s">
        <v>1118</v>
      </c>
      <c r="E1392" s="21"/>
      <c r="F1392" s="9"/>
      <c r="G1392" s="23">
        <f>Source!AL1088</f>
        <v>154.13999999999999</v>
      </c>
      <c r="H1392" s="22" t="str">
        <f>Source!DD1088</f>
        <v/>
      </c>
      <c r="I1392" s="9">
        <f>Source!AW1088</f>
        <v>1</v>
      </c>
      <c r="J1392" s="9">
        <f>IF(Source!BC1088&lt;&gt; 0, Source!BC1088, 1)</f>
        <v>1</v>
      </c>
      <c r="K1392" s="23">
        <f>Source!P1088</f>
        <v>462.42</v>
      </c>
      <c r="L1392" s="23"/>
    </row>
    <row r="1393" spans="1:22" ht="14.25" x14ac:dyDescent="0.2">
      <c r="A1393" s="20"/>
      <c r="B1393" s="20"/>
      <c r="C1393" s="20"/>
      <c r="D1393" s="20" t="s">
        <v>1119</v>
      </c>
      <c r="E1393" s="21" t="s">
        <v>1120</v>
      </c>
      <c r="F1393" s="9">
        <f>Source!AT1088</f>
        <v>70</v>
      </c>
      <c r="G1393" s="23"/>
      <c r="H1393" s="22"/>
      <c r="I1393" s="9"/>
      <c r="J1393" s="9"/>
      <c r="K1393" s="23">
        <f>SUM(R1390:R1392)</f>
        <v>23341.119999999999</v>
      </c>
      <c r="L1393" s="23"/>
    </row>
    <row r="1394" spans="1:22" ht="14.25" x14ac:dyDescent="0.2">
      <c r="A1394" s="20"/>
      <c r="B1394" s="20"/>
      <c r="C1394" s="20"/>
      <c r="D1394" s="20" t="s">
        <v>1121</v>
      </c>
      <c r="E1394" s="21" t="s">
        <v>1120</v>
      </c>
      <c r="F1394" s="9">
        <f>Source!AU1088</f>
        <v>10</v>
      </c>
      <c r="G1394" s="23"/>
      <c r="H1394" s="22"/>
      <c r="I1394" s="9"/>
      <c r="J1394" s="9"/>
      <c r="K1394" s="23">
        <f>SUM(T1390:T1393)</f>
        <v>3334.45</v>
      </c>
      <c r="L1394" s="23"/>
    </row>
    <row r="1395" spans="1:22" ht="14.25" x14ac:dyDescent="0.2">
      <c r="A1395" s="20"/>
      <c r="B1395" s="20"/>
      <c r="C1395" s="20"/>
      <c r="D1395" s="20" t="s">
        <v>1123</v>
      </c>
      <c r="E1395" s="21" t="s">
        <v>1124</v>
      </c>
      <c r="F1395" s="9">
        <f>Source!AQ1088</f>
        <v>18</v>
      </c>
      <c r="G1395" s="23"/>
      <c r="H1395" s="22" t="str">
        <f>Source!DI1088</f>
        <v/>
      </c>
      <c r="I1395" s="9">
        <f>Source!AV1088</f>
        <v>1</v>
      </c>
      <c r="J1395" s="9"/>
      <c r="K1395" s="23"/>
      <c r="L1395" s="23">
        <f>Source!U1088</f>
        <v>54</v>
      </c>
    </row>
    <row r="1396" spans="1:22" ht="15" x14ac:dyDescent="0.25">
      <c r="A1396" s="26"/>
      <c r="B1396" s="26"/>
      <c r="C1396" s="26"/>
      <c r="D1396" s="26"/>
      <c r="E1396" s="26"/>
      <c r="F1396" s="26"/>
      <c r="G1396" s="26"/>
      <c r="H1396" s="26"/>
      <c r="I1396" s="26"/>
      <c r="J1396" s="48">
        <f>K1391+K1392+K1393+K1394</f>
        <v>60482.45</v>
      </c>
      <c r="K1396" s="48"/>
      <c r="L1396" s="27">
        <f>IF(Source!I1088&lt;&gt;0, ROUND(J1396/Source!I1088, 2), 0)</f>
        <v>20160.82</v>
      </c>
      <c r="P1396" s="25">
        <f>J1396</f>
        <v>60482.45</v>
      </c>
    </row>
    <row r="1397" spans="1:22" ht="57" x14ac:dyDescent="0.2">
      <c r="A1397" s="20">
        <v>155</v>
      </c>
      <c r="B1397" s="20">
        <v>155</v>
      </c>
      <c r="C1397" s="20" t="str">
        <f>Source!F1090</f>
        <v>1.21-2203-2-3/1</v>
      </c>
      <c r="D1397" s="20" t="str">
        <f>Source!G1090</f>
        <v>Техническое обслуживание силового распределительного пункта с установочными автоматами, число групп 8 (ЩОК)</v>
      </c>
      <c r="E1397" s="21" t="str">
        <f>Source!H1090</f>
        <v>шт.</v>
      </c>
      <c r="F1397" s="9">
        <f>Source!I1090</f>
        <v>1</v>
      </c>
      <c r="G1397" s="23"/>
      <c r="H1397" s="22"/>
      <c r="I1397" s="9"/>
      <c r="J1397" s="9"/>
      <c r="K1397" s="23"/>
      <c r="L1397" s="23"/>
      <c r="Q1397">
        <f>ROUND((Source!BZ1090/100)*ROUND((Source!AF1090*Source!AV1090)*Source!I1090, 2), 2)</f>
        <v>6483.65</v>
      </c>
      <c r="R1397">
        <f>Source!X1090</f>
        <v>6483.65</v>
      </c>
      <c r="S1397">
        <f>ROUND((Source!CA1090/100)*ROUND((Source!AF1090*Source!AV1090)*Source!I1090, 2), 2)</f>
        <v>926.24</v>
      </c>
      <c r="T1397">
        <f>Source!Y1090</f>
        <v>926.24</v>
      </c>
      <c r="U1397">
        <f>ROUND((175/100)*ROUND((Source!AE1090*Source!AV1090)*Source!I1090, 2), 2)</f>
        <v>0</v>
      </c>
      <c r="V1397">
        <f>ROUND((108/100)*ROUND(Source!CS1090*Source!I1090, 2), 2)</f>
        <v>0</v>
      </c>
    </row>
    <row r="1398" spans="1:22" ht="14.25" x14ac:dyDescent="0.2">
      <c r="A1398" s="20"/>
      <c r="B1398" s="20"/>
      <c r="C1398" s="20"/>
      <c r="D1398" s="20" t="s">
        <v>1115</v>
      </c>
      <c r="E1398" s="21"/>
      <c r="F1398" s="9"/>
      <c r="G1398" s="23">
        <f>Source!AO1090</f>
        <v>9262.35</v>
      </c>
      <c r="H1398" s="22" t="str">
        <f>Source!DG1090</f>
        <v/>
      </c>
      <c r="I1398" s="9">
        <f>Source!AV1090</f>
        <v>1</v>
      </c>
      <c r="J1398" s="9">
        <f>IF(Source!BA1090&lt;&gt; 0, Source!BA1090, 1)</f>
        <v>1</v>
      </c>
      <c r="K1398" s="23">
        <f>Source!S1090</f>
        <v>9262.35</v>
      </c>
      <c r="L1398" s="23"/>
    </row>
    <row r="1399" spans="1:22" ht="14.25" x14ac:dyDescent="0.2">
      <c r="A1399" s="20"/>
      <c r="B1399" s="20"/>
      <c r="C1399" s="20"/>
      <c r="D1399" s="20" t="s">
        <v>1118</v>
      </c>
      <c r="E1399" s="21"/>
      <c r="F1399" s="9"/>
      <c r="G1399" s="23">
        <f>Source!AL1090</f>
        <v>128.44999999999999</v>
      </c>
      <c r="H1399" s="22" t="str">
        <f>Source!DD1090</f>
        <v/>
      </c>
      <c r="I1399" s="9">
        <f>Source!AW1090</f>
        <v>1</v>
      </c>
      <c r="J1399" s="9">
        <f>IF(Source!BC1090&lt;&gt; 0, Source!BC1090, 1)</f>
        <v>1</v>
      </c>
      <c r="K1399" s="23">
        <f>Source!P1090</f>
        <v>128.44999999999999</v>
      </c>
      <c r="L1399" s="23"/>
    </row>
    <row r="1400" spans="1:22" ht="14.25" x14ac:dyDescent="0.2">
      <c r="A1400" s="20"/>
      <c r="B1400" s="20"/>
      <c r="C1400" s="20"/>
      <c r="D1400" s="20" t="s">
        <v>1119</v>
      </c>
      <c r="E1400" s="21" t="s">
        <v>1120</v>
      </c>
      <c r="F1400" s="9">
        <f>Source!AT1090</f>
        <v>70</v>
      </c>
      <c r="G1400" s="23"/>
      <c r="H1400" s="22"/>
      <c r="I1400" s="9"/>
      <c r="J1400" s="9"/>
      <c r="K1400" s="23">
        <f>SUM(R1397:R1399)</f>
        <v>6483.65</v>
      </c>
      <c r="L1400" s="23"/>
    </row>
    <row r="1401" spans="1:22" ht="14.25" x14ac:dyDescent="0.2">
      <c r="A1401" s="20"/>
      <c r="B1401" s="20"/>
      <c r="C1401" s="20"/>
      <c r="D1401" s="20" t="s">
        <v>1121</v>
      </c>
      <c r="E1401" s="21" t="s">
        <v>1120</v>
      </c>
      <c r="F1401" s="9">
        <f>Source!AU1090</f>
        <v>10</v>
      </c>
      <c r="G1401" s="23"/>
      <c r="H1401" s="22"/>
      <c r="I1401" s="9"/>
      <c r="J1401" s="9"/>
      <c r="K1401" s="23">
        <f>SUM(T1397:T1400)</f>
        <v>926.24</v>
      </c>
      <c r="L1401" s="23"/>
    </row>
    <row r="1402" spans="1:22" ht="14.25" x14ac:dyDescent="0.2">
      <c r="A1402" s="20"/>
      <c r="B1402" s="20"/>
      <c r="C1402" s="20"/>
      <c r="D1402" s="20" t="s">
        <v>1123</v>
      </c>
      <c r="E1402" s="21" t="s">
        <v>1124</v>
      </c>
      <c r="F1402" s="9">
        <f>Source!AQ1090</f>
        <v>15</v>
      </c>
      <c r="G1402" s="23"/>
      <c r="H1402" s="22" t="str">
        <f>Source!DI1090</f>
        <v/>
      </c>
      <c r="I1402" s="9">
        <f>Source!AV1090</f>
        <v>1</v>
      </c>
      <c r="J1402" s="9"/>
      <c r="K1402" s="23"/>
      <c r="L1402" s="23">
        <f>Source!U1090</f>
        <v>15</v>
      </c>
    </row>
    <row r="1403" spans="1:22" ht="15" x14ac:dyDescent="0.25">
      <c r="A1403" s="26"/>
      <c r="B1403" s="26"/>
      <c r="C1403" s="26"/>
      <c r="D1403" s="26"/>
      <c r="E1403" s="26"/>
      <c r="F1403" s="26"/>
      <c r="G1403" s="26"/>
      <c r="H1403" s="26"/>
      <c r="I1403" s="26"/>
      <c r="J1403" s="48">
        <f>K1398+K1399+K1400+K1401</f>
        <v>16800.690000000002</v>
      </c>
      <c r="K1403" s="48"/>
      <c r="L1403" s="27">
        <f>IF(Source!I1090&lt;&gt;0, ROUND(J1403/Source!I1090, 2), 0)</f>
        <v>16800.689999999999</v>
      </c>
      <c r="P1403" s="25">
        <f>J1403</f>
        <v>16800.690000000002</v>
      </c>
    </row>
    <row r="1404" spans="1:22" ht="57" x14ac:dyDescent="0.2">
      <c r="A1404" s="20">
        <v>156</v>
      </c>
      <c r="B1404" s="20">
        <v>156</v>
      </c>
      <c r="C1404" s="20" t="str">
        <f>Source!F1092</f>
        <v>1.21-2203-2-2/1</v>
      </c>
      <c r="D1404" s="20" t="str">
        <f>Source!G1092</f>
        <v>Техническое обслуживание силового распределительного пункта с установочными автоматами, число групп 6 (ЩК1)</v>
      </c>
      <c r="E1404" s="21" t="str">
        <f>Source!H1092</f>
        <v>шт.</v>
      </c>
      <c r="F1404" s="9">
        <f>Source!I1092</f>
        <v>1</v>
      </c>
      <c r="G1404" s="23"/>
      <c r="H1404" s="22"/>
      <c r="I1404" s="9"/>
      <c r="J1404" s="9"/>
      <c r="K1404" s="23"/>
      <c r="L1404" s="23"/>
      <c r="Q1404">
        <f>ROUND((Source!BZ1092/100)*ROUND((Source!AF1092*Source!AV1092)*Source!I1092, 2), 2)</f>
        <v>5186.92</v>
      </c>
      <c r="R1404">
        <f>Source!X1092</f>
        <v>5186.92</v>
      </c>
      <c r="S1404">
        <f>ROUND((Source!CA1092/100)*ROUND((Source!AF1092*Source!AV1092)*Source!I1092, 2), 2)</f>
        <v>740.99</v>
      </c>
      <c r="T1404">
        <f>Source!Y1092</f>
        <v>740.99</v>
      </c>
      <c r="U1404">
        <f>ROUND((175/100)*ROUND((Source!AE1092*Source!AV1092)*Source!I1092, 2), 2)</f>
        <v>0</v>
      </c>
      <c r="V1404">
        <f>ROUND((108/100)*ROUND(Source!CS1092*Source!I1092, 2), 2)</f>
        <v>0</v>
      </c>
    </row>
    <row r="1405" spans="1:22" ht="14.25" x14ac:dyDescent="0.2">
      <c r="A1405" s="20"/>
      <c r="B1405" s="20"/>
      <c r="C1405" s="20"/>
      <c r="D1405" s="20" t="s">
        <v>1115</v>
      </c>
      <c r="E1405" s="21"/>
      <c r="F1405" s="9"/>
      <c r="G1405" s="23">
        <f>Source!AO1092</f>
        <v>7409.88</v>
      </c>
      <c r="H1405" s="22" t="str">
        <f>Source!DG1092</f>
        <v/>
      </c>
      <c r="I1405" s="9">
        <f>Source!AV1092</f>
        <v>1</v>
      </c>
      <c r="J1405" s="9">
        <f>IF(Source!BA1092&lt;&gt; 0, Source!BA1092, 1)</f>
        <v>1</v>
      </c>
      <c r="K1405" s="23">
        <f>Source!S1092</f>
        <v>7409.88</v>
      </c>
      <c r="L1405" s="23"/>
    </row>
    <row r="1406" spans="1:22" ht="14.25" x14ac:dyDescent="0.2">
      <c r="A1406" s="20"/>
      <c r="B1406" s="20"/>
      <c r="C1406" s="20"/>
      <c r="D1406" s="20" t="s">
        <v>1118</v>
      </c>
      <c r="E1406" s="21"/>
      <c r="F1406" s="9"/>
      <c r="G1406" s="23">
        <f>Source!AL1092</f>
        <v>102.76</v>
      </c>
      <c r="H1406" s="22" t="str">
        <f>Source!DD1092</f>
        <v/>
      </c>
      <c r="I1406" s="9">
        <f>Source!AW1092</f>
        <v>1</v>
      </c>
      <c r="J1406" s="9">
        <f>IF(Source!BC1092&lt;&gt; 0, Source!BC1092, 1)</f>
        <v>1</v>
      </c>
      <c r="K1406" s="23">
        <f>Source!P1092</f>
        <v>102.76</v>
      </c>
      <c r="L1406" s="23"/>
    </row>
    <row r="1407" spans="1:22" ht="14.25" x14ac:dyDescent="0.2">
      <c r="A1407" s="20"/>
      <c r="B1407" s="20"/>
      <c r="C1407" s="20"/>
      <c r="D1407" s="20" t="s">
        <v>1119</v>
      </c>
      <c r="E1407" s="21" t="s">
        <v>1120</v>
      </c>
      <c r="F1407" s="9">
        <f>Source!AT1092</f>
        <v>70</v>
      </c>
      <c r="G1407" s="23"/>
      <c r="H1407" s="22"/>
      <c r="I1407" s="9"/>
      <c r="J1407" s="9"/>
      <c r="K1407" s="23">
        <f>SUM(R1404:R1406)</f>
        <v>5186.92</v>
      </c>
      <c r="L1407" s="23"/>
    </row>
    <row r="1408" spans="1:22" ht="14.25" x14ac:dyDescent="0.2">
      <c r="A1408" s="20"/>
      <c r="B1408" s="20"/>
      <c r="C1408" s="20"/>
      <c r="D1408" s="20" t="s">
        <v>1121</v>
      </c>
      <c r="E1408" s="21" t="s">
        <v>1120</v>
      </c>
      <c r="F1408" s="9">
        <f>Source!AU1092</f>
        <v>10</v>
      </c>
      <c r="G1408" s="23"/>
      <c r="H1408" s="22"/>
      <c r="I1408" s="9"/>
      <c r="J1408" s="9"/>
      <c r="K1408" s="23">
        <f>SUM(T1404:T1407)</f>
        <v>740.99</v>
      </c>
      <c r="L1408" s="23"/>
    </row>
    <row r="1409" spans="1:22" ht="14.25" x14ac:dyDescent="0.2">
      <c r="A1409" s="20"/>
      <c r="B1409" s="20"/>
      <c r="C1409" s="20"/>
      <c r="D1409" s="20" t="s">
        <v>1123</v>
      </c>
      <c r="E1409" s="21" t="s">
        <v>1124</v>
      </c>
      <c r="F1409" s="9">
        <f>Source!AQ1092</f>
        <v>12</v>
      </c>
      <c r="G1409" s="23"/>
      <c r="H1409" s="22" t="str">
        <f>Source!DI1092</f>
        <v/>
      </c>
      <c r="I1409" s="9">
        <f>Source!AV1092</f>
        <v>1</v>
      </c>
      <c r="J1409" s="9"/>
      <c r="K1409" s="23"/>
      <c r="L1409" s="23">
        <f>Source!U1092</f>
        <v>12</v>
      </c>
    </row>
    <row r="1410" spans="1:22" ht="15" x14ac:dyDescent="0.25">
      <c r="A1410" s="26"/>
      <c r="B1410" s="26"/>
      <c r="C1410" s="26"/>
      <c r="D1410" s="26"/>
      <c r="E1410" s="26"/>
      <c r="F1410" s="26"/>
      <c r="G1410" s="26"/>
      <c r="H1410" s="26"/>
      <c r="I1410" s="26"/>
      <c r="J1410" s="48">
        <f>K1405+K1406+K1407+K1408</f>
        <v>13440.550000000001</v>
      </c>
      <c r="K1410" s="48"/>
      <c r="L1410" s="27">
        <f>IF(Source!I1092&lt;&gt;0, ROUND(J1410/Source!I1092, 2), 0)</f>
        <v>13440.55</v>
      </c>
      <c r="P1410" s="25">
        <f>J1410</f>
        <v>13440.550000000001</v>
      </c>
    </row>
    <row r="1412" spans="1:22" ht="15" x14ac:dyDescent="0.25">
      <c r="C1412" s="49" t="str">
        <f>Source!G1094</f>
        <v>Осветительное оборудование</v>
      </c>
      <c r="D1412" s="49"/>
      <c r="E1412" s="49"/>
      <c r="F1412" s="49"/>
      <c r="G1412" s="49"/>
      <c r="H1412" s="49"/>
      <c r="I1412" s="49"/>
      <c r="J1412" s="49"/>
      <c r="K1412" s="49"/>
    </row>
    <row r="1413" spans="1:22" ht="108" x14ac:dyDescent="0.2">
      <c r="A1413" s="20">
        <v>157</v>
      </c>
      <c r="B1413" s="20">
        <v>157</v>
      </c>
      <c r="C1413" s="20" t="s">
        <v>1132</v>
      </c>
      <c r="D1413" s="20" t="s">
        <v>1133</v>
      </c>
      <c r="E1413" s="21" t="str">
        <f>Source!H1095</f>
        <v>шт.</v>
      </c>
      <c r="F1413" s="9">
        <f>Source!I1095</f>
        <v>330</v>
      </c>
      <c r="G1413" s="23"/>
      <c r="H1413" s="22"/>
      <c r="I1413" s="9"/>
      <c r="J1413" s="9"/>
      <c r="K1413" s="23"/>
      <c r="L1413" s="23"/>
      <c r="Q1413">
        <f>ROUND((Source!BZ1095/100)*ROUND((Source!AF1095*Source!AV1095)*Source!I1095, 2), 2)</f>
        <v>27012.59</v>
      </c>
      <c r="R1413">
        <f>Source!X1095</f>
        <v>27012.59</v>
      </c>
      <c r="S1413">
        <f>ROUND((Source!CA1095/100)*ROUND((Source!AF1095*Source!AV1095)*Source!I1095, 2), 2)</f>
        <v>3858.94</v>
      </c>
      <c r="T1413">
        <f>Source!Y1095</f>
        <v>3858.94</v>
      </c>
      <c r="U1413">
        <f>ROUND((175/100)*ROUND((Source!AE1095*Source!AV1095)*Source!I1095, 2), 2)</f>
        <v>0</v>
      </c>
      <c r="V1413">
        <f>ROUND((108/100)*ROUND(Source!CS1095*Source!I1095, 2), 2)</f>
        <v>0</v>
      </c>
    </row>
    <row r="1414" spans="1:22" ht="14.25" x14ac:dyDescent="0.2">
      <c r="A1414" s="20"/>
      <c r="B1414" s="20"/>
      <c r="C1414" s="20"/>
      <c r="D1414" s="20" t="s">
        <v>1115</v>
      </c>
      <c r="E1414" s="21"/>
      <c r="F1414" s="9"/>
      <c r="G1414" s="23">
        <f>Source!AO1095</f>
        <v>112.44</v>
      </c>
      <c r="H1414" s="22" t="str">
        <f>Source!DG1095</f>
        <v>)*1,04</v>
      </c>
      <c r="I1414" s="9">
        <f>Source!AV1095</f>
        <v>1</v>
      </c>
      <c r="J1414" s="9">
        <f>IF(Source!BA1095&lt;&gt; 0, Source!BA1095, 1)</f>
        <v>1</v>
      </c>
      <c r="K1414" s="23">
        <f>Source!S1095</f>
        <v>38589.410000000003</v>
      </c>
      <c r="L1414" s="23"/>
    </row>
    <row r="1415" spans="1:22" ht="14.25" x14ac:dyDescent="0.2">
      <c r="A1415" s="20"/>
      <c r="B1415" s="20"/>
      <c r="C1415" s="20"/>
      <c r="D1415" s="20" t="s">
        <v>1118</v>
      </c>
      <c r="E1415" s="21"/>
      <c r="F1415" s="9"/>
      <c r="G1415" s="23">
        <f>Source!AL1095</f>
        <v>1.57</v>
      </c>
      <c r="H1415" s="22" t="str">
        <f>Source!DD1095</f>
        <v/>
      </c>
      <c r="I1415" s="9">
        <f>Source!AW1095</f>
        <v>1</v>
      </c>
      <c r="J1415" s="9">
        <f>IF(Source!BC1095&lt;&gt; 0, Source!BC1095, 1)</f>
        <v>1</v>
      </c>
      <c r="K1415" s="23">
        <f>Source!P1095</f>
        <v>518.1</v>
      </c>
      <c r="L1415" s="23"/>
    </row>
    <row r="1416" spans="1:22" ht="14.25" x14ac:dyDescent="0.2">
      <c r="A1416" s="20"/>
      <c r="B1416" s="20"/>
      <c r="C1416" s="20"/>
      <c r="D1416" s="20" t="s">
        <v>1119</v>
      </c>
      <c r="E1416" s="21" t="s">
        <v>1120</v>
      </c>
      <c r="F1416" s="9">
        <f>Source!AT1095</f>
        <v>70</v>
      </c>
      <c r="G1416" s="23"/>
      <c r="H1416" s="22"/>
      <c r="I1416" s="9"/>
      <c r="J1416" s="9"/>
      <c r="K1416" s="23">
        <f>SUM(R1413:R1415)</f>
        <v>27012.59</v>
      </c>
      <c r="L1416" s="23"/>
    </row>
    <row r="1417" spans="1:22" ht="14.25" x14ac:dyDescent="0.2">
      <c r="A1417" s="20"/>
      <c r="B1417" s="20"/>
      <c r="C1417" s="20"/>
      <c r="D1417" s="20" t="s">
        <v>1121</v>
      </c>
      <c r="E1417" s="21" t="s">
        <v>1120</v>
      </c>
      <c r="F1417" s="9">
        <f>Source!AU1095</f>
        <v>10</v>
      </c>
      <c r="G1417" s="23"/>
      <c r="H1417" s="22"/>
      <c r="I1417" s="9"/>
      <c r="J1417" s="9"/>
      <c r="K1417" s="23">
        <f>SUM(T1413:T1416)</f>
        <v>3858.94</v>
      </c>
      <c r="L1417" s="23"/>
    </row>
    <row r="1418" spans="1:22" ht="14.25" x14ac:dyDescent="0.2">
      <c r="A1418" s="20"/>
      <c r="B1418" s="20"/>
      <c r="C1418" s="20"/>
      <c r="D1418" s="20" t="s">
        <v>1123</v>
      </c>
      <c r="E1418" s="21" t="s">
        <v>1124</v>
      </c>
      <c r="F1418" s="9">
        <f>Source!AQ1095</f>
        <v>0.2</v>
      </c>
      <c r="G1418" s="23"/>
      <c r="H1418" s="22" t="str">
        <f>Source!DI1095</f>
        <v>)*1,04</v>
      </c>
      <c r="I1418" s="9">
        <f>Source!AV1095</f>
        <v>1</v>
      </c>
      <c r="J1418" s="9"/>
      <c r="K1418" s="23"/>
      <c r="L1418" s="23">
        <f>Source!U1095</f>
        <v>68.64</v>
      </c>
    </row>
    <row r="1419" spans="1:22" ht="15" x14ac:dyDescent="0.25">
      <c r="A1419" s="26"/>
      <c r="B1419" s="26"/>
      <c r="C1419" s="26"/>
      <c r="D1419" s="26"/>
      <c r="E1419" s="26"/>
      <c r="F1419" s="26"/>
      <c r="G1419" s="26"/>
      <c r="H1419" s="26"/>
      <c r="I1419" s="26"/>
      <c r="J1419" s="48">
        <f>K1414+K1415+K1416+K1417</f>
        <v>69979.040000000008</v>
      </c>
      <c r="K1419" s="48"/>
      <c r="L1419" s="27">
        <f>IF(Source!I1095&lt;&gt;0, ROUND(J1419/Source!I1095, 2), 0)</f>
        <v>212.06</v>
      </c>
      <c r="P1419" s="25">
        <f>J1419</f>
        <v>69979.040000000008</v>
      </c>
    </row>
    <row r="1420" spans="1:22" ht="122.25" x14ac:dyDescent="0.2">
      <c r="A1420" s="20">
        <v>158</v>
      </c>
      <c r="B1420" s="20">
        <v>158</v>
      </c>
      <c r="C1420" s="20" t="s">
        <v>1130</v>
      </c>
      <c r="D1420" s="20" t="s">
        <v>1134</v>
      </c>
      <c r="E1420" s="21" t="str">
        <f>Source!H1096</f>
        <v>шт.</v>
      </c>
      <c r="F1420" s="9">
        <f>Source!I1096</f>
        <v>40</v>
      </c>
      <c r="G1420" s="23"/>
      <c r="H1420" s="22"/>
      <c r="I1420" s="9"/>
      <c r="J1420" s="9"/>
      <c r="K1420" s="23"/>
      <c r="L1420" s="23"/>
      <c r="Q1420">
        <f>ROUND((Source!BZ1096/100)*ROUND((Source!AF1096*Source!AV1096)*Source!I1096, 2), 2)</f>
        <v>7857.74</v>
      </c>
      <c r="R1420">
        <f>Source!X1096</f>
        <v>7857.74</v>
      </c>
      <c r="S1420">
        <f>ROUND((Source!CA1096/100)*ROUND((Source!AF1096*Source!AV1096)*Source!I1096, 2), 2)</f>
        <v>1122.53</v>
      </c>
      <c r="T1420">
        <f>Source!Y1096</f>
        <v>1122.53</v>
      </c>
      <c r="U1420">
        <f>ROUND((175/100)*ROUND((Source!AE1096*Source!AV1096)*Source!I1096, 2), 2)</f>
        <v>0</v>
      </c>
      <c r="V1420">
        <f>ROUND((108/100)*ROUND(Source!CS1096*Source!I1096, 2), 2)</f>
        <v>0</v>
      </c>
    </row>
    <row r="1421" spans="1:22" ht="14.25" x14ac:dyDescent="0.2">
      <c r="A1421" s="20"/>
      <c r="B1421" s="20"/>
      <c r="C1421" s="20"/>
      <c r="D1421" s="20" t="s">
        <v>1115</v>
      </c>
      <c r="E1421" s="21"/>
      <c r="F1421" s="9"/>
      <c r="G1421" s="23">
        <f>Source!AO1096</f>
        <v>269.83999999999997</v>
      </c>
      <c r="H1421" s="22" t="str">
        <f>Source!DG1096</f>
        <v>)*1,04</v>
      </c>
      <c r="I1421" s="9">
        <f>Source!AV1096</f>
        <v>1</v>
      </c>
      <c r="J1421" s="9">
        <f>IF(Source!BA1096&lt;&gt; 0, Source!BA1096, 1)</f>
        <v>1</v>
      </c>
      <c r="K1421" s="23">
        <f>Source!S1096</f>
        <v>11225.34</v>
      </c>
      <c r="L1421" s="23"/>
    </row>
    <row r="1422" spans="1:22" ht="14.25" x14ac:dyDescent="0.2">
      <c r="A1422" s="20"/>
      <c r="B1422" s="20"/>
      <c r="C1422" s="20"/>
      <c r="D1422" s="20" t="s">
        <v>1118</v>
      </c>
      <c r="E1422" s="21"/>
      <c r="F1422" s="9"/>
      <c r="G1422" s="23">
        <f>Source!AL1096</f>
        <v>1.57</v>
      </c>
      <c r="H1422" s="22" t="str">
        <f>Source!DD1096</f>
        <v/>
      </c>
      <c r="I1422" s="9">
        <f>Source!AW1096</f>
        <v>1</v>
      </c>
      <c r="J1422" s="9">
        <f>IF(Source!BC1096&lt;&gt; 0, Source!BC1096, 1)</f>
        <v>1</v>
      </c>
      <c r="K1422" s="23">
        <f>Source!P1096</f>
        <v>62.8</v>
      </c>
      <c r="L1422" s="23"/>
    </row>
    <row r="1423" spans="1:22" ht="14.25" x14ac:dyDescent="0.2">
      <c r="A1423" s="20"/>
      <c r="B1423" s="20"/>
      <c r="C1423" s="20"/>
      <c r="D1423" s="20" t="s">
        <v>1119</v>
      </c>
      <c r="E1423" s="21" t="s">
        <v>1120</v>
      </c>
      <c r="F1423" s="9">
        <f>Source!AT1096</f>
        <v>70</v>
      </c>
      <c r="G1423" s="23"/>
      <c r="H1423" s="22"/>
      <c r="I1423" s="9"/>
      <c r="J1423" s="9"/>
      <c r="K1423" s="23">
        <f>SUM(R1420:R1422)</f>
        <v>7857.74</v>
      </c>
      <c r="L1423" s="23"/>
    </row>
    <row r="1424" spans="1:22" ht="14.25" x14ac:dyDescent="0.2">
      <c r="A1424" s="20"/>
      <c r="B1424" s="20"/>
      <c r="C1424" s="20"/>
      <c r="D1424" s="20" t="s">
        <v>1121</v>
      </c>
      <c r="E1424" s="21" t="s">
        <v>1120</v>
      </c>
      <c r="F1424" s="9">
        <f>Source!AU1096</f>
        <v>10</v>
      </c>
      <c r="G1424" s="23"/>
      <c r="H1424" s="22"/>
      <c r="I1424" s="9"/>
      <c r="J1424" s="9"/>
      <c r="K1424" s="23">
        <f>SUM(T1420:T1423)</f>
        <v>1122.53</v>
      </c>
      <c r="L1424" s="23"/>
    </row>
    <row r="1425" spans="1:22" ht="14.25" x14ac:dyDescent="0.2">
      <c r="A1425" s="20"/>
      <c r="B1425" s="20"/>
      <c r="C1425" s="20"/>
      <c r="D1425" s="20" t="s">
        <v>1123</v>
      </c>
      <c r="E1425" s="21" t="s">
        <v>1124</v>
      </c>
      <c r="F1425" s="9">
        <f>Source!AQ1096</f>
        <v>0.48</v>
      </c>
      <c r="G1425" s="23"/>
      <c r="H1425" s="22" t="str">
        <f>Source!DI1096</f>
        <v>)*1,04</v>
      </c>
      <c r="I1425" s="9">
        <f>Source!AV1096</f>
        <v>1</v>
      </c>
      <c r="J1425" s="9"/>
      <c r="K1425" s="23"/>
      <c r="L1425" s="23">
        <f>Source!U1096</f>
        <v>19.968</v>
      </c>
    </row>
    <row r="1426" spans="1:22" ht="15" x14ac:dyDescent="0.25">
      <c r="A1426" s="26"/>
      <c r="B1426" s="26"/>
      <c r="C1426" s="26"/>
      <c r="D1426" s="26"/>
      <c r="E1426" s="26"/>
      <c r="F1426" s="26"/>
      <c r="G1426" s="26"/>
      <c r="H1426" s="26"/>
      <c r="I1426" s="26"/>
      <c r="J1426" s="48">
        <f>K1421+K1422+K1423+K1424</f>
        <v>20268.409999999996</v>
      </c>
      <c r="K1426" s="48"/>
      <c r="L1426" s="27">
        <f>IF(Source!I1096&lt;&gt;0, ROUND(J1426/Source!I1096, 2), 0)</f>
        <v>506.71</v>
      </c>
      <c r="P1426" s="25">
        <f>J1426</f>
        <v>20268.409999999996</v>
      </c>
    </row>
    <row r="1427" spans="1:22" ht="157.5" x14ac:dyDescent="0.2">
      <c r="A1427" s="20">
        <v>159</v>
      </c>
      <c r="B1427" s="20">
        <v>159</v>
      </c>
      <c r="C1427" s="20" t="s">
        <v>1127</v>
      </c>
      <c r="D1427" s="20" t="s">
        <v>1128</v>
      </c>
      <c r="E1427" s="21" t="str">
        <f>Source!H1097</f>
        <v>10 шт.</v>
      </c>
      <c r="F1427" s="9">
        <f>Source!I1097</f>
        <v>2.5</v>
      </c>
      <c r="G1427" s="23"/>
      <c r="H1427" s="22"/>
      <c r="I1427" s="9"/>
      <c r="J1427" s="9"/>
      <c r="K1427" s="23"/>
      <c r="L1427" s="23"/>
      <c r="Q1427">
        <f>ROUND((Source!BZ1097/100)*ROUND((Source!AF1097*Source!AV1097)*Source!I1097, 2), 2)</f>
        <v>151.29</v>
      </c>
      <c r="R1427">
        <f>Source!X1097</f>
        <v>151.29</v>
      </c>
      <c r="S1427">
        <f>ROUND((Source!CA1097/100)*ROUND((Source!AF1097*Source!AV1097)*Source!I1097, 2), 2)</f>
        <v>21.61</v>
      </c>
      <c r="T1427">
        <f>Source!Y1097</f>
        <v>21.61</v>
      </c>
      <c r="U1427">
        <f>ROUND((175/100)*ROUND((Source!AE1097*Source!AV1097)*Source!I1097, 2), 2)</f>
        <v>0</v>
      </c>
      <c r="V1427">
        <f>ROUND((108/100)*ROUND(Source!CS1097*Source!I1097, 2), 2)</f>
        <v>0</v>
      </c>
    </row>
    <row r="1428" spans="1:22" x14ac:dyDescent="0.2">
      <c r="D1428" s="28" t="str">
        <f>"Объем: "&amp;Source!I1097&amp;"=(25)/"&amp;"10"</f>
        <v>Объем: 2,5=(25)/10</v>
      </c>
    </row>
    <row r="1429" spans="1:22" ht="14.25" x14ac:dyDescent="0.2">
      <c r="A1429" s="20"/>
      <c r="B1429" s="20"/>
      <c r="C1429" s="20"/>
      <c r="D1429" s="20" t="s">
        <v>1115</v>
      </c>
      <c r="E1429" s="21"/>
      <c r="F1429" s="9"/>
      <c r="G1429" s="23">
        <f>Source!AO1097</f>
        <v>123.5</v>
      </c>
      <c r="H1429" s="22" t="str">
        <f>Source!DG1097</f>
        <v>)*0,70</v>
      </c>
      <c r="I1429" s="9">
        <f>Source!AV1097</f>
        <v>1</v>
      </c>
      <c r="J1429" s="9">
        <f>IF(Source!BA1097&lt;&gt; 0, Source!BA1097, 1)</f>
        <v>1</v>
      </c>
      <c r="K1429" s="23">
        <f>Source!S1097</f>
        <v>216.13</v>
      </c>
      <c r="L1429" s="23"/>
    </row>
    <row r="1430" spans="1:22" ht="14.25" x14ac:dyDescent="0.2">
      <c r="A1430" s="20"/>
      <c r="B1430" s="20"/>
      <c r="C1430" s="20"/>
      <c r="D1430" s="20" t="s">
        <v>1118</v>
      </c>
      <c r="E1430" s="21"/>
      <c r="F1430" s="9"/>
      <c r="G1430" s="23">
        <f>Source!AL1097</f>
        <v>5.17</v>
      </c>
      <c r="H1430" s="22" t="str">
        <f>Source!DD1097</f>
        <v>)*1</v>
      </c>
      <c r="I1430" s="9">
        <f>Source!AW1097</f>
        <v>1</v>
      </c>
      <c r="J1430" s="9">
        <f>IF(Source!BC1097&lt;&gt; 0, Source!BC1097, 1)</f>
        <v>1</v>
      </c>
      <c r="K1430" s="23">
        <f>Source!P1097</f>
        <v>12.93</v>
      </c>
      <c r="L1430" s="23"/>
    </row>
    <row r="1431" spans="1:22" ht="14.25" x14ac:dyDescent="0.2">
      <c r="A1431" s="20"/>
      <c r="B1431" s="20"/>
      <c r="C1431" s="20"/>
      <c r="D1431" s="20" t="s">
        <v>1119</v>
      </c>
      <c r="E1431" s="21" t="s">
        <v>1120</v>
      </c>
      <c r="F1431" s="9">
        <f>Source!AT1097</f>
        <v>70</v>
      </c>
      <c r="G1431" s="23"/>
      <c r="H1431" s="22"/>
      <c r="I1431" s="9"/>
      <c r="J1431" s="9"/>
      <c r="K1431" s="23">
        <f>SUM(R1427:R1430)</f>
        <v>151.29</v>
      </c>
      <c r="L1431" s="23"/>
    </row>
    <row r="1432" spans="1:22" ht="14.25" x14ac:dyDescent="0.2">
      <c r="A1432" s="20"/>
      <c r="B1432" s="20"/>
      <c r="C1432" s="20"/>
      <c r="D1432" s="20" t="s">
        <v>1121</v>
      </c>
      <c r="E1432" s="21" t="s">
        <v>1120</v>
      </c>
      <c r="F1432" s="9">
        <f>Source!AU1097</f>
        <v>10</v>
      </c>
      <c r="G1432" s="23"/>
      <c r="H1432" s="22"/>
      <c r="I1432" s="9"/>
      <c r="J1432" s="9"/>
      <c r="K1432" s="23">
        <f>SUM(T1427:T1431)</f>
        <v>21.61</v>
      </c>
      <c r="L1432" s="23"/>
    </row>
    <row r="1433" spans="1:22" ht="14.25" x14ac:dyDescent="0.2">
      <c r="A1433" s="20"/>
      <c r="B1433" s="20"/>
      <c r="C1433" s="20"/>
      <c r="D1433" s="20" t="s">
        <v>1123</v>
      </c>
      <c r="E1433" s="21" t="s">
        <v>1124</v>
      </c>
      <c r="F1433" s="9">
        <f>Source!AQ1097</f>
        <v>0.2</v>
      </c>
      <c r="G1433" s="23"/>
      <c r="H1433" s="22" t="str">
        <f>Source!DI1097</f>
        <v>)*0,70</v>
      </c>
      <c r="I1433" s="9">
        <f>Source!AV1097</f>
        <v>1</v>
      </c>
      <c r="J1433" s="9"/>
      <c r="K1433" s="23"/>
      <c r="L1433" s="23">
        <f>Source!U1097</f>
        <v>0.35</v>
      </c>
    </row>
    <row r="1434" spans="1:22" ht="15" x14ac:dyDescent="0.25">
      <c r="A1434" s="26"/>
      <c r="B1434" s="26"/>
      <c r="C1434" s="26"/>
      <c r="D1434" s="26"/>
      <c r="E1434" s="26"/>
      <c r="F1434" s="26"/>
      <c r="G1434" s="26"/>
      <c r="H1434" s="26"/>
      <c r="I1434" s="26"/>
      <c r="J1434" s="48">
        <f>K1429+K1430+K1431+K1432</f>
        <v>401.96000000000004</v>
      </c>
      <c r="K1434" s="48"/>
      <c r="L1434" s="27">
        <f>IF(Source!I1097&lt;&gt;0, ROUND(J1434/Source!I1097, 2), 0)</f>
        <v>160.78</v>
      </c>
      <c r="P1434" s="25">
        <f>J1434</f>
        <v>401.96000000000004</v>
      </c>
    </row>
    <row r="1435" spans="1:22" ht="99.75" x14ac:dyDescent="0.2">
      <c r="A1435" s="20">
        <v>160</v>
      </c>
      <c r="B1435" s="20">
        <v>160</v>
      </c>
      <c r="C1435" s="20" t="str">
        <f>Source!F1099</f>
        <v>1.20-2103-25-1/1</v>
      </c>
      <c r="D1435" s="20" t="str">
        <f>Source!G1099</f>
        <v>Техническое обслуживание светильника светодиодного линейного накладного с креплением на монтажные скобы, со встроенным драйвером, длиной до 1500 мм, степень защиты IP20, мощность до 50 Вт – годовое</v>
      </c>
      <c r="E1435" s="21" t="str">
        <f>Source!H1099</f>
        <v>шт.</v>
      </c>
      <c r="F1435" s="9">
        <f>Source!I1099</f>
        <v>67</v>
      </c>
      <c r="G1435" s="23"/>
      <c r="H1435" s="22"/>
      <c r="I1435" s="9"/>
      <c r="J1435" s="9"/>
      <c r="K1435" s="23"/>
      <c r="L1435" s="23"/>
      <c r="Q1435">
        <f>ROUND((Source!BZ1099/100)*ROUND((Source!AF1099*Source!AV1099)*Source!I1099, 2), 2)</f>
        <v>4745.8100000000004</v>
      </c>
      <c r="R1435">
        <f>Source!X1099</f>
        <v>4745.8100000000004</v>
      </c>
      <c r="S1435">
        <f>ROUND((Source!CA1099/100)*ROUND((Source!AF1099*Source!AV1099)*Source!I1099, 2), 2)</f>
        <v>677.97</v>
      </c>
      <c r="T1435">
        <f>Source!Y1099</f>
        <v>677.97</v>
      </c>
      <c r="U1435">
        <f>ROUND((175/100)*ROUND((Source!AE1099*Source!AV1099)*Source!I1099, 2), 2)</f>
        <v>0</v>
      </c>
      <c r="V1435">
        <f>ROUND((108/100)*ROUND(Source!CS1099*Source!I1099, 2), 2)</f>
        <v>0</v>
      </c>
    </row>
    <row r="1436" spans="1:22" x14ac:dyDescent="0.2">
      <c r="D1436" s="28" t="str">
        <f>"Объем: "&amp;Source!I1099&amp;"=10+"&amp;"57"</f>
        <v>Объем: 67=10+57</v>
      </c>
    </row>
    <row r="1437" spans="1:22" ht="14.25" x14ac:dyDescent="0.2">
      <c r="A1437" s="20"/>
      <c r="B1437" s="20"/>
      <c r="C1437" s="20"/>
      <c r="D1437" s="20" t="s">
        <v>1115</v>
      </c>
      <c r="E1437" s="21"/>
      <c r="F1437" s="9"/>
      <c r="G1437" s="23">
        <f>Source!AO1099</f>
        <v>101.19</v>
      </c>
      <c r="H1437" s="22" t="str">
        <f>Source!DG1099</f>
        <v/>
      </c>
      <c r="I1437" s="9">
        <f>Source!AV1099</f>
        <v>1</v>
      </c>
      <c r="J1437" s="9">
        <f>IF(Source!BA1099&lt;&gt; 0, Source!BA1099, 1)</f>
        <v>1</v>
      </c>
      <c r="K1437" s="23">
        <f>Source!S1099</f>
        <v>6779.73</v>
      </c>
      <c r="L1437" s="23"/>
    </row>
    <row r="1438" spans="1:22" ht="14.25" x14ac:dyDescent="0.2">
      <c r="A1438" s="20"/>
      <c r="B1438" s="20"/>
      <c r="C1438" s="20"/>
      <c r="D1438" s="20" t="s">
        <v>1118</v>
      </c>
      <c r="E1438" s="21"/>
      <c r="F1438" s="9"/>
      <c r="G1438" s="23">
        <f>Source!AL1099</f>
        <v>1.26</v>
      </c>
      <c r="H1438" s="22" t="str">
        <f>Source!DD1099</f>
        <v/>
      </c>
      <c r="I1438" s="9">
        <f>Source!AW1099</f>
        <v>1</v>
      </c>
      <c r="J1438" s="9">
        <f>IF(Source!BC1099&lt;&gt; 0, Source!BC1099, 1)</f>
        <v>1</v>
      </c>
      <c r="K1438" s="23">
        <f>Source!P1099</f>
        <v>84.42</v>
      </c>
      <c r="L1438" s="23"/>
    </row>
    <row r="1439" spans="1:22" ht="14.25" x14ac:dyDescent="0.2">
      <c r="A1439" s="20"/>
      <c r="B1439" s="20"/>
      <c r="C1439" s="20"/>
      <c r="D1439" s="20" t="s">
        <v>1119</v>
      </c>
      <c r="E1439" s="21" t="s">
        <v>1120</v>
      </c>
      <c r="F1439" s="9">
        <f>Source!AT1099</f>
        <v>70</v>
      </c>
      <c r="G1439" s="23"/>
      <c r="H1439" s="22"/>
      <c r="I1439" s="9"/>
      <c r="J1439" s="9"/>
      <c r="K1439" s="23">
        <f>SUM(R1435:R1438)</f>
        <v>4745.8100000000004</v>
      </c>
      <c r="L1439" s="23"/>
    </row>
    <row r="1440" spans="1:22" ht="14.25" x14ac:dyDescent="0.2">
      <c r="A1440" s="20"/>
      <c r="B1440" s="20"/>
      <c r="C1440" s="20"/>
      <c r="D1440" s="20" t="s">
        <v>1121</v>
      </c>
      <c r="E1440" s="21" t="s">
        <v>1120</v>
      </c>
      <c r="F1440" s="9">
        <f>Source!AU1099</f>
        <v>10</v>
      </c>
      <c r="G1440" s="23"/>
      <c r="H1440" s="22"/>
      <c r="I1440" s="9"/>
      <c r="J1440" s="9"/>
      <c r="K1440" s="23">
        <f>SUM(T1435:T1439)</f>
        <v>677.97</v>
      </c>
      <c r="L1440" s="23"/>
    </row>
    <row r="1441" spans="1:22" ht="14.25" x14ac:dyDescent="0.2">
      <c r="A1441" s="20"/>
      <c r="B1441" s="20"/>
      <c r="C1441" s="20"/>
      <c r="D1441" s="20" t="s">
        <v>1123</v>
      </c>
      <c r="E1441" s="21" t="s">
        <v>1124</v>
      </c>
      <c r="F1441" s="9">
        <f>Source!AQ1099</f>
        <v>0.18</v>
      </c>
      <c r="G1441" s="23"/>
      <c r="H1441" s="22" t="str">
        <f>Source!DI1099</f>
        <v/>
      </c>
      <c r="I1441" s="9">
        <f>Source!AV1099</f>
        <v>1</v>
      </c>
      <c r="J1441" s="9"/>
      <c r="K1441" s="23"/>
      <c r="L1441" s="23">
        <f>Source!U1099</f>
        <v>12.059999999999999</v>
      </c>
    </row>
    <row r="1442" spans="1:22" ht="15" x14ac:dyDescent="0.25">
      <c r="A1442" s="26"/>
      <c r="B1442" s="26"/>
      <c r="C1442" s="26"/>
      <c r="D1442" s="26"/>
      <c r="E1442" s="26"/>
      <c r="F1442" s="26"/>
      <c r="G1442" s="26"/>
      <c r="H1442" s="26"/>
      <c r="I1442" s="26"/>
      <c r="J1442" s="48">
        <f>K1437+K1438+K1439+K1440</f>
        <v>12287.929999999998</v>
      </c>
      <c r="K1442" s="48"/>
      <c r="L1442" s="27">
        <f>IF(Source!I1099&lt;&gt;0, ROUND(J1442/Source!I1099, 2), 0)</f>
        <v>183.4</v>
      </c>
      <c r="P1442" s="25">
        <f>J1442</f>
        <v>12287.929999999998</v>
      </c>
    </row>
    <row r="1444" spans="1:22" ht="15" x14ac:dyDescent="0.25">
      <c r="C1444" s="49" t="str">
        <f>Source!G1100</f>
        <v>Электроустановочные изделия</v>
      </c>
      <c r="D1444" s="49"/>
      <c r="E1444" s="49"/>
      <c r="F1444" s="49"/>
      <c r="G1444" s="49"/>
      <c r="H1444" s="49"/>
      <c r="I1444" s="49"/>
      <c r="J1444" s="49"/>
      <c r="K1444" s="49"/>
    </row>
    <row r="1445" spans="1:22" ht="71.25" x14ac:dyDescent="0.2">
      <c r="A1445" s="20">
        <v>161</v>
      </c>
      <c r="B1445" s="20">
        <v>161</v>
      </c>
      <c r="C1445" s="20" t="str">
        <f>Source!F1103</f>
        <v>1.21-2303-37-1/1</v>
      </c>
      <c r="D1445" s="20" t="str">
        <f>Source!G1103</f>
        <v>Техническое обслуживание накладной штепсельной силовой розетки с винтовыми зажимами, заземляющим контактом, степень защиты IP20, IP21, IP22 - полугодовое</v>
      </c>
      <c r="E1445" s="21" t="str">
        <f>Source!H1103</f>
        <v>10 шт.</v>
      </c>
      <c r="F1445" s="9">
        <f>Source!I1103</f>
        <v>14.5</v>
      </c>
      <c r="G1445" s="23"/>
      <c r="H1445" s="22"/>
      <c r="I1445" s="9"/>
      <c r="J1445" s="9"/>
      <c r="K1445" s="23"/>
      <c r="L1445" s="23"/>
      <c r="Q1445">
        <f>ROUND((Source!BZ1103/100)*ROUND((Source!AF1103*Source!AV1103)*Source!I1103, 2), 2)</f>
        <v>1128.18</v>
      </c>
      <c r="R1445">
        <f>Source!X1103</f>
        <v>1128.18</v>
      </c>
      <c r="S1445">
        <f>ROUND((Source!CA1103/100)*ROUND((Source!AF1103*Source!AV1103)*Source!I1103, 2), 2)</f>
        <v>161.16999999999999</v>
      </c>
      <c r="T1445">
        <f>Source!Y1103</f>
        <v>161.16999999999999</v>
      </c>
      <c r="U1445">
        <f>ROUND((175/100)*ROUND((Source!AE1103*Source!AV1103)*Source!I1103, 2), 2)</f>
        <v>0</v>
      </c>
      <c r="V1445">
        <f>ROUND((108/100)*ROUND(Source!CS1103*Source!I1103, 2), 2)</f>
        <v>0</v>
      </c>
    </row>
    <row r="1446" spans="1:22" x14ac:dyDescent="0.2">
      <c r="D1446" s="28" t="str">
        <f>"Объем: "&amp;Source!I1103&amp;"=(95+"&amp;"30+"&amp;"20)/"&amp;"10"</f>
        <v>Объем: 14,5=(95+30+20)/10</v>
      </c>
    </row>
    <row r="1447" spans="1:22" ht="14.25" x14ac:dyDescent="0.2">
      <c r="A1447" s="20"/>
      <c r="B1447" s="20"/>
      <c r="C1447" s="20"/>
      <c r="D1447" s="20" t="s">
        <v>1115</v>
      </c>
      <c r="E1447" s="21"/>
      <c r="F1447" s="9"/>
      <c r="G1447" s="23">
        <f>Source!AO1103</f>
        <v>111.15</v>
      </c>
      <c r="H1447" s="22" t="str">
        <f>Source!DG1103</f>
        <v/>
      </c>
      <c r="I1447" s="9">
        <f>Source!AV1103</f>
        <v>1</v>
      </c>
      <c r="J1447" s="9">
        <f>IF(Source!BA1103&lt;&gt; 0, Source!BA1103, 1)</f>
        <v>1</v>
      </c>
      <c r="K1447" s="23">
        <f>Source!S1103</f>
        <v>1611.68</v>
      </c>
      <c r="L1447" s="23"/>
    </row>
    <row r="1448" spans="1:22" ht="14.25" x14ac:dyDescent="0.2">
      <c r="A1448" s="20"/>
      <c r="B1448" s="20"/>
      <c r="C1448" s="20"/>
      <c r="D1448" s="20" t="s">
        <v>1118</v>
      </c>
      <c r="E1448" s="21"/>
      <c r="F1448" s="9"/>
      <c r="G1448" s="23">
        <f>Source!AL1103</f>
        <v>6.3</v>
      </c>
      <c r="H1448" s="22" t="str">
        <f>Source!DD1103</f>
        <v/>
      </c>
      <c r="I1448" s="9">
        <f>Source!AW1103</f>
        <v>1</v>
      </c>
      <c r="J1448" s="9">
        <f>IF(Source!BC1103&lt;&gt; 0, Source!BC1103, 1)</f>
        <v>1</v>
      </c>
      <c r="K1448" s="23">
        <f>Source!P1103</f>
        <v>91.35</v>
      </c>
      <c r="L1448" s="23"/>
    </row>
    <row r="1449" spans="1:22" ht="14.25" x14ac:dyDescent="0.2">
      <c r="A1449" s="20"/>
      <c r="B1449" s="20"/>
      <c r="C1449" s="20"/>
      <c r="D1449" s="20" t="s">
        <v>1119</v>
      </c>
      <c r="E1449" s="21" t="s">
        <v>1120</v>
      </c>
      <c r="F1449" s="9">
        <f>Source!AT1103</f>
        <v>70</v>
      </c>
      <c r="G1449" s="23"/>
      <c r="H1449" s="22"/>
      <c r="I1449" s="9"/>
      <c r="J1449" s="9"/>
      <c r="K1449" s="23">
        <f>SUM(R1445:R1448)</f>
        <v>1128.18</v>
      </c>
      <c r="L1449" s="23"/>
    </row>
    <row r="1450" spans="1:22" ht="14.25" x14ac:dyDescent="0.2">
      <c r="A1450" s="20"/>
      <c r="B1450" s="20"/>
      <c r="C1450" s="20"/>
      <c r="D1450" s="20" t="s">
        <v>1121</v>
      </c>
      <c r="E1450" s="21" t="s">
        <v>1120</v>
      </c>
      <c r="F1450" s="9">
        <f>Source!AU1103</f>
        <v>10</v>
      </c>
      <c r="G1450" s="23"/>
      <c r="H1450" s="22"/>
      <c r="I1450" s="9"/>
      <c r="J1450" s="9"/>
      <c r="K1450" s="23">
        <f>SUM(T1445:T1449)</f>
        <v>161.16999999999999</v>
      </c>
      <c r="L1450" s="23"/>
    </row>
    <row r="1451" spans="1:22" ht="14.25" x14ac:dyDescent="0.2">
      <c r="A1451" s="20"/>
      <c r="B1451" s="20"/>
      <c r="C1451" s="20"/>
      <c r="D1451" s="20" t="s">
        <v>1123</v>
      </c>
      <c r="E1451" s="21" t="s">
        <v>1124</v>
      </c>
      <c r="F1451" s="9">
        <f>Source!AQ1103</f>
        <v>0.18</v>
      </c>
      <c r="G1451" s="23"/>
      <c r="H1451" s="22" t="str">
        <f>Source!DI1103</f>
        <v/>
      </c>
      <c r="I1451" s="9">
        <f>Source!AV1103</f>
        <v>1</v>
      </c>
      <c r="J1451" s="9"/>
      <c r="K1451" s="23"/>
      <c r="L1451" s="23">
        <f>Source!U1103</f>
        <v>2.61</v>
      </c>
    </row>
    <row r="1452" spans="1:22" ht="15" x14ac:dyDescent="0.25">
      <c r="A1452" s="26"/>
      <c r="B1452" s="26"/>
      <c r="C1452" s="26"/>
      <c r="D1452" s="26"/>
      <c r="E1452" s="26"/>
      <c r="F1452" s="26"/>
      <c r="G1452" s="26"/>
      <c r="H1452" s="26"/>
      <c r="I1452" s="26"/>
      <c r="J1452" s="48">
        <f>K1447+K1448+K1449+K1450</f>
        <v>2992.38</v>
      </c>
      <c r="K1452" s="48"/>
      <c r="L1452" s="27">
        <f>IF(Source!I1103&lt;&gt;0, ROUND(J1452/Source!I1103, 2), 0)</f>
        <v>206.37</v>
      </c>
      <c r="P1452" s="25">
        <f>J1452</f>
        <v>2992.38</v>
      </c>
    </row>
    <row r="1454" spans="1:22" ht="15" x14ac:dyDescent="0.25">
      <c r="C1454" s="49" t="str">
        <f>Source!G1104</f>
        <v>Кабельно-проводниковая продукция</v>
      </c>
      <c r="D1454" s="49"/>
      <c r="E1454" s="49"/>
      <c r="F1454" s="49"/>
      <c r="G1454" s="49"/>
      <c r="H1454" s="49"/>
      <c r="I1454" s="49"/>
      <c r="J1454" s="49"/>
      <c r="K1454" s="49"/>
    </row>
    <row r="1455" spans="1:22" ht="57" x14ac:dyDescent="0.2">
      <c r="A1455" s="20">
        <v>162</v>
      </c>
      <c r="B1455" s="20">
        <v>162</v>
      </c>
      <c r="C1455" s="20" t="str">
        <f>Source!F1105</f>
        <v>1.21-2103-9-1/1</v>
      </c>
      <c r="D1455" s="20" t="str">
        <f>Source!G1105</f>
        <v>Техническое обслуживание силовых сетей, проложенных по кирпичным и бетонным основаниям, провод сечением 2х1,5-6 мм2</v>
      </c>
      <c r="E1455" s="21" t="str">
        <f>Source!H1105</f>
        <v>100 м</v>
      </c>
      <c r="F1455" s="9">
        <f>Source!I1105</f>
        <v>2.1999999999999999E-2</v>
      </c>
      <c r="G1455" s="23"/>
      <c r="H1455" s="22"/>
      <c r="I1455" s="9"/>
      <c r="J1455" s="9"/>
      <c r="K1455" s="23"/>
      <c r="L1455" s="23"/>
      <c r="Q1455">
        <f>ROUND((Source!BZ1105/100)*ROUND((Source!AF1105*Source!AV1105)*Source!I1105, 2), 2)</f>
        <v>58.86</v>
      </c>
      <c r="R1455">
        <f>Source!X1105</f>
        <v>58.86</v>
      </c>
      <c r="S1455">
        <f>ROUND((Source!CA1105/100)*ROUND((Source!AF1105*Source!AV1105)*Source!I1105, 2), 2)</f>
        <v>8.41</v>
      </c>
      <c r="T1455">
        <f>Source!Y1105</f>
        <v>8.41</v>
      </c>
      <c r="U1455">
        <f>ROUND((175/100)*ROUND((Source!AE1105*Source!AV1105)*Source!I1105, 2), 2)</f>
        <v>0</v>
      </c>
      <c r="V1455">
        <f>ROUND((108/100)*ROUND(Source!CS1105*Source!I1105, 2), 2)</f>
        <v>0</v>
      </c>
    </row>
    <row r="1456" spans="1:22" x14ac:dyDescent="0.2">
      <c r="D1456" s="28" t="str">
        <f>"Объем: "&amp;Source!I1105&amp;"=(110)*"&amp;"0,2*"&amp;"0,1/"&amp;"100"</f>
        <v>Объем: 0,022=(110)*0,2*0,1/100</v>
      </c>
    </row>
    <row r="1457" spans="1:22" ht="14.25" x14ac:dyDescent="0.2">
      <c r="A1457" s="20"/>
      <c r="B1457" s="20"/>
      <c r="C1457" s="20"/>
      <c r="D1457" s="20" t="s">
        <v>1115</v>
      </c>
      <c r="E1457" s="21"/>
      <c r="F1457" s="9"/>
      <c r="G1457" s="23">
        <f>Source!AO1105</f>
        <v>3822.15</v>
      </c>
      <c r="H1457" s="22" t="str">
        <f>Source!DG1105</f>
        <v/>
      </c>
      <c r="I1457" s="9">
        <f>Source!AV1105</f>
        <v>1</v>
      </c>
      <c r="J1457" s="9">
        <f>IF(Source!BA1105&lt;&gt; 0, Source!BA1105, 1)</f>
        <v>1</v>
      </c>
      <c r="K1457" s="23">
        <f>Source!S1105</f>
        <v>84.09</v>
      </c>
      <c r="L1457" s="23"/>
    </row>
    <row r="1458" spans="1:22" ht="14.25" x14ac:dyDescent="0.2">
      <c r="A1458" s="20"/>
      <c r="B1458" s="20"/>
      <c r="C1458" s="20"/>
      <c r="D1458" s="20" t="s">
        <v>1118</v>
      </c>
      <c r="E1458" s="21"/>
      <c r="F1458" s="9"/>
      <c r="G1458" s="23">
        <f>Source!AL1105</f>
        <v>22.51</v>
      </c>
      <c r="H1458" s="22" t="str">
        <f>Source!DD1105</f>
        <v/>
      </c>
      <c r="I1458" s="9">
        <f>Source!AW1105</f>
        <v>1</v>
      </c>
      <c r="J1458" s="9">
        <f>IF(Source!BC1105&lt;&gt; 0, Source!BC1105, 1)</f>
        <v>1</v>
      </c>
      <c r="K1458" s="23">
        <f>Source!P1105</f>
        <v>0.5</v>
      </c>
      <c r="L1458" s="23"/>
    </row>
    <row r="1459" spans="1:22" ht="14.25" x14ac:dyDescent="0.2">
      <c r="A1459" s="20"/>
      <c r="B1459" s="20"/>
      <c r="C1459" s="20"/>
      <c r="D1459" s="20" t="s">
        <v>1119</v>
      </c>
      <c r="E1459" s="21" t="s">
        <v>1120</v>
      </c>
      <c r="F1459" s="9">
        <f>Source!AT1105</f>
        <v>70</v>
      </c>
      <c r="G1459" s="23"/>
      <c r="H1459" s="22"/>
      <c r="I1459" s="9"/>
      <c r="J1459" s="9"/>
      <c r="K1459" s="23">
        <f>SUM(R1455:R1458)</f>
        <v>58.86</v>
      </c>
      <c r="L1459" s="23"/>
    </row>
    <row r="1460" spans="1:22" ht="14.25" x14ac:dyDescent="0.2">
      <c r="A1460" s="20"/>
      <c r="B1460" s="20"/>
      <c r="C1460" s="20"/>
      <c r="D1460" s="20" t="s">
        <v>1121</v>
      </c>
      <c r="E1460" s="21" t="s">
        <v>1120</v>
      </c>
      <c r="F1460" s="9">
        <f>Source!AU1105</f>
        <v>10</v>
      </c>
      <c r="G1460" s="23"/>
      <c r="H1460" s="22"/>
      <c r="I1460" s="9"/>
      <c r="J1460" s="9"/>
      <c r="K1460" s="23">
        <f>SUM(T1455:T1459)</f>
        <v>8.41</v>
      </c>
      <c r="L1460" s="23"/>
    </row>
    <row r="1461" spans="1:22" ht="14.25" x14ac:dyDescent="0.2">
      <c r="A1461" s="20"/>
      <c r="B1461" s="20"/>
      <c r="C1461" s="20"/>
      <c r="D1461" s="20" t="s">
        <v>1123</v>
      </c>
      <c r="E1461" s="21" t="s">
        <v>1124</v>
      </c>
      <c r="F1461" s="9">
        <f>Source!AQ1105</f>
        <v>7.14</v>
      </c>
      <c r="G1461" s="23"/>
      <c r="H1461" s="22" t="str">
        <f>Source!DI1105</f>
        <v/>
      </c>
      <c r="I1461" s="9">
        <f>Source!AV1105</f>
        <v>1</v>
      </c>
      <c r="J1461" s="9"/>
      <c r="K1461" s="23"/>
      <c r="L1461" s="23">
        <f>Source!U1105</f>
        <v>0.15708</v>
      </c>
    </row>
    <row r="1462" spans="1:22" ht="15" x14ac:dyDescent="0.25">
      <c r="A1462" s="26"/>
      <c r="B1462" s="26"/>
      <c r="C1462" s="26"/>
      <c r="D1462" s="26"/>
      <c r="E1462" s="26"/>
      <c r="F1462" s="26"/>
      <c r="G1462" s="26"/>
      <c r="H1462" s="26"/>
      <c r="I1462" s="26"/>
      <c r="J1462" s="48">
        <f>K1457+K1458+K1459+K1460</f>
        <v>151.85999999999999</v>
      </c>
      <c r="K1462" s="48"/>
      <c r="L1462" s="27">
        <f>IF(Source!I1105&lt;&gt;0, ROUND(J1462/Source!I1105, 2), 0)</f>
        <v>6902.73</v>
      </c>
      <c r="P1462" s="25">
        <f>J1462</f>
        <v>151.85999999999999</v>
      </c>
    </row>
    <row r="1463" spans="1:22" ht="57" x14ac:dyDescent="0.2">
      <c r="A1463" s="20">
        <v>163</v>
      </c>
      <c r="B1463" s="20">
        <v>163</v>
      </c>
      <c r="C1463" s="20" t="str">
        <f>Source!F1107</f>
        <v>1.21-2103-9-2/1</v>
      </c>
      <c r="D1463" s="20" t="str">
        <f>Source!G1107</f>
        <v>Техническое обслуживание силовых сетей, проложенных по кирпичным и бетонным основаниям, провод сечением 3х1,5-6 мм2</v>
      </c>
      <c r="E1463" s="21" t="str">
        <f>Source!H1107</f>
        <v>100 м</v>
      </c>
      <c r="F1463" s="9">
        <f>Source!I1107</f>
        <v>0.71599999999999997</v>
      </c>
      <c r="G1463" s="23"/>
      <c r="H1463" s="22"/>
      <c r="I1463" s="9"/>
      <c r="J1463" s="9"/>
      <c r="K1463" s="23"/>
      <c r="L1463" s="23"/>
      <c r="Q1463">
        <f>ROUND((Source!BZ1107/100)*ROUND((Source!AF1107*Source!AV1107)*Source!I1107, 2), 2)</f>
        <v>2683</v>
      </c>
      <c r="R1463">
        <f>Source!X1107</f>
        <v>2683</v>
      </c>
      <c r="S1463">
        <f>ROUND((Source!CA1107/100)*ROUND((Source!AF1107*Source!AV1107)*Source!I1107, 2), 2)</f>
        <v>383.29</v>
      </c>
      <c r="T1463">
        <f>Source!Y1107</f>
        <v>383.29</v>
      </c>
      <c r="U1463">
        <f>ROUND((175/100)*ROUND((Source!AE1107*Source!AV1107)*Source!I1107, 2), 2)</f>
        <v>0</v>
      </c>
      <c r="V1463">
        <f>ROUND((108/100)*ROUND(Source!CS1107*Source!I1107, 2), 2)</f>
        <v>0</v>
      </c>
    </row>
    <row r="1464" spans="1:22" ht="25.5" x14ac:dyDescent="0.2">
      <c r="D1464" s="28" t="str">
        <f>"Объем: "&amp;Source!I1107&amp;"=(800+"&amp;"1200+"&amp;"550+"&amp;"750+"&amp;"280)*"&amp;"0,2*"&amp;"0,1/"&amp;"100"</f>
        <v>Объем: 0,716=(800+1200+550+750+280)*0,2*0,1/100</v>
      </c>
    </row>
    <row r="1465" spans="1:22" ht="14.25" x14ac:dyDescent="0.2">
      <c r="A1465" s="20"/>
      <c r="B1465" s="20"/>
      <c r="C1465" s="20"/>
      <c r="D1465" s="20" t="s">
        <v>1115</v>
      </c>
      <c r="E1465" s="21"/>
      <c r="F1465" s="9"/>
      <c r="G1465" s="23">
        <f>Source!AO1107</f>
        <v>5353.15</v>
      </c>
      <c r="H1465" s="22" t="str">
        <f>Source!DG1107</f>
        <v/>
      </c>
      <c r="I1465" s="9">
        <f>Source!AV1107</f>
        <v>1</v>
      </c>
      <c r="J1465" s="9">
        <f>IF(Source!BA1107&lt;&gt; 0, Source!BA1107, 1)</f>
        <v>1</v>
      </c>
      <c r="K1465" s="23">
        <f>Source!S1107</f>
        <v>3832.86</v>
      </c>
      <c r="L1465" s="23"/>
    </row>
    <row r="1466" spans="1:22" ht="14.25" x14ac:dyDescent="0.2">
      <c r="A1466" s="20"/>
      <c r="B1466" s="20"/>
      <c r="C1466" s="20"/>
      <c r="D1466" s="20" t="s">
        <v>1118</v>
      </c>
      <c r="E1466" s="21"/>
      <c r="F1466" s="9"/>
      <c r="G1466" s="23">
        <f>Source!AL1107</f>
        <v>22.51</v>
      </c>
      <c r="H1466" s="22" t="str">
        <f>Source!DD1107</f>
        <v/>
      </c>
      <c r="I1466" s="9">
        <f>Source!AW1107</f>
        <v>1</v>
      </c>
      <c r="J1466" s="9">
        <f>IF(Source!BC1107&lt;&gt; 0, Source!BC1107, 1)</f>
        <v>1</v>
      </c>
      <c r="K1466" s="23">
        <f>Source!P1107</f>
        <v>16.12</v>
      </c>
      <c r="L1466" s="23"/>
    </row>
    <row r="1467" spans="1:22" ht="14.25" x14ac:dyDescent="0.2">
      <c r="A1467" s="20"/>
      <c r="B1467" s="20"/>
      <c r="C1467" s="20"/>
      <c r="D1467" s="20" t="s">
        <v>1119</v>
      </c>
      <c r="E1467" s="21" t="s">
        <v>1120</v>
      </c>
      <c r="F1467" s="9">
        <f>Source!AT1107</f>
        <v>70</v>
      </c>
      <c r="G1467" s="23"/>
      <c r="H1467" s="22"/>
      <c r="I1467" s="9"/>
      <c r="J1467" s="9"/>
      <c r="K1467" s="23">
        <f>SUM(R1463:R1466)</f>
        <v>2683</v>
      </c>
      <c r="L1467" s="23"/>
    </row>
    <row r="1468" spans="1:22" ht="14.25" x14ac:dyDescent="0.2">
      <c r="A1468" s="20"/>
      <c r="B1468" s="20"/>
      <c r="C1468" s="20"/>
      <c r="D1468" s="20" t="s">
        <v>1121</v>
      </c>
      <c r="E1468" s="21" t="s">
        <v>1120</v>
      </c>
      <c r="F1468" s="9">
        <f>Source!AU1107</f>
        <v>10</v>
      </c>
      <c r="G1468" s="23"/>
      <c r="H1468" s="22"/>
      <c r="I1468" s="9"/>
      <c r="J1468" s="9"/>
      <c r="K1468" s="23">
        <f>SUM(T1463:T1467)</f>
        <v>383.29</v>
      </c>
      <c r="L1468" s="23"/>
    </row>
    <row r="1469" spans="1:22" ht="14.25" x14ac:dyDescent="0.2">
      <c r="A1469" s="20"/>
      <c r="B1469" s="20"/>
      <c r="C1469" s="20"/>
      <c r="D1469" s="20" t="s">
        <v>1123</v>
      </c>
      <c r="E1469" s="21" t="s">
        <v>1124</v>
      </c>
      <c r="F1469" s="9">
        <f>Source!AQ1107</f>
        <v>10</v>
      </c>
      <c r="G1469" s="23"/>
      <c r="H1469" s="22" t="str">
        <f>Source!DI1107</f>
        <v/>
      </c>
      <c r="I1469" s="9">
        <f>Source!AV1107</f>
        <v>1</v>
      </c>
      <c r="J1469" s="9"/>
      <c r="K1469" s="23"/>
      <c r="L1469" s="23">
        <f>Source!U1107</f>
        <v>7.16</v>
      </c>
    </row>
    <row r="1470" spans="1:22" ht="15" x14ac:dyDescent="0.25">
      <c r="A1470" s="26"/>
      <c r="B1470" s="26"/>
      <c r="C1470" s="26"/>
      <c r="D1470" s="26"/>
      <c r="E1470" s="26"/>
      <c r="F1470" s="26"/>
      <c r="G1470" s="26"/>
      <c r="H1470" s="26"/>
      <c r="I1470" s="26"/>
      <c r="J1470" s="48">
        <f>K1465+K1466+K1467+K1468</f>
        <v>6915.2699999999995</v>
      </c>
      <c r="K1470" s="48"/>
      <c r="L1470" s="27">
        <f>IF(Source!I1107&lt;&gt;0, ROUND(J1470/Source!I1107, 2), 0)</f>
        <v>9658.2000000000007</v>
      </c>
      <c r="P1470" s="25">
        <f>J1470</f>
        <v>6915.2699999999995</v>
      </c>
    </row>
    <row r="1471" spans="1:22" ht="71.25" x14ac:dyDescent="0.2">
      <c r="A1471" s="20">
        <v>164</v>
      </c>
      <c r="B1471" s="20">
        <v>164</v>
      </c>
      <c r="C1471" s="20" t="str">
        <f>Source!F1109</f>
        <v>1.21-2103-9-3/1</v>
      </c>
      <c r="D1471" s="20" t="str">
        <f>Source!G1109</f>
        <v>Техническое обслуживание силовых сетей, проложенных по кирпичным и бетонным основаниям, провод сечением 4х1,5-6 мм2 (5х2,5, 5х4, 5х6, 5х16, 5х25)</v>
      </c>
      <c r="E1471" s="21" t="str">
        <f>Source!H1109</f>
        <v>100 м</v>
      </c>
      <c r="F1471" s="9">
        <f>Source!I1109</f>
        <v>0.221</v>
      </c>
      <c r="G1471" s="23"/>
      <c r="H1471" s="22"/>
      <c r="I1471" s="9"/>
      <c r="J1471" s="9"/>
      <c r="K1471" s="23"/>
      <c r="L1471" s="23"/>
      <c r="Q1471">
        <f>ROUND((Source!BZ1109/100)*ROUND((Source!AF1109*Source!AV1109)*Source!I1109, 2), 2)</f>
        <v>929.17</v>
      </c>
      <c r="R1471">
        <f>Source!X1109</f>
        <v>929.17</v>
      </c>
      <c r="S1471">
        <f>ROUND((Source!CA1109/100)*ROUND((Source!AF1109*Source!AV1109)*Source!I1109, 2), 2)</f>
        <v>132.74</v>
      </c>
      <c r="T1471">
        <f>Source!Y1109</f>
        <v>132.74</v>
      </c>
      <c r="U1471">
        <f>ROUND((175/100)*ROUND((Source!AE1109*Source!AV1109)*Source!I1109, 2), 2)</f>
        <v>0</v>
      </c>
      <c r="V1471">
        <f>ROUND((108/100)*ROUND(Source!CS1109*Source!I1109, 2), 2)</f>
        <v>0</v>
      </c>
    </row>
    <row r="1472" spans="1:22" ht="38.25" x14ac:dyDescent="0.2">
      <c r="D1472" s="28" t="str">
        <f>"Объем: "&amp;Source!I1109&amp;"=(60+"&amp;"400+"&amp;"340+"&amp;"100+"&amp;"10+"&amp;"25+"&amp;"100+"&amp;"70)*"&amp;"0,2*"&amp;"0,1/"&amp;"100"</f>
        <v>Объем: 0,221=(60+400+340+100+10+25+100+70)*0,2*0,1/100</v>
      </c>
    </row>
    <row r="1473" spans="1:22" ht="14.25" x14ac:dyDescent="0.2">
      <c r="A1473" s="20"/>
      <c r="B1473" s="20"/>
      <c r="C1473" s="20"/>
      <c r="D1473" s="20" t="s">
        <v>1115</v>
      </c>
      <c r="E1473" s="21"/>
      <c r="F1473" s="9"/>
      <c r="G1473" s="23">
        <f>Source!AO1109</f>
        <v>6006.24</v>
      </c>
      <c r="H1473" s="22" t="str">
        <f>Source!DG1109</f>
        <v/>
      </c>
      <c r="I1473" s="9">
        <f>Source!AV1109</f>
        <v>1</v>
      </c>
      <c r="J1473" s="9">
        <f>IF(Source!BA1109&lt;&gt; 0, Source!BA1109, 1)</f>
        <v>1</v>
      </c>
      <c r="K1473" s="23">
        <f>Source!S1109</f>
        <v>1327.38</v>
      </c>
      <c r="L1473" s="23"/>
    </row>
    <row r="1474" spans="1:22" ht="14.25" x14ac:dyDescent="0.2">
      <c r="A1474" s="20"/>
      <c r="B1474" s="20"/>
      <c r="C1474" s="20"/>
      <c r="D1474" s="20" t="s">
        <v>1118</v>
      </c>
      <c r="E1474" s="21"/>
      <c r="F1474" s="9"/>
      <c r="G1474" s="23">
        <f>Source!AL1109</f>
        <v>14.63</v>
      </c>
      <c r="H1474" s="22" t="str">
        <f>Source!DD1109</f>
        <v/>
      </c>
      <c r="I1474" s="9">
        <f>Source!AW1109</f>
        <v>1</v>
      </c>
      <c r="J1474" s="9">
        <f>IF(Source!BC1109&lt;&gt; 0, Source!BC1109, 1)</f>
        <v>1</v>
      </c>
      <c r="K1474" s="23">
        <f>Source!P1109</f>
        <v>3.23</v>
      </c>
      <c r="L1474" s="23"/>
    </row>
    <row r="1475" spans="1:22" ht="14.25" x14ac:dyDescent="0.2">
      <c r="A1475" s="20"/>
      <c r="B1475" s="20"/>
      <c r="C1475" s="20"/>
      <c r="D1475" s="20" t="s">
        <v>1119</v>
      </c>
      <c r="E1475" s="21" t="s">
        <v>1120</v>
      </c>
      <c r="F1475" s="9">
        <f>Source!AT1109</f>
        <v>70</v>
      </c>
      <c r="G1475" s="23"/>
      <c r="H1475" s="22"/>
      <c r="I1475" s="9"/>
      <c r="J1475" s="9"/>
      <c r="K1475" s="23">
        <f>SUM(R1471:R1474)</f>
        <v>929.17</v>
      </c>
      <c r="L1475" s="23"/>
    </row>
    <row r="1476" spans="1:22" ht="14.25" x14ac:dyDescent="0.2">
      <c r="A1476" s="20"/>
      <c r="B1476" s="20"/>
      <c r="C1476" s="20"/>
      <c r="D1476" s="20" t="s">
        <v>1121</v>
      </c>
      <c r="E1476" s="21" t="s">
        <v>1120</v>
      </c>
      <c r="F1476" s="9">
        <f>Source!AU1109</f>
        <v>10</v>
      </c>
      <c r="G1476" s="23"/>
      <c r="H1476" s="22"/>
      <c r="I1476" s="9"/>
      <c r="J1476" s="9"/>
      <c r="K1476" s="23">
        <f>SUM(T1471:T1475)</f>
        <v>132.74</v>
      </c>
      <c r="L1476" s="23"/>
    </row>
    <row r="1477" spans="1:22" ht="14.25" x14ac:dyDescent="0.2">
      <c r="A1477" s="20"/>
      <c r="B1477" s="20"/>
      <c r="C1477" s="20"/>
      <c r="D1477" s="20" t="s">
        <v>1123</v>
      </c>
      <c r="E1477" s="21" t="s">
        <v>1124</v>
      </c>
      <c r="F1477" s="9">
        <f>Source!AQ1109</f>
        <v>11.22</v>
      </c>
      <c r="G1477" s="23"/>
      <c r="H1477" s="22" t="str">
        <f>Source!DI1109</f>
        <v/>
      </c>
      <c r="I1477" s="9">
        <f>Source!AV1109</f>
        <v>1</v>
      </c>
      <c r="J1477" s="9"/>
      <c r="K1477" s="23"/>
      <c r="L1477" s="23">
        <f>Source!U1109</f>
        <v>2.4796200000000002</v>
      </c>
    </row>
    <row r="1478" spans="1:22" ht="15" x14ac:dyDescent="0.25">
      <c r="A1478" s="26"/>
      <c r="B1478" s="26"/>
      <c r="C1478" s="26"/>
      <c r="D1478" s="26"/>
      <c r="E1478" s="26"/>
      <c r="F1478" s="26"/>
      <c r="G1478" s="26"/>
      <c r="H1478" s="26"/>
      <c r="I1478" s="26"/>
      <c r="J1478" s="48">
        <f>K1473+K1474+K1475+K1476</f>
        <v>2392.5200000000004</v>
      </c>
      <c r="K1478" s="48"/>
      <c r="L1478" s="27">
        <f>IF(Source!I1109&lt;&gt;0, ROUND(J1478/Source!I1109, 2), 0)</f>
        <v>10825.88</v>
      </c>
      <c r="P1478" s="25">
        <f>J1478</f>
        <v>2392.5200000000004</v>
      </c>
    </row>
    <row r="1480" spans="1:22" ht="15" x14ac:dyDescent="0.25">
      <c r="A1480" s="46" t="str">
        <f>CONCATENATE("Итого по подразделу: ",IF(Source!G1112&lt;&gt;"Новый подраздел", Source!G1112, ""))</f>
        <v>Итого по подразделу: 4.7 Административно бытовой корпус (АБК)</v>
      </c>
      <c r="B1480" s="46"/>
      <c r="C1480" s="46"/>
      <c r="D1480" s="46"/>
      <c r="E1480" s="46"/>
      <c r="F1480" s="46"/>
      <c r="G1480" s="46"/>
      <c r="H1480" s="46"/>
      <c r="I1480" s="46"/>
      <c r="J1480" s="44">
        <f>SUM(P1313:P1479)</f>
        <v>516611.67</v>
      </c>
      <c r="K1480" s="45"/>
      <c r="L1480" s="19"/>
    </row>
    <row r="1483" spans="1:22" ht="16.5" x14ac:dyDescent="0.25">
      <c r="A1483" s="47" t="str">
        <f>CONCATENATE("Подраздел: ",IF(Source!G1142&lt;&gt;"Новый подраздел", Source!G1142, ""))</f>
        <v>Подраздел: 4.8 Мастерская</v>
      </c>
      <c r="B1483" s="47"/>
      <c r="C1483" s="47"/>
      <c r="D1483" s="47"/>
      <c r="E1483" s="47"/>
      <c r="F1483" s="47"/>
      <c r="G1483" s="47"/>
      <c r="H1483" s="47"/>
      <c r="I1483" s="47"/>
      <c r="J1483" s="47"/>
      <c r="K1483" s="47"/>
      <c r="L1483" s="47"/>
    </row>
    <row r="1485" spans="1:22" ht="15" x14ac:dyDescent="0.25">
      <c r="C1485" s="49" t="str">
        <f>Source!G1146</f>
        <v>Устройство ВРУ в составе:</v>
      </c>
      <c r="D1485" s="49"/>
      <c r="E1485" s="49"/>
      <c r="F1485" s="49"/>
      <c r="G1485" s="49"/>
      <c r="H1485" s="49"/>
      <c r="I1485" s="49"/>
      <c r="J1485" s="49"/>
      <c r="K1485" s="49"/>
    </row>
    <row r="1486" spans="1:22" ht="57" x14ac:dyDescent="0.2">
      <c r="A1486" s="20">
        <v>165</v>
      </c>
      <c r="B1486" s="20">
        <v>165</v>
      </c>
      <c r="C1486" s="20" t="str">
        <f>Source!F1147</f>
        <v>1.21-2203-8-2/1</v>
      </c>
      <c r="D1486" s="20" t="str">
        <f>Source!G1147</f>
        <v>Техническое обслуживание ящика ввода распределительного с рубильником и предохранителями, номинальный ток 600 А (ВП1, ВП2)</v>
      </c>
      <c r="E1486" s="21" t="str">
        <f>Source!H1147</f>
        <v>шт.</v>
      </c>
      <c r="F1486" s="9">
        <f>Source!I1147</f>
        <v>2</v>
      </c>
      <c r="G1486" s="23"/>
      <c r="H1486" s="22"/>
      <c r="I1486" s="9"/>
      <c r="J1486" s="9"/>
      <c r="K1486" s="23"/>
      <c r="L1486" s="23"/>
      <c r="Q1486">
        <f>ROUND((Source!BZ1147/100)*ROUND((Source!AF1147*Source!AV1147)*Source!I1147, 2), 2)</f>
        <v>7780.37</v>
      </c>
      <c r="R1486">
        <f>Source!X1147</f>
        <v>7780.37</v>
      </c>
      <c r="S1486">
        <f>ROUND((Source!CA1147/100)*ROUND((Source!AF1147*Source!AV1147)*Source!I1147, 2), 2)</f>
        <v>1111.48</v>
      </c>
      <c r="T1486">
        <f>Source!Y1147</f>
        <v>1111.48</v>
      </c>
      <c r="U1486">
        <f>ROUND((175/100)*ROUND((Source!AE1147*Source!AV1147)*Source!I1147, 2), 2)</f>
        <v>0</v>
      </c>
      <c r="V1486">
        <f>ROUND((108/100)*ROUND(Source!CS1147*Source!I1147, 2), 2)</f>
        <v>0</v>
      </c>
    </row>
    <row r="1487" spans="1:22" x14ac:dyDescent="0.2">
      <c r="D1487" s="28" t="str">
        <f>"Объем: "&amp;Source!I1147&amp;"=1+"&amp;"1"</f>
        <v>Объем: 2=1+1</v>
      </c>
    </row>
    <row r="1488" spans="1:22" ht="14.25" x14ac:dyDescent="0.2">
      <c r="A1488" s="20"/>
      <c r="B1488" s="20"/>
      <c r="C1488" s="20"/>
      <c r="D1488" s="20" t="s">
        <v>1115</v>
      </c>
      <c r="E1488" s="21"/>
      <c r="F1488" s="9"/>
      <c r="G1488" s="23">
        <f>Source!AO1147</f>
        <v>5557.41</v>
      </c>
      <c r="H1488" s="22" t="str">
        <f>Source!DG1147</f>
        <v/>
      </c>
      <c r="I1488" s="9">
        <f>Source!AV1147</f>
        <v>1</v>
      </c>
      <c r="J1488" s="9">
        <f>IF(Source!BA1147&lt;&gt; 0, Source!BA1147, 1)</f>
        <v>1</v>
      </c>
      <c r="K1488" s="23">
        <f>Source!S1147</f>
        <v>11114.82</v>
      </c>
      <c r="L1488" s="23"/>
    </row>
    <row r="1489" spans="1:22" ht="14.25" x14ac:dyDescent="0.2">
      <c r="A1489" s="20"/>
      <c r="B1489" s="20"/>
      <c r="C1489" s="20"/>
      <c r="D1489" s="20" t="s">
        <v>1118</v>
      </c>
      <c r="E1489" s="21"/>
      <c r="F1489" s="9"/>
      <c r="G1489" s="23">
        <f>Source!AL1147</f>
        <v>77.08</v>
      </c>
      <c r="H1489" s="22" t="str">
        <f>Source!DD1147</f>
        <v/>
      </c>
      <c r="I1489" s="9">
        <f>Source!AW1147</f>
        <v>1</v>
      </c>
      <c r="J1489" s="9">
        <f>IF(Source!BC1147&lt;&gt; 0, Source!BC1147, 1)</f>
        <v>1</v>
      </c>
      <c r="K1489" s="23">
        <f>Source!P1147</f>
        <v>154.16</v>
      </c>
      <c r="L1489" s="23"/>
    </row>
    <row r="1490" spans="1:22" ht="14.25" x14ac:dyDescent="0.2">
      <c r="A1490" s="20"/>
      <c r="B1490" s="20"/>
      <c r="C1490" s="20"/>
      <c r="D1490" s="20" t="s">
        <v>1119</v>
      </c>
      <c r="E1490" s="21" t="s">
        <v>1120</v>
      </c>
      <c r="F1490" s="9">
        <f>Source!AT1147</f>
        <v>70</v>
      </c>
      <c r="G1490" s="23"/>
      <c r="H1490" s="22"/>
      <c r="I1490" s="9"/>
      <c r="J1490" s="9"/>
      <c r="K1490" s="23">
        <f>SUM(R1486:R1489)</f>
        <v>7780.37</v>
      </c>
      <c r="L1490" s="23"/>
    </row>
    <row r="1491" spans="1:22" ht="14.25" x14ac:dyDescent="0.2">
      <c r="A1491" s="20"/>
      <c r="B1491" s="20"/>
      <c r="C1491" s="20"/>
      <c r="D1491" s="20" t="s">
        <v>1121</v>
      </c>
      <c r="E1491" s="21" t="s">
        <v>1120</v>
      </c>
      <c r="F1491" s="9">
        <f>Source!AU1147</f>
        <v>10</v>
      </c>
      <c r="G1491" s="23"/>
      <c r="H1491" s="22"/>
      <c r="I1491" s="9"/>
      <c r="J1491" s="9"/>
      <c r="K1491" s="23">
        <f>SUM(T1486:T1490)</f>
        <v>1111.48</v>
      </c>
      <c r="L1491" s="23"/>
    </row>
    <row r="1492" spans="1:22" ht="14.25" x14ac:dyDescent="0.2">
      <c r="A1492" s="20"/>
      <c r="B1492" s="20"/>
      <c r="C1492" s="20"/>
      <c r="D1492" s="20" t="s">
        <v>1123</v>
      </c>
      <c r="E1492" s="21" t="s">
        <v>1124</v>
      </c>
      <c r="F1492" s="9">
        <f>Source!AQ1147</f>
        <v>9</v>
      </c>
      <c r="G1492" s="23"/>
      <c r="H1492" s="22" t="str">
        <f>Source!DI1147</f>
        <v/>
      </c>
      <c r="I1492" s="9">
        <f>Source!AV1147</f>
        <v>1</v>
      </c>
      <c r="J1492" s="9"/>
      <c r="K1492" s="23"/>
      <c r="L1492" s="23">
        <f>Source!U1147</f>
        <v>18</v>
      </c>
    </row>
    <row r="1493" spans="1:22" ht="15" x14ac:dyDescent="0.25">
      <c r="A1493" s="26"/>
      <c r="B1493" s="26"/>
      <c r="C1493" s="26"/>
      <c r="D1493" s="26"/>
      <c r="E1493" s="26"/>
      <c r="F1493" s="26"/>
      <c r="G1493" s="26"/>
      <c r="H1493" s="26"/>
      <c r="I1493" s="26"/>
      <c r="J1493" s="48">
        <f>K1488+K1489+K1490+K1491</f>
        <v>20160.829999999998</v>
      </c>
      <c r="K1493" s="48"/>
      <c r="L1493" s="27">
        <f>IF(Source!I1147&lt;&gt;0, ROUND(J1493/Source!I1147, 2), 0)</f>
        <v>10080.42</v>
      </c>
      <c r="P1493" s="25">
        <f>J1493</f>
        <v>20160.829999999998</v>
      </c>
    </row>
    <row r="1494" spans="1:22" ht="57" x14ac:dyDescent="0.2">
      <c r="A1494" s="20">
        <v>166</v>
      </c>
      <c r="B1494" s="20">
        <v>166</v>
      </c>
      <c r="C1494" s="20" t="str">
        <f>Source!F1149</f>
        <v>1.21-2203-2-2/1</v>
      </c>
      <c r="D1494" s="20" t="str">
        <f>Source!G1149</f>
        <v>Техническое обслуживание силового распределительного пункта с установочными автоматами, число групп 6 (РП1)</v>
      </c>
      <c r="E1494" s="21" t="str">
        <f>Source!H1149</f>
        <v>шт.</v>
      </c>
      <c r="F1494" s="9">
        <f>Source!I1149</f>
        <v>1</v>
      </c>
      <c r="G1494" s="23"/>
      <c r="H1494" s="22"/>
      <c r="I1494" s="9"/>
      <c r="J1494" s="9"/>
      <c r="K1494" s="23"/>
      <c r="L1494" s="23"/>
      <c r="Q1494">
        <f>ROUND((Source!BZ1149/100)*ROUND((Source!AF1149*Source!AV1149)*Source!I1149, 2), 2)</f>
        <v>5186.92</v>
      </c>
      <c r="R1494">
        <f>Source!X1149</f>
        <v>5186.92</v>
      </c>
      <c r="S1494">
        <f>ROUND((Source!CA1149/100)*ROUND((Source!AF1149*Source!AV1149)*Source!I1149, 2), 2)</f>
        <v>740.99</v>
      </c>
      <c r="T1494">
        <f>Source!Y1149</f>
        <v>740.99</v>
      </c>
      <c r="U1494">
        <f>ROUND((175/100)*ROUND((Source!AE1149*Source!AV1149)*Source!I1149, 2), 2)</f>
        <v>0</v>
      </c>
      <c r="V1494">
        <f>ROUND((108/100)*ROUND(Source!CS1149*Source!I1149, 2), 2)</f>
        <v>0</v>
      </c>
    </row>
    <row r="1495" spans="1:22" ht="14.25" x14ac:dyDescent="0.2">
      <c r="A1495" s="20"/>
      <c r="B1495" s="20"/>
      <c r="C1495" s="20"/>
      <c r="D1495" s="20" t="s">
        <v>1115</v>
      </c>
      <c r="E1495" s="21"/>
      <c r="F1495" s="9"/>
      <c r="G1495" s="23">
        <f>Source!AO1149</f>
        <v>7409.88</v>
      </c>
      <c r="H1495" s="22" t="str">
        <f>Source!DG1149</f>
        <v/>
      </c>
      <c r="I1495" s="9">
        <f>Source!AV1149</f>
        <v>1</v>
      </c>
      <c r="J1495" s="9">
        <f>IF(Source!BA1149&lt;&gt; 0, Source!BA1149, 1)</f>
        <v>1</v>
      </c>
      <c r="K1495" s="23">
        <f>Source!S1149</f>
        <v>7409.88</v>
      </c>
      <c r="L1495" s="23"/>
    </row>
    <row r="1496" spans="1:22" ht="14.25" x14ac:dyDescent="0.2">
      <c r="A1496" s="20"/>
      <c r="B1496" s="20"/>
      <c r="C1496" s="20"/>
      <c r="D1496" s="20" t="s">
        <v>1118</v>
      </c>
      <c r="E1496" s="21"/>
      <c r="F1496" s="9"/>
      <c r="G1496" s="23">
        <f>Source!AL1149</f>
        <v>102.76</v>
      </c>
      <c r="H1496" s="22" t="str">
        <f>Source!DD1149</f>
        <v/>
      </c>
      <c r="I1496" s="9">
        <f>Source!AW1149</f>
        <v>1</v>
      </c>
      <c r="J1496" s="9">
        <f>IF(Source!BC1149&lt;&gt; 0, Source!BC1149, 1)</f>
        <v>1</v>
      </c>
      <c r="K1496" s="23">
        <f>Source!P1149</f>
        <v>102.76</v>
      </c>
      <c r="L1496" s="23"/>
    </row>
    <row r="1497" spans="1:22" ht="14.25" x14ac:dyDescent="0.2">
      <c r="A1497" s="20"/>
      <c r="B1497" s="20"/>
      <c r="C1497" s="20"/>
      <c r="D1497" s="20" t="s">
        <v>1119</v>
      </c>
      <c r="E1497" s="21" t="s">
        <v>1120</v>
      </c>
      <c r="F1497" s="9">
        <f>Source!AT1149</f>
        <v>70</v>
      </c>
      <c r="G1497" s="23"/>
      <c r="H1497" s="22"/>
      <c r="I1497" s="9"/>
      <c r="J1497" s="9"/>
      <c r="K1497" s="23">
        <f>SUM(R1494:R1496)</f>
        <v>5186.92</v>
      </c>
      <c r="L1497" s="23"/>
    </row>
    <row r="1498" spans="1:22" ht="14.25" x14ac:dyDescent="0.2">
      <c r="A1498" s="20"/>
      <c r="B1498" s="20"/>
      <c r="C1498" s="20"/>
      <c r="D1498" s="20" t="s">
        <v>1121</v>
      </c>
      <c r="E1498" s="21" t="s">
        <v>1120</v>
      </c>
      <c r="F1498" s="9">
        <f>Source!AU1149</f>
        <v>10</v>
      </c>
      <c r="G1498" s="23"/>
      <c r="H1498" s="22"/>
      <c r="I1498" s="9"/>
      <c r="J1498" s="9"/>
      <c r="K1498" s="23">
        <f>SUM(T1494:T1497)</f>
        <v>740.99</v>
      </c>
      <c r="L1498" s="23"/>
    </row>
    <row r="1499" spans="1:22" ht="14.25" x14ac:dyDescent="0.2">
      <c r="A1499" s="20"/>
      <c r="B1499" s="20"/>
      <c r="C1499" s="20"/>
      <c r="D1499" s="20" t="s">
        <v>1123</v>
      </c>
      <c r="E1499" s="21" t="s">
        <v>1124</v>
      </c>
      <c r="F1499" s="9">
        <f>Source!AQ1149</f>
        <v>12</v>
      </c>
      <c r="G1499" s="23"/>
      <c r="H1499" s="22" t="str">
        <f>Source!DI1149</f>
        <v/>
      </c>
      <c r="I1499" s="9">
        <f>Source!AV1149</f>
        <v>1</v>
      </c>
      <c r="J1499" s="9"/>
      <c r="K1499" s="23"/>
      <c r="L1499" s="23">
        <f>Source!U1149</f>
        <v>12</v>
      </c>
    </row>
    <row r="1500" spans="1:22" ht="15" x14ac:dyDescent="0.25">
      <c r="A1500" s="26"/>
      <c r="B1500" s="26"/>
      <c r="C1500" s="26"/>
      <c r="D1500" s="26"/>
      <c r="E1500" s="26"/>
      <c r="F1500" s="26"/>
      <c r="G1500" s="26"/>
      <c r="H1500" s="26"/>
      <c r="I1500" s="26"/>
      <c r="J1500" s="48">
        <f>K1495+K1496+K1497+K1498</f>
        <v>13440.550000000001</v>
      </c>
      <c r="K1500" s="48"/>
      <c r="L1500" s="27">
        <f>IF(Source!I1149&lt;&gt;0, ROUND(J1500/Source!I1149, 2), 0)</f>
        <v>13440.55</v>
      </c>
      <c r="P1500" s="25">
        <f>J1500</f>
        <v>13440.550000000001</v>
      </c>
    </row>
    <row r="1501" spans="1:22" ht="57" x14ac:dyDescent="0.2">
      <c r="A1501" s="20">
        <v>167</v>
      </c>
      <c r="B1501" s="20">
        <v>167</v>
      </c>
      <c r="C1501" s="20" t="str">
        <f>Source!F1151</f>
        <v>1.21-2203-2-5/1</v>
      </c>
      <c r="D1501" s="20" t="str">
        <f>Source!G1151</f>
        <v>Техническое обслуживание силового распределительного пункта с установочными автоматами, число групп 12 (РП2 , РП АВР)</v>
      </c>
      <c r="E1501" s="21" t="str">
        <f>Source!H1151</f>
        <v>шт.</v>
      </c>
      <c r="F1501" s="9">
        <f>Source!I1151</f>
        <v>2</v>
      </c>
      <c r="G1501" s="23"/>
      <c r="H1501" s="22"/>
      <c r="I1501" s="9"/>
      <c r="J1501" s="9"/>
      <c r="K1501" s="23"/>
      <c r="L1501" s="23"/>
      <c r="Q1501">
        <f>ROUND((Source!BZ1151/100)*ROUND((Source!AF1151*Source!AV1151)*Source!I1151, 2), 2)</f>
        <v>20747.66</v>
      </c>
      <c r="R1501">
        <f>Source!X1151</f>
        <v>20747.66</v>
      </c>
      <c r="S1501">
        <f>ROUND((Source!CA1151/100)*ROUND((Source!AF1151*Source!AV1151)*Source!I1151, 2), 2)</f>
        <v>2963.95</v>
      </c>
      <c r="T1501">
        <f>Source!Y1151</f>
        <v>2963.95</v>
      </c>
      <c r="U1501">
        <f>ROUND((175/100)*ROUND((Source!AE1151*Source!AV1151)*Source!I1151, 2), 2)</f>
        <v>0</v>
      </c>
      <c r="V1501">
        <f>ROUND((108/100)*ROUND(Source!CS1151*Source!I1151, 2), 2)</f>
        <v>0</v>
      </c>
    </row>
    <row r="1502" spans="1:22" ht="14.25" x14ac:dyDescent="0.2">
      <c r="A1502" s="20"/>
      <c r="B1502" s="20"/>
      <c r="C1502" s="20"/>
      <c r="D1502" s="20" t="s">
        <v>1115</v>
      </c>
      <c r="E1502" s="21"/>
      <c r="F1502" s="9"/>
      <c r="G1502" s="23">
        <f>Source!AO1151</f>
        <v>14819.76</v>
      </c>
      <c r="H1502" s="22" t="str">
        <f>Source!DG1151</f>
        <v/>
      </c>
      <c r="I1502" s="9">
        <f>Source!AV1151</f>
        <v>1</v>
      </c>
      <c r="J1502" s="9">
        <f>IF(Source!BA1151&lt;&gt; 0, Source!BA1151, 1)</f>
        <v>1</v>
      </c>
      <c r="K1502" s="23">
        <f>Source!S1151</f>
        <v>29639.52</v>
      </c>
      <c r="L1502" s="23"/>
    </row>
    <row r="1503" spans="1:22" ht="14.25" x14ac:dyDescent="0.2">
      <c r="A1503" s="20"/>
      <c r="B1503" s="20"/>
      <c r="C1503" s="20"/>
      <c r="D1503" s="20" t="s">
        <v>1118</v>
      </c>
      <c r="E1503" s="21"/>
      <c r="F1503" s="9"/>
      <c r="G1503" s="23">
        <f>Source!AL1151</f>
        <v>205.53</v>
      </c>
      <c r="H1503" s="22" t="str">
        <f>Source!DD1151</f>
        <v/>
      </c>
      <c r="I1503" s="9">
        <f>Source!AW1151</f>
        <v>1</v>
      </c>
      <c r="J1503" s="9">
        <f>IF(Source!BC1151&lt;&gt; 0, Source!BC1151, 1)</f>
        <v>1</v>
      </c>
      <c r="K1503" s="23">
        <f>Source!P1151</f>
        <v>411.06</v>
      </c>
      <c r="L1503" s="23"/>
    </row>
    <row r="1504" spans="1:22" ht="14.25" x14ac:dyDescent="0.2">
      <c r="A1504" s="20"/>
      <c r="B1504" s="20"/>
      <c r="C1504" s="20"/>
      <c r="D1504" s="20" t="s">
        <v>1119</v>
      </c>
      <c r="E1504" s="21" t="s">
        <v>1120</v>
      </c>
      <c r="F1504" s="9">
        <f>Source!AT1151</f>
        <v>70</v>
      </c>
      <c r="G1504" s="23"/>
      <c r="H1504" s="22"/>
      <c r="I1504" s="9"/>
      <c r="J1504" s="9"/>
      <c r="K1504" s="23">
        <f>SUM(R1501:R1503)</f>
        <v>20747.66</v>
      </c>
      <c r="L1504" s="23"/>
    </row>
    <row r="1505" spans="1:22" ht="14.25" x14ac:dyDescent="0.2">
      <c r="A1505" s="20"/>
      <c r="B1505" s="20"/>
      <c r="C1505" s="20"/>
      <c r="D1505" s="20" t="s">
        <v>1121</v>
      </c>
      <c r="E1505" s="21" t="s">
        <v>1120</v>
      </c>
      <c r="F1505" s="9">
        <f>Source!AU1151</f>
        <v>10</v>
      </c>
      <c r="G1505" s="23"/>
      <c r="H1505" s="22"/>
      <c r="I1505" s="9"/>
      <c r="J1505" s="9"/>
      <c r="K1505" s="23">
        <f>SUM(T1501:T1504)</f>
        <v>2963.95</v>
      </c>
      <c r="L1505" s="23"/>
    </row>
    <row r="1506" spans="1:22" ht="14.25" x14ac:dyDescent="0.2">
      <c r="A1506" s="20"/>
      <c r="B1506" s="20"/>
      <c r="C1506" s="20"/>
      <c r="D1506" s="20" t="s">
        <v>1123</v>
      </c>
      <c r="E1506" s="21" t="s">
        <v>1124</v>
      </c>
      <c r="F1506" s="9">
        <f>Source!AQ1151</f>
        <v>24</v>
      </c>
      <c r="G1506" s="23"/>
      <c r="H1506" s="22" t="str">
        <f>Source!DI1151</f>
        <v/>
      </c>
      <c r="I1506" s="9">
        <f>Source!AV1151</f>
        <v>1</v>
      </c>
      <c r="J1506" s="9"/>
      <c r="K1506" s="23"/>
      <c r="L1506" s="23">
        <f>Source!U1151</f>
        <v>48</v>
      </c>
    </row>
    <row r="1507" spans="1:22" ht="15" x14ac:dyDescent="0.25">
      <c r="A1507" s="26"/>
      <c r="B1507" s="26"/>
      <c r="C1507" s="26"/>
      <c r="D1507" s="26"/>
      <c r="E1507" s="26"/>
      <c r="F1507" s="26"/>
      <c r="G1507" s="26"/>
      <c r="H1507" s="26"/>
      <c r="I1507" s="26"/>
      <c r="J1507" s="48">
        <f>K1502+K1503+K1504+K1505</f>
        <v>53762.19</v>
      </c>
      <c r="K1507" s="48"/>
      <c r="L1507" s="27">
        <f>IF(Source!I1151&lt;&gt;0, ROUND(J1507/Source!I1151, 2), 0)</f>
        <v>26881.1</v>
      </c>
      <c r="P1507" s="25">
        <f>J1507</f>
        <v>53762.19</v>
      </c>
    </row>
    <row r="1508" spans="1:22" ht="42.75" x14ac:dyDescent="0.2">
      <c r="A1508" s="20">
        <v>168</v>
      </c>
      <c r="B1508" s="20">
        <v>168</v>
      </c>
      <c r="C1508" s="20" t="str">
        <f>Source!F1153</f>
        <v>1.21-2303-32-1/1</v>
      </c>
      <c r="D1508" s="20" t="str">
        <f>Source!G1153</f>
        <v>Техническое обслуживание быстродействующего автоматического ввода резерва (БАВР)</v>
      </c>
      <c r="E1508" s="21" t="str">
        <f>Source!H1153</f>
        <v>шт.</v>
      </c>
      <c r="F1508" s="9">
        <f>Source!I1153</f>
        <v>1</v>
      </c>
      <c r="G1508" s="23"/>
      <c r="H1508" s="22"/>
      <c r="I1508" s="9"/>
      <c r="J1508" s="9"/>
      <c r="K1508" s="23"/>
      <c r="L1508" s="23"/>
      <c r="Q1508">
        <f>ROUND((Source!BZ1153/100)*ROUND((Source!AF1153*Source!AV1153)*Source!I1153, 2), 2)</f>
        <v>1202.17</v>
      </c>
      <c r="R1508">
        <f>Source!X1153</f>
        <v>1202.17</v>
      </c>
      <c r="S1508">
        <f>ROUND((Source!CA1153/100)*ROUND((Source!AF1153*Source!AV1153)*Source!I1153, 2), 2)</f>
        <v>171.74</v>
      </c>
      <c r="T1508">
        <f>Source!Y1153</f>
        <v>171.74</v>
      </c>
      <c r="U1508">
        <f>ROUND((175/100)*ROUND((Source!AE1153*Source!AV1153)*Source!I1153, 2), 2)</f>
        <v>0</v>
      </c>
      <c r="V1508">
        <f>ROUND((108/100)*ROUND(Source!CS1153*Source!I1153, 2), 2)</f>
        <v>0</v>
      </c>
    </row>
    <row r="1509" spans="1:22" ht="14.25" x14ac:dyDescent="0.2">
      <c r="A1509" s="20"/>
      <c r="B1509" s="20"/>
      <c r="C1509" s="20"/>
      <c r="D1509" s="20" t="s">
        <v>1115</v>
      </c>
      <c r="E1509" s="21"/>
      <c r="F1509" s="9"/>
      <c r="G1509" s="23">
        <f>Source!AO1153</f>
        <v>1717.38</v>
      </c>
      <c r="H1509" s="22" t="str">
        <f>Source!DG1153</f>
        <v/>
      </c>
      <c r="I1509" s="9">
        <f>Source!AV1153</f>
        <v>1</v>
      </c>
      <c r="J1509" s="9">
        <f>IF(Source!BA1153&lt;&gt; 0, Source!BA1153, 1)</f>
        <v>1</v>
      </c>
      <c r="K1509" s="23">
        <f>Source!S1153</f>
        <v>1717.38</v>
      </c>
      <c r="L1509" s="23"/>
    </row>
    <row r="1510" spans="1:22" ht="14.25" x14ac:dyDescent="0.2">
      <c r="A1510" s="20"/>
      <c r="B1510" s="20"/>
      <c r="C1510" s="20"/>
      <c r="D1510" s="20" t="s">
        <v>1118</v>
      </c>
      <c r="E1510" s="21"/>
      <c r="F1510" s="9"/>
      <c r="G1510" s="23">
        <f>Source!AL1153</f>
        <v>1206.82</v>
      </c>
      <c r="H1510" s="22" t="str">
        <f>Source!DD1153</f>
        <v/>
      </c>
      <c r="I1510" s="9">
        <f>Source!AW1153</f>
        <v>1</v>
      </c>
      <c r="J1510" s="9">
        <f>IF(Source!BC1153&lt;&gt; 0, Source!BC1153, 1)</f>
        <v>1</v>
      </c>
      <c r="K1510" s="23">
        <f>Source!P1153</f>
        <v>1206.82</v>
      </c>
      <c r="L1510" s="23"/>
    </row>
    <row r="1511" spans="1:22" ht="14.25" x14ac:dyDescent="0.2">
      <c r="A1511" s="20"/>
      <c r="B1511" s="20"/>
      <c r="C1511" s="20"/>
      <c r="D1511" s="20" t="s">
        <v>1119</v>
      </c>
      <c r="E1511" s="21" t="s">
        <v>1120</v>
      </c>
      <c r="F1511" s="9">
        <f>Source!AT1153</f>
        <v>70</v>
      </c>
      <c r="G1511" s="23"/>
      <c r="H1511" s="22"/>
      <c r="I1511" s="9"/>
      <c r="J1511" s="9"/>
      <c r="K1511" s="23">
        <f>SUM(R1508:R1510)</f>
        <v>1202.17</v>
      </c>
      <c r="L1511" s="23"/>
    </row>
    <row r="1512" spans="1:22" ht="14.25" x14ac:dyDescent="0.2">
      <c r="A1512" s="20"/>
      <c r="B1512" s="20"/>
      <c r="C1512" s="20"/>
      <c r="D1512" s="20" t="s">
        <v>1121</v>
      </c>
      <c r="E1512" s="21" t="s">
        <v>1120</v>
      </c>
      <c r="F1512" s="9">
        <f>Source!AU1153</f>
        <v>10</v>
      </c>
      <c r="G1512" s="23"/>
      <c r="H1512" s="22"/>
      <c r="I1512" s="9"/>
      <c r="J1512" s="9"/>
      <c r="K1512" s="23">
        <f>SUM(T1508:T1511)</f>
        <v>171.74</v>
      </c>
      <c r="L1512" s="23"/>
    </row>
    <row r="1513" spans="1:22" ht="14.25" x14ac:dyDescent="0.2">
      <c r="A1513" s="20"/>
      <c r="B1513" s="20"/>
      <c r="C1513" s="20"/>
      <c r="D1513" s="20" t="s">
        <v>1123</v>
      </c>
      <c r="E1513" s="21" t="s">
        <v>1124</v>
      </c>
      <c r="F1513" s="9">
        <f>Source!AQ1153</f>
        <v>2.42</v>
      </c>
      <c r="G1513" s="23"/>
      <c r="H1513" s="22" t="str">
        <f>Source!DI1153</f>
        <v/>
      </c>
      <c r="I1513" s="9">
        <f>Source!AV1153</f>
        <v>1</v>
      </c>
      <c r="J1513" s="9"/>
      <c r="K1513" s="23"/>
      <c r="L1513" s="23">
        <f>Source!U1153</f>
        <v>2.42</v>
      </c>
    </row>
    <row r="1514" spans="1:22" ht="15" x14ac:dyDescent="0.25">
      <c r="A1514" s="26"/>
      <c r="B1514" s="26"/>
      <c r="C1514" s="26"/>
      <c r="D1514" s="26"/>
      <c r="E1514" s="26"/>
      <c r="F1514" s="26"/>
      <c r="G1514" s="26"/>
      <c r="H1514" s="26"/>
      <c r="I1514" s="26"/>
      <c r="J1514" s="48">
        <f>K1509+K1510+K1511+K1512</f>
        <v>4298.1099999999997</v>
      </c>
      <c r="K1514" s="48"/>
      <c r="L1514" s="27">
        <f>IF(Source!I1153&lt;&gt;0, ROUND(J1514/Source!I1153, 2), 0)</f>
        <v>4298.1099999999997</v>
      </c>
      <c r="P1514" s="25">
        <f>J1514</f>
        <v>4298.1099999999997</v>
      </c>
    </row>
    <row r="1515" spans="1:22" ht="85.5" x14ac:dyDescent="0.2">
      <c r="A1515" s="20">
        <v>169</v>
      </c>
      <c r="B1515" s="20">
        <v>169</v>
      </c>
      <c r="C1515" s="20" t="str">
        <f>Source!F1154</f>
        <v>1.21-2203-37-1/1</v>
      </c>
      <c r="D1515" s="20" t="str">
        <f>Source!G1154</f>
        <v>Техническое обслуживание трехфазного многотарифного счетчика электроэнергии типа Меркурий 230 трансформаторного включения в распределительном устройстве - полугодовое</v>
      </c>
      <c r="E1515" s="21" t="str">
        <f>Source!H1154</f>
        <v>шт.</v>
      </c>
      <c r="F1515" s="9">
        <f>Source!I1154</f>
        <v>4</v>
      </c>
      <c r="G1515" s="23"/>
      <c r="H1515" s="22"/>
      <c r="I1515" s="9"/>
      <c r="J1515" s="9"/>
      <c r="K1515" s="23"/>
      <c r="L1515" s="23"/>
      <c r="Q1515">
        <f>ROUND((Source!BZ1154/100)*ROUND((Source!AF1154*Source!AV1154)*Source!I1154, 2), 2)</f>
        <v>944.47</v>
      </c>
      <c r="R1515">
        <f>Source!X1154</f>
        <v>944.47</v>
      </c>
      <c r="S1515">
        <f>ROUND((Source!CA1154/100)*ROUND((Source!AF1154*Source!AV1154)*Source!I1154, 2), 2)</f>
        <v>134.91999999999999</v>
      </c>
      <c r="T1515">
        <f>Source!Y1154</f>
        <v>134.91999999999999</v>
      </c>
      <c r="U1515">
        <f>ROUND((175/100)*ROUND((Source!AE1154*Source!AV1154)*Source!I1154, 2), 2)</f>
        <v>0</v>
      </c>
      <c r="V1515">
        <f>ROUND((108/100)*ROUND(Source!CS1154*Source!I1154, 2), 2)</f>
        <v>0</v>
      </c>
    </row>
    <row r="1516" spans="1:22" x14ac:dyDescent="0.2">
      <c r="D1516" s="28" t="str">
        <f>"Объем: "&amp;Source!I1154&amp;"=2+"&amp;"2"</f>
        <v>Объем: 4=2+2</v>
      </c>
    </row>
    <row r="1517" spans="1:22" ht="14.25" x14ac:dyDescent="0.2">
      <c r="A1517" s="20"/>
      <c r="B1517" s="20"/>
      <c r="C1517" s="20"/>
      <c r="D1517" s="20" t="s">
        <v>1115</v>
      </c>
      <c r="E1517" s="21"/>
      <c r="F1517" s="9"/>
      <c r="G1517" s="23">
        <f>Source!AO1154</f>
        <v>337.31</v>
      </c>
      <c r="H1517" s="22" t="str">
        <f>Source!DG1154</f>
        <v/>
      </c>
      <c r="I1517" s="9">
        <f>Source!AV1154</f>
        <v>1</v>
      </c>
      <c r="J1517" s="9">
        <f>IF(Source!BA1154&lt;&gt; 0, Source!BA1154, 1)</f>
        <v>1</v>
      </c>
      <c r="K1517" s="23">
        <f>Source!S1154</f>
        <v>1349.24</v>
      </c>
      <c r="L1517" s="23"/>
    </row>
    <row r="1518" spans="1:22" ht="14.25" x14ac:dyDescent="0.2">
      <c r="A1518" s="20"/>
      <c r="B1518" s="20"/>
      <c r="C1518" s="20"/>
      <c r="D1518" s="20" t="s">
        <v>1118</v>
      </c>
      <c r="E1518" s="21"/>
      <c r="F1518" s="9"/>
      <c r="G1518" s="23">
        <f>Source!AL1154</f>
        <v>1.57</v>
      </c>
      <c r="H1518" s="22" t="str">
        <f>Source!DD1154</f>
        <v/>
      </c>
      <c r="I1518" s="9">
        <f>Source!AW1154</f>
        <v>1</v>
      </c>
      <c r="J1518" s="9">
        <f>IF(Source!BC1154&lt;&gt; 0, Source!BC1154, 1)</f>
        <v>1</v>
      </c>
      <c r="K1518" s="23">
        <f>Source!P1154</f>
        <v>6.28</v>
      </c>
      <c r="L1518" s="23"/>
    </row>
    <row r="1519" spans="1:22" ht="14.25" x14ac:dyDescent="0.2">
      <c r="A1519" s="20"/>
      <c r="B1519" s="20"/>
      <c r="C1519" s="20"/>
      <c r="D1519" s="20" t="s">
        <v>1119</v>
      </c>
      <c r="E1519" s="21" t="s">
        <v>1120</v>
      </c>
      <c r="F1519" s="9">
        <f>Source!AT1154</f>
        <v>70</v>
      </c>
      <c r="G1519" s="23"/>
      <c r="H1519" s="22"/>
      <c r="I1519" s="9"/>
      <c r="J1519" s="9"/>
      <c r="K1519" s="23">
        <f>SUM(R1515:R1518)</f>
        <v>944.47</v>
      </c>
      <c r="L1519" s="23"/>
    </row>
    <row r="1520" spans="1:22" ht="14.25" x14ac:dyDescent="0.2">
      <c r="A1520" s="20"/>
      <c r="B1520" s="20"/>
      <c r="C1520" s="20"/>
      <c r="D1520" s="20" t="s">
        <v>1121</v>
      </c>
      <c r="E1520" s="21" t="s">
        <v>1120</v>
      </c>
      <c r="F1520" s="9">
        <f>Source!AU1154</f>
        <v>10</v>
      </c>
      <c r="G1520" s="23"/>
      <c r="H1520" s="22"/>
      <c r="I1520" s="9"/>
      <c r="J1520" s="9"/>
      <c r="K1520" s="23">
        <f>SUM(T1515:T1519)</f>
        <v>134.91999999999999</v>
      </c>
      <c r="L1520" s="23"/>
    </row>
    <row r="1521" spans="1:22" ht="14.25" x14ac:dyDescent="0.2">
      <c r="A1521" s="20"/>
      <c r="B1521" s="20"/>
      <c r="C1521" s="20"/>
      <c r="D1521" s="20" t="s">
        <v>1123</v>
      </c>
      <c r="E1521" s="21" t="s">
        <v>1124</v>
      </c>
      <c r="F1521" s="9">
        <f>Source!AQ1154</f>
        <v>0.6</v>
      </c>
      <c r="G1521" s="23"/>
      <c r="H1521" s="22" t="str">
        <f>Source!DI1154</f>
        <v/>
      </c>
      <c r="I1521" s="9">
        <f>Source!AV1154</f>
        <v>1</v>
      </c>
      <c r="J1521" s="9"/>
      <c r="K1521" s="23"/>
      <c r="L1521" s="23">
        <f>Source!U1154</f>
        <v>2.4</v>
      </c>
    </row>
    <row r="1522" spans="1:22" ht="15" x14ac:dyDescent="0.25">
      <c r="A1522" s="26"/>
      <c r="B1522" s="26"/>
      <c r="C1522" s="26"/>
      <c r="D1522" s="26"/>
      <c r="E1522" s="26"/>
      <c r="F1522" s="26"/>
      <c r="G1522" s="26"/>
      <c r="H1522" s="26"/>
      <c r="I1522" s="26"/>
      <c r="J1522" s="48">
        <f>K1517+K1518+K1519+K1520</f>
        <v>2434.91</v>
      </c>
      <c r="K1522" s="48"/>
      <c r="L1522" s="27">
        <f>IF(Source!I1154&lt;&gt;0, ROUND(J1522/Source!I1154, 2), 0)</f>
        <v>608.73</v>
      </c>
      <c r="P1522" s="25">
        <f>J1522</f>
        <v>2434.91</v>
      </c>
    </row>
    <row r="1524" spans="1:22" ht="15" x14ac:dyDescent="0.25">
      <c r="C1524" s="49" t="str">
        <f>Source!G1157</f>
        <v>Щитовое оборудование</v>
      </c>
      <c r="D1524" s="49"/>
      <c r="E1524" s="49"/>
      <c r="F1524" s="49"/>
      <c r="G1524" s="49"/>
      <c r="H1524" s="49"/>
      <c r="I1524" s="49"/>
      <c r="J1524" s="49"/>
      <c r="K1524" s="49"/>
    </row>
    <row r="1525" spans="1:22" ht="71.25" x14ac:dyDescent="0.2">
      <c r="A1525" s="20">
        <v>170</v>
      </c>
      <c r="B1525" s="20">
        <v>170</v>
      </c>
      <c r="C1525" s="20" t="str">
        <f>Source!F1158</f>
        <v>1.21-2203-2-5/1</v>
      </c>
      <c r="D1525" s="20" t="str">
        <f>Source!G1158</f>
        <v>Техническое обслуживание силового распределительного пункта с установочными автоматами, число групп 12  (ЩР3.2 ЩР4.18 ЩР4.4 ЩР4.7 ЩР5.4)</v>
      </c>
      <c r="E1525" s="21" t="str">
        <f>Source!H1158</f>
        <v>шт.</v>
      </c>
      <c r="F1525" s="9">
        <f>Source!I1158</f>
        <v>5</v>
      </c>
      <c r="G1525" s="23"/>
      <c r="H1525" s="22"/>
      <c r="I1525" s="9"/>
      <c r="J1525" s="9"/>
      <c r="K1525" s="23"/>
      <c r="L1525" s="23"/>
      <c r="Q1525">
        <f>ROUND((Source!BZ1158/100)*ROUND((Source!AF1158*Source!AV1158)*Source!I1158, 2), 2)</f>
        <v>51869.16</v>
      </c>
      <c r="R1525">
        <f>Source!X1158</f>
        <v>51869.16</v>
      </c>
      <c r="S1525">
        <f>ROUND((Source!CA1158/100)*ROUND((Source!AF1158*Source!AV1158)*Source!I1158, 2), 2)</f>
        <v>7409.88</v>
      </c>
      <c r="T1525">
        <f>Source!Y1158</f>
        <v>7409.88</v>
      </c>
      <c r="U1525">
        <f>ROUND((175/100)*ROUND((Source!AE1158*Source!AV1158)*Source!I1158, 2), 2)</f>
        <v>0</v>
      </c>
      <c r="V1525">
        <f>ROUND((108/100)*ROUND(Source!CS1158*Source!I1158, 2), 2)</f>
        <v>0</v>
      </c>
    </row>
    <row r="1526" spans="1:22" ht="14.25" x14ac:dyDescent="0.2">
      <c r="A1526" s="20"/>
      <c r="B1526" s="20"/>
      <c r="C1526" s="20"/>
      <c r="D1526" s="20" t="s">
        <v>1115</v>
      </c>
      <c r="E1526" s="21"/>
      <c r="F1526" s="9"/>
      <c r="G1526" s="23">
        <f>Source!AO1158</f>
        <v>14819.76</v>
      </c>
      <c r="H1526" s="22" t="str">
        <f>Source!DG1158</f>
        <v/>
      </c>
      <c r="I1526" s="9">
        <f>Source!AV1158</f>
        <v>1</v>
      </c>
      <c r="J1526" s="9">
        <f>IF(Source!BA1158&lt;&gt; 0, Source!BA1158, 1)</f>
        <v>1</v>
      </c>
      <c r="K1526" s="23">
        <f>Source!S1158</f>
        <v>74098.8</v>
      </c>
      <c r="L1526" s="23"/>
    </row>
    <row r="1527" spans="1:22" ht="14.25" x14ac:dyDescent="0.2">
      <c r="A1527" s="20"/>
      <c r="B1527" s="20"/>
      <c r="C1527" s="20"/>
      <c r="D1527" s="20" t="s">
        <v>1118</v>
      </c>
      <c r="E1527" s="21"/>
      <c r="F1527" s="9"/>
      <c r="G1527" s="23">
        <f>Source!AL1158</f>
        <v>205.53</v>
      </c>
      <c r="H1527" s="22" t="str">
        <f>Source!DD1158</f>
        <v/>
      </c>
      <c r="I1527" s="9">
        <f>Source!AW1158</f>
        <v>1</v>
      </c>
      <c r="J1527" s="9">
        <f>IF(Source!BC1158&lt;&gt; 0, Source!BC1158, 1)</f>
        <v>1</v>
      </c>
      <c r="K1527" s="23">
        <f>Source!P1158</f>
        <v>1027.6500000000001</v>
      </c>
      <c r="L1527" s="23"/>
    </row>
    <row r="1528" spans="1:22" ht="14.25" x14ac:dyDescent="0.2">
      <c r="A1528" s="20"/>
      <c r="B1528" s="20"/>
      <c r="C1528" s="20"/>
      <c r="D1528" s="20" t="s">
        <v>1119</v>
      </c>
      <c r="E1528" s="21" t="s">
        <v>1120</v>
      </c>
      <c r="F1528" s="9">
        <f>Source!AT1158</f>
        <v>70</v>
      </c>
      <c r="G1528" s="23"/>
      <c r="H1528" s="22"/>
      <c r="I1528" s="9"/>
      <c r="J1528" s="9"/>
      <c r="K1528" s="23">
        <f>SUM(R1525:R1527)</f>
        <v>51869.16</v>
      </c>
      <c r="L1528" s="23"/>
    </row>
    <row r="1529" spans="1:22" ht="14.25" x14ac:dyDescent="0.2">
      <c r="A1529" s="20"/>
      <c r="B1529" s="20"/>
      <c r="C1529" s="20"/>
      <c r="D1529" s="20" t="s">
        <v>1121</v>
      </c>
      <c r="E1529" s="21" t="s">
        <v>1120</v>
      </c>
      <c r="F1529" s="9">
        <f>Source!AU1158</f>
        <v>10</v>
      </c>
      <c r="G1529" s="23"/>
      <c r="H1529" s="22"/>
      <c r="I1529" s="9"/>
      <c r="J1529" s="9"/>
      <c r="K1529" s="23">
        <f>SUM(T1525:T1528)</f>
        <v>7409.88</v>
      </c>
      <c r="L1529" s="23"/>
    </row>
    <row r="1530" spans="1:22" ht="14.25" x14ac:dyDescent="0.2">
      <c r="A1530" s="20"/>
      <c r="B1530" s="20"/>
      <c r="C1530" s="20"/>
      <c r="D1530" s="20" t="s">
        <v>1123</v>
      </c>
      <c r="E1530" s="21" t="s">
        <v>1124</v>
      </c>
      <c r="F1530" s="9">
        <f>Source!AQ1158</f>
        <v>24</v>
      </c>
      <c r="G1530" s="23"/>
      <c r="H1530" s="22" t="str">
        <f>Source!DI1158</f>
        <v/>
      </c>
      <c r="I1530" s="9">
        <f>Source!AV1158</f>
        <v>1</v>
      </c>
      <c r="J1530" s="9"/>
      <c r="K1530" s="23"/>
      <c r="L1530" s="23">
        <f>Source!U1158</f>
        <v>120</v>
      </c>
    </row>
    <row r="1531" spans="1:22" ht="15" x14ac:dyDescent="0.25">
      <c r="A1531" s="26"/>
      <c r="B1531" s="26"/>
      <c r="C1531" s="26"/>
      <c r="D1531" s="26"/>
      <c r="E1531" s="26"/>
      <c r="F1531" s="26"/>
      <c r="G1531" s="26"/>
      <c r="H1531" s="26"/>
      <c r="I1531" s="26"/>
      <c r="J1531" s="48">
        <f>K1526+K1527+K1528+K1529</f>
        <v>134405.49</v>
      </c>
      <c r="K1531" s="48"/>
      <c r="L1531" s="27">
        <f>IF(Source!I1158&lt;&gt;0, ROUND(J1531/Source!I1158, 2), 0)</f>
        <v>26881.1</v>
      </c>
      <c r="P1531" s="25">
        <f>J1531</f>
        <v>134405.49</v>
      </c>
    </row>
    <row r="1532" spans="1:22" ht="57" x14ac:dyDescent="0.2">
      <c r="A1532" s="20">
        <v>171</v>
      </c>
      <c r="B1532" s="20">
        <v>171</v>
      </c>
      <c r="C1532" s="20" t="str">
        <f>Source!F1160</f>
        <v>1.21-2203-2-3/1</v>
      </c>
      <c r="D1532" s="20" t="str">
        <f>Source!G1160</f>
        <v>Техническое обслуживание силового распределительного пункта с установочными автоматами, число групп 8 (ЩР3.6,  ЩР3.9)</v>
      </c>
      <c r="E1532" s="21" t="str">
        <f>Source!H1160</f>
        <v>шт.</v>
      </c>
      <c r="F1532" s="9">
        <f>Source!I1160</f>
        <v>2</v>
      </c>
      <c r="G1532" s="23"/>
      <c r="H1532" s="22"/>
      <c r="I1532" s="9"/>
      <c r="J1532" s="9"/>
      <c r="K1532" s="23"/>
      <c r="L1532" s="23"/>
      <c r="Q1532">
        <f>ROUND((Source!BZ1160/100)*ROUND((Source!AF1160*Source!AV1160)*Source!I1160, 2), 2)</f>
        <v>12967.29</v>
      </c>
      <c r="R1532">
        <f>Source!X1160</f>
        <v>12967.29</v>
      </c>
      <c r="S1532">
        <f>ROUND((Source!CA1160/100)*ROUND((Source!AF1160*Source!AV1160)*Source!I1160, 2), 2)</f>
        <v>1852.47</v>
      </c>
      <c r="T1532">
        <f>Source!Y1160</f>
        <v>1852.47</v>
      </c>
      <c r="U1532">
        <f>ROUND((175/100)*ROUND((Source!AE1160*Source!AV1160)*Source!I1160, 2), 2)</f>
        <v>0</v>
      </c>
      <c r="V1532">
        <f>ROUND((108/100)*ROUND(Source!CS1160*Source!I1160, 2), 2)</f>
        <v>0</v>
      </c>
    </row>
    <row r="1533" spans="1:22" ht="14.25" x14ac:dyDescent="0.2">
      <c r="A1533" s="20"/>
      <c r="B1533" s="20"/>
      <c r="C1533" s="20"/>
      <c r="D1533" s="20" t="s">
        <v>1115</v>
      </c>
      <c r="E1533" s="21"/>
      <c r="F1533" s="9"/>
      <c r="G1533" s="23">
        <f>Source!AO1160</f>
        <v>9262.35</v>
      </c>
      <c r="H1533" s="22" t="str">
        <f>Source!DG1160</f>
        <v/>
      </c>
      <c r="I1533" s="9">
        <f>Source!AV1160</f>
        <v>1</v>
      </c>
      <c r="J1533" s="9">
        <f>IF(Source!BA1160&lt;&gt; 0, Source!BA1160, 1)</f>
        <v>1</v>
      </c>
      <c r="K1533" s="23">
        <f>Source!S1160</f>
        <v>18524.7</v>
      </c>
      <c r="L1533" s="23"/>
    </row>
    <row r="1534" spans="1:22" ht="14.25" x14ac:dyDescent="0.2">
      <c r="A1534" s="20"/>
      <c r="B1534" s="20"/>
      <c r="C1534" s="20"/>
      <c r="D1534" s="20" t="s">
        <v>1118</v>
      </c>
      <c r="E1534" s="21"/>
      <c r="F1534" s="9"/>
      <c r="G1534" s="23">
        <f>Source!AL1160</f>
        <v>128.44999999999999</v>
      </c>
      <c r="H1534" s="22" t="str">
        <f>Source!DD1160</f>
        <v/>
      </c>
      <c r="I1534" s="9">
        <f>Source!AW1160</f>
        <v>1</v>
      </c>
      <c r="J1534" s="9">
        <f>IF(Source!BC1160&lt;&gt; 0, Source!BC1160, 1)</f>
        <v>1</v>
      </c>
      <c r="K1534" s="23">
        <f>Source!P1160</f>
        <v>256.89999999999998</v>
      </c>
      <c r="L1534" s="23"/>
    </row>
    <row r="1535" spans="1:22" ht="14.25" x14ac:dyDescent="0.2">
      <c r="A1535" s="20"/>
      <c r="B1535" s="20"/>
      <c r="C1535" s="20"/>
      <c r="D1535" s="20" t="s">
        <v>1119</v>
      </c>
      <c r="E1535" s="21" t="s">
        <v>1120</v>
      </c>
      <c r="F1535" s="9">
        <f>Source!AT1160</f>
        <v>70</v>
      </c>
      <c r="G1535" s="23"/>
      <c r="H1535" s="22"/>
      <c r="I1535" s="9"/>
      <c r="J1535" s="9"/>
      <c r="K1535" s="23">
        <f>SUM(R1532:R1534)</f>
        <v>12967.29</v>
      </c>
      <c r="L1535" s="23"/>
    </row>
    <row r="1536" spans="1:22" ht="14.25" x14ac:dyDescent="0.2">
      <c r="A1536" s="20"/>
      <c r="B1536" s="20"/>
      <c r="C1536" s="20"/>
      <c r="D1536" s="20" t="s">
        <v>1121</v>
      </c>
      <c r="E1536" s="21" t="s">
        <v>1120</v>
      </c>
      <c r="F1536" s="9">
        <f>Source!AU1160</f>
        <v>10</v>
      </c>
      <c r="G1536" s="23"/>
      <c r="H1536" s="22"/>
      <c r="I1536" s="9"/>
      <c r="J1536" s="9"/>
      <c r="K1536" s="23">
        <f>SUM(T1532:T1535)</f>
        <v>1852.47</v>
      </c>
      <c r="L1536" s="23"/>
    </row>
    <row r="1537" spans="1:22" ht="14.25" x14ac:dyDescent="0.2">
      <c r="A1537" s="20"/>
      <c r="B1537" s="20"/>
      <c r="C1537" s="20"/>
      <c r="D1537" s="20" t="s">
        <v>1123</v>
      </c>
      <c r="E1537" s="21" t="s">
        <v>1124</v>
      </c>
      <c r="F1537" s="9">
        <f>Source!AQ1160</f>
        <v>15</v>
      </c>
      <c r="G1537" s="23"/>
      <c r="H1537" s="22" t="str">
        <f>Source!DI1160</f>
        <v/>
      </c>
      <c r="I1537" s="9">
        <f>Source!AV1160</f>
        <v>1</v>
      </c>
      <c r="J1537" s="9"/>
      <c r="K1537" s="23"/>
      <c r="L1537" s="23">
        <f>Source!U1160</f>
        <v>30</v>
      </c>
    </row>
    <row r="1538" spans="1:22" ht="15" x14ac:dyDescent="0.25">
      <c r="A1538" s="26"/>
      <c r="B1538" s="26"/>
      <c r="C1538" s="26"/>
      <c r="D1538" s="26"/>
      <c r="E1538" s="26"/>
      <c r="F1538" s="26"/>
      <c r="G1538" s="26"/>
      <c r="H1538" s="26"/>
      <c r="I1538" s="26"/>
      <c r="J1538" s="48">
        <f>K1533+K1534+K1535+K1536</f>
        <v>33601.360000000001</v>
      </c>
      <c r="K1538" s="48"/>
      <c r="L1538" s="27">
        <f>IF(Source!I1160&lt;&gt;0, ROUND(J1538/Source!I1160, 2), 0)</f>
        <v>16800.68</v>
      </c>
      <c r="P1538" s="25">
        <f>J1538</f>
        <v>33601.360000000001</v>
      </c>
    </row>
    <row r="1539" spans="1:22" ht="57" x14ac:dyDescent="0.2">
      <c r="A1539" s="20">
        <v>172</v>
      </c>
      <c r="B1539" s="20">
        <v>172</v>
      </c>
      <c r="C1539" s="20" t="str">
        <f>Source!F1162</f>
        <v>1.21-2203-2-2/1</v>
      </c>
      <c r="D1539" s="20" t="str">
        <f>Source!G1162</f>
        <v>Техническое обслуживание силового распределительного пункта с установочными автоматами, число групп 6 (ЩК1)</v>
      </c>
      <c r="E1539" s="21" t="str">
        <f>Source!H1162</f>
        <v>шт.</v>
      </c>
      <c r="F1539" s="9">
        <f>Source!I1162</f>
        <v>1</v>
      </c>
      <c r="G1539" s="23"/>
      <c r="H1539" s="22"/>
      <c r="I1539" s="9"/>
      <c r="J1539" s="9"/>
      <c r="K1539" s="23"/>
      <c r="L1539" s="23"/>
      <c r="Q1539">
        <f>ROUND((Source!BZ1162/100)*ROUND((Source!AF1162*Source!AV1162)*Source!I1162, 2), 2)</f>
        <v>5186.92</v>
      </c>
      <c r="R1539">
        <f>Source!X1162</f>
        <v>5186.92</v>
      </c>
      <c r="S1539">
        <f>ROUND((Source!CA1162/100)*ROUND((Source!AF1162*Source!AV1162)*Source!I1162, 2), 2)</f>
        <v>740.99</v>
      </c>
      <c r="T1539">
        <f>Source!Y1162</f>
        <v>740.99</v>
      </c>
      <c r="U1539">
        <f>ROUND((175/100)*ROUND((Source!AE1162*Source!AV1162)*Source!I1162, 2), 2)</f>
        <v>0</v>
      </c>
      <c r="V1539">
        <f>ROUND((108/100)*ROUND(Source!CS1162*Source!I1162, 2), 2)</f>
        <v>0</v>
      </c>
    </row>
    <row r="1540" spans="1:22" ht="14.25" x14ac:dyDescent="0.2">
      <c r="A1540" s="20"/>
      <c r="B1540" s="20"/>
      <c r="C1540" s="20"/>
      <c r="D1540" s="20" t="s">
        <v>1115</v>
      </c>
      <c r="E1540" s="21"/>
      <c r="F1540" s="9"/>
      <c r="G1540" s="23">
        <f>Source!AO1162</f>
        <v>7409.88</v>
      </c>
      <c r="H1540" s="22" t="str">
        <f>Source!DG1162</f>
        <v/>
      </c>
      <c r="I1540" s="9">
        <f>Source!AV1162</f>
        <v>1</v>
      </c>
      <c r="J1540" s="9">
        <f>IF(Source!BA1162&lt;&gt; 0, Source!BA1162, 1)</f>
        <v>1</v>
      </c>
      <c r="K1540" s="23">
        <f>Source!S1162</f>
        <v>7409.88</v>
      </c>
      <c r="L1540" s="23"/>
    </row>
    <row r="1541" spans="1:22" ht="14.25" x14ac:dyDescent="0.2">
      <c r="A1541" s="20"/>
      <c r="B1541" s="20"/>
      <c r="C1541" s="20"/>
      <c r="D1541" s="20" t="s">
        <v>1118</v>
      </c>
      <c r="E1541" s="21"/>
      <c r="F1541" s="9"/>
      <c r="G1541" s="23">
        <f>Source!AL1162</f>
        <v>102.76</v>
      </c>
      <c r="H1541" s="22" t="str">
        <f>Source!DD1162</f>
        <v/>
      </c>
      <c r="I1541" s="9">
        <f>Source!AW1162</f>
        <v>1</v>
      </c>
      <c r="J1541" s="9">
        <f>IF(Source!BC1162&lt;&gt; 0, Source!BC1162, 1)</f>
        <v>1</v>
      </c>
      <c r="K1541" s="23">
        <f>Source!P1162</f>
        <v>102.76</v>
      </c>
      <c r="L1541" s="23"/>
    </row>
    <row r="1542" spans="1:22" ht="14.25" x14ac:dyDescent="0.2">
      <c r="A1542" s="20"/>
      <c r="B1542" s="20"/>
      <c r="C1542" s="20"/>
      <c r="D1542" s="20" t="s">
        <v>1119</v>
      </c>
      <c r="E1542" s="21" t="s">
        <v>1120</v>
      </c>
      <c r="F1542" s="9">
        <f>Source!AT1162</f>
        <v>70</v>
      </c>
      <c r="G1542" s="23"/>
      <c r="H1542" s="22"/>
      <c r="I1542" s="9"/>
      <c r="J1542" s="9"/>
      <c r="K1542" s="23">
        <f>SUM(R1539:R1541)</f>
        <v>5186.92</v>
      </c>
      <c r="L1542" s="23"/>
    </row>
    <row r="1543" spans="1:22" ht="14.25" x14ac:dyDescent="0.2">
      <c r="A1543" s="20"/>
      <c r="B1543" s="20"/>
      <c r="C1543" s="20"/>
      <c r="D1543" s="20" t="s">
        <v>1121</v>
      </c>
      <c r="E1543" s="21" t="s">
        <v>1120</v>
      </c>
      <c r="F1543" s="9">
        <f>Source!AU1162</f>
        <v>10</v>
      </c>
      <c r="G1543" s="23"/>
      <c r="H1543" s="22"/>
      <c r="I1543" s="9"/>
      <c r="J1543" s="9"/>
      <c r="K1543" s="23">
        <f>SUM(T1539:T1542)</f>
        <v>740.99</v>
      </c>
      <c r="L1543" s="23"/>
    </row>
    <row r="1544" spans="1:22" ht="14.25" x14ac:dyDescent="0.2">
      <c r="A1544" s="20"/>
      <c r="B1544" s="20"/>
      <c r="C1544" s="20"/>
      <c r="D1544" s="20" t="s">
        <v>1123</v>
      </c>
      <c r="E1544" s="21" t="s">
        <v>1124</v>
      </c>
      <c r="F1544" s="9">
        <f>Source!AQ1162</f>
        <v>12</v>
      </c>
      <c r="G1544" s="23"/>
      <c r="H1544" s="22" t="str">
        <f>Source!DI1162</f>
        <v/>
      </c>
      <c r="I1544" s="9">
        <f>Source!AV1162</f>
        <v>1</v>
      </c>
      <c r="J1544" s="9"/>
      <c r="K1544" s="23"/>
      <c r="L1544" s="23">
        <f>Source!U1162</f>
        <v>12</v>
      </c>
    </row>
    <row r="1545" spans="1:22" ht="15" x14ac:dyDescent="0.25">
      <c r="A1545" s="26"/>
      <c r="B1545" s="26"/>
      <c r="C1545" s="26"/>
      <c r="D1545" s="26"/>
      <c r="E1545" s="26"/>
      <c r="F1545" s="26"/>
      <c r="G1545" s="26"/>
      <c r="H1545" s="26"/>
      <c r="I1545" s="26"/>
      <c r="J1545" s="48">
        <f>K1540+K1541+K1542+K1543</f>
        <v>13440.550000000001</v>
      </c>
      <c r="K1545" s="48"/>
      <c r="L1545" s="27">
        <f>IF(Source!I1162&lt;&gt;0, ROUND(J1545/Source!I1162, 2), 0)</f>
        <v>13440.55</v>
      </c>
      <c r="P1545" s="25">
        <f>J1545</f>
        <v>13440.550000000001</v>
      </c>
    </row>
    <row r="1547" spans="1:22" ht="15" x14ac:dyDescent="0.25">
      <c r="C1547" s="49" t="str">
        <f>Source!G1164</f>
        <v>Кабельно-проводниковая продукция</v>
      </c>
      <c r="D1547" s="49"/>
      <c r="E1547" s="49"/>
      <c r="F1547" s="49"/>
      <c r="G1547" s="49"/>
      <c r="H1547" s="49"/>
      <c r="I1547" s="49"/>
      <c r="J1547" s="49"/>
      <c r="K1547" s="49"/>
    </row>
    <row r="1548" spans="1:22" ht="57" x14ac:dyDescent="0.2">
      <c r="A1548" s="20">
        <v>173</v>
      </c>
      <c r="B1548" s="20">
        <v>173</v>
      </c>
      <c r="C1548" s="20" t="str">
        <f>Source!F1165</f>
        <v>1.21-2103-9-2/1</v>
      </c>
      <c r="D1548" s="20" t="str">
        <f>Source!G1165</f>
        <v>Техническое обслуживание силовых сетей, проложенных по кирпичным и бетонным основаниям, провод сечением 3х1,5-6 мм2</v>
      </c>
      <c r="E1548" s="21" t="str">
        <f>Source!H1165</f>
        <v>100 м</v>
      </c>
      <c r="F1548" s="9">
        <f>Source!I1165</f>
        <v>0.43</v>
      </c>
      <c r="G1548" s="23"/>
      <c r="H1548" s="22"/>
      <c r="I1548" s="9"/>
      <c r="J1548" s="9"/>
      <c r="K1548" s="23"/>
      <c r="L1548" s="23"/>
      <c r="Q1548">
        <f>ROUND((Source!BZ1165/100)*ROUND((Source!AF1165*Source!AV1165)*Source!I1165, 2), 2)</f>
        <v>1611.3</v>
      </c>
      <c r="R1548">
        <f>Source!X1165</f>
        <v>1611.3</v>
      </c>
      <c r="S1548">
        <f>ROUND((Source!CA1165/100)*ROUND((Source!AF1165*Source!AV1165)*Source!I1165, 2), 2)</f>
        <v>230.19</v>
      </c>
      <c r="T1548">
        <f>Source!Y1165</f>
        <v>230.19</v>
      </c>
      <c r="U1548">
        <f>ROUND((175/100)*ROUND((Source!AE1165*Source!AV1165)*Source!I1165, 2), 2)</f>
        <v>0</v>
      </c>
      <c r="V1548">
        <f>ROUND((108/100)*ROUND(Source!CS1165*Source!I1165, 2), 2)</f>
        <v>0</v>
      </c>
    </row>
    <row r="1549" spans="1:22" x14ac:dyDescent="0.2">
      <c r="D1549" s="28" t="str">
        <f>"Объем: "&amp;Source!I1165&amp;"=(2050+"&amp;"100)*"&amp;"0,2*"&amp;"0,1/"&amp;"100"</f>
        <v>Объем: 0,43=(2050+100)*0,2*0,1/100</v>
      </c>
    </row>
    <row r="1550" spans="1:22" ht="14.25" x14ac:dyDescent="0.2">
      <c r="A1550" s="20"/>
      <c r="B1550" s="20"/>
      <c r="C1550" s="20"/>
      <c r="D1550" s="20" t="s">
        <v>1115</v>
      </c>
      <c r="E1550" s="21"/>
      <c r="F1550" s="9"/>
      <c r="G1550" s="23">
        <f>Source!AO1165</f>
        <v>5353.15</v>
      </c>
      <c r="H1550" s="22" t="str">
        <f>Source!DG1165</f>
        <v/>
      </c>
      <c r="I1550" s="9">
        <f>Source!AV1165</f>
        <v>1</v>
      </c>
      <c r="J1550" s="9">
        <f>IF(Source!BA1165&lt;&gt; 0, Source!BA1165, 1)</f>
        <v>1</v>
      </c>
      <c r="K1550" s="23">
        <f>Source!S1165</f>
        <v>2301.85</v>
      </c>
      <c r="L1550" s="23"/>
    </row>
    <row r="1551" spans="1:22" ht="14.25" x14ac:dyDescent="0.2">
      <c r="A1551" s="20"/>
      <c r="B1551" s="20"/>
      <c r="C1551" s="20"/>
      <c r="D1551" s="20" t="s">
        <v>1118</v>
      </c>
      <c r="E1551" s="21"/>
      <c r="F1551" s="9"/>
      <c r="G1551" s="23">
        <f>Source!AL1165</f>
        <v>22.51</v>
      </c>
      <c r="H1551" s="22" t="str">
        <f>Source!DD1165</f>
        <v/>
      </c>
      <c r="I1551" s="9">
        <f>Source!AW1165</f>
        <v>1</v>
      </c>
      <c r="J1551" s="9">
        <f>IF(Source!BC1165&lt;&gt; 0, Source!BC1165, 1)</f>
        <v>1</v>
      </c>
      <c r="K1551" s="23">
        <f>Source!P1165</f>
        <v>9.68</v>
      </c>
      <c r="L1551" s="23"/>
    </row>
    <row r="1552" spans="1:22" ht="14.25" x14ac:dyDescent="0.2">
      <c r="A1552" s="20"/>
      <c r="B1552" s="20"/>
      <c r="C1552" s="20"/>
      <c r="D1552" s="20" t="s">
        <v>1119</v>
      </c>
      <c r="E1552" s="21" t="s">
        <v>1120</v>
      </c>
      <c r="F1552" s="9">
        <f>Source!AT1165</f>
        <v>70</v>
      </c>
      <c r="G1552" s="23"/>
      <c r="H1552" s="22"/>
      <c r="I1552" s="9"/>
      <c r="J1552" s="9"/>
      <c r="K1552" s="23">
        <f>SUM(R1548:R1551)</f>
        <v>1611.3</v>
      </c>
      <c r="L1552" s="23"/>
    </row>
    <row r="1553" spans="1:22" ht="14.25" x14ac:dyDescent="0.2">
      <c r="A1553" s="20"/>
      <c r="B1553" s="20"/>
      <c r="C1553" s="20"/>
      <c r="D1553" s="20" t="s">
        <v>1121</v>
      </c>
      <c r="E1553" s="21" t="s">
        <v>1120</v>
      </c>
      <c r="F1553" s="9">
        <f>Source!AU1165</f>
        <v>10</v>
      </c>
      <c r="G1553" s="23"/>
      <c r="H1553" s="22"/>
      <c r="I1553" s="9"/>
      <c r="J1553" s="9"/>
      <c r="K1553" s="23">
        <f>SUM(T1548:T1552)</f>
        <v>230.19</v>
      </c>
      <c r="L1553" s="23"/>
    </row>
    <row r="1554" spans="1:22" ht="14.25" x14ac:dyDescent="0.2">
      <c r="A1554" s="20"/>
      <c r="B1554" s="20"/>
      <c r="C1554" s="20"/>
      <c r="D1554" s="20" t="s">
        <v>1123</v>
      </c>
      <c r="E1554" s="21" t="s">
        <v>1124</v>
      </c>
      <c r="F1554" s="9">
        <f>Source!AQ1165</f>
        <v>10</v>
      </c>
      <c r="G1554" s="23"/>
      <c r="H1554" s="22" t="str">
        <f>Source!DI1165</f>
        <v/>
      </c>
      <c r="I1554" s="9">
        <f>Source!AV1165</f>
        <v>1</v>
      </c>
      <c r="J1554" s="9"/>
      <c r="K1554" s="23"/>
      <c r="L1554" s="23">
        <f>Source!U1165</f>
        <v>4.3</v>
      </c>
    </row>
    <row r="1555" spans="1:22" ht="15" x14ac:dyDescent="0.25">
      <c r="A1555" s="26"/>
      <c r="B1555" s="26"/>
      <c r="C1555" s="26"/>
      <c r="D1555" s="26"/>
      <c r="E1555" s="26"/>
      <c r="F1555" s="26"/>
      <c r="G1555" s="26"/>
      <c r="H1555" s="26"/>
      <c r="I1555" s="26"/>
      <c r="J1555" s="48">
        <f>K1550+K1551+K1552+K1553</f>
        <v>4153.0199999999995</v>
      </c>
      <c r="K1555" s="48"/>
      <c r="L1555" s="27">
        <f>IF(Source!I1165&lt;&gt;0, ROUND(J1555/Source!I1165, 2), 0)</f>
        <v>9658.19</v>
      </c>
      <c r="P1555" s="25">
        <f>J1555</f>
        <v>4153.0199999999995</v>
      </c>
    </row>
    <row r="1556" spans="1:22" ht="71.25" x14ac:dyDescent="0.2">
      <c r="A1556" s="20">
        <v>174</v>
      </c>
      <c r="B1556" s="20">
        <v>174</v>
      </c>
      <c r="C1556" s="20" t="str">
        <f>Source!F1167</f>
        <v>1.21-2103-9-3/1</v>
      </c>
      <c r="D1556" s="20" t="str">
        <f>Source!G1167</f>
        <v>Техническое обслуживание силовых сетей, проложенных по кирпичным и бетонным основаниям, провод сечением 4х1,5-6 мм2 (5х2,5, 5х4, 5х6, 5х16, 5х25)</v>
      </c>
      <c r="E1556" s="21" t="str">
        <f>Source!H1167</f>
        <v>100 м</v>
      </c>
      <c r="F1556" s="9">
        <f>Source!I1167</f>
        <v>0.20399999999999999</v>
      </c>
      <c r="G1556" s="23"/>
      <c r="H1556" s="22"/>
      <c r="I1556" s="9"/>
      <c r="J1556" s="9"/>
      <c r="K1556" s="23"/>
      <c r="L1556" s="23"/>
      <c r="Q1556">
        <f>ROUND((Source!BZ1167/100)*ROUND((Source!AF1167*Source!AV1167)*Source!I1167, 2), 2)</f>
        <v>857.69</v>
      </c>
      <c r="R1556">
        <f>Source!X1167</f>
        <v>857.69</v>
      </c>
      <c r="S1556">
        <f>ROUND((Source!CA1167/100)*ROUND((Source!AF1167*Source!AV1167)*Source!I1167, 2), 2)</f>
        <v>122.53</v>
      </c>
      <c r="T1556">
        <f>Source!Y1167</f>
        <v>122.53</v>
      </c>
      <c r="U1556">
        <f>ROUND((175/100)*ROUND((Source!AE1167*Source!AV1167)*Source!I1167, 2), 2)</f>
        <v>0</v>
      </c>
      <c r="V1556">
        <f>ROUND((108/100)*ROUND(Source!CS1167*Source!I1167, 2), 2)</f>
        <v>0</v>
      </c>
    </row>
    <row r="1557" spans="1:22" ht="38.25" x14ac:dyDescent="0.2">
      <c r="D1557" s="28" t="str">
        <f>"Объем: "&amp;Source!I1167&amp;"=(300+"&amp;"100+"&amp;"100+"&amp;"250+"&amp;"150+"&amp;"40+"&amp;"80)*"&amp;"0,2*"&amp;"0,1/"&amp;"100"</f>
        <v>Объем: 0,204=(300+100+100+250+150+40+80)*0,2*0,1/100</v>
      </c>
    </row>
    <row r="1558" spans="1:22" ht="14.25" x14ac:dyDescent="0.2">
      <c r="A1558" s="20"/>
      <c r="B1558" s="20"/>
      <c r="C1558" s="20"/>
      <c r="D1558" s="20" t="s">
        <v>1115</v>
      </c>
      <c r="E1558" s="21"/>
      <c r="F1558" s="9"/>
      <c r="G1558" s="23">
        <f>Source!AO1167</f>
        <v>6006.24</v>
      </c>
      <c r="H1558" s="22" t="str">
        <f>Source!DG1167</f>
        <v/>
      </c>
      <c r="I1558" s="9">
        <f>Source!AV1167</f>
        <v>1</v>
      </c>
      <c r="J1558" s="9">
        <f>IF(Source!BA1167&lt;&gt; 0, Source!BA1167, 1)</f>
        <v>1</v>
      </c>
      <c r="K1558" s="23">
        <f>Source!S1167</f>
        <v>1225.27</v>
      </c>
      <c r="L1558" s="23"/>
    </row>
    <row r="1559" spans="1:22" ht="14.25" x14ac:dyDescent="0.2">
      <c r="A1559" s="20"/>
      <c r="B1559" s="20"/>
      <c r="C1559" s="20"/>
      <c r="D1559" s="20" t="s">
        <v>1118</v>
      </c>
      <c r="E1559" s="21"/>
      <c r="F1559" s="9"/>
      <c r="G1559" s="23">
        <f>Source!AL1167</f>
        <v>14.63</v>
      </c>
      <c r="H1559" s="22" t="str">
        <f>Source!DD1167</f>
        <v/>
      </c>
      <c r="I1559" s="9">
        <f>Source!AW1167</f>
        <v>1</v>
      </c>
      <c r="J1559" s="9">
        <f>IF(Source!BC1167&lt;&gt; 0, Source!BC1167, 1)</f>
        <v>1</v>
      </c>
      <c r="K1559" s="23">
        <f>Source!P1167</f>
        <v>2.98</v>
      </c>
      <c r="L1559" s="23"/>
    </row>
    <row r="1560" spans="1:22" ht="14.25" x14ac:dyDescent="0.2">
      <c r="A1560" s="20"/>
      <c r="B1560" s="20"/>
      <c r="C1560" s="20"/>
      <c r="D1560" s="20" t="s">
        <v>1119</v>
      </c>
      <c r="E1560" s="21" t="s">
        <v>1120</v>
      </c>
      <c r="F1560" s="9">
        <f>Source!AT1167</f>
        <v>70</v>
      </c>
      <c r="G1560" s="23"/>
      <c r="H1560" s="22"/>
      <c r="I1560" s="9"/>
      <c r="J1560" s="9"/>
      <c r="K1560" s="23">
        <f>SUM(R1556:R1559)</f>
        <v>857.69</v>
      </c>
      <c r="L1560" s="23"/>
    </row>
    <row r="1561" spans="1:22" ht="14.25" x14ac:dyDescent="0.2">
      <c r="A1561" s="20"/>
      <c r="B1561" s="20"/>
      <c r="C1561" s="20"/>
      <c r="D1561" s="20" t="s">
        <v>1121</v>
      </c>
      <c r="E1561" s="21" t="s">
        <v>1120</v>
      </c>
      <c r="F1561" s="9">
        <f>Source!AU1167</f>
        <v>10</v>
      </c>
      <c r="G1561" s="23"/>
      <c r="H1561" s="22"/>
      <c r="I1561" s="9"/>
      <c r="J1561" s="9"/>
      <c r="K1561" s="23">
        <f>SUM(T1556:T1560)</f>
        <v>122.53</v>
      </c>
      <c r="L1561" s="23"/>
    </row>
    <row r="1562" spans="1:22" ht="14.25" x14ac:dyDescent="0.2">
      <c r="A1562" s="20"/>
      <c r="B1562" s="20"/>
      <c r="C1562" s="20"/>
      <c r="D1562" s="20" t="s">
        <v>1123</v>
      </c>
      <c r="E1562" s="21" t="s">
        <v>1124</v>
      </c>
      <c r="F1562" s="9">
        <f>Source!AQ1167</f>
        <v>11.22</v>
      </c>
      <c r="G1562" s="23"/>
      <c r="H1562" s="22" t="str">
        <f>Source!DI1167</f>
        <v/>
      </c>
      <c r="I1562" s="9">
        <f>Source!AV1167</f>
        <v>1</v>
      </c>
      <c r="J1562" s="9"/>
      <c r="K1562" s="23"/>
      <c r="L1562" s="23">
        <f>Source!U1167</f>
        <v>2.2888799999999998</v>
      </c>
    </row>
    <row r="1563" spans="1:22" ht="15" x14ac:dyDescent="0.25">
      <c r="A1563" s="26"/>
      <c r="B1563" s="26"/>
      <c r="C1563" s="26"/>
      <c r="D1563" s="26"/>
      <c r="E1563" s="26"/>
      <c r="F1563" s="26"/>
      <c r="G1563" s="26"/>
      <c r="H1563" s="26"/>
      <c r="I1563" s="26"/>
      <c r="J1563" s="48">
        <f>K1558+K1559+K1560+K1561</f>
        <v>2208.4700000000003</v>
      </c>
      <c r="K1563" s="48"/>
      <c r="L1563" s="27">
        <f>IF(Source!I1167&lt;&gt;0, ROUND(J1563/Source!I1167, 2), 0)</f>
        <v>10825.83</v>
      </c>
      <c r="P1563" s="25">
        <f>J1563</f>
        <v>2208.4700000000003</v>
      </c>
    </row>
    <row r="1565" spans="1:22" ht="15" x14ac:dyDescent="0.25">
      <c r="A1565" s="46" t="str">
        <f>CONCATENATE("Итого по подразделу: ",IF(Source!G1170&lt;&gt;"Новый подраздел", Source!G1170, ""))</f>
        <v>Итого по подразделу: 4.8 Мастерская</v>
      </c>
      <c r="B1565" s="46"/>
      <c r="C1565" s="46"/>
      <c r="D1565" s="46"/>
      <c r="E1565" s="46"/>
      <c r="F1565" s="46"/>
      <c r="G1565" s="46"/>
      <c r="H1565" s="46"/>
      <c r="I1565" s="46"/>
      <c r="J1565" s="44">
        <f>SUM(P1483:P1564)</f>
        <v>281905.48</v>
      </c>
      <c r="K1565" s="45"/>
      <c r="L1565" s="19"/>
    </row>
    <row r="1568" spans="1:22" ht="15" x14ac:dyDescent="0.25">
      <c r="A1568" s="46" t="str">
        <f>CONCATENATE("Итого по разделу: ",IF(Source!G1200&lt;&gt;"Новый раздел", Source!G1200, ""))</f>
        <v>Итого по разделу: 4. Электроосвещение и электрооборудование</v>
      </c>
      <c r="B1568" s="46"/>
      <c r="C1568" s="46"/>
      <c r="D1568" s="46"/>
      <c r="E1568" s="46"/>
      <c r="F1568" s="46"/>
      <c r="G1568" s="46"/>
      <c r="H1568" s="46"/>
      <c r="I1568" s="46"/>
      <c r="J1568" s="44">
        <f>SUM(P1035:P1567)</f>
        <v>1488503.6800000002</v>
      </c>
      <c r="K1568" s="45"/>
      <c r="L1568" s="19"/>
    </row>
    <row r="1571" spans="1:22" ht="16.5" x14ac:dyDescent="0.25">
      <c r="A1571" s="47" t="str">
        <f>CONCATENATE("Раздел: ",IF(Source!G1230&lt;&gt;"Новый раздел", Source!G1230, ""))</f>
        <v>Раздел: 5. Автоматизация комплексная</v>
      </c>
      <c r="B1571" s="47"/>
      <c r="C1571" s="47"/>
      <c r="D1571" s="47"/>
      <c r="E1571" s="47"/>
      <c r="F1571" s="47"/>
      <c r="G1571" s="47"/>
      <c r="H1571" s="47"/>
      <c r="I1571" s="47"/>
      <c r="J1571" s="47"/>
      <c r="K1571" s="47"/>
      <c r="L1571" s="47"/>
    </row>
    <row r="1573" spans="1:22" ht="16.5" x14ac:dyDescent="0.25">
      <c r="A1573" s="47" t="str">
        <f>CONCATENATE("Подраздел: ",IF(Source!G1234&lt;&gt;"Новый подраздел", Source!G1234, ""))</f>
        <v>Подраздел: 5.1 Автоматизация системы отопления</v>
      </c>
      <c r="B1573" s="47"/>
      <c r="C1573" s="47"/>
      <c r="D1573" s="47"/>
      <c r="E1573" s="47"/>
      <c r="F1573" s="47"/>
      <c r="G1573" s="47"/>
      <c r="H1573" s="47"/>
      <c r="I1573" s="47"/>
      <c r="J1573" s="47"/>
      <c r="K1573" s="47"/>
      <c r="L1573" s="47"/>
    </row>
    <row r="1574" spans="1:22" ht="114" x14ac:dyDescent="0.2">
      <c r="A1574" s="20">
        <v>175</v>
      </c>
      <c r="B1574" s="20">
        <v>175</v>
      </c>
      <c r="C1574" s="20" t="str">
        <f>Source!F1238</f>
        <v>1.23-2303-5-1/1</v>
      </c>
      <c r="D1574" s="20" t="str">
        <f>Source!G1238</f>
        <v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 /Шкаф автоматизации ИТП ША-ИТП1 ООО "Данфосс"</v>
      </c>
      <c r="E1574" s="21" t="str">
        <f>Source!H1238</f>
        <v>шт.</v>
      </c>
      <c r="F1574" s="9">
        <f>Source!I1238</f>
        <v>1</v>
      </c>
      <c r="G1574" s="23"/>
      <c r="H1574" s="22"/>
      <c r="I1574" s="9"/>
      <c r="J1574" s="9"/>
      <c r="K1574" s="23"/>
      <c r="L1574" s="23"/>
      <c r="Q1574">
        <f>ROUND((Source!BZ1238/100)*ROUND((Source!AF1238*Source!AV1238)*Source!I1238, 2), 2)</f>
        <v>1142.04</v>
      </c>
      <c r="R1574">
        <f>Source!X1238</f>
        <v>1142.04</v>
      </c>
      <c r="S1574">
        <f>ROUND((Source!CA1238/100)*ROUND((Source!AF1238*Source!AV1238)*Source!I1238, 2), 2)</f>
        <v>163.15</v>
      </c>
      <c r="T1574">
        <f>Source!Y1238</f>
        <v>163.15</v>
      </c>
      <c r="U1574">
        <f>ROUND((175/100)*ROUND((Source!AE1238*Source!AV1238)*Source!I1238, 2), 2)</f>
        <v>0</v>
      </c>
      <c r="V1574">
        <f>ROUND((108/100)*ROUND(Source!CS1238*Source!I1238, 2), 2)</f>
        <v>0</v>
      </c>
    </row>
    <row r="1575" spans="1:22" ht="14.25" x14ac:dyDescent="0.2">
      <c r="A1575" s="20"/>
      <c r="B1575" s="20"/>
      <c r="C1575" s="20"/>
      <c r="D1575" s="20" t="s">
        <v>1115</v>
      </c>
      <c r="E1575" s="21"/>
      <c r="F1575" s="9"/>
      <c r="G1575" s="23">
        <f>Source!AO1238</f>
        <v>815.74</v>
      </c>
      <c r="H1575" s="22" t="str">
        <f>Source!DG1238</f>
        <v>)*2</v>
      </c>
      <c r="I1575" s="9">
        <f>Source!AV1238</f>
        <v>1</v>
      </c>
      <c r="J1575" s="9">
        <f>IF(Source!BA1238&lt;&gt; 0, Source!BA1238, 1)</f>
        <v>1</v>
      </c>
      <c r="K1575" s="23">
        <f>Source!S1238</f>
        <v>1631.48</v>
      </c>
      <c r="L1575" s="23"/>
    </row>
    <row r="1576" spans="1:22" ht="14.25" x14ac:dyDescent="0.2">
      <c r="A1576" s="20"/>
      <c r="B1576" s="20"/>
      <c r="C1576" s="20"/>
      <c r="D1576" s="20" t="s">
        <v>1119</v>
      </c>
      <c r="E1576" s="21" t="s">
        <v>1120</v>
      </c>
      <c r="F1576" s="9">
        <f>Source!AT1238</f>
        <v>70</v>
      </c>
      <c r="G1576" s="23"/>
      <c r="H1576" s="22"/>
      <c r="I1576" s="9"/>
      <c r="J1576" s="9"/>
      <c r="K1576" s="23">
        <f>SUM(R1574:R1575)</f>
        <v>1142.04</v>
      </c>
      <c r="L1576" s="23"/>
    </row>
    <row r="1577" spans="1:22" ht="14.25" x14ac:dyDescent="0.2">
      <c r="A1577" s="20"/>
      <c r="B1577" s="20"/>
      <c r="C1577" s="20"/>
      <c r="D1577" s="20" t="s">
        <v>1121</v>
      </c>
      <c r="E1577" s="21" t="s">
        <v>1120</v>
      </c>
      <c r="F1577" s="9">
        <f>Source!AU1238</f>
        <v>10</v>
      </c>
      <c r="G1577" s="23"/>
      <c r="H1577" s="22"/>
      <c r="I1577" s="9"/>
      <c r="J1577" s="9"/>
      <c r="K1577" s="23">
        <f>SUM(T1574:T1576)</f>
        <v>163.15</v>
      </c>
      <c r="L1577" s="23"/>
    </row>
    <row r="1578" spans="1:22" ht="14.25" x14ac:dyDescent="0.2">
      <c r="A1578" s="20"/>
      <c r="B1578" s="20"/>
      <c r="C1578" s="20"/>
      <c r="D1578" s="20" t="s">
        <v>1123</v>
      </c>
      <c r="E1578" s="21" t="s">
        <v>1124</v>
      </c>
      <c r="F1578" s="9">
        <f>Source!AQ1238</f>
        <v>1.06</v>
      </c>
      <c r="G1578" s="23"/>
      <c r="H1578" s="22" t="str">
        <f>Source!DI1238</f>
        <v>)*2</v>
      </c>
      <c r="I1578" s="9">
        <f>Source!AV1238</f>
        <v>1</v>
      </c>
      <c r="J1578" s="9"/>
      <c r="K1578" s="23"/>
      <c r="L1578" s="23">
        <f>Source!U1238</f>
        <v>2.12</v>
      </c>
    </row>
    <row r="1579" spans="1:22" ht="15" x14ac:dyDescent="0.25">
      <c r="A1579" s="26"/>
      <c r="B1579" s="26"/>
      <c r="C1579" s="26"/>
      <c r="D1579" s="26"/>
      <c r="E1579" s="26"/>
      <c r="F1579" s="26"/>
      <c r="G1579" s="26"/>
      <c r="H1579" s="26"/>
      <c r="I1579" s="26"/>
      <c r="J1579" s="48">
        <f>K1575+K1576+K1577</f>
        <v>2936.67</v>
      </c>
      <c r="K1579" s="48"/>
      <c r="L1579" s="27">
        <f>IF(Source!I1238&lt;&gt;0, ROUND(J1579/Source!I1238, 2), 0)</f>
        <v>2936.67</v>
      </c>
      <c r="P1579" s="25">
        <f>J1579</f>
        <v>2936.67</v>
      </c>
    </row>
    <row r="1580" spans="1:22" ht="28.5" x14ac:dyDescent="0.2">
      <c r="A1580" s="20">
        <v>176</v>
      </c>
      <c r="B1580" s="20">
        <v>176</v>
      </c>
      <c r="C1580" s="20" t="str">
        <f>Source!F1241</f>
        <v>1.22-2203-78-1/1</v>
      </c>
      <c r="D1580" s="20" t="str">
        <f>Source!G1241</f>
        <v>Техническое обслуживание блока питания типа БРП-12-01Л /ИБП</v>
      </c>
      <c r="E1580" s="21" t="str">
        <f>Source!H1241</f>
        <v>шт.</v>
      </c>
      <c r="F1580" s="9">
        <f>Source!I1241</f>
        <v>1</v>
      </c>
      <c r="G1580" s="23"/>
      <c r="H1580" s="22"/>
      <c r="I1580" s="9"/>
      <c r="J1580" s="9"/>
      <c r="K1580" s="23"/>
      <c r="L1580" s="23"/>
      <c r="Q1580">
        <f>ROUND((Source!BZ1241/100)*ROUND((Source!AF1241*Source!AV1241)*Source!I1241, 2), 2)</f>
        <v>668.89</v>
      </c>
      <c r="R1580">
        <f>Source!X1241</f>
        <v>668.89</v>
      </c>
      <c r="S1580">
        <f>ROUND((Source!CA1241/100)*ROUND((Source!AF1241*Source!AV1241)*Source!I1241, 2), 2)</f>
        <v>95.56</v>
      </c>
      <c r="T1580">
        <f>Source!Y1241</f>
        <v>95.56</v>
      </c>
      <c r="U1580">
        <f>ROUND((175/100)*ROUND((Source!AE1241*Source!AV1241)*Source!I1241, 2), 2)</f>
        <v>0</v>
      </c>
      <c r="V1580">
        <f>ROUND((108/100)*ROUND(Source!CS1241*Source!I1241, 2), 2)</f>
        <v>0</v>
      </c>
    </row>
    <row r="1581" spans="1:22" ht="14.25" x14ac:dyDescent="0.2">
      <c r="A1581" s="20"/>
      <c r="B1581" s="20"/>
      <c r="C1581" s="20"/>
      <c r="D1581" s="20" t="s">
        <v>1115</v>
      </c>
      <c r="E1581" s="21"/>
      <c r="F1581" s="9"/>
      <c r="G1581" s="23">
        <f>Source!AO1241</f>
        <v>477.78</v>
      </c>
      <c r="H1581" s="22" t="str">
        <f>Source!DG1241</f>
        <v>)*2</v>
      </c>
      <c r="I1581" s="9">
        <f>Source!AV1241</f>
        <v>1</v>
      </c>
      <c r="J1581" s="9">
        <f>IF(Source!BA1241&lt;&gt; 0, Source!BA1241, 1)</f>
        <v>1</v>
      </c>
      <c r="K1581" s="23">
        <f>Source!S1241</f>
        <v>955.56</v>
      </c>
      <c r="L1581" s="23"/>
    </row>
    <row r="1582" spans="1:22" ht="14.25" x14ac:dyDescent="0.2">
      <c r="A1582" s="20"/>
      <c r="B1582" s="20"/>
      <c r="C1582" s="20"/>
      <c r="D1582" s="20" t="s">
        <v>1118</v>
      </c>
      <c r="E1582" s="21"/>
      <c r="F1582" s="9"/>
      <c r="G1582" s="23">
        <f>Source!AL1241</f>
        <v>4.09</v>
      </c>
      <c r="H1582" s="22" t="str">
        <f>Source!DD1241</f>
        <v>)*2</v>
      </c>
      <c r="I1582" s="9">
        <f>Source!AW1241</f>
        <v>1</v>
      </c>
      <c r="J1582" s="9">
        <f>IF(Source!BC1241&lt;&gt; 0, Source!BC1241, 1)</f>
        <v>1</v>
      </c>
      <c r="K1582" s="23">
        <f>Source!P1241</f>
        <v>8.18</v>
      </c>
      <c r="L1582" s="23"/>
    </row>
    <row r="1583" spans="1:22" ht="14.25" x14ac:dyDescent="0.2">
      <c r="A1583" s="20"/>
      <c r="B1583" s="20"/>
      <c r="C1583" s="20"/>
      <c r="D1583" s="20" t="s">
        <v>1119</v>
      </c>
      <c r="E1583" s="21" t="s">
        <v>1120</v>
      </c>
      <c r="F1583" s="9">
        <f>Source!AT1241</f>
        <v>70</v>
      </c>
      <c r="G1583" s="23"/>
      <c r="H1583" s="22"/>
      <c r="I1583" s="9"/>
      <c r="J1583" s="9"/>
      <c r="K1583" s="23">
        <f>SUM(R1580:R1582)</f>
        <v>668.89</v>
      </c>
      <c r="L1583" s="23"/>
    </row>
    <row r="1584" spans="1:22" ht="14.25" x14ac:dyDescent="0.2">
      <c r="A1584" s="20"/>
      <c r="B1584" s="20"/>
      <c r="C1584" s="20"/>
      <c r="D1584" s="20" t="s">
        <v>1121</v>
      </c>
      <c r="E1584" s="21" t="s">
        <v>1120</v>
      </c>
      <c r="F1584" s="9">
        <f>Source!AU1241</f>
        <v>10</v>
      </c>
      <c r="G1584" s="23"/>
      <c r="H1584" s="22"/>
      <c r="I1584" s="9"/>
      <c r="J1584" s="9"/>
      <c r="K1584" s="23">
        <f>SUM(T1580:T1583)</f>
        <v>95.56</v>
      </c>
      <c r="L1584" s="23"/>
    </row>
    <row r="1585" spans="1:22" ht="14.25" x14ac:dyDescent="0.2">
      <c r="A1585" s="20"/>
      <c r="B1585" s="20"/>
      <c r="C1585" s="20"/>
      <c r="D1585" s="20" t="s">
        <v>1123</v>
      </c>
      <c r="E1585" s="21" t="s">
        <v>1124</v>
      </c>
      <c r="F1585" s="9">
        <f>Source!AQ1241</f>
        <v>0.72</v>
      </c>
      <c r="G1585" s="23"/>
      <c r="H1585" s="22" t="str">
        <f>Source!DI1241</f>
        <v>)*2</v>
      </c>
      <c r="I1585" s="9">
        <f>Source!AV1241</f>
        <v>1</v>
      </c>
      <c r="J1585" s="9"/>
      <c r="K1585" s="23"/>
      <c r="L1585" s="23">
        <f>Source!U1241</f>
        <v>1.44</v>
      </c>
    </row>
    <row r="1586" spans="1:22" ht="15" x14ac:dyDescent="0.25">
      <c r="A1586" s="26"/>
      <c r="B1586" s="26"/>
      <c r="C1586" s="26"/>
      <c r="D1586" s="26"/>
      <c r="E1586" s="26"/>
      <c r="F1586" s="26"/>
      <c r="G1586" s="26"/>
      <c r="H1586" s="26"/>
      <c r="I1586" s="26"/>
      <c r="J1586" s="48">
        <f>K1581+K1582+K1583+K1584</f>
        <v>1728.1899999999998</v>
      </c>
      <c r="K1586" s="48"/>
      <c r="L1586" s="27">
        <f>IF(Source!I1241&lt;&gt;0, ROUND(J1586/Source!I1241, 2), 0)</f>
        <v>1728.19</v>
      </c>
      <c r="P1586" s="25">
        <f>J1586</f>
        <v>1728.1899999999998</v>
      </c>
    </row>
    <row r="1588" spans="1:22" ht="15" x14ac:dyDescent="0.25">
      <c r="A1588" s="46" t="str">
        <f>CONCATENATE("Итого по подразделу: ",IF(Source!G1245&lt;&gt;"Новый подраздел", Source!G1245, ""))</f>
        <v>Итого по подразделу: 5.1 Автоматизация системы отопления</v>
      </c>
      <c r="B1588" s="46"/>
      <c r="C1588" s="46"/>
      <c r="D1588" s="46"/>
      <c r="E1588" s="46"/>
      <c r="F1588" s="46"/>
      <c r="G1588" s="46"/>
      <c r="H1588" s="46"/>
      <c r="I1588" s="46"/>
      <c r="J1588" s="44">
        <f>SUM(P1573:P1587)</f>
        <v>4664.8599999999997</v>
      </c>
      <c r="K1588" s="45"/>
      <c r="L1588" s="19"/>
    </row>
    <row r="1591" spans="1:22" ht="16.5" x14ac:dyDescent="0.25">
      <c r="A1591" s="47" t="str">
        <f>CONCATENATE("Подраздел: ",IF(Source!G1275&lt;&gt;"Новый подраздел", Source!G1275, ""))</f>
        <v>Подраздел: 5.2 Приборы и средства автоматизации</v>
      </c>
      <c r="B1591" s="47"/>
      <c r="C1591" s="47"/>
      <c r="D1591" s="47"/>
      <c r="E1591" s="47"/>
      <c r="F1591" s="47"/>
      <c r="G1591" s="47"/>
      <c r="H1591" s="47"/>
      <c r="I1591" s="47"/>
      <c r="J1591" s="47"/>
      <c r="K1591" s="47"/>
      <c r="L1591" s="47"/>
    </row>
    <row r="1592" spans="1:22" ht="99.75" x14ac:dyDescent="0.2">
      <c r="A1592" s="20">
        <v>177</v>
      </c>
      <c r="B1592" s="20">
        <v>177</v>
      </c>
      <c r="C1592" s="20" t="str">
        <f>Source!F1279</f>
        <v>1.23-2303-5-1/1</v>
      </c>
      <c r="D1592" s="20" t="str">
        <f>Source!G1279</f>
        <v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места/Шкаф автоматизации</v>
      </c>
      <c r="E1592" s="21" t="str">
        <f>Source!H1279</f>
        <v>шт.</v>
      </c>
      <c r="F1592" s="9">
        <f>Source!I1279</f>
        <v>2</v>
      </c>
      <c r="G1592" s="23"/>
      <c r="H1592" s="22"/>
      <c r="I1592" s="9"/>
      <c r="J1592" s="9"/>
      <c r="K1592" s="23"/>
      <c r="L1592" s="23"/>
      <c r="Q1592">
        <f>ROUND((Source!BZ1279/100)*ROUND((Source!AF1279*Source!AV1279)*Source!I1279, 2), 2)</f>
        <v>2284.0700000000002</v>
      </c>
      <c r="R1592">
        <f>Source!X1279</f>
        <v>2284.0700000000002</v>
      </c>
      <c r="S1592">
        <f>ROUND((Source!CA1279/100)*ROUND((Source!AF1279*Source!AV1279)*Source!I1279, 2), 2)</f>
        <v>326.3</v>
      </c>
      <c r="T1592">
        <f>Source!Y1279</f>
        <v>326.3</v>
      </c>
      <c r="U1592">
        <f>ROUND((175/100)*ROUND((Source!AE1279*Source!AV1279)*Source!I1279, 2), 2)</f>
        <v>0</v>
      </c>
      <c r="V1592">
        <f>ROUND((108/100)*ROUND(Source!CS1279*Source!I1279, 2), 2)</f>
        <v>0</v>
      </c>
    </row>
    <row r="1593" spans="1:22" ht="14.25" x14ac:dyDescent="0.2">
      <c r="A1593" s="20"/>
      <c r="B1593" s="20"/>
      <c r="C1593" s="20"/>
      <c r="D1593" s="20" t="s">
        <v>1115</v>
      </c>
      <c r="E1593" s="21"/>
      <c r="F1593" s="9"/>
      <c r="G1593" s="23">
        <f>Source!AO1279</f>
        <v>815.74</v>
      </c>
      <c r="H1593" s="22" t="str">
        <f>Source!DG1279</f>
        <v>)*2</v>
      </c>
      <c r="I1593" s="9">
        <f>Source!AV1279</f>
        <v>1</v>
      </c>
      <c r="J1593" s="9">
        <f>IF(Source!BA1279&lt;&gt; 0, Source!BA1279, 1)</f>
        <v>1</v>
      </c>
      <c r="K1593" s="23">
        <f>Source!S1279</f>
        <v>3262.96</v>
      </c>
      <c r="L1593" s="23"/>
    </row>
    <row r="1594" spans="1:22" ht="14.25" x14ac:dyDescent="0.2">
      <c r="A1594" s="20"/>
      <c r="B1594" s="20"/>
      <c r="C1594" s="20"/>
      <c r="D1594" s="20" t="s">
        <v>1119</v>
      </c>
      <c r="E1594" s="21" t="s">
        <v>1120</v>
      </c>
      <c r="F1594" s="9">
        <f>Source!AT1279</f>
        <v>70</v>
      </c>
      <c r="G1594" s="23"/>
      <c r="H1594" s="22"/>
      <c r="I1594" s="9"/>
      <c r="J1594" s="9"/>
      <c r="K1594" s="23">
        <f>SUM(R1592:R1593)</f>
        <v>2284.0700000000002</v>
      </c>
      <c r="L1594" s="23"/>
    </row>
    <row r="1595" spans="1:22" ht="14.25" x14ac:dyDescent="0.2">
      <c r="A1595" s="20"/>
      <c r="B1595" s="20"/>
      <c r="C1595" s="20"/>
      <c r="D1595" s="20" t="s">
        <v>1121</v>
      </c>
      <c r="E1595" s="21" t="s">
        <v>1120</v>
      </c>
      <c r="F1595" s="9">
        <f>Source!AU1279</f>
        <v>10</v>
      </c>
      <c r="G1595" s="23"/>
      <c r="H1595" s="22"/>
      <c r="I1595" s="9"/>
      <c r="J1595" s="9"/>
      <c r="K1595" s="23">
        <f>SUM(T1592:T1594)</f>
        <v>326.3</v>
      </c>
      <c r="L1595" s="23"/>
    </row>
    <row r="1596" spans="1:22" ht="14.25" x14ac:dyDescent="0.2">
      <c r="A1596" s="20"/>
      <c r="B1596" s="20"/>
      <c r="C1596" s="20"/>
      <c r="D1596" s="20" t="s">
        <v>1123</v>
      </c>
      <c r="E1596" s="21" t="s">
        <v>1124</v>
      </c>
      <c r="F1596" s="9">
        <f>Source!AQ1279</f>
        <v>1.06</v>
      </c>
      <c r="G1596" s="23"/>
      <c r="H1596" s="22" t="str">
        <f>Source!DI1279</f>
        <v>)*2</v>
      </c>
      <c r="I1596" s="9">
        <f>Source!AV1279</f>
        <v>1</v>
      </c>
      <c r="J1596" s="9"/>
      <c r="K1596" s="23"/>
      <c r="L1596" s="23">
        <f>Source!U1279</f>
        <v>4.24</v>
      </c>
    </row>
    <row r="1597" spans="1:22" ht="15" x14ac:dyDescent="0.25">
      <c r="A1597" s="26"/>
      <c r="B1597" s="26"/>
      <c r="C1597" s="26"/>
      <c r="D1597" s="26"/>
      <c r="E1597" s="26"/>
      <c r="F1597" s="26"/>
      <c r="G1597" s="26"/>
      <c r="H1597" s="26"/>
      <c r="I1597" s="26"/>
      <c r="J1597" s="48">
        <f>K1593+K1594+K1595</f>
        <v>5873.3300000000008</v>
      </c>
      <c r="K1597" s="48"/>
      <c r="L1597" s="27">
        <f>IF(Source!I1279&lt;&gt;0, ROUND(J1597/Source!I1279, 2), 0)</f>
        <v>2936.67</v>
      </c>
      <c r="P1597" s="25">
        <f>J1597</f>
        <v>5873.3300000000008</v>
      </c>
    </row>
    <row r="1598" spans="1:22" ht="42.75" x14ac:dyDescent="0.2">
      <c r="A1598" s="20">
        <v>178</v>
      </c>
      <c r="B1598" s="20">
        <v>178</v>
      </c>
      <c r="C1598" s="20" t="str">
        <f>Source!F1280</f>
        <v>1.23-2203-3-1/1</v>
      </c>
      <c r="D1598" s="20" t="str">
        <f>Source!G1280</f>
        <v>Техническое обслуживание светосигнальной арматуры с лампой накаливания, светодиодом</v>
      </c>
      <c r="E1598" s="21" t="str">
        <f>Source!H1280</f>
        <v>10 шт.</v>
      </c>
      <c r="F1598" s="9">
        <f>Source!I1280</f>
        <v>0.4</v>
      </c>
      <c r="G1598" s="23"/>
      <c r="H1598" s="22"/>
      <c r="I1598" s="9"/>
      <c r="J1598" s="9"/>
      <c r="K1598" s="23"/>
      <c r="L1598" s="23"/>
      <c r="Q1598">
        <f>ROUND((Source!BZ1280/100)*ROUND((Source!AF1280*Source!AV1280)*Source!I1280, 2), 2)</f>
        <v>476.89</v>
      </c>
      <c r="R1598">
        <f>Source!X1280</f>
        <v>476.89</v>
      </c>
      <c r="S1598">
        <f>ROUND((Source!CA1280/100)*ROUND((Source!AF1280*Source!AV1280)*Source!I1280, 2), 2)</f>
        <v>68.13</v>
      </c>
      <c r="T1598">
        <f>Source!Y1280</f>
        <v>68.13</v>
      </c>
      <c r="U1598">
        <f>ROUND((175/100)*ROUND((Source!AE1280*Source!AV1280)*Source!I1280, 2), 2)</f>
        <v>0</v>
      </c>
      <c r="V1598">
        <f>ROUND((108/100)*ROUND(Source!CS1280*Source!I1280, 2), 2)</f>
        <v>0</v>
      </c>
    </row>
    <row r="1599" spans="1:22" x14ac:dyDescent="0.2">
      <c r="D1599" s="28" t="str">
        <f>"Объем: "&amp;Source!I1280&amp;"=(1+"&amp;"1+"&amp;"1+"&amp;"1)/"&amp;"10"</f>
        <v>Объем: 0,4=(1+1+1+1)/10</v>
      </c>
    </row>
    <row r="1600" spans="1:22" ht="14.25" x14ac:dyDescent="0.2">
      <c r="A1600" s="20"/>
      <c r="B1600" s="20"/>
      <c r="C1600" s="20"/>
      <c r="D1600" s="20" t="s">
        <v>1115</v>
      </c>
      <c r="E1600" s="21"/>
      <c r="F1600" s="9"/>
      <c r="G1600" s="23">
        <f>Source!AO1280</f>
        <v>1703.18</v>
      </c>
      <c r="H1600" s="22" t="str">
        <f>Source!DG1280</f>
        <v/>
      </c>
      <c r="I1600" s="9">
        <f>Source!AV1280</f>
        <v>1</v>
      </c>
      <c r="J1600" s="9">
        <f>IF(Source!BA1280&lt;&gt; 0, Source!BA1280, 1)</f>
        <v>1</v>
      </c>
      <c r="K1600" s="23">
        <f>Source!S1280</f>
        <v>681.27</v>
      </c>
      <c r="L1600" s="23"/>
    </row>
    <row r="1601" spans="1:22" ht="14.25" x14ac:dyDescent="0.2">
      <c r="A1601" s="20"/>
      <c r="B1601" s="20"/>
      <c r="C1601" s="20"/>
      <c r="D1601" s="20" t="s">
        <v>1118</v>
      </c>
      <c r="E1601" s="21"/>
      <c r="F1601" s="9"/>
      <c r="G1601" s="23">
        <f>Source!AL1280</f>
        <v>80.67</v>
      </c>
      <c r="H1601" s="22" t="str">
        <f>Source!DD1280</f>
        <v/>
      </c>
      <c r="I1601" s="9">
        <f>Source!AW1280</f>
        <v>1</v>
      </c>
      <c r="J1601" s="9">
        <f>IF(Source!BC1280&lt;&gt; 0, Source!BC1280, 1)</f>
        <v>1</v>
      </c>
      <c r="K1601" s="23">
        <f>Source!P1280</f>
        <v>32.270000000000003</v>
      </c>
      <c r="L1601" s="23"/>
    </row>
    <row r="1602" spans="1:22" ht="14.25" x14ac:dyDescent="0.2">
      <c r="A1602" s="20"/>
      <c r="B1602" s="20"/>
      <c r="C1602" s="20"/>
      <c r="D1602" s="20" t="s">
        <v>1119</v>
      </c>
      <c r="E1602" s="21" t="s">
        <v>1120</v>
      </c>
      <c r="F1602" s="9">
        <f>Source!AT1280</f>
        <v>70</v>
      </c>
      <c r="G1602" s="23"/>
      <c r="H1602" s="22"/>
      <c r="I1602" s="9"/>
      <c r="J1602" s="9"/>
      <c r="K1602" s="23">
        <f>SUM(R1598:R1601)</f>
        <v>476.89</v>
      </c>
      <c r="L1602" s="23"/>
    </row>
    <row r="1603" spans="1:22" ht="14.25" x14ac:dyDescent="0.2">
      <c r="A1603" s="20"/>
      <c r="B1603" s="20"/>
      <c r="C1603" s="20"/>
      <c r="D1603" s="20" t="s">
        <v>1121</v>
      </c>
      <c r="E1603" s="21" t="s">
        <v>1120</v>
      </c>
      <c r="F1603" s="9">
        <f>Source!AU1280</f>
        <v>10</v>
      </c>
      <c r="G1603" s="23"/>
      <c r="H1603" s="22"/>
      <c r="I1603" s="9"/>
      <c r="J1603" s="9"/>
      <c r="K1603" s="23">
        <f>SUM(T1598:T1602)</f>
        <v>68.13</v>
      </c>
      <c r="L1603" s="23"/>
    </row>
    <row r="1604" spans="1:22" ht="14.25" x14ac:dyDescent="0.2">
      <c r="A1604" s="20"/>
      <c r="B1604" s="20"/>
      <c r="C1604" s="20"/>
      <c r="D1604" s="20" t="s">
        <v>1123</v>
      </c>
      <c r="E1604" s="21" t="s">
        <v>1124</v>
      </c>
      <c r="F1604" s="9">
        <f>Source!AQ1280</f>
        <v>2.4</v>
      </c>
      <c r="G1604" s="23"/>
      <c r="H1604" s="22" t="str">
        <f>Source!DI1280</f>
        <v/>
      </c>
      <c r="I1604" s="9">
        <f>Source!AV1280</f>
        <v>1</v>
      </c>
      <c r="J1604" s="9"/>
      <c r="K1604" s="23"/>
      <c r="L1604" s="23">
        <f>Source!U1280</f>
        <v>0.96</v>
      </c>
    </row>
    <row r="1605" spans="1:22" ht="15" x14ac:dyDescent="0.25">
      <c r="A1605" s="26"/>
      <c r="B1605" s="26"/>
      <c r="C1605" s="26"/>
      <c r="D1605" s="26"/>
      <c r="E1605" s="26"/>
      <c r="F1605" s="26"/>
      <c r="G1605" s="26"/>
      <c r="H1605" s="26"/>
      <c r="I1605" s="26"/>
      <c r="J1605" s="48">
        <f>K1600+K1601+K1602+K1603</f>
        <v>1258.56</v>
      </c>
      <c r="K1605" s="48"/>
      <c r="L1605" s="27">
        <f>IF(Source!I1280&lt;&gt;0, ROUND(J1605/Source!I1280, 2), 0)</f>
        <v>3146.4</v>
      </c>
      <c r="P1605" s="25">
        <f>J1605</f>
        <v>1258.56</v>
      </c>
    </row>
    <row r="1606" spans="1:22" ht="42.75" x14ac:dyDescent="0.2">
      <c r="A1606" s="20">
        <v>179</v>
      </c>
      <c r="B1606" s="20">
        <v>179</v>
      </c>
      <c r="C1606" s="20" t="str">
        <f>Source!F1281</f>
        <v>1.22-2203-78-1/1</v>
      </c>
      <c r="D1606" s="20" t="str">
        <f>Source!G1281</f>
        <v>Техническое обслуживание блока питания типа БРП-12-01Л /Источник вторичного электропитания 24В, 6.0А</v>
      </c>
      <c r="E1606" s="21" t="str">
        <f>Source!H1281</f>
        <v>шт.</v>
      </c>
      <c r="F1606" s="9">
        <f>Source!I1281</f>
        <v>2</v>
      </c>
      <c r="G1606" s="23"/>
      <c r="H1606" s="22"/>
      <c r="I1606" s="9"/>
      <c r="J1606" s="9"/>
      <c r="K1606" s="23"/>
      <c r="L1606" s="23"/>
      <c r="Q1606">
        <f>ROUND((Source!BZ1281/100)*ROUND((Source!AF1281*Source!AV1281)*Source!I1281, 2), 2)</f>
        <v>1337.78</v>
      </c>
      <c r="R1606">
        <f>Source!X1281</f>
        <v>1337.78</v>
      </c>
      <c r="S1606">
        <f>ROUND((Source!CA1281/100)*ROUND((Source!AF1281*Source!AV1281)*Source!I1281, 2), 2)</f>
        <v>191.11</v>
      </c>
      <c r="T1606">
        <f>Source!Y1281</f>
        <v>191.11</v>
      </c>
      <c r="U1606">
        <f>ROUND((175/100)*ROUND((Source!AE1281*Source!AV1281)*Source!I1281, 2), 2)</f>
        <v>0</v>
      </c>
      <c r="V1606">
        <f>ROUND((108/100)*ROUND(Source!CS1281*Source!I1281, 2), 2)</f>
        <v>0</v>
      </c>
    </row>
    <row r="1607" spans="1:22" x14ac:dyDescent="0.2">
      <c r="D1607" s="28" t="str">
        <f>"Объем: "&amp;Source!I1281&amp;"=1+"&amp;"1"</f>
        <v>Объем: 2=1+1</v>
      </c>
    </row>
    <row r="1608" spans="1:22" ht="14.25" x14ac:dyDescent="0.2">
      <c r="A1608" s="20"/>
      <c r="B1608" s="20"/>
      <c r="C1608" s="20"/>
      <c r="D1608" s="20" t="s">
        <v>1115</v>
      </c>
      <c r="E1608" s="21"/>
      <c r="F1608" s="9"/>
      <c r="G1608" s="23">
        <f>Source!AO1281</f>
        <v>477.78</v>
      </c>
      <c r="H1608" s="22" t="str">
        <f>Source!DG1281</f>
        <v>)*2</v>
      </c>
      <c r="I1608" s="9">
        <f>Source!AV1281</f>
        <v>1</v>
      </c>
      <c r="J1608" s="9">
        <f>IF(Source!BA1281&lt;&gt; 0, Source!BA1281, 1)</f>
        <v>1</v>
      </c>
      <c r="K1608" s="23">
        <f>Source!S1281</f>
        <v>1911.12</v>
      </c>
      <c r="L1608" s="23"/>
    </row>
    <row r="1609" spans="1:22" ht="14.25" x14ac:dyDescent="0.2">
      <c r="A1609" s="20"/>
      <c r="B1609" s="20"/>
      <c r="C1609" s="20"/>
      <c r="D1609" s="20" t="s">
        <v>1118</v>
      </c>
      <c r="E1609" s="21"/>
      <c r="F1609" s="9"/>
      <c r="G1609" s="23">
        <f>Source!AL1281</f>
        <v>4.09</v>
      </c>
      <c r="H1609" s="22" t="str">
        <f>Source!DD1281</f>
        <v>)*2</v>
      </c>
      <c r="I1609" s="9">
        <f>Source!AW1281</f>
        <v>1</v>
      </c>
      <c r="J1609" s="9">
        <f>IF(Source!BC1281&lt;&gt; 0, Source!BC1281, 1)</f>
        <v>1</v>
      </c>
      <c r="K1609" s="23">
        <f>Source!P1281</f>
        <v>16.36</v>
      </c>
      <c r="L1609" s="23"/>
    </row>
    <row r="1610" spans="1:22" ht="14.25" x14ac:dyDescent="0.2">
      <c r="A1610" s="20"/>
      <c r="B1610" s="20"/>
      <c r="C1610" s="20"/>
      <c r="D1610" s="20" t="s">
        <v>1119</v>
      </c>
      <c r="E1610" s="21" t="s">
        <v>1120</v>
      </c>
      <c r="F1610" s="9">
        <f>Source!AT1281</f>
        <v>70</v>
      </c>
      <c r="G1610" s="23"/>
      <c r="H1610" s="22"/>
      <c r="I1610" s="9"/>
      <c r="J1610" s="9"/>
      <c r="K1610" s="23">
        <f>SUM(R1606:R1609)</f>
        <v>1337.78</v>
      </c>
      <c r="L1610" s="23"/>
    </row>
    <row r="1611" spans="1:22" ht="14.25" x14ac:dyDescent="0.2">
      <c r="A1611" s="20"/>
      <c r="B1611" s="20"/>
      <c r="C1611" s="20"/>
      <c r="D1611" s="20" t="s">
        <v>1121</v>
      </c>
      <c r="E1611" s="21" t="s">
        <v>1120</v>
      </c>
      <c r="F1611" s="9">
        <f>Source!AU1281</f>
        <v>10</v>
      </c>
      <c r="G1611" s="23"/>
      <c r="H1611" s="22"/>
      <c r="I1611" s="9"/>
      <c r="J1611" s="9"/>
      <c r="K1611" s="23">
        <f>SUM(T1606:T1610)</f>
        <v>191.11</v>
      </c>
      <c r="L1611" s="23"/>
    </row>
    <row r="1612" spans="1:22" ht="14.25" x14ac:dyDescent="0.2">
      <c r="A1612" s="20"/>
      <c r="B1612" s="20"/>
      <c r="C1612" s="20"/>
      <c r="D1612" s="20" t="s">
        <v>1123</v>
      </c>
      <c r="E1612" s="21" t="s">
        <v>1124</v>
      </c>
      <c r="F1612" s="9">
        <f>Source!AQ1281</f>
        <v>0.72</v>
      </c>
      <c r="G1612" s="23"/>
      <c r="H1612" s="22" t="str">
        <f>Source!DI1281</f>
        <v>)*2</v>
      </c>
      <c r="I1612" s="9">
        <f>Source!AV1281</f>
        <v>1</v>
      </c>
      <c r="J1612" s="9"/>
      <c r="K1612" s="23"/>
      <c r="L1612" s="23">
        <f>Source!U1281</f>
        <v>2.88</v>
      </c>
    </row>
    <row r="1613" spans="1:22" ht="15" x14ac:dyDescent="0.25">
      <c r="A1613" s="26"/>
      <c r="B1613" s="26"/>
      <c r="C1613" s="26"/>
      <c r="D1613" s="26"/>
      <c r="E1613" s="26"/>
      <c r="F1613" s="26"/>
      <c r="G1613" s="26"/>
      <c r="H1613" s="26"/>
      <c r="I1613" s="26"/>
      <c r="J1613" s="48">
        <f>K1608+K1609+K1610+K1611</f>
        <v>3456.37</v>
      </c>
      <c r="K1613" s="48"/>
      <c r="L1613" s="27">
        <f>IF(Source!I1281&lt;&gt;0, ROUND(J1613/Source!I1281, 2), 0)</f>
        <v>1728.19</v>
      </c>
      <c r="P1613" s="25">
        <f>J1613</f>
        <v>3456.37</v>
      </c>
    </row>
    <row r="1614" spans="1:22" ht="28.5" x14ac:dyDescent="0.2">
      <c r="A1614" s="20">
        <v>180</v>
      </c>
      <c r="B1614" s="20">
        <v>180</v>
      </c>
      <c r="C1614" s="20" t="str">
        <f>Source!F1283</f>
        <v>1.23-2303-12-1/1</v>
      </c>
      <c r="D1614" s="20" t="str">
        <f>Source!G1283</f>
        <v>Техническое обслуживание контроллеров логических операций</v>
      </c>
      <c r="E1614" s="21" t="str">
        <f>Source!H1283</f>
        <v>шт.</v>
      </c>
      <c r="F1614" s="9">
        <f>Source!I1283</f>
        <v>2</v>
      </c>
      <c r="G1614" s="23"/>
      <c r="H1614" s="22"/>
      <c r="I1614" s="9"/>
      <c r="J1614" s="9"/>
      <c r="K1614" s="23"/>
      <c r="L1614" s="23"/>
      <c r="Q1614">
        <f>ROUND((Source!BZ1283/100)*ROUND((Source!AF1283*Source!AV1283)*Source!I1283, 2), 2)</f>
        <v>7391.83</v>
      </c>
      <c r="R1614">
        <f>Source!X1283</f>
        <v>7391.83</v>
      </c>
      <c r="S1614">
        <f>ROUND((Source!CA1283/100)*ROUND((Source!AF1283*Source!AV1283)*Source!I1283, 2), 2)</f>
        <v>1055.98</v>
      </c>
      <c r="T1614">
        <f>Source!Y1283</f>
        <v>1055.98</v>
      </c>
      <c r="U1614">
        <f>ROUND((175/100)*ROUND((Source!AE1283*Source!AV1283)*Source!I1283, 2), 2)</f>
        <v>0</v>
      </c>
      <c r="V1614">
        <f>ROUND((108/100)*ROUND(Source!CS1283*Source!I1283, 2), 2)</f>
        <v>0</v>
      </c>
    </row>
    <row r="1615" spans="1:22" x14ac:dyDescent="0.2">
      <c r="D1615" s="28" t="str">
        <f>"Объем: "&amp;Source!I1283&amp;"=1+"&amp;"1"</f>
        <v>Объем: 2=1+1</v>
      </c>
    </row>
    <row r="1616" spans="1:22" ht="14.25" x14ac:dyDescent="0.2">
      <c r="A1616" s="20"/>
      <c r="B1616" s="20"/>
      <c r="C1616" s="20"/>
      <c r="D1616" s="20" t="s">
        <v>1115</v>
      </c>
      <c r="E1616" s="21"/>
      <c r="F1616" s="9"/>
      <c r="G1616" s="23">
        <f>Source!AO1283</f>
        <v>2639.94</v>
      </c>
      <c r="H1616" s="22" t="str">
        <f>Source!DG1283</f>
        <v>)*2</v>
      </c>
      <c r="I1616" s="9">
        <f>Source!AV1283</f>
        <v>1</v>
      </c>
      <c r="J1616" s="9">
        <f>IF(Source!BA1283&lt;&gt; 0, Source!BA1283, 1)</f>
        <v>1</v>
      </c>
      <c r="K1616" s="23">
        <f>Source!S1283</f>
        <v>10559.76</v>
      </c>
      <c r="L1616" s="23"/>
    </row>
    <row r="1617" spans="1:22" ht="14.25" x14ac:dyDescent="0.2">
      <c r="A1617" s="20"/>
      <c r="B1617" s="20"/>
      <c r="C1617" s="20"/>
      <c r="D1617" s="20" t="s">
        <v>1118</v>
      </c>
      <c r="E1617" s="21"/>
      <c r="F1617" s="9"/>
      <c r="G1617" s="23">
        <f>Source!AL1283</f>
        <v>4.97</v>
      </c>
      <c r="H1617" s="22" t="str">
        <f>Source!DD1283</f>
        <v>)*2</v>
      </c>
      <c r="I1617" s="9">
        <f>Source!AW1283</f>
        <v>1</v>
      </c>
      <c r="J1617" s="9">
        <f>IF(Source!BC1283&lt;&gt; 0, Source!BC1283, 1)</f>
        <v>1</v>
      </c>
      <c r="K1617" s="23">
        <f>Source!P1283</f>
        <v>19.88</v>
      </c>
      <c r="L1617" s="23"/>
    </row>
    <row r="1618" spans="1:22" ht="14.25" x14ac:dyDescent="0.2">
      <c r="A1618" s="20"/>
      <c r="B1618" s="20"/>
      <c r="C1618" s="20"/>
      <c r="D1618" s="20" t="s">
        <v>1119</v>
      </c>
      <c r="E1618" s="21" t="s">
        <v>1120</v>
      </c>
      <c r="F1618" s="9">
        <f>Source!AT1283</f>
        <v>70</v>
      </c>
      <c r="G1618" s="23"/>
      <c r="H1618" s="22"/>
      <c r="I1618" s="9"/>
      <c r="J1618" s="9"/>
      <c r="K1618" s="23">
        <f>SUM(R1614:R1617)</f>
        <v>7391.83</v>
      </c>
      <c r="L1618" s="23"/>
    </row>
    <row r="1619" spans="1:22" ht="14.25" x14ac:dyDescent="0.2">
      <c r="A1619" s="20"/>
      <c r="B1619" s="20"/>
      <c r="C1619" s="20"/>
      <c r="D1619" s="20" t="s">
        <v>1121</v>
      </c>
      <c r="E1619" s="21" t="s">
        <v>1120</v>
      </c>
      <c r="F1619" s="9">
        <f>Source!AU1283</f>
        <v>10</v>
      </c>
      <c r="G1619" s="23"/>
      <c r="H1619" s="22"/>
      <c r="I1619" s="9"/>
      <c r="J1619" s="9"/>
      <c r="K1619" s="23">
        <f>SUM(T1614:T1618)</f>
        <v>1055.98</v>
      </c>
      <c r="L1619" s="23"/>
    </row>
    <row r="1620" spans="1:22" ht="14.25" x14ac:dyDescent="0.2">
      <c r="A1620" s="20"/>
      <c r="B1620" s="20"/>
      <c r="C1620" s="20"/>
      <c r="D1620" s="20" t="s">
        <v>1123</v>
      </c>
      <c r="E1620" s="21" t="s">
        <v>1124</v>
      </c>
      <c r="F1620" s="9">
        <f>Source!AQ1283</f>
        <v>3.72</v>
      </c>
      <c r="G1620" s="23"/>
      <c r="H1620" s="22" t="str">
        <f>Source!DI1283</f>
        <v>)*2</v>
      </c>
      <c r="I1620" s="9">
        <f>Source!AV1283</f>
        <v>1</v>
      </c>
      <c r="J1620" s="9"/>
      <c r="K1620" s="23"/>
      <c r="L1620" s="23">
        <f>Source!U1283</f>
        <v>14.88</v>
      </c>
    </row>
    <row r="1621" spans="1:22" ht="15" x14ac:dyDescent="0.25">
      <c r="A1621" s="26"/>
      <c r="B1621" s="26"/>
      <c r="C1621" s="26"/>
      <c r="D1621" s="26"/>
      <c r="E1621" s="26"/>
      <c r="F1621" s="26"/>
      <c r="G1621" s="26"/>
      <c r="H1621" s="26"/>
      <c r="I1621" s="26"/>
      <c r="J1621" s="48">
        <f>K1616+K1617+K1618+K1619</f>
        <v>19027.45</v>
      </c>
      <c r="K1621" s="48"/>
      <c r="L1621" s="27">
        <f>IF(Source!I1283&lt;&gt;0, ROUND(J1621/Source!I1283, 2), 0)</f>
        <v>9513.73</v>
      </c>
      <c r="P1621" s="25">
        <f>J1621</f>
        <v>19027.45</v>
      </c>
    </row>
    <row r="1622" spans="1:22" ht="28.5" x14ac:dyDescent="0.2">
      <c r="A1622" s="20">
        <v>181</v>
      </c>
      <c r="B1622" s="20">
        <v>181</v>
      </c>
      <c r="C1622" s="20" t="str">
        <f>Source!F1284</f>
        <v>1.23-2303-11-1/1</v>
      </c>
      <c r="D1622" s="20" t="str">
        <f>Source!G1284</f>
        <v>Техническое обслуживание модулей аналоговых входных сигналов</v>
      </c>
      <c r="E1622" s="21" t="str">
        <f>Source!H1284</f>
        <v>шт.</v>
      </c>
      <c r="F1622" s="9">
        <f>Source!I1284</f>
        <v>3</v>
      </c>
      <c r="G1622" s="23"/>
      <c r="H1622" s="22"/>
      <c r="I1622" s="9"/>
      <c r="J1622" s="9"/>
      <c r="K1622" s="23"/>
      <c r="L1622" s="23"/>
      <c r="Q1622">
        <f>ROUND((Source!BZ1284/100)*ROUND((Source!AF1284*Source!AV1284)*Source!I1284, 2), 2)</f>
        <v>9001.31</v>
      </c>
      <c r="R1622">
        <f>Source!X1284</f>
        <v>9001.31</v>
      </c>
      <c r="S1622">
        <f>ROUND((Source!CA1284/100)*ROUND((Source!AF1284*Source!AV1284)*Source!I1284, 2), 2)</f>
        <v>1285.9000000000001</v>
      </c>
      <c r="T1622">
        <f>Source!Y1284</f>
        <v>1285.9000000000001</v>
      </c>
      <c r="U1622">
        <f>ROUND((175/100)*ROUND((Source!AE1284*Source!AV1284)*Source!I1284, 2), 2)</f>
        <v>0</v>
      </c>
      <c r="V1622">
        <f>ROUND((108/100)*ROUND(Source!CS1284*Source!I1284, 2), 2)</f>
        <v>0</v>
      </c>
    </row>
    <row r="1623" spans="1:22" x14ac:dyDescent="0.2">
      <c r="D1623" s="28" t="str">
        <f>"Объем: "&amp;Source!I1284&amp;"=2+"&amp;"1"</f>
        <v>Объем: 3=2+1</v>
      </c>
    </row>
    <row r="1624" spans="1:22" ht="14.25" x14ac:dyDescent="0.2">
      <c r="A1624" s="20"/>
      <c r="B1624" s="20"/>
      <c r="C1624" s="20"/>
      <c r="D1624" s="20" t="s">
        <v>1115</v>
      </c>
      <c r="E1624" s="21"/>
      <c r="F1624" s="9"/>
      <c r="G1624" s="23">
        <f>Source!AO1284</f>
        <v>2143.17</v>
      </c>
      <c r="H1624" s="22" t="str">
        <f>Source!DG1284</f>
        <v>)*2</v>
      </c>
      <c r="I1624" s="9">
        <f>Source!AV1284</f>
        <v>1</v>
      </c>
      <c r="J1624" s="9">
        <f>IF(Source!BA1284&lt;&gt; 0, Source!BA1284, 1)</f>
        <v>1</v>
      </c>
      <c r="K1624" s="23">
        <f>Source!S1284</f>
        <v>12859.02</v>
      </c>
      <c r="L1624" s="23"/>
    </row>
    <row r="1625" spans="1:22" ht="14.25" x14ac:dyDescent="0.2">
      <c r="A1625" s="20"/>
      <c r="B1625" s="20"/>
      <c r="C1625" s="20"/>
      <c r="D1625" s="20" t="s">
        <v>1118</v>
      </c>
      <c r="E1625" s="21"/>
      <c r="F1625" s="9"/>
      <c r="G1625" s="23">
        <f>Source!AL1284</f>
        <v>4.97</v>
      </c>
      <c r="H1625" s="22" t="str">
        <f>Source!DD1284</f>
        <v>)*2</v>
      </c>
      <c r="I1625" s="9">
        <f>Source!AW1284</f>
        <v>1</v>
      </c>
      <c r="J1625" s="9">
        <f>IF(Source!BC1284&lt;&gt; 0, Source!BC1284, 1)</f>
        <v>1</v>
      </c>
      <c r="K1625" s="23">
        <f>Source!P1284</f>
        <v>29.82</v>
      </c>
      <c r="L1625" s="23"/>
    </row>
    <row r="1626" spans="1:22" ht="14.25" x14ac:dyDescent="0.2">
      <c r="A1626" s="20"/>
      <c r="B1626" s="20"/>
      <c r="C1626" s="20"/>
      <c r="D1626" s="20" t="s">
        <v>1119</v>
      </c>
      <c r="E1626" s="21" t="s">
        <v>1120</v>
      </c>
      <c r="F1626" s="9">
        <f>Source!AT1284</f>
        <v>70</v>
      </c>
      <c r="G1626" s="23"/>
      <c r="H1626" s="22"/>
      <c r="I1626" s="9"/>
      <c r="J1626" s="9"/>
      <c r="K1626" s="23">
        <f>SUM(R1622:R1625)</f>
        <v>9001.31</v>
      </c>
      <c r="L1626" s="23"/>
    </row>
    <row r="1627" spans="1:22" ht="14.25" x14ac:dyDescent="0.2">
      <c r="A1627" s="20"/>
      <c r="B1627" s="20"/>
      <c r="C1627" s="20"/>
      <c r="D1627" s="20" t="s">
        <v>1121</v>
      </c>
      <c r="E1627" s="21" t="s">
        <v>1120</v>
      </c>
      <c r="F1627" s="9">
        <f>Source!AU1284</f>
        <v>10</v>
      </c>
      <c r="G1627" s="23"/>
      <c r="H1627" s="22"/>
      <c r="I1627" s="9"/>
      <c r="J1627" s="9"/>
      <c r="K1627" s="23">
        <f>SUM(T1622:T1626)</f>
        <v>1285.9000000000001</v>
      </c>
      <c r="L1627" s="23"/>
    </row>
    <row r="1628" spans="1:22" ht="14.25" x14ac:dyDescent="0.2">
      <c r="A1628" s="20"/>
      <c r="B1628" s="20"/>
      <c r="C1628" s="20"/>
      <c r="D1628" s="20" t="s">
        <v>1123</v>
      </c>
      <c r="E1628" s="21" t="s">
        <v>1124</v>
      </c>
      <c r="F1628" s="9">
        <f>Source!AQ1284</f>
        <v>3.02</v>
      </c>
      <c r="G1628" s="23"/>
      <c r="H1628" s="22" t="str">
        <f>Source!DI1284</f>
        <v>)*2</v>
      </c>
      <c r="I1628" s="9">
        <f>Source!AV1284</f>
        <v>1</v>
      </c>
      <c r="J1628" s="9"/>
      <c r="K1628" s="23"/>
      <c r="L1628" s="23">
        <f>Source!U1284</f>
        <v>18.12</v>
      </c>
    </row>
    <row r="1629" spans="1:22" ht="15" x14ac:dyDescent="0.25">
      <c r="A1629" s="26"/>
      <c r="B1629" s="26"/>
      <c r="C1629" s="26"/>
      <c r="D1629" s="26"/>
      <c r="E1629" s="26"/>
      <c r="F1629" s="26"/>
      <c r="G1629" s="26"/>
      <c r="H1629" s="26"/>
      <c r="I1629" s="26"/>
      <c r="J1629" s="48">
        <f>K1624+K1625+K1626+K1627</f>
        <v>23176.050000000003</v>
      </c>
      <c r="K1629" s="48"/>
      <c r="L1629" s="27">
        <f>IF(Source!I1284&lt;&gt;0, ROUND(J1629/Source!I1284, 2), 0)</f>
        <v>7725.35</v>
      </c>
      <c r="P1629" s="25">
        <f>J1629</f>
        <v>23176.050000000003</v>
      </c>
    </row>
    <row r="1630" spans="1:22" ht="28.5" x14ac:dyDescent="0.2">
      <c r="A1630" s="20">
        <v>182</v>
      </c>
      <c r="B1630" s="20">
        <v>182</v>
      </c>
      <c r="C1630" s="20" t="str">
        <f>Source!F1285</f>
        <v>1.23-2303-11-3/1</v>
      </c>
      <c r="D1630" s="20" t="str">
        <f>Source!G1285</f>
        <v>Техническое обслуживание модулей дискретных входных сигналов</v>
      </c>
      <c r="E1630" s="21" t="str">
        <f>Source!H1285</f>
        <v>шт.</v>
      </c>
      <c r="F1630" s="9">
        <f>Source!I1285</f>
        <v>4</v>
      </c>
      <c r="G1630" s="23"/>
      <c r="H1630" s="22"/>
      <c r="I1630" s="9"/>
      <c r="J1630" s="9"/>
      <c r="K1630" s="23"/>
      <c r="L1630" s="23"/>
      <c r="Q1630">
        <f>ROUND((Source!BZ1285/100)*ROUND((Source!AF1285*Source!AV1285)*Source!I1285, 2), 2)</f>
        <v>11445.39</v>
      </c>
      <c r="R1630">
        <f>Source!X1285</f>
        <v>11445.39</v>
      </c>
      <c r="S1630">
        <f>ROUND((Source!CA1285/100)*ROUND((Source!AF1285*Source!AV1285)*Source!I1285, 2), 2)</f>
        <v>1635.06</v>
      </c>
      <c r="T1630">
        <f>Source!Y1285</f>
        <v>1635.06</v>
      </c>
      <c r="U1630">
        <f>ROUND((175/100)*ROUND((Source!AE1285*Source!AV1285)*Source!I1285, 2), 2)</f>
        <v>0</v>
      </c>
      <c r="V1630">
        <f>ROUND((108/100)*ROUND(Source!CS1285*Source!I1285, 2), 2)</f>
        <v>0</v>
      </c>
    </row>
    <row r="1631" spans="1:22" x14ac:dyDescent="0.2">
      <c r="D1631" s="28" t="str">
        <f>"Объем: "&amp;Source!I1285&amp;"=2+"&amp;"2"</f>
        <v>Объем: 4=2+2</v>
      </c>
    </row>
    <row r="1632" spans="1:22" ht="14.25" x14ac:dyDescent="0.2">
      <c r="A1632" s="20"/>
      <c r="B1632" s="20"/>
      <c r="C1632" s="20"/>
      <c r="D1632" s="20" t="s">
        <v>1115</v>
      </c>
      <c r="E1632" s="21"/>
      <c r="F1632" s="9"/>
      <c r="G1632" s="23">
        <f>Source!AO1285</f>
        <v>2043.82</v>
      </c>
      <c r="H1632" s="22" t="str">
        <f>Source!DG1285</f>
        <v>)*2</v>
      </c>
      <c r="I1632" s="9">
        <f>Source!AV1285</f>
        <v>1</v>
      </c>
      <c r="J1632" s="9">
        <f>IF(Source!BA1285&lt;&gt; 0, Source!BA1285, 1)</f>
        <v>1</v>
      </c>
      <c r="K1632" s="23">
        <f>Source!S1285</f>
        <v>16350.56</v>
      </c>
      <c r="L1632" s="23"/>
    </row>
    <row r="1633" spans="1:22" ht="14.25" x14ac:dyDescent="0.2">
      <c r="A1633" s="20"/>
      <c r="B1633" s="20"/>
      <c r="C1633" s="20"/>
      <c r="D1633" s="20" t="s">
        <v>1118</v>
      </c>
      <c r="E1633" s="21"/>
      <c r="F1633" s="9"/>
      <c r="G1633" s="23">
        <f>Source!AL1285</f>
        <v>4.97</v>
      </c>
      <c r="H1633" s="22" t="str">
        <f>Source!DD1285</f>
        <v>)*2</v>
      </c>
      <c r="I1633" s="9">
        <f>Source!AW1285</f>
        <v>1</v>
      </c>
      <c r="J1633" s="9">
        <f>IF(Source!BC1285&lt;&gt; 0, Source!BC1285, 1)</f>
        <v>1</v>
      </c>
      <c r="K1633" s="23">
        <f>Source!P1285</f>
        <v>39.76</v>
      </c>
      <c r="L1633" s="23"/>
    </row>
    <row r="1634" spans="1:22" ht="14.25" x14ac:dyDescent="0.2">
      <c r="A1634" s="20"/>
      <c r="B1634" s="20"/>
      <c r="C1634" s="20"/>
      <c r="D1634" s="20" t="s">
        <v>1119</v>
      </c>
      <c r="E1634" s="21" t="s">
        <v>1120</v>
      </c>
      <c r="F1634" s="9">
        <f>Source!AT1285</f>
        <v>70</v>
      </c>
      <c r="G1634" s="23"/>
      <c r="H1634" s="22"/>
      <c r="I1634" s="9"/>
      <c r="J1634" s="9"/>
      <c r="K1634" s="23">
        <f>SUM(R1630:R1633)</f>
        <v>11445.39</v>
      </c>
      <c r="L1634" s="23"/>
    </row>
    <row r="1635" spans="1:22" ht="14.25" x14ac:dyDescent="0.2">
      <c r="A1635" s="20"/>
      <c r="B1635" s="20"/>
      <c r="C1635" s="20"/>
      <c r="D1635" s="20" t="s">
        <v>1121</v>
      </c>
      <c r="E1635" s="21" t="s">
        <v>1120</v>
      </c>
      <c r="F1635" s="9">
        <f>Source!AU1285</f>
        <v>10</v>
      </c>
      <c r="G1635" s="23"/>
      <c r="H1635" s="22"/>
      <c r="I1635" s="9"/>
      <c r="J1635" s="9"/>
      <c r="K1635" s="23">
        <f>SUM(T1630:T1634)</f>
        <v>1635.06</v>
      </c>
      <c r="L1635" s="23"/>
    </row>
    <row r="1636" spans="1:22" ht="14.25" x14ac:dyDescent="0.2">
      <c r="A1636" s="20"/>
      <c r="B1636" s="20"/>
      <c r="C1636" s="20"/>
      <c r="D1636" s="20" t="s">
        <v>1123</v>
      </c>
      <c r="E1636" s="21" t="s">
        <v>1124</v>
      </c>
      <c r="F1636" s="9">
        <f>Source!AQ1285</f>
        <v>2.88</v>
      </c>
      <c r="G1636" s="23"/>
      <c r="H1636" s="22" t="str">
        <f>Source!DI1285</f>
        <v>)*2</v>
      </c>
      <c r="I1636" s="9">
        <f>Source!AV1285</f>
        <v>1</v>
      </c>
      <c r="J1636" s="9"/>
      <c r="K1636" s="23"/>
      <c r="L1636" s="23">
        <f>Source!U1285</f>
        <v>23.04</v>
      </c>
    </row>
    <row r="1637" spans="1:22" ht="15" x14ac:dyDescent="0.25">
      <c r="A1637" s="26"/>
      <c r="B1637" s="26"/>
      <c r="C1637" s="26"/>
      <c r="D1637" s="26"/>
      <c r="E1637" s="26"/>
      <c r="F1637" s="26"/>
      <c r="G1637" s="26"/>
      <c r="H1637" s="26"/>
      <c r="I1637" s="26"/>
      <c r="J1637" s="48">
        <f>K1632+K1633+K1634+K1635</f>
        <v>29470.77</v>
      </c>
      <c r="K1637" s="48"/>
      <c r="L1637" s="27">
        <f>IF(Source!I1285&lt;&gt;0, ROUND(J1637/Source!I1285, 2), 0)</f>
        <v>7367.69</v>
      </c>
      <c r="P1637" s="25">
        <f>J1637</f>
        <v>29470.77</v>
      </c>
    </row>
    <row r="1638" spans="1:22" ht="143.25" x14ac:dyDescent="0.2">
      <c r="A1638" s="20">
        <v>183</v>
      </c>
      <c r="B1638" s="20">
        <v>183</v>
      </c>
      <c r="C1638" s="20" t="s">
        <v>1135</v>
      </c>
      <c r="D1638" s="20" t="s">
        <v>1136</v>
      </c>
      <c r="E1638" s="21" t="str">
        <f>Source!H1286</f>
        <v>шт.</v>
      </c>
      <c r="F1638" s="9">
        <f>Source!I1286</f>
        <v>3</v>
      </c>
      <c r="G1638" s="23"/>
      <c r="H1638" s="22"/>
      <c r="I1638" s="9"/>
      <c r="J1638" s="9"/>
      <c r="K1638" s="23"/>
      <c r="L1638" s="23"/>
      <c r="Q1638">
        <f>ROUND((Source!BZ1286/100)*ROUND((Source!AF1286*Source!AV1286)*Source!I1286, 2), 2)</f>
        <v>1815.16</v>
      </c>
      <c r="R1638">
        <f>Source!X1286</f>
        <v>1815.16</v>
      </c>
      <c r="S1638">
        <f>ROUND((Source!CA1286/100)*ROUND((Source!AF1286*Source!AV1286)*Source!I1286, 2), 2)</f>
        <v>259.31</v>
      </c>
      <c r="T1638">
        <f>Source!Y1286</f>
        <v>259.31</v>
      </c>
      <c r="U1638">
        <f>ROUND((175/100)*ROUND((Source!AE1286*Source!AV1286)*Source!I1286, 2), 2)</f>
        <v>303.63</v>
      </c>
      <c r="V1638">
        <f>ROUND((108/100)*ROUND(Source!CS1286*Source!I1286, 2), 2)</f>
        <v>187.38</v>
      </c>
    </row>
    <row r="1639" spans="1:22" x14ac:dyDescent="0.2">
      <c r="D1639" s="28" t="str">
        <f>"Объем: "&amp;Source!I1286&amp;"=2+"&amp;"1"</f>
        <v>Объем: 3=2+1</v>
      </c>
    </row>
    <row r="1640" spans="1:22" ht="14.25" x14ac:dyDescent="0.2">
      <c r="A1640" s="20"/>
      <c r="B1640" s="20"/>
      <c r="C1640" s="20"/>
      <c r="D1640" s="20" t="s">
        <v>1115</v>
      </c>
      <c r="E1640" s="21"/>
      <c r="F1640" s="9"/>
      <c r="G1640" s="23">
        <f>Source!AO1286</f>
        <v>617.4</v>
      </c>
      <c r="H1640" s="22" t="str">
        <f>Source!DG1286</f>
        <v>)*2)*0,70</v>
      </c>
      <c r="I1640" s="9">
        <f>Source!AV1286</f>
        <v>1</v>
      </c>
      <c r="J1640" s="9">
        <f>IF(Source!BA1286&lt;&gt; 0, Source!BA1286, 1)</f>
        <v>1</v>
      </c>
      <c r="K1640" s="23">
        <f>Source!S1286</f>
        <v>2593.08</v>
      </c>
      <c r="L1640" s="23"/>
    </row>
    <row r="1641" spans="1:22" ht="14.25" x14ac:dyDescent="0.2">
      <c r="A1641" s="20"/>
      <c r="B1641" s="20"/>
      <c r="C1641" s="20"/>
      <c r="D1641" s="20" t="s">
        <v>1116</v>
      </c>
      <c r="E1641" s="21"/>
      <c r="F1641" s="9"/>
      <c r="G1641" s="23">
        <f>Source!AM1286</f>
        <v>65.150000000000006</v>
      </c>
      <c r="H1641" s="22" t="str">
        <f>Source!DE1286</f>
        <v>)*2)*0,70</v>
      </c>
      <c r="I1641" s="9">
        <f>Source!AV1286</f>
        <v>1</v>
      </c>
      <c r="J1641" s="9">
        <f>IF(Source!BB1286&lt;&gt; 0, Source!BB1286, 1)</f>
        <v>1</v>
      </c>
      <c r="K1641" s="23">
        <f>Source!Q1286</f>
        <v>273.63</v>
      </c>
      <c r="L1641" s="23"/>
    </row>
    <row r="1642" spans="1:22" ht="14.25" x14ac:dyDescent="0.2">
      <c r="A1642" s="20"/>
      <c r="B1642" s="20"/>
      <c r="C1642" s="20"/>
      <c r="D1642" s="20" t="s">
        <v>1117</v>
      </c>
      <c r="E1642" s="21"/>
      <c r="F1642" s="9"/>
      <c r="G1642" s="23">
        <f>Source!AN1286</f>
        <v>41.31</v>
      </c>
      <c r="H1642" s="22" t="str">
        <f>Source!DF1286</f>
        <v>)*2)*0,70</v>
      </c>
      <c r="I1642" s="9">
        <f>Source!AV1286</f>
        <v>1</v>
      </c>
      <c r="J1642" s="9">
        <f>IF(Source!BS1286&lt;&gt; 0, Source!BS1286, 1)</f>
        <v>1</v>
      </c>
      <c r="K1642" s="24">
        <f>Source!R1286</f>
        <v>173.5</v>
      </c>
      <c r="L1642" s="23"/>
    </row>
    <row r="1643" spans="1:22" ht="14.25" x14ac:dyDescent="0.2">
      <c r="A1643" s="20"/>
      <c r="B1643" s="20"/>
      <c r="C1643" s="20"/>
      <c r="D1643" s="20" t="s">
        <v>1118</v>
      </c>
      <c r="E1643" s="21"/>
      <c r="F1643" s="9"/>
      <c r="G1643" s="23">
        <f>Source!AL1286</f>
        <v>0.47</v>
      </c>
      <c r="H1643" s="22" t="str">
        <f>Source!DD1286</f>
        <v>)*4)*1</v>
      </c>
      <c r="I1643" s="9">
        <f>Source!AW1286</f>
        <v>1</v>
      </c>
      <c r="J1643" s="9">
        <f>IF(Source!BC1286&lt;&gt; 0, Source!BC1286, 1)</f>
        <v>1</v>
      </c>
      <c r="K1643" s="23">
        <f>Source!P1286</f>
        <v>5.64</v>
      </c>
      <c r="L1643" s="23"/>
    </row>
    <row r="1644" spans="1:22" ht="14.25" x14ac:dyDescent="0.2">
      <c r="A1644" s="20"/>
      <c r="B1644" s="20"/>
      <c r="C1644" s="20"/>
      <c r="D1644" s="20" t="s">
        <v>1119</v>
      </c>
      <c r="E1644" s="21" t="s">
        <v>1120</v>
      </c>
      <c r="F1644" s="9">
        <f>Source!AT1286</f>
        <v>70</v>
      </c>
      <c r="G1644" s="23"/>
      <c r="H1644" s="22"/>
      <c r="I1644" s="9"/>
      <c r="J1644" s="9"/>
      <c r="K1644" s="23">
        <f>SUM(R1638:R1643)</f>
        <v>1815.16</v>
      </c>
      <c r="L1644" s="23"/>
    </row>
    <row r="1645" spans="1:22" ht="14.25" x14ac:dyDescent="0.2">
      <c r="A1645" s="20"/>
      <c r="B1645" s="20"/>
      <c r="C1645" s="20"/>
      <c r="D1645" s="20" t="s">
        <v>1121</v>
      </c>
      <c r="E1645" s="21" t="s">
        <v>1120</v>
      </c>
      <c r="F1645" s="9">
        <f>Source!AU1286</f>
        <v>10</v>
      </c>
      <c r="G1645" s="23"/>
      <c r="H1645" s="22"/>
      <c r="I1645" s="9"/>
      <c r="J1645" s="9"/>
      <c r="K1645" s="23">
        <f>SUM(T1638:T1644)</f>
        <v>259.31</v>
      </c>
      <c r="L1645" s="23"/>
    </row>
    <row r="1646" spans="1:22" ht="14.25" x14ac:dyDescent="0.2">
      <c r="A1646" s="20"/>
      <c r="B1646" s="20"/>
      <c r="C1646" s="20"/>
      <c r="D1646" s="20" t="s">
        <v>1122</v>
      </c>
      <c r="E1646" s="21" t="s">
        <v>1120</v>
      </c>
      <c r="F1646" s="9">
        <f>108</f>
        <v>108</v>
      </c>
      <c r="G1646" s="23"/>
      <c r="H1646" s="22"/>
      <c r="I1646" s="9"/>
      <c r="J1646" s="9"/>
      <c r="K1646" s="23">
        <f>SUM(V1638:V1645)</f>
        <v>187.38</v>
      </c>
      <c r="L1646" s="23"/>
    </row>
    <row r="1647" spans="1:22" ht="14.25" x14ac:dyDescent="0.2">
      <c r="A1647" s="20"/>
      <c r="B1647" s="20"/>
      <c r="C1647" s="20"/>
      <c r="D1647" s="20" t="s">
        <v>1123</v>
      </c>
      <c r="E1647" s="21" t="s">
        <v>1124</v>
      </c>
      <c r="F1647" s="9">
        <f>Source!AQ1286</f>
        <v>0.87</v>
      </c>
      <c r="G1647" s="23"/>
      <c r="H1647" s="22" t="str">
        <f>Source!DI1286</f>
        <v>)*2)*0,70</v>
      </c>
      <c r="I1647" s="9">
        <f>Source!AV1286</f>
        <v>1</v>
      </c>
      <c r="J1647" s="9"/>
      <c r="K1647" s="23"/>
      <c r="L1647" s="23">
        <f>Source!U1286</f>
        <v>3.6539999999999999</v>
      </c>
    </row>
    <row r="1648" spans="1:22" ht="15" x14ac:dyDescent="0.25">
      <c r="A1648" s="26"/>
      <c r="B1648" s="26"/>
      <c r="C1648" s="26"/>
      <c r="D1648" s="26"/>
      <c r="E1648" s="26"/>
      <c r="F1648" s="26"/>
      <c r="G1648" s="26"/>
      <c r="H1648" s="26"/>
      <c r="I1648" s="26"/>
      <c r="J1648" s="48">
        <f>K1640+K1641+K1643+K1644+K1645+K1646</f>
        <v>5134.2000000000007</v>
      </c>
      <c r="K1648" s="48"/>
      <c r="L1648" s="27">
        <f>IF(Source!I1286&lt;&gt;0, ROUND(J1648/Source!I1286, 2), 0)</f>
        <v>1711.4</v>
      </c>
      <c r="P1648" s="25">
        <f>J1648</f>
        <v>5134.2000000000007</v>
      </c>
    </row>
    <row r="1649" spans="1:22" ht="57" x14ac:dyDescent="0.2">
      <c r="A1649" s="20">
        <v>184</v>
      </c>
      <c r="B1649" s="20">
        <v>184</v>
      </c>
      <c r="C1649" s="20" t="str">
        <f>Source!F1288</f>
        <v>1.23-2103-15-1/1</v>
      </c>
      <c r="D1649" s="20" t="str">
        <f>Source!G1288</f>
        <v>Техническое обслуживание сигнализатора уровня /Извещатель протечки воды H2O-Контакт NEW исп.2 (Н.З.)  Альянс</v>
      </c>
      <c r="E1649" s="21" t="str">
        <f>Source!H1288</f>
        <v>шт.</v>
      </c>
      <c r="F1649" s="9">
        <f>Source!I1288</f>
        <v>5</v>
      </c>
      <c r="G1649" s="23"/>
      <c r="H1649" s="22"/>
      <c r="I1649" s="9"/>
      <c r="J1649" s="9"/>
      <c r="K1649" s="23"/>
      <c r="L1649" s="23"/>
      <c r="Q1649">
        <f>ROUND((Source!BZ1288/100)*ROUND((Source!AF1288*Source!AV1288)*Source!I1288, 2), 2)</f>
        <v>5341.77</v>
      </c>
      <c r="R1649">
        <f>Source!X1288</f>
        <v>5341.77</v>
      </c>
      <c r="S1649">
        <f>ROUND((Source!CA1288/100)*ROUND((Source!AF1288*Source!AV1288)*Source!I1288, 2), 2)</f>
        <v>763.11</v>
      </c>
      <c r="T1649">
        <f>Source!Y1288</f>
        <v>763.11</v>
      </c>
      <c r="U1649">
        <f>ROUND((175/100)*ROUND((Source!AE1288*Source!AV1288)*Source!I1288, 2), 2)</f>
        <v>0</v>
      </c>
      <c r="V1649">
        <f>ROUND((108/100)*ROUND(Source!CS1288*Source!I1288, 2), 2)</f>
        <v>0</v>
      </c>
    </row>
    <row r="1650" spans="1:22" ht="14.25" x14ac:dyDescent="0.2">
      <c r="A1650" s="20"/>
      <c r="B1650" s="20"/>
      <c r="C1650" s="20"/>
      <c r="D1650" s="20" t="s">
        <v>1115</v>
      </c>
      <c r="E1650" s="21"/>
      <c r="F1650" s="9"/>
      <c r="G1650" s="23">
        <f>Source!AO1288</f>
        <v>763.11</v>
      </c>
      <c r="H1650" s="22" t="str">
        <f>Source!DG1288</f>
        <v>)*2</v>
      </c>
      <c r="I1650" s="9">
        <f>Source!AV1288</f>
        <v>1</v>
      </c>
      <c r="J1650" s="9">
        <f>IF(Source!BA1288&lt;&gt; 0, Source!BA1288, 1)</f>
        <v>1</v>
      </c>
      <c r="K1650" s="23">
        <f>Source!S1288</f>
        <v>7631.1</v>
      </c>
      <c r="L1650" s="23"/>
    </row>
    <row r="1651" spans="1:22" ht="14.25" x14ac:dyDescent="0.2">
      <c r="A1651" s="20"/>
      <c r="B1651" s="20"/>
      <c r="C1651" s="20"/>
      <c r="D1651" s="20" t="s">
        <v>1118</v>
      </c>
      <c r="E1651" s="21"/>
      <c r="F1651" s="9"/>
      <c r="G1651" s="23">
        <f>Source!AL1288</f>
        <v>22.54</v>
      </c>
      <c r="H1651" s="22" t="str">
        <f>Source!DD1288</f>
        <v>)*2</v>
      </c>
      <c r="I1651" s="9">
        <f>Source!AW1288</f>
        <v>1</v>
      </c>
      <c r="J1651" s="9">
        <f>IF(Source!BC1288&lt;&gt; 0, Source!BC1288, 1)</f>
        <v>1</v>
      </c>
      <c r="K1651" s="23">
        <f>Source!P1288</f>
        <v>225.4</v>
      </c>
      <c r="L1651" s="23"/>
    </row>
    <row r="1652" spans="1:22" ht="14.25" x14ac:dyDescent="0.2">
      <c r="A1652" s="20"/>
      <c r="B1652" s="20"/>
      <c r="C1652" s="20"/>
      <c r="D1652" s="20" t="s">
        <v>1119</v>
      </c>
      <c r="E1652" s="21" t="s">
        <v>1120</v>
      </c>
      <c r="F1652" s="9">
        <f>Source!AT1288</f>
        <v>70</v>
      </c>
      <c r="G1652" s="23"/>
      <c r="H1652" s="22"/>
      <c r="I1652" s="9"/>
      <c r="J1652" s="9"/>
      <c r="K1652" s="23">
        <f>SUM(R1649:R1651)</f>
        <v>5341.77</v>
      </c>
      <c r="L1652" s="23"/>
    </row>
    <row r="1653" spans="1:22" ht="14.25" x14ac:dyDescent="0.2">
      <c r="A1653" s="20"/>
      <c r="B1653" s="20"/>
      <c r="C1653" s="20"/>
      <c r="D1653" s="20" t="s">
        <v>1121</v>
      </c>
      <c r="E1653" s="21" t="s">
        <v>1120</v>
      </c>
      <c r="F1653" s="9">
        <f>Source!AU1288</f>
        <v>10</v>
      </c>
      <c r="G1653" s="23"/>
      <c r="H1653" s="22"/>
      <c r="I1653" s="9"/>
      <c r="J1653" s="9"/>
      <c r="K1653" s="23">
        <f>SUM(T1649:T1652)</f>
        <v>763.11</v>
      </c>
      <c r="L1653" s="23"/>
    </row>
    <row r="1654" spans="1:22" ht="14.25" x14ac:dyDescent="0.2">
      <c r="A1654" s="20"/>
      <c r="B1654" s="20"/>
      <c r="C1654" s="20"/>
      <c r="D1654" s="20" t="s">
        <v>1123</v>
      </c>
      <c r="E1654" s="21" t="s">
        <v>1124</v>
      </c>
      <c r="F1654" s="9">
        <f>Source!AQ1288</f>
        <v>0.92</v>
      </c>
      <c r="G1654" s="23"/>
      <c r="H1654" s="22" t="str">
        <f>Source!DI1288</f>
        <v>)*2</v>
      </c>
      <c r="I1654" s="9">
        <f>Source!AV1288</f>
        <v>1</v>
      </c>
      <c r="J1654" s="9"/>
      <c r="K1654" s="23"/>
      <c r="L1654" s="23">
        <f>Source!U1288</f>
        <v>9.2000000000000011</v>
      </c>
    </row>
    <row r="1655" spans="1:22" ht="15" x14ac:dyDescent="0.25">
      <c r="A1655" s="26"/>
      <c r="B1655" s="26"/>
      <c r="C1655" s="26"/>
      <c r="D1655" s="26"/>
      <c r="E1655" s="26"/>
      <c r="F1655" s="26"/>
      <c r="G1655" s="26"/>
      <c r="H1655" s="26"/>
      <c r="I1655" s="26"/>
      <c r="J1655" s="48">
        <f>K1650+K1651+K1652+K1653</f>
        <v>13961.380000000001</v>
      </c>
      <c r="K1655" s="48"/>
      <c r="L1655" s="27">
        <f>IF(Source!I1288&lt;&gt;0, ROUND(J1655/Source!I1288, 2), 0)</f>
        <v>2792.28</v>
      </c>
      <c r="P1655" s="25">
        <f>J1655</f>
        <v>13961.380000000001</v>
      </c>
    </row>
    <row r="1656" spans="1:22" ht="71.25" x14ac:dyDescent="0.2">
      <c r="A1656" s="20">
        <v>185</v>
      </c>
      <c r="B1656" s="20">
        <v>185</v>
      </c>
      <c r="C1656" s="20" t="str">
        <f>Source!F1289</f>
        <v>1.23-2103-9-7/1</v>
      </c>
      <c r="D1656" s="20" t="str">
        <f>Source!G1289</f>
        <v>Техническое обслуживание приборов для измерения температуры, регулятор температуры дилатометрический, тип ТУДЭ /Датчик относительной влажности и температуры</v>
      </c>
      <c r="E1656" s="21" t="str">
        <f>Source!H1289</f>
        <v>шт.</v>
      </c>
      <c r="F1656" s="9">
        <f>Source!I1289</f>
        <v>7</v>
      </c>
      <c r="G1656" s="23"/>
      <c r="H1656" s="22"/>
      <c r="I1656" s="9"/>
      <c r="J1656" s="9"/>
      <c r="K1656" s="23"/>
      <c r="L1656" s="23"/>
      <c r="Q1656">
        <f>ROUND((Source!BZ1289/100)*ROUND((Source!AF1289*Source!AV1289)*Source!I1289, 2), 2)</f>
        <v>4841.1000000000004</v>
      </c>
      <c r="R1656">
        <f>Source!X1289</f>
        <v>4841.1000000000004</v>
      </c>
      <c r="S1656">
        <f>ROUND((Source!CA1289/100)*ROUND((Source!AF1289*Source!AV1289)*Source!I1289, 2), 2)</f>
        <v>691.59</v>
      </c>
      <c r="T1656">
        <f>Source!Y1289</f>
        <v>691.59</v>
      </c>
      <c r="U1656">
        <f>ROUND((175/100)*ROUND((Source!AE1289*Source!AV1289)*Source!I1289, 2), 2)</f>
        <v>0</v>
      </c>
      <c r="V1656">
        <f>ROUND((108/100)*ROUND(Source!CS1289*Source!I1289, 2), 2)</f>
        <v>0</v>
      </c>
    </row>
    <row r="1657" spans="1:22" x14ac:dyDescent="0.2">
      <c r="D1657" s="28" t="str">
        <f>"Объем: "&amp;Source!I1289&amp;"=2+"&amp;"5"</f>
        <v>Объем: 7=2+5</v>
      </c>
    </row>
    <row r="1658" spans="1:22" ht="14.25" x14ac:dyDescent="0.2">
      <c r="A1658" s="20"/>
      <c r="B1658" s="20"/>
      <c r="C1658" s="20"/>
      <c r="D1658" s="20" t="s">
        <v>1115</v>
      </c>
      <c r="E1658" s="21"/>
      <c r="F1658" s="9"/>
      <c r="G1658" s="23">
        <f>Source!AO1289</f>
        <v>493.99</v>
      </c>
      <c r="H1658" s="22" t="str">
        <f>Source!DG1289</f>
        <v>)*2</v>
      </c>
      <c r="I1658" s="9">
        <f>Source!AV1289</f>
        <v>1</v>
      </c>
      <c r="J1658" s="9">
        <f>IF(Source!BA1289&lt;&gt; 0, Source!BA1289, 1)</f>
        <v>1</v>
      </c>
      <c r="K1658" s="23">
        <f>Source!S1289</f>
        <v>6915.86</v>
      </c>
      <c r="L1658" s="23"/>
    </row>
    <row r="1659" spans="1:22" ht="14.25" x14ac:dyDescent="0.2">
      <c r="A1659" s="20"/>
      <c r="B1659" s="20"/>
      <c r="C1659" s="20"/>
      <c r="D1659" s="20" t="s">
        <v>1119</v>
      </c>
      <c r="E1659" s="21" t="s">
        <v>1120</v>
      </c>
      <c r="F1659" s="9">
        <f>Source!AT1289</f>
        <v>70</v>
      </c>
      <c r="G1659" s="23"/>
      <c r="H1659" s="22"/>
      <c r="I1659" s="9"/>
      <c r="J1659" s="9"/>
      <c r="K1659" s="23">
        <f>SUM(R1656:R1658)</f>
        <v>4841.1000000000004</v>
      </c>
      <c r="L1659" s="23"/>
    </row>
    <row r="1660" spans="1:22" ht="14.25" x14ac:dyDescent="0.2">
      <c r="A1660" s="20"/>
      <c r="B1660" s="20"/>
      <c r="C1660" s="20"/>
      <c r="D1660" s="20" t="s">
        <v>1121</v>
      </c>
      <c r="E1660" s="21" t="s">
        <v>1120</v>
      </c>
      <c r="F1660" s="9">
        <f>Source!AU1289</f>
        <v>10</v>
      </c>
      <c r="G1660" s="23"/>
      <c r="H1660" s="22"/>
      <c r="I1660" s="9"/>
      <c r="J1660" s="9"/>
      <c r="K1660" s="23">
        <f>SUM(T1656:T1659)</f>
        <v>691.59</v>
      </c>
      <c r="L1660" s="23"/>
    </row>
    <row r="1661" spans="1:22" ht="14.25" x14ac:dyDescent="0.2">
      <c r="A1661" s="20"/>
      <c r="B1661" s="20"/>
      <c r="C1661" s="20"/>
      <c r="D1661" s="20" t="s">
        <v>1123</v>
      </c>
      <c r="E1661" s="21" t="s">
        <v>1124</v>
      </c>
      <c r="F1661" s="9">
        <f>Source!AQ1289</f>
        <v>0.8</v>
      </c>
      <c r="G1661" s="23"/>
      <c r="H1661" s="22" t="str">
        <f>Source!DI1289</f>
        <v>)*2</v>
      </c>
      <c r="I1661" s="9">
        <f>Source!AV1289</f>
        <v>1</v>
      </c>
      <c r="J1661" s="9"/>
      <c r="K1661" s="23"/>
      <c r="L1661" s="23">
        <f>Source!U1289</f>
        <v>11.200000000000001</v>
      </c>
    </row>
    <row r="1662" spans="1:22" ht="15" x14ac:dyDescent="0.25">
      <c r="A1662" s="26"/>
      <c r="B1662" s="26"/>
      <c r="C1662" s="26"/>
      <c r="D1662" s="26"/>
      <c r="E1662" s="26"/>
      <c r="F1662" s="26"/>
      <c r="G1662" s="26"/>
      <c r="H1662" s="26"/>
      <c r="I1662" s="26"/>
      <c r="J1662" s="48">
        <f>K1658+K1659+K1660</f>
        <v>12448.55</v>
      </c>
      <c r="K1662" s="48"/>
      <c r="L1662" s="27">
        <f>IF(Source!I1289&lt;&gt;0, ROUND(J1662/Source!I1289, 2), 0)</f>
        <v>1778.36</v>
      </c>
      <c r="P1662" s="25">
        <f>J1662</f>
        <v>12448.55</v>
      </c>
    </row>
    <row r="1663" spans="1:22" ht="71.25" x14ac:dyDescent="0.2">
      <c r="A1663" s="20">
        <v>186</v>
      </c>
      <c r="B1663" s="20">
        <v>186</v>
      </c>
      <c r="C1663" s="20" t="str">
        <f>Source!F1290</f>
        <v>1.23-2103-9-8/1</v>
      </c>
      <c r="D1663" s="20" t="str">
        <f>Source!G1290</f>
        <v>Техническое обслуживание приборов для измерения температуры, термопреобразователи сопротивления, тип: ТСП-0879, ТСП-1079, ТСМ-0879, ТСМ-0979</v>
      </c>
      <c r="E1663" s="21" t="str">
        <f>Source!H1290</f>
        <v>шт.</v>
      </c>
      <c r="F1663" s="9">
        <f>Source!I1290</f>
        <v>1</v>
      </c>
      <c r="G1663" s="23"/>
      <c r="H1663" s="22"/>
      <c r="I1663" s="9"/>
      <c r="J1663" s="9"/>
      <c r="K1663" s="23"/>
      <c r="L1663" s="23"/>
      <c r="Q1663">
        <f>ROUND((Source!BZ1290/100)*ROUND((Source!AF1290*Source!AV1290)*Source!I1290, 2), 2)</f>
        <v>708.88</v>
      </c>
      <c r="R1663">
        <f>Source!X1290</f>
        <v>708.88</v>
      </c>
      <c r="S1663">
        <f>ROUND((Source!CA1290/100)*ROUND((Source!AF1290*Source!AV1290)*Source!I1290, 2), 2)</f>
        <v>101.27</v>
      </c>
      <c r="T1663">
        <f>Source!Y1290</f>
        <v>101.27</v>
      </c>
      <c r="U1663">
        <f>ROUND((175/100)*ROUND((Source!AE1290*Source!AV1290)*Source!I1290, 2), 2)</f>
        <v>0</v>
      </c>
      <c r="V1663">
        <f>ROUND((108/100)*ROUND(Source!CS1290*Source!I1290, 2), 2)</f>
        <v>0</v>
      </c>
    </row>
    <row r="1664" spans="1:22" ht="14.25" x14ac:dyDescent="0.2">
      <c r="A1664" s="20"/>
      <c r="B1664" s="20"/>
      <c r="C1664" s="20"/>
      <c r="D1664" s="20" t="s">
        <v>1115</v>
      </c>
      <c r="E1664" s="21"/>
      <c r="F1664" s="9"/>
      <c r="G1664" s="23">
        <f>Source!AO1290</f>
        <v>506.34</v>
      </c>
      <c r="H1664" s="22" t="str">
        <f>Source!DG1290</f>
        <v>)*2</v>
      </c>
      <c r="I1664" s="9">
        <f>Source!AV1290</f>
        <v>1</v>
      </c>
      <c r="J1664" s="9">
        <f>IF(Source!BA1290&lt;&gt; 0, Source!BA1290, 1)</f>
        <v>1</v>
      </c>
      <c r="K1664" s="23">
        <f>Source!S1290</f>
        <v>1012.68</v>
      </c>
      <c r="L1664" s="23"/>
    </row>
    <row r="1665" spans="1:22" ht="14.25" x14ac:dyDescent="0.2">
      <c r="A1665" s="20"/>
      <c r="B1665" s="20"/>
      <c r="C1665" s="20"/>
      <c r="D1665" s="20" t="s">
        <v>1119</v>
      </c>
      <c r="E1665" s="21" t="s">
        <v>1120</v>
      </c>
      <c r="F1665" s="9">
        <f>Source!AT1290</f>
        <v>70</v>
      </c>
      <c r="G1665" s="23"/>
      <c r="H1665" s="22"/>
      <c r="I1665" s="9"/>
      <c r="J1665" s="9"/>
      <c r="K1665" s="23">
        <f>SUM(R1663:R1664)</f>
        <v>708.88</v>
      </c>
      <c r="L1665" s="23"/>
    </row>
    <row r="1666" spans="1:22" ht="14.25" x14ac:dyDescent="0.2">
      <c r="A1666" s="20"/>
      <c r="B1666" s="20"/>
      <c r="C1666" s="20"/>
      <c r="D1666" s="20" t="s">
        <v>1121</v>
      </c>
      <c r="E1666" s="21" t="s">
        <v>1120</v>
      </c>
      <c r="F1666" s="9">
        <f>Source!AU1290</f>
        <v>10</v>
      </c>
      <c r="G1666" s="23"/>
      <c r="H1666" s="22"/>
      <c r="I1666" s="9"/>
      <c r="J1666" s="9"/>
      <c r="K1666" s="23">
        <f>SUM(T1663:T1665)</f>
        <v>101.27</v>
      </c>
      <c r="L1666" s="23"/>
    </row>
    <row r="1667" spans="1:22" ht="14.25" x14ac:dyDescent="0.2">
      <c r="A1667" s="20"/>
      <c r="B1667" s="20"/>
      <c r="C1667" s="20"/>
      <c r="D1667" s="20" t="s">
        <v>1123</v>
      </c>
      <c r="E1667" s="21" t="s">
        <v>1124</v>
      </c>
      <c r="F1667" s="9">
        <f>Source!AQ1290</f>
        <v>0.82</v>
      </c>
      <c r="G1667" s="23"/>
      <c r="H1667" s="22" t="str">
        <f>Source!DI1290</f>
        <v>)*2</v>
      </c>
      <c r="I1667" s="9">
        <f>Source!AV1290</f>
        <v>1</v>
      </c>
      <c r="J1667" s="9"/>
      <c r="K1667" s="23"/>
      <c r="L1667" s="23">
        <f>Source!U1290</f>
        <v>1.64</v>
      </c>
    </row>
    <row r="1668" spans="1:22" ht="15" x14ac:dyDescent="0.25">
      <c r="A1668" s="26"/>
      <c r="B1668" s="26"/>
      <c r="C1668" s="26"/>
      <c r="D1668" s="26"/>
      <c r="E1668" s="26"/>
      <c r="F1668" s="26"/>
      <c r="G1668" s="26"/>
      <c r="H1668" s="26"/>
      <c r="I1668" s="26"/>
      <c r="J1668" s="48">
        <f>K1664+K1665+K1666</f>
        <v>1822.83</v>
      </c>
      <c r="K1668" s="48"/>
      <c r="L1668" s="27">
        <f>IF(Source!I1290&lt;&gt;0, ROUND(J1668/Source!I1290, 2), 0)</f>
        <v>1822.83</v>
      </c>
      <c r="P1668" s="25">
        <f>J1668</f>
        <v>1822.83</v>
      </c>
    </row>
    <row r="1669" spans="1:22" ht="28.5" x14ac:dyDescent="0.2">
      <c r="A1669" s="20">
        <v>187</v>
      </c>
      <c r="B1669" s="20">
        <v>187</v>
      </c>
      <c r="C1669" s="20" t="str">
        <f>Source!F1291</f>
        <v>1.22-2103-2-1/1</v>
      </c>
      <c r="D1669" s="20" t="str">
        <f>Source!G1291</f>
        <v>Техническое обслуживание сетевой линии связи</v>
      </c>
      <c r="E1669" s="21" t="str">
        <f>Source!H1291</f>
        <v>100 м</v>
      </c>
      <c r="F1669" s="9">
        <f>Source!I1291</f>
        <v>6.3040000000000003</v>
      </c>
      <c r="G1669" s="23"/>
      <c r="H1669" s="22"/>
      <c r="I1669" s="9"/>
      <c r="J1669" s="9"/>
      <c r="K1669" s="23"/>
      <c r="L1669" s="23"/>
      <c r="Q1669">
        <f>ROUND((Source!BZ1291/100)*ROUND((Source!AF1291*Source!AV1291)*Source!I1291, 2), 2)</f>
        <v>2192.11</v>
      </c>
      <c r="R1669">
        <f>Source!X1291</f>
        <v>2192.11</v>
      </c>
      <c r="S1669">
        <f>ROUND((Source!CA1291/100)*ROUND((Source!AF1291*Source!AV1291)*Source!I1291, 2), 2)</f>
        <v>313.16000000000003</v>
      </c>
      <c r="T1669">
        <f>Source!Y1291</f>
        <v>313.16000000000003</v>
      </c>
      <c r="U1669">
        <f>ROUND((175/100)*ROUND((Source!AE1291*Source!AV1291)*Source!I1291, 2), 2)</f>
        <v>0</v>
      </c>
      <c r="V1669">
        <f>ROUND((108/100)*ROUND(Source!CS1291*Source!I1291, 2), 2)</f>
        <v>0</v>
      </c>
    </row>
    <row r="1670" spans="1:22" ht="38.25" x14ac:dyDescent="0.2">
      <c r="D1670" s="28" t="str">
        <f>"Объем: "&amp;Source!I1291&amp;"=(2724+"&amp;"100+"&amp;"350+"&amp;"100+"&amp;"70+"&amp;"200+"&amp;"200+"&amp;"1350+"&amp;"10+"&amp;"400+"&amp;"500+"&amp;"300)*"&amp;"0,1/"&amp;"100"</f>
        <v>Объем: 6,304=(2724+100+350+100+70+200+200+1350+10+400+500+300)*0,1/100</v>
      </c>
    </row>
    <row r="1671" spans="1:22" ht="14.25" x14ac:dyDescent="0.2">
      <c r="A1671" s="20"/>
      <c r="B1671" s="20"/>
      <c r="C1671" s="20"/>
      <c r="D1671" s="20" t="s">
        <v>1115</v>
      </c>
      <c r="E1671" s="21"/>
      <c r="F1671" s="9"/>
      <c r="G1671" s="23">
        <f>Source!AO1291</f>
        <v>496.76</v>
      </c>
      <c r="H1671" s="22" t="str">
        <f>Source!DG1291</f>
        <v/>
      </c>
      <c r="I1671" s="9">
        <f>Source!AV1291</f>
        <v>1</v>
      </c>
      <c r="J1671" s="9">
        <f>IF(Source!BA1291&lt;&gt; 0, Source!BA1291, 1)</f>
        <v>1</v>
      </c>
      <c r="K1671" s="23">
        <f>Source!S1291</f>
        <v>3131.58</v>
      </c>
      <c r="L1671" s="23"/>
    </row>
    <row r="1672" spans="1:22" ht="14.25" x14ac:dyDescent="0.2">
      <c r="A1672" s="20"/>
      <c r="B1672" s="20"/>
      <c r="C1672" s="20"/>
      <c r="D1672" s="20" t="s">
        <v>1119</v>
      </c>
      <c r="E1672" s="21" t="s">
        <v>1120</v>
      </c>
      <c r="F1672" s="9">
        <f>Source!AT1291</f>
        <v>70</v>
      </c>
      <c r="G1672" s="23"/>
      <c r="H1672" s="22"/>
      <c r="I1672" s="9"/>
      <c r="J1672" s="9"/>
      <c r="K1672" s="23">
        <f>SUM(R1669:R1671)</f>
        <v>2192.11</v>
      </c>
      <c r="L1672" s="23"/>
    </row>
    <row r="1673" spans="1:22" ht="14.25" x14ac:dyDescent="0.2">
      <c r="A1673" s="20"/>
      <c r="B1673" s="20"/>
      <c r="C1673" s="20"/>
      <c r="D1673" s="20" t="s">
        <v>1121</v>
      </c>
      <c r="E1673" s="21" t="s">
        <v>1120</v>
      </c>
      <c r="F1673" s="9">
        <f>Source!AU1291</f>
        <v>10</v>
      </c>
      <c r="G1673" s="23"/>
      <c r="H1673" s="22"/>
      <c r="I1673" s="9"/>
      <c r="J1673" s="9"/>
      <c r="K1673" s="23">
        <f>SUM(T1669:T1672)</f>
        <v>313.16000000000003</v>
      </c>
      <c r="L1673" s="23"/>
    </row>
    <row r="1674" spans="1:22" ht="14.25" x14ac:dyDescent="0.2">
      <c r="A1674" s="20"/>
      <c r="B1674" s="20"/>
      <c r="C1674" s="20"/>
      <c r="D1674" s="20" t="s">
        <v>1123</v>
      </c>
      <c r="E1674" s="21" t="s">
        <v>1124</v>
      </c>
      <c r="F1674" s="9">
        <f>Source!AQ1291</f>
        <v>0.7</v>
      </c>
      <c r="G1674" s="23"/>
      <c r="H1674" s="22" t="str">
        <f>Source!DI1291</f>
        <v/>
      </c>
      <c r="I1674" s="9">
        <f>Source!AV1291</f>
        <v>1</v>
      </c>
      <c r="J1674" s="9"/>
      <c r="K1674" s="23"/>
      <c r="L1674" s="23">
        <f>Source!U1291</f>
        <v>4.4127999999999998</v>
      </c>
    </row>
    <row r="1675" spans="1:22" ht="15" x14ac:dyDescent="0.25">
      <c r="A1675" s="26"/>
      <c r="B1675" s="26"/>
      <c r="C1675" s="26"/>
      <c r="D1675" s="26"/>
      <c r="E1675" s="26"/>
      <c r="F1675" s="26"/>
      <c r="G1675" s="26"/>
      <c r="H1675" s="26"/>
      <c r="I1675" s="26"/>
      <c r="J1675" s="48">
        <f>K1671+K1672+K1673</f>
        <v>5636.85</v>
      </c>
      <c r="K1675" s="48"/>
      <c r="L1675" s="27">
        <f>IF(Source!I1291&lt;&gt;0, ROUND(J1675/Source!I1291, 2), 0)</f>
        <v>894.17</v>
      </c>
      <c r="P1675" s="25">
        <f>J1675</f>
        <v>5636.85</v>
      </c>
    </row>
    <row r="1676" spans="1:22" ht="42.75" x14ac:dyDescent="0.2">
      <c r="A1676" s="20">
        <v>188</v>
      </c>
      <c r="B1676" s="20">
        <v>188</v>
      </c>
      <c r="C1676" s="20" t="str">
        <f>Source!F1292</f>
        <v>1.21-2303-18-1/1</v>
      </c>
      <c r="D1676" s="20" t="str">
        <f>Source!G1292</f>
        <v>Техническое обслуживание переключателя универсального, число секций до 8</v>
      </c>
      <c r="E1676" s="21" t="str">
        <f>Source!H1292</f>
        <v>шт.</v>
      </c>
      <c r="F1676" s="9">
        <f>Source!I1292</f>
        <v>36</v>
      </c>
      <c r="G1676" s="23"/>
      <c r="H1676" s="22"/>
      <c r="I1676" s="9"/>
      <c r="J1676" s="9"/>
      <c r="K1676" s="23"/>
      <c r="L1676" s="23"/>
      <c r="Q1676">
        <f>ROUND((Source!BZ1292/100)*ROUND((Source!AF1292*Source!AV1292)*Source!I1292, 2), 2)</f>
        <v>4668.3</v>
      </c>
      <c r="R1676">
        <f>Source!X1292</f>
        <v>4668.3</v>
      </c>
      <c r="S1676">
        <f>ROUND((Source!CA1292/100)*ROUND((Source!AF1292*Source!AV1292)*Source!I1292, 2), 2)</f>
        <v>666.9</v>
      </c>
      <c r="T1676">
        <f>Source!Y1292</f>
        <v>666.9</v>
      </c>
      <c r="U1676">
        <f>ROUND((175/100)*ROUND((Source!AE1292*Source!AV1292)*Source!I1292, 2), 2)</f>
        <v>0</v>
      </c>
      <c r="V1676">
        <f>ROUND((108/100)*ROUND(Source!CS1292*Source!I1292, 2), 2)</f>
        <v>0</v>
      </c>
    </row>
    <row r="1677" spans="1:22" ht="14.25" x14ac:dyDescent="0.2">
      <c r="A1677" s="20"/>
      <c r="B1677" s="20"/>
      <c r="C1677" s="20"/>
      <c r="D1677" s="20" t="s">
        <v>1115</v>
      </c>
      <c r="E1677" s="21"/>
      <c r="F1677" s="9"/>
      <c r="G1677" s="23">
        <f>Source!AO1292</f>
        <v>185.25</v>
      </c>
      <c r="H1677" s="22" t="str">
        <f>Source!DG1292</f>
        <v/>
      </c>
      <c r="I1677" s="9">
        <f>Source!AV1292</f>
        <v>1</v>
      </c>
      <c r="J1677" s="9">
        <f>IF(Source!BA1292&lt;&gt; 0, Source!BA1292, 1)</f>
        <v>1</v>
      </c>
      <c r="K1677" s="23">
        <f>Source!S1292</f>
        <v>6669</v>
      </c>
      <c r="L1677" s="23"/>
    </row>
    <row r="1678" spans="1:22" ht="14.25" x14ac:dyDescent="0.2">
      <c r="A1678" s="20"/>
      <c r="B1678" s="20"/>
      <c r="C1678" s="20"/>
      <c r="D1678" s="20" t="s">
        <v>1119</v>
      </c>
      <c r="E1678" s="21" t="s">
        <v>1120</v>
      </c>
      <c r="F1678" s="9">
        <f>Source!AT1292</f>
        <v>70</v>
      </c>
      <c r="G1678" s="23"/>
      <c r="H1678" s="22"/>
      <c r="I1678" s="9"/>
      <c r="J1678" s="9"/>
      <c r="K1678" s="23">
        <f>SUM(R1676:R1677)</f>
        <v>4668.3</v>
      </c>
      <c r="L1678" s="23"/>
    </row>
    <row r="1679" spans="1:22" ht="14.25" x14ac:dyDescent="0.2">
      <c r="A1679" s="20"/>
      <c r="B1679" s="20"/>
      <c r="C1679" s="20"/>
      <c r="D1679" s="20" t="s">
        <v>1121</v>
      </c>
      <c r="E1679" s="21" t="s">
        <v>1120</v>
      </c>
      <c r="F1679" s="9">
        <f>Source!AU1292</f>
        <v>10</v>
      </c>
      <c r="G1679" s="23"/>
      <c r="H1679" s="22"/>
      <c r="I1679" s="9"/>
      <c r="J1679" s="9"/>
      <c r="K1679" s="23">
        <f>SUM(T1676:T1678)</f>
        <v>666.9</v>
      </c>
      <c r="L1679" s="23"/>
    </row>
    <row r="1680" spans="1:22" ht="14.25" x14ac:dyDescent="0.2">
      <c r="A1680" s="20"/>
      <c r="B1680" s="20"/>
      <c r="C1680" s="20"/>
      <c r="D1680" s="20" t="s">
        <v>1123</v>
      </c>
      <c r="E1680" s="21" t="s">
        <v>1124</v>
      </c>
      <c r="F1680" s="9">
        <f>Source!AQ1292</f>
        <v>0.3</v>
      </c>
      <c r="G1680" s="23"/>
      <c r="H1680" s="22" t="str">
        <f>Source!DI1292</f>
        <v/>
      </c>
      <c r="I1680" s="9">
        <f>Source!AV1292</f>
        <v>1</v>
      </c>
      <c r="J1680" s="9"/>
      <c r="K1680" s="23"/>
      <c r="L1680" s="23">
        <f>Source!U1292</f>
        <v>10.799999999999999</v>
      </c>
    </row>
    <row r="1681" spans="1:31" ht="15" x14ac:dyDescent="0.25">
      <c r="A1681" s="26"/>
      <c r="B1681" s="26"/>
      <c r="C1681" s="26"/>
      <c r="D1681" s="26"/>
      <c r="E1681" s="26"/>
      <c r="F1681" s="26"/>
      <c r="G1681" s="26"/>
      <c r="H1681" s="26"/>
      <c r="I1681" s="26"/>
      <c r="J1681" s="48">
        <f>K1677+K1678+K1679</f>
        <v>12004.199999999999</v>
      </c>
      <c r="K1681" s="48"/>
      <c r="L1681" s="27">
        <f>IF(Source!I1292&lt;&gt;0, ROUND(J1681/Source!I1292, 2), 0)</f>
        <v>333.45</v>
      </c>
      <c r="P1681" s="25">
        <f>J1681</f>
        <v>12004.199999999999</v>
      </c>
    </row>
    <row r="1682" spans="1:31" ht="99.75" x14ac:dyDescent="0.2">
      <c r="A1682" s="20">
        <v>189</v>
      </c>
      <c r="B1682" s="20">
        <v>189</v>
      </c>
      <c r="C1682" s="20" t="str">
        <f>Source!F1294</f>
        <v>1.23-2303-5-1/1</v>
      </c>
      <c r="D1682" s="20" t="str">
        <f>Source!G1294</f>
        <v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места/Шкаф автоматизации</v>
      </c>
      <c r="E1682" s="21" t="str">
        <f>Source!H1294</f>
        <v>шт.</v>
      </c>
      <c r="F1682" s="9">
        <f>Source!I1294</f>
        <v>26</v>
      </c>
      <c r="G1682" s="23"/>
      <c r="H1682" s="22"/>
      <c r="I1682" s="9"/>
      <c r="J1682" s="9"/>
      <c r="K1682" s="23"/>
      <c r="L1682" s="23"/>
      <c r="Q1682">
        <f>ROUND((Source!BZ1294/100)*ROUND((Source!AF1294*Source!AV1294)*Source!I1294, 2), 2)</f>
        <v>29692.94</v>
      </c>
      <c r="R1682">
        <f>Source!X1294</f>
        <v>29692.94</v>
      </c>
      <c r="S1682">
        <f>ROUND((Source!CA1294/100)*ROUND((Source!AF1294*Source!AV1294)*Source!I1294, 2), 2)</f>
        <v>4241.8500000000004</v>
      </c>
      <c r="T1682">
        <f>Source!Y1294</f>
        <v>4241.8500000000004</v>
      </c>
      <c r="U1682">
        <f>ROUND((175/100)*ROUND((Source!AE1294*Source!AV1294)*Source!I1294, 2), 2)</f>
        <v>0</v>
      </c>
      <c r="V1682">
        <f>ROUND((108/100)*ROUND(Source!CS1294*Source!I1294, 2), 2)</f>
        <v>0</v>
      </c>
    </row>
    <row r="1683" spans="1:31" ht="14.25" x14ac:dyDescent="0.2">
      <c r="A1683" s="20"/>
      <c r="B1683" s="20"/>
      <c r="C1683" s="20"/>
      <c r="D1683" s="20" t="s">
        <v>1115</v>
      </c>
      <c r="E1683" s="21"/>
      <c r="F1683" s="9"/>
      <c r="G1683" s="23">
        <f>Source!AO1294</f>
        <v>815.74</v>
      </c>
      <c r="H1683" s="22" t="str">
        <f>Source!DG1294</f>
        <v>)*2</v>
      </c>
      <c r="I1683" s="9">
        <f>Source!AV1294</f>
        <v>1</v>
      </c>
      <c r="J1683" s="9">
        <f>IF(Source!BA1294&lt;&gt; 0, Source!BA1294, 1)</f>
        <v>1</v>
      </c>
      <c r="K1683" s="23">
        <f>Source!S1294</f>
        <v>42418.48</v>
      </c>
      <c r="L1683" s="23"/>
    </row>
    <row r="1684" spans="1:31" ht="14.25" x14ac:dyDescent="0.2">
      <c r="A1684" s="20"/>
      <c r="B1684" s="20"/>
      <c r="C1684" s="20"/>
      <c r="D1684" s="20" t="s">
        <v>1119</v>
      </c>
      <c r="E1684" s="21" t="s">
        <v>1120</v>
      </c>
      <c r="F1684" s="9">
        <f>Source!AT1294</f>
        <v>70</v>
      </c>
      <c r="G1684" s="23"/>
      <c r="H1684" s="22"/>
      <c r="I1684" s="9"/>
      <c r="J1684" s="9"/>
      <c r="K1684" s="23">
        <f>SUM(R1682:R1683)</f>
        <v>29692.94</v>
      </c>
      <c r="L1684" s="23"/>
    </row>
    <row r="1685" spans="1:31" ht="14.25" x14ac:dyDescent="0.2">
      <c r="A1685" s="20"/>
      <c r="B1685" s="20"/>
      <c r="C1685" s="20"/>
      <c r="D1685" s="20" t="s">
        <v>1121</v>
      </c>
      <c r="E1685" s="21" t="s">
        <v>1120</v>
      </c>
      <c r="F1685" s="9">
        <f>Source!AU1294</f>
        <v>10</v>
      </c>
      <c r="G1685" s="23"/>
      <c r="H1685" s="22"/>
      <c r="I1685" s="9"/>
      <c r="J1685" s="9"/>
      <c r="K1685" s="23">
        <f>SUM(T1682:T1684)</f>
        <v>4241.8500000000004</v>
      </c>
      <c r="L1685" s="23"/>
    </row>
    <row r="1686" spans="1:31" ht="14.25" x14ac:dyDescent="0.2">
      <c r="A1686" s="20"/>
      <c r="B1686" s="20"/>
      <c r="C1686" s="20"/>
      <c r="D1686" s="20" t="s">
        <v>1123</v>
      </c>
      <c r="E1686" s="21" t="s">
        <v>1124</v>
      </c>
      <c r="F1686" s="9">
        <f>Source!AQ1294</f>
        <v>1.06</v>
      </c>
      <c r="G1686" s="23"/>
      <c r="H1686" s="22" t="str">
        <f>Source!DI1294</f>
        <v>)*2</v>
      </c>
      <c r="I1686" s="9">
        <f>Source!AV1294</f>
        <v>1</v>
      </c>
      <c r="J1686" s="9"/>
      <c r="K1686" s="23"/>
      <c r="L1686" s="23">
        <f>Source!U1294</f>
        <v>55.120000000000005</v>
      </c>
    </row>
    <row r="1687" spans="1:31" ht="15" x14ac:dyDescent="0.25">
      <c r="A1687" s="26"/>
      <c r="B1687" s="26"/>
      <c r="C1687" s="26"/>
      <c r="D1687" s="26"/>
      <c r="E1687" s="26"/>
      <c r="F1687" s="26"/>
      <c r="G1687" s="26"/>
      <c r="H1687" s="26"/>
      <c r="I1687" s="26"/>
      <c r="J1687" s="48">
        <f>K1683+K1684+K1685</f>
        <v>76353.27</v>
      </c>
      <c r="K1687" s="48"/>
      <c r="L1687" s="27">
        <f>IF(Source!I1294&lt;&gt;0, ROUND(J1687/Source!I1294, 2), 0)</f>
        <v>2936.66</v>
      </c>
      <c r="P1687" s="25">
        <f>J1687</f>
        <v>76353.27</v>
      </c>
    </row>
    <row r="1689" spans="1:31" ht="15" x14ac:dyDescent="0.25">
      <c r="A1689" s="46" t="str">
        <f>CONCATENATE("Итого по подразделу: ",IF(Source!G1296&lt;&gt;"Новый подраздел", Source!G1296, ""))</f>
        <v>Итого по подразделу: 5.2 Приборы и средства автоматизации</v>
      </c>
      <c r="B1689" s="46"/>
      <c r="C1689" s="46"/>
      <c r="D1689" s="46"/>
      <c r="E1689" s="46"/>
      <c r="F1689" s="46"/>
      <c r="G1689" s="46"/>
      <c r="H1689" s="46"/>
      <c r="I1689" s="46"/>
      <c r="J1689" s="44">
        <f>SUM(P1591:P1688)</f>
        <v>209623.81000000006</v>
      </c>
      <c r="K1689" s="45"/>
      <c r="L1689" s="19"/>
    </row>
    <row r="1692" spans="1:31" ht="15" x14ac:dyDescent="0.25">
      <c r="A1692" s="46" t="str">
        <f>CONCATENATE("Итого по разделу: ",IF(Source!G1326&lt;&gt;"Новый раздел", Source!G1326, ""))</f>
        <v>Итого по разделу: 5. Автоматизация комплексная</v>
      </c>
      <c r="B1692" s="46"/>
      <c r="C1692" s="46"/>
      <c r="D1692" s="46"/>
      <c r="E1692" s="46"/>
      <c r="F1692" s="46"/>
      <c r="G1692" s="46"/>
      <c r="H1692" s="46"/>
      <c r="I1692" s="46"/>
      <c r="J1692" s="44">
        <f>SUM(P1571:P1691)</f>
        <v>214288.67000000004</v>
      </c>
      <c r="K1692" s="45"/>
      <c r="L1692" s="19"/>
    </row>
    <row r="1695" spans="1:31" ht="33" hidden="1" x14ac:dyDescent="0.25">
      <c r="A1695" s="47" t="str">
        <f>CONCATENATE("Раздел: ",IF(Source!G1356&lt;&gt;"Новый раздел", Source!G1356, ""))</f>
        <v>Раздел: 6. Техническое обслуживание, ремонт и организация безопасной эксплуатации оборудования в помещениях мастерских.</v>
      </c>
      <c r="B1695" s="47"/>
      <c r="C1695" s="47"/>
      <c r="D1695" s="47"/>
      <c r="E1695" s="47"/>
      <c r="F1695" s="47"/>
      <c r="G1695" s="47"/>
      <c r="H1695" s="47"/>
      <c r="I1695" s="47"/>
      <c r="J1695" s="47"/>
      <c r="K1695" s="47"/>
      <c r="L1695" s="47"/>
      <c r="AE1695" s="18" t="str">
        <f>CONCATENATE("Раздел: ",IF(Source!G1356&lt;&gt;"Новый раздел", Source!G1356, ""))</f>
        <v>Раздел: 6. Техническое обслуживание, ремонт и организация безопасной эксплуатации оборудования в помещениях мастерских.</v>
      </c>
    </row>
    <row r="1696" spans="1:31" hidden="1" x14ac:dyDescent="0.2"/>
    <row r="1697" spans="1:12" ht="16.5" hidden="1" x14ac:dyDescent="0.25">
      <c r="A1697" s="47" t="str">
        <f>CONCATENATE("Подраздел: ",IF(Source!G1360&lt;&gt;"Новый подраздел", Source!G1360, ""))</f>
        <v>Подраздел: 6.1 ТО Станков.</v>
      </c>
      <c r="B1697" s="47"/>
      <c r="C1697" s="47"/>
      <c r="D1697" s="47"/>
      <c r="E1697" s="47"/>
      <c r="F1697" s="47"/>
      <c r="G1697" s="47"/>
      <c r="H1697" s="47"/>
      <c r="I1697" s="47"/>
      <c r="J1697" s="47"/>
      <c r="K1697" s="47"/>
      <c r="L1697" s="47"/>
    </row>
    <row r="1698" spans="1:12" hidden="1" x14ac:dyDescent="0.2"/>
    <row r="1699" spans="1:12" ht="15" hidden="1" x14ac:dyDescent="0.25">
      <c r="A1699" s="46" t="str">
        <f>CONCATENATE("Итого по подразделу: ",IF(Source!G1369&lt;&gt;"Новый подраздел", Source!G1369, ""))</f>
        <v>Итого по подразделу: 6.1 ТО Станков.</v>
      </c>
      <c r="B1699" s="46"/>
      <c r="C1699" s="46"/>
      <c r="D1699" s="46"/>
      <c r="E1699" s="46"/>
      <c r="F1699" s="46"/>
      <c r="G1699" s="46"/>
      <c r="H1699" s="46"/>
      <c r="I1699" s="46"/>
      <c r="J1699" s="44">
        <f>SUM(P1697:P1698)</f>
        <v>0</v>
      </c>
      <c r="K1699" s="45"/>
      <c r="L1699" s="19"/>
    </row>
    <row r="1700" spans="1:12" hidden="1" x14ac:dyDescent="0.2"/>
    <row r="1701" spans="1:12" hidden="1" x14ac:dyDescent="0.2"/>
    <row r="1702" spans="1:12" ht="16.5" hidden="1" x14ac:dyDescent="0.25">
      <c r="A1702" s="47" t="str">
        <f>CONCATENATE("Подраздел: ",IF(Source!G1399&lt;&gt;"Новый подраздел", Source!G1399, ""))</f>
        <v>Подраздел: 6.2 Компрессора</v>
      </c>
      <c r="B1702" s="47"/>
      <c r="C1702" s="47"/>
      <c r="D1702" s="47"/>
      <c r="E1702" s="47"/>
      <c r="F1702" s="47"/>
      <c r="G1702" s="47"/>
      <c r="H1702" s="47"/>
      <c r="I1702" s="47"/>
      <c r="J1702" s="47"/>
      <c r="K1702" s="47"/>
      <c r="L1702" s="47"/>
    </row>
    <row r="1703" spans="1:12" hidden="1" x14ac:dyDescent="0.2"/>
    <row r="1704" spans="1:12" ht="15" hidden="1" x14ac:dyDescent="0.25">
      <c r="A1704" s="46" t="str">
        <f>CONCATENATE("Итого по подразделу: ",IF(Source!G1405&lt;&gt;"Новый подраздел", Source!G1405, ""))</f>
        <v>Итого по подразделу: 6.2 Компрессора</v>
      </c>
      <c r="B1704" s="46"/>
      <c r="C1704" s="46"/>
      <c r="D1704" s="46"/>
      <c r="E1704" s="46"/>
      <c r="F1704" s="46"/>
      <c r="G1704" s="46"/>
      <c r="H1704" s="46"/>
      <c r="I1704" s="46"/>
      <c r="J1704" s="44">
        <f>SUM(P1702:P1703)</f>
        <v>0</v>
      </c>
      <c r="K1704" s="45"/>
      <c r="L1704" s="19"/>
    </row>
    <row r="1705" spans="1:12" hidden="1" x14ac:dyDescent="0.2"/>
    <row r="1706" spans="1:12" hidden="1" x14ac:dyDescent="0.2"/>
    <row r="1707" spans="1:12" ht="16.5" hidden="1" x14ac:dyDescent="0.25">
      <c r="A1707" s="47" t="str">
        <f>CONCATENATE("Подраздел: ",IF(Source!G1435&lt;&gt;"Новый подраздел", Source!G1435, ""))</f>
        <v>Подраздел: 6.3 Электрокотлы</v>
      </c>
      <c r="B1707" s="47"/>
      <c r="C1707" s="47"/>
      <c r="D1707" s="47"/>
      <c r="E1707" s="47"/>
      <c r="F1707" s="47"/>
      <c r="G1707" s="47"/>
      <c r="H1707" s="47"/>
      <c r="I1707" s="47"/>
      <c r="J1707" s="47"/>
      <c r="K1707" s="47"/>
      <c r="L1707" s="47"/>
    </row>
    <row r="1708" spans="1:12" hidden="1" x14ac:dyDescent="0.2"/>
    <row r="1709" spans="1:12" ht="15" hidden="1" x14ac:dyDescent="0.25">
      <c r="A1709" s="46" t="str">
        <f>CONCATENATE("Итого по подразделу: ",IF(Source!G1441&lt;&gt;"Новый подраздел", Source!G1441, ""))</f>
        <v>Итого по подразделу: 6.3 Электрокотлы</v>
      </c>
      <c r="B1709" s="46"/>
      <c r="C1709" s="46"/>
      <c r="D1709" s="46"/>
      <c r="E1709" s="46"/>
      <c r="F1709" s="46"/>
      <c r="G1709" s="46"/>
      <c r="H1709" s="46"/>
      <c r="I1709" s="46"/>
      <c r="J1709" s="44">
        <f>SUM(P1707:P1708)</f>
        <v>0</v>
      </c>
      <c r="K1709" s="45"/>
      <c r="L1709" s="19"/>
    </row>
    <row r="1710" spans="1:12" hidden="1" x14ac:dyDescent="0.2"/>
    <row r="1711" spans="1:12" hidden="1" x14ac:dyDescent="0.2"/>
    <row r="1712" spans="1:12" ht="16.5" hidden="1" x14ac:dyDescent="0.25">
      <c r="A1712" s="47" t="str">
        <f>CONCATENATE("Подраздел: ",IF(Source!G1471&lt;&gt;"Новый подраздел", Source!G1471, ""))</f>
        <v>Подраздел: 6.4 Гладильные катки</v>
      </c>
      <c r="B1712" s="47"/>
      <c r="C1712" s="47"/>
      <c r="D1712" s="47"/>
      <c r="E1712" s="47"/>
      <c r="F1712" s="47"/>
      <c r="G1712" s="47"/>
      <c r="H1712" s="47"/>
      <c r="I1712" s="47"/>
      <c r="J1712" s="47"/>
      <c r="K1712" s="47"/>
      <c r="L1712" s="47"/>
    </row>
    <row r="1713" spans="1:32" hidden="1" x14ac:dyDescent="0.2"/>
    <row r="1714" spans="1:32" ht="15" hidden="1" x14ac:dyDescent="0.25">
      <c r="A1714" s="46" t="str">
        <f>CONCATENATE("Итого по подразделу: ",IF(Source!G1477&lt;&gt;"Новый подраздел", Source!G1477, ""))</f>
        <v>Итого по подразделу: 6.4 Гладильные катки</v>
      </c>
      <c r="B1714" s="46"/>
      <c r="C1714" s="46"/>
      <c r="D1714" s="46"/>
      <c r="E1714" s="46"/>
      <c r="F1714" s="46"/>
      <c r="G1714" s="46"/>
      <c r="H1714" s="46"/>
      <c r="I1714" s="46"/>
      <c r="J1714" s="44">
        <f>SUM(P1712:P1713)</f>
        <v>0</v>
      </c>
      <c r="K1714" s="45"/>
      <c r="L1714" s="19"/>
    </row>
    <row r="1715" spans="1:32" hidden="1" x14ac:dyDescent="0.2"/>
    <row r="1716" spans="1:32" hidden="1" x14ac:dyDescent="0.2"/>
    <row r="1717" spans="1:32" ht="16.5" hidden="1" x14ac:dyDescent="0.25">
      <c r="A1717" s="47" t="str">
        <f>CONCATENATE("Подраздел: ",IF(Source!G1507&lt;&gt;"Новый подраздел", Source!G1507, ""))</f>
        <v>Подраздел: 6.5 Профессиональные стиральные машины</v>
      </c>
      <c r="B1717" s="47"/>
      <c r="C1717" s="47"/>
      <c r="D1717" s="47"/>
      <c r="E1717" s="47"/>
      <c r="F1717" s="47"/>
      <c r="G1717" s="47"/>
      <c r="H1717" s="47"/>
      <c r="I1717" s="47"/>
      <c r="J1717" s="47"/>
      <c r="K1717" s="47"/>
      <c r="L1717" s="47"/>
    </row>
    <row r="1718" spans="1:32" hidden="1" x14ac:dyDescent="0.2"/>
    <row r="1719" spans="1:32" ht="15" hidden="1" x14ac:dyDescent="0.25">
      <c r="A1719" s="46" t="str">
        <f>CONCATENATE("Итого по подразделу: ",IF(Source!G1514&lt;&gt;"Новый подраздел", Source!G1514, ""))</f>
        <v>Итого по подразделу: 6.5 Профессиональные стиральные машины</v>
      </c>
      <c r="B1719" s="46"/>
      <c r="C1719" s="46"/>
      <c r="D1719" s="46"/>
      <c r="E1719" s="46"/>
      <c r="F1719" s="46"/>
      <c r="G1719" s="46"/>
      <c r="H1719" s="46"/>
      <c r="I1719" s="46"/>
      <c r="J1719" s="44">
        <f>SUM(P1717:P1718)</f>
        <v>0</v>
      </c>
      <c r="K1719" s="45"/>
      <c r="L1719" s="19"/>
    </row>
    <row r="1720" spans="1:32" hidden="1" x14ac:dyDescent="0.2"/>
    <row r="1721" spans="1:32" hidden="1" x14ac:dyDescent="0.2"/>
    <row r="1722" spans="1:32" ht="16.5" hidden="1" x14ac:dyDescent="0.25">
      <c r="A1722" s="47" t="str">
        <f>CONCATENATE("Подраздел: ",IF(Source!G1544&lt;&gt;"Новый подраздел", Source!G1544, ""))</f>
        <v>Подраздел: 6.6 Сварочное оборудование</v>
      </c>
      <c r="B1722" s="47"/>
      <c r="C1722" s="47"/>
      <c r="D1722" s="47"/>
      <c r="E1722" s="47"/>
      <c r="F1722" s="47"/>
      <c r="G1722" s="47"/>
      <c r="H1722" s="47"/>
      <c r="I1722" s="47"/>
      <c r="J1722" s="47"/>
      <c r="K1722" s="47"/>
      <c r="L1722" s="47"/>
    </row>
    <row r="1723" spans="1:32" hidden="1" x14ac:dyDescent="0.2"/>
    <row r="1724" spans="1:32" ht="15" hidden="1" x14ac:dyDescent="0.25">
      <c r="A1724" s="46" t="str">
        <f>CONCATENATE("Итого по подразделу: ",IF(Source!G1550&lt;&gt;"Новый подраздел", Source!G1550, ""))</f>
        <v>Итого по подразделу: 6.6 Сварочное оборудование</v>
      </c>
      <c r="B1724" s="46"/>
      <c r="C1724" s="46"/>
      <c r="D1724" s="46"/>
      <c r="E1724" s="46"/>
      <c r="F1724" s="46"/>
      <c r="G1724" s="46"/>
      <c r="H1724" s="46"/>
      <c r="I1724" s="46"/>
      <c r="J1724" s="44">
        <f>SUM(P1722:P1723)</f>
        <v>0</v>
      </c>
      <c r="K1724" s="45"/>
      <c r="L1724" s="19"/>
    </row>
    <row r="1725" spans="1:32" hidden="1" x14ac:dyDescent="0.2"/>
    <row r="1726" spans="1:32" hidden="1" x14ac:dyDescent="0.2"/>
    <row r="1727" spans="1:32" ht="30" hidden="1" x14ac:dyDescent="0.25">
      <c r="A1727" s="46" t="str">
        <f>CONCATENATE("Итого по разделу: ",IF(Source!G1580&lt;&gt;"Новый раздел", Source!G1580, ""))</f>
        <v>Итого по разделу: 6. Техническое обслуживание, ремонт и организация безопасной эксплуатации оборудования в помещениях мастерских.</v>
      </c>
      <c r="B1727" s="46"/>
      <c r="C1727" s="46"/>
      <c r="D1727" s="46"/>
      <c r="E1727" s="46"/>
      <c r="F1727" s="46"/>
      <c r="G1727" s="46"/>
      <c r="H1727" s="46"/>
      <c r="I1727" s="46"/>
      <c r="J1727" s="44">
        <f>SUM(P1695:P1726)</f>
        <v>0</v>
      </c>
      <c r="K1727" s="45"/>
      <c r="L1727" s="19"/>
      <c r="AF1727" s="29" t="str">
        <f>CONCATENATE("Итого по разделу: ",IF(Source!G1580&lt;&gt;"Новый раздел", Source!G1580, ""))</f>
        <v>Итого по разделу: 6. Техническое обслуживание, ремонт и организация безопасной эксплуатации оборудования в помещениях мастерских.</v>
      </c>
    </row>
    <row r="1730" spans="1:12" ht="15" hidden="1" x14ac:dyDescent="0.25">
      <c r="A1730" s="46" t="str">
        <f>CONCATENATE("Итого по локальной смете: ",IF(Source!G1610&lt;&gt;"Новая локальная смета", Source!G1610, ""))</f>
        <v>Итого по локальной смете: 1.4 Киносклад с АБК</v>
      </c>
      <c r="B1730" s="46"/>
      <c r="C1730" s="46"/>
      <c r="D1730" s="46"/>
      <c r="E1730" s="46"/>
      <c r="F1730" s="46"/>
      <c r="G1730" s="46"/>
      <c r="H1730" s="46"/>
      <c r="I1730" s="46"/>
      <c r="J1730" s="44">
        <f>SUM(P38:P1729)</f>
        <v>2706146.9699999997</v>
      </c>
      <c r="K1730" s="45"/>
      <c r="L1730" s="19"/>
    </row>
    <row r="1733" spans="1:12" ht="15" x14ac:dyDescent="0.25">
      <c r="A1733" s="46" t="s">
        <v>1173</v>
      </c>
      <c r="B1733" s="46"/>
      <c r="C1733" s="46"/>
      <c r="D1733" s="46"/>
      <c r="E1733" s="46"/>
      <c r="F1733" s="46"/>
      <c r="G1733" s="46"/>
      <c r="H1733" s="46"/>
      <c r="I1733" s="46"/>
      <c r="J1733" s="44">
        <f>SUM(P1:P1732)</f>
        <v>2706146.9699999997</v>
      </c>
      <c r="K1733" s="45"/>
      <c r="L1733" s="19"/>
    </row>
    <row r="1734" spans="1:12" ht="14.25" x14ac:dyDescent="0.2">
      <c r="D1734" s="42" t="str">
        <f>Source!H1669</f>
        <v>Итого</v>
      </c>
      <c r="E1734" s="42"/>
      <c r="F1734" s="42"/>
      <c r="G1734" s="42"/>
      <c r="H1734" s="42"/>
      <c r="I1734" s="42"/>
      <c r="J1734" s="43">
        <f>IF(Source!F1669=0, "", Source!F1669)</f>
        <v>2706146.97</v>
      </c>
      <c r="K1734" s="43"/>
    </row>
    <row r="1735" spans="1:12" ht="14.25" x14ac:dyDescent="0.2">
      <c r="D1735" s="42" t="str">
        <f>Source!H1670</f>
        <v>НДС, 22%</v>
      </c>
      <c r="E1735" s="42"/>
      <c r="F1735" s="42"/>
      <c r="G1735" s="42"/>
      <c r="H1735" s="42"/>
      <c r="I1735" s="42"/>
      <c r="J1735" s="43">
        <f>IF(Source!F1670=0, "", Source!F1670)</f>
        <v>595352.32999999996</v>
      </c>
      <c r="K1735" s="43"/>
    </row>
    <row r="1736" spans="1:12" ht="14.25" x14ac:dyDescent="0.2">
      <c r="D1736" s="42" t="str">
        <f>Source!H1671</f>
        <v>Всего с НДС</v>
      </c>
      <c r="E1736" s="42"/>
      <c r="F1736" s="42"/>
      <c r="G1736" s="42"/>
      <c r="H1736" s="42"/>
      <c r="I1736" s="42"/>
      <c r="J1736" s="43">
        <f>IF(Source!F1671=0, "", Source!F1671)</f>
        <v>3301499.3</v>
      </c>
      <c r="K1736" s="43"/>
    </row>
  </sheetData>
  <mergeCells count="367">
    <mergeCell ref="I2:L2"/>
    <mergeCell ref="I3:L3"/>
    <mergeCell ref="I4:L4"/>
    <mergeCell ref="J6:L6"/>
    <mergeCell ref="J7:L7"/>
    <mergeCell ref="J8:L9"/>
    <mergeCell ref="C14:H14"/>
    <mergeCell ref="J14:L15"/>
    <mergeCell ref="C15:H15"/>
    <mergeCell ref="C16:H16"/>
    <mergeCell ref="J16:L17"/>
    <mergeCell ref="C17:H17"/>
    <mergeCell ref="C9:H9"/>
    <mergeCell ref="C10:H10"/>
    <mergeCell ref="J10:L11"/>
    <mergeCell ref="C11:H11"/>
    <mergeCell ref="C12:H12"/>
    <mergeCell ref="J12:L13"/>
    <mergeCell ref="C13:H13"/>
    <mergeCell ref="J22:L22"/>
    <mergeCell ref="G24:G25"/>
    <mergeCell ref="H24:H25"/>
    <mergeCell ref="I24:J24"/>
    <mergeCell ref="A28:L28"/>
    <mergeCell ref="A29:L29"/>
    <mergeCell ref="C18:H18"/>
    <mergeCell ref="G19:I19"/>
    <mergeCell ref="J19:L19"/>
    <mergeCell ref="G20:H20"/>
    <mergeCell ref="J20:L20"/>
    <mergeCell ref="J21:L21"/>
    <mergeCell ref="H31:I31"/>
    <mergeCell ref="A33:B33"/>
    <mergeCell ref="C33:C35"/>
    <mergeCell ref="D33:D35"/>
    <mergeCell ref="E33:E35"/>
    <mergeCell ref="F33:F35"/>
    <mergeCell ref="G33:G35"/>
    <mergeCell ref="H33:H35"/>
    <mergeCell ref="I33:I35"/>
    <mergeCell ref="A42:L42"/>
    <mergeCell ref="C44:K44"/>
    <mergeCell ref="J54:K54"/>
    <mergeCell ref="J61:K61"/>
    <mergeCell ref="J68:K68"/>
    <mergeCell ref="C70:K70"/>
    <mergeCell ref="J33:J35"/>
    <mergeCell ref="K33:K35"/>
    <mergeCell ref="A34:A35"/>
    <mergeCell ref="B34:B35"/>
    <mergeCell ref="A38:L38"/>
    <mergeCell ref="A40:L40"/>
    <mergeCell ref="J126:K126"/>
    <mergeCell ref="J137:K137"/>
    <mergeCell ref="J144:K144"/>
    <mergeCell ref="J154:K154"/>
    <mergeCell ref="J162:K162"/>
    <mergeCell ref="J164:K164"/>
    <mergeCell ref="J77:K77"/>
    <mergeCell ref="J84:K84"/>
    <mergeCell ref="J91:K91"/>
    <mergeCell ref="J98:K98"/>
    <mergeCell ref="J105:K105"/>
    <mergeCell ref="J115:K115"/>
    <mergeCell ref="J204:K204"/>
    <mergeCell ref="J211:K211"/>
    <mergeCell ref="J218:K218"/>
    <mergeCell ref="J226:K226"/>
    <mergeCell ref="J236:K236"/>
    <mergeCell ref="J246:K246"/>
    <mergeCell ref="A164:I164"/>
    <mergeCell ref="A167:L167"/>
    <mergeCell ref="J177:K177"/>
    <mergeCell ref="J184:K184"/>
    <mergeCell ref="J190:K190"/>
    <mergeCell ref="J197:K197"/>
    <mergeCell ref="A272:L272"/>
    <mergeCell ref="J279:K279"/>
    <mergeCell ref="J281:K281"/>
    <mergeCell ref="A281:I281"/>
    <mergeCell ref="A284:L284"/>
    <mergeCell ref="J291:K291"/>
    <mergeCell ref="J254:K254"/>
    <mergeCell ref="J256:K256"/>
    <mergeCell ref="A256:I256"/>
    <mergeCell ref="A259:L259"/>
    <mergeCell ref="J267:K267"/>
    <mergeCell ref="J269:K269"/>
    <mergeCell ref="A269:I269"/>
    <mergeCell ref="J316:K316"/>
    <mergeCell ref="A316:I316"/>
    <mergeCell ref="A319:L319"/>
    <mergeCell ref="A321:L321"/>
    <mergeCell ref="J332:K332"/>
    <mergeCell ref="J342:K342"/>
    <mergeCell ref="J298:K298"/>
    <mergeCell ref="J300:K300"/>
    <mergeCell ref="A300:I300"/>
    <mergeCell ref="A303:L303"/>
    <mergeCell ref="J311:K311"/>
    <mergeCell ref="J313:K313"/>
    <mergeCell ref="A313:I313"/>
    <mergeCell ref="J392:K392"/>
    <mergeCell ref="A392:I392"/>
    <mergeCell ref="A395:L395"/>
    <mergeCell ref="C397:K397"/>
    <mergeCell ref="J403:K403"/>
    <mergeCell ref="J410:K410"/>
    <mergeCell ref="J352:K352"/>
    <mergeCell ref="J362:K362"/>
    <mergeCell ref="J369:K369"/>
    <mergeCell ref="J375:K375"/>
    <mergeCell ref="J382:K382"/>
    <mergeCell ref="J390:K390"/>
    <mergeCell ref="J457:K457"/>
    <mergeCell ref="J463:K463"/>
    <mergeCell ref="J470:K470"/>
    <mergeCell ref="J478:K478"/>
    <mergeCell ref="J485:K485"/>
    <mergeCell ref="C487:K487"/>
    <mergeCell ref="C412:K412"/>
    <mergeCell ref="J419:K419"/>
    <mergeCell ref="J426:K426"/>
    <mergeCell ref="J434:K434"/>
    <mergeCell ref="J441:K441"/>
    <mergeCell ref="J450:K450"/>
    <mergeCell ref="J541:K541"/>
    <mergeCell ref="J548:K548"/>
    <mergeCell ref="J556:K556"/>
    <mergeCell ref="J563:K563"/>
    <mergeCell ref="J572:K572"/>
    <mergeCell ref="C574:K574"/>
    <mergeCell ref="J494:K494"/>
    <mergeCell ref="J502:K502"/>
    <mergeCell ref="J511:K511"/>
    <mergeCell ref="J517:K517"/>
    <mergeCell ref="J524:K524"/>
    <mergeCell ref="J534:K534"/>
    <mergeCell ref="J629:K629"/>
    <mergeCell ref="J636:K636"/>
    <mergeCell ref="J643:K643"/>
    <mergeCell ref="J651:K651"/>
    <mergeCell ref="J660:K660"/>
    <mergeCell ref="J667:K667"/>
    <mergeCell ref="J583:K583"/>
    <mergeCell ref="J589:K589"/>
    <mergeCell ref="J597:K597"/>
    <mergeCell ref="J605:K605"/>
    <mergeCell ref="J612:K612"/>
    <mergeCell ref="J619:K619"/>
    <mergeCell ref="C679:K679"/>
    <mergeCell ref="J689:K689"/>
    <mergeCell ref="J696:K696"/>
    <mergeCell ref="C698:K698"/>
    <mergeCell ref="J708:K708"/>
    <mergeCell ref="J718:K718"/>
    <mergeCell ref="J669:K669"/>
    <mergeCell ref="A669:I669"/>
    <mergeCell ref="J672:K672"/>
    <mergeCell ref="A672:I672"/>
    <mergeCell ref="A675:L675"/>
    <mergeCell ref="A677:L677"/>
    <mergeCell ref="C746:K746"/>
    <mergeCell ref="J753:K753"/>
    <mergeCell ref="J760:K760"/>
    <mergeCell ref="J770:K770"/>
    <mergeCell ref="J777:K777"/>
    <mergeCell ref="J788:K788"/>
    <mergeCell ref="J725:K725"/>
    <mergeCell ref="J732:K732"/>
    <mergeCell ref="J739:K739"/>
    <mergeCell ref="J741:K741"/>
    <mergeCell ref="A741:I741"/>
    <mergeCell ref="A744:L744"/>
    <mergeCell ref="J845:K845"/>
    <mergeCell ref="J847:K847"/>
    <mergeCell ref="A847:I847"/>
    <mergeCell ref="A850:L850"/>
    <mergeCell ref="J860:K860"/>
    <mergeCell ref="J870:K870"/>
    <mergeCell ref="J796:K796"/>
    <mergeCell ref="J806:K806"/>
    <mergeCell ref="J814:K814"/>
    <mergeCell ref="J821:K821"/>
    <mergeCell ref="J828:K828"/>
    <mergeCell ref="J835:K835"/>
    <mergeCell ref="C898:K898"/>
    <mergeCell ref="J908:K908"/>
    <mergeCell ref="J918:K918"/>
    <mergeCell ref="J929:K929"/>
    <mergeCell ref="J940:K940"/>
    <mergeCell ref="C942:K942"/>
    <mergeCell ref="J877:K877"/>
    <mergeCell ref="J884:K884"/>
    <mergeCell ref="J891:K891"/>
    <mergeCell ref="J893:K893"/>
    <mergeCell ref="A893:I893"/>
    <mergeCell ref="A896:L896"/>
    <mergeCell ref="J1000:K1000"/>
    <mergeCell ref="J1010:K1010"/>
    <mergeCell ref="J1020:K1020"/>
    <mergeCell ref="J1027:K1027"/>
    <mergeCell ref="J1029:K1029"/>
    <mergeCell ref="A1029:I1029"/>
    <mergeCell ref="J953:K953"/>
    <mergeCell ref="J964:K964"/>
    <mergeCell ref="J974:K974"/>
    <mergeCell ref="J981:K981"/>
    <mergeCell ref="J988:K988"/>
    <mergeCell ref="C990:K990"/>
    <mergeCell ref="J1059:K1059"/>
    <mergeCell ref="J1066:K1066"/>
    <mergeCell ref="J1074:K1074"/>
    <mergeCell ref="J1081:K1081"/>
    <mergeCell ref="J1087:K1087"/>
    <mergeCell ref="J1094:K1094"/>
    <mergeCell ref="J1032:K1032"/>
    <mergeCell ref="A1032:I1032"/>
    <mergeCell ref="A1035:L1035"/>
    <mergeCell ref="A1037:L1037"/>
    <mergeCell ref="J1045:K1045"/>
    <mergeCell ref="J1052:K1052"/>
    <mergeCell ref="A1120:L1120"/>
    <mergeCell ref="J1128:K1128"/>
    <mergeCell ref="J1136:K1136"/>
    <mergeCell ref="J1143:K1143"/>
    <mergeCell ref="J1150:K1150"/>
    <mergeCell ref="J1157:K1157"/>
    <mergeCell ref="J1102:K1102"/>
    <mergeCell ref="J1104:K1104"/>
    <mergeCell ref="A1104:I1104"/>
    <mergeCell ref="A1107:L1107"/>
    <mergeCell ref="J1115:K1115"/>
    <mergeCell ref="J1117:K1117"/>
    <mergeCell ref="A1117:I1117"/>
    <mergeCell ref="J1193:K1193"/>
    <mergeCell ref="J1201:K1201"/>
    <mergeCell ref="J1209:K1209"/>
    <mergeCell ref="J1217:K1217"/>
    <mergeCell ref="J1225:K1225"/>
    <mergeCell ref="C1227:K1227"/>
    <mergeCell ref="J1164:K1164"/>
    <mergeCell ref="J1166:K1166"/>
    <mergeCell ref="A1166:I1166"/>
    <mergeCell ref="A1169:L1169"/>
    <mergeCell ref="J1177:K1177"/>
    <mergeCell ref="J1185:K1185"/>
    <mergeCell ref="A1259:L1259"/>
    <mergeCell ref="J1267:K1267"/>
    <mergeCell ref="J1269:K1269"/>
    <mergeCell ref="A1269:I1269"/>
    <mergeCell ref="A1272:L1272"/>
    <mergeCell ref="J1279:K1279"/>
    <mergeCell ref="J1233:K1233"/>
    <mergeCell ref="J1239:K1239"/>
    <mergeCell ref="J1246:K1246"/>
    <mergeCell ref="J1254:K1254"/>
    <mergeCell ref="J1256:K1256"/>
    <mergeCell ref="A1256:I1256"/>
    <mergeCell ref="A1313:L1313"/>
    <mergeCell ref="C1315:K1315"/>
    <mergeCell ref="J1323:K1323"/>
    <mergeCell ref="J1330:K1330"/>
    <mergeCell ref="J1337:K1337"/>
    <mergeCell ref="J1344:K1344"/>
    <mergeCell ref="J1286:K1286"/>
    <mergeCell ref="J1294:K1294"/>
    <mergeCell ref="J1301:K1301"/>
    <mergeCell ref="J1308:K1308"/>
    <mergeCell ref="J1310:K1310"/>
    <mergeCell ref="A1310:I1310"/>
    <mergeCell ref="J1389:K1389"/>
    <mergeCell ref="J1396:K1396"/>
    <mergeCell ref="J1403:K1403"/>
    <mergeCell ref="J1410:K1410"/>
    <mergeCell ref="C1412:K1412"/>
    <mergeCell ref="J1419:K1419"/>
    <mergeCell ref="J1352:K1352"/>
    <mergeCell ref="J1359:K1359"/>
    <mergeCell ref="J1365:K1365"/>
    <mergeCell ref="J1372:K1372"/>
    <mergeCell ref="J1380:K1380"/>
    <mergeCell ref="C1382:K1382"/>
    <mergeCell ref="J1462:K1462"/>
    <mergeCell ref="J1470:K1470"/>
    <mergeCell ref="J1478:K1478"/>
    <mergeCell ref="J1480:K1480"/>
    <mergeCell ref="A1480:I1480"/>
    <mergeCell ref="A1483:L1483"/>
    <mergeCell ref="J1426:K1426"/>
    <mergeCell ref="J1434:K1434"/>
    <mergeCell ref="J1442:K1442"/>
    <mergeCell ref="C1444:K1444"/>
    <mergeCell ref="J1452:K1452"/>
    <mergeCell ref="C1454:K1454"/>
    <mergeCell ref="C1524:K1524"/>
    <mergeCell ref="J1531:K1531"/>
    <mergeCell ref="J1538:K1538"/>
    <mergeCell ref="J1545:K1545"/>
    <mergeCell ref="C1547:K1547"/>
    <mergeCell ref="J1555:K1555"/>
    <mergeCell ref="C1485:K1485"/>
    <mergeCell ref="J1493:K1493"/>
    <mergeCell ref="J1500:K1500"/>
    <mergeCell ref="J1507:K1507"/>
    <mergeCell ref="J1514:K1514"/>
    <mergeCell ref="J1522:K1522"/>
    <mergeCell ref="A1573:L1573"/>
    <mergeCell ref="J1579:K1579"/>
    <mergeCell ref="J1586:K1586"/>
    <mergeCell ref="J1588:K1588"/>
    <mergeCell ref="A1588:I1588"/>
    <mergeCell ref="A1591:L1591"/>
    <mergeCell ref="J1563:K1563"/>
    <mergeCell ref="J1565:K1565"/>
    <mergeCell ref="A1565:I1565"/>
    <mergeCell ref="J1568:K1568"/>
    <mergeCell ref="A1568:I1568"/>
    <mergeCell ref="A1571:L1571"/>
    <mergeCell ref="J1648:K1648"/>
    <mergeCell ref="J1655:K1655"/>
    <mergeCell ref="J1662:K1662"/>
    <mergeCell ref="J1668:K1668"/>
    <mergeCell ref="J1675:K1675"/>
    <mergeCell ref="J1681:K1681"/>
    <mergeCell ref="J1597:K1597"/>
    <mergeCell ref="J1605:K1605"/>
    <mergeCell ref="J1613:K1613"/>
    <mergeCell ref="J1621:K1621"/>
    <mergeCell ref="J1629:K1629"/>
    <mergeCell ref="J1637:K1637"/>
    <mergeCell ref="A1697:L1697"/>
    <mergeCell ref="J1699:K1699"/>
    <mergeCell ref="A1699:I1699"/>
    <mergeCell ref="A1702:L1702"/>
    <mergeCell ref="J1704:K1704"/>
    <mergeCell ref="A1704:I1704"/>
    <mergeCell ref="J1687:K1687"/>
    <mergeCell ref="J1689:K1689"/>
    <mergeCell ref="A1689:I1689"/>
    <mergeCell ref="J1692:K1692"/>
    <mergeCell ref="A1692:I1692"/>
    <mergeCell ref="A1695:L1695"/>
    <mergeCell ref="A1717:L1717"/>
    <mergeCell ref="J1719:K1719"/>
    <mergeCell ref="A1719:I1719"/>
    <mergeCell ref="A1722:L1722"/>
    <mergeCell ref="J1724:K1724"/>
    <mergeCell ref="A1724:I1724"/>
    <mergeCell ref="A1707:L1707"/>
    <mergeCell ref="J1709:K1709"/>
    <mergeCell ref="A1709:I1709"/>
    <mergeCell ref="A1712:L1712"/>
    <mergeCell ref="J1714:K1714"/>
    <mergeCell ref="A1714:I1714"/>
    <mergeCell ref="D1734:I1734"/>
    <mergeCell ref="J1734:K1734"/>
    <mergeCell ref="D1735:I1735"/>
    <mergeCell ref="J1735:K1735"/>
    <mergeCell ref="D1736:I1736"/>
    <mergeCell ref="J1736:K1736"/>
    <mergeCell ref="J1727:K1727"/>
    <mergeCell ref="A1727:I1727"/>
    <mergeCell ref="J1730:K1730"/>
    <mergeCell ref="A1730:I1730"/>
    <mergeCell ref="J1733:K1733"/>
    <mergeCell ref="A1733:I1733"/>
  </mergeCells>
  <pageMargins left="0.4" right="0.2" top="0.2" bottom="0.4" header="0.2" footer="0.2"/>
  <pageSetup paperSize="9" scale="61" fitToHeight="0" orientation="portrait" r:id="rId1"/>
  <headerFooter>
    <oddHeader>&amp;L&amp;8</oddHeader>
    <oddFooter>&amp;R&amp;P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K1683"/>
  <sheetViews>
    <sheetView topLeftCell="A1638" workbookViewId="0">
      <selection activeCell="F1670" sqref="F1670"/>
    </sheetView>
  </sheetViews>
  <sheetFormatPr defaultColWidth="9.140625" defaultRowHeight="12.75" x14ac:dyDescent="0.2"/>
  <cols>
    <col min="1" max="256" width="9.140625" customWidth="1"/>
  </cols>
  <sheetData>
    <row r="1" spans="1:133" x14ac:dyDescent="0.2">
      <c r="A1">
        <v>0</v>
      </c>
      <c r="B1" t="s">
        <v>0</v>
      </c>
      <c r="D1" t="s">
        <v>1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48718</v>
      </c>
      <c r="M1">
        <v>997253121</v>
      </c>
      <c r="N1">
        <v>11</v>
      </c>
      <c r="O1">
        <v>12</v>
      </c>
      <c r="P1">
        <v>0</v>
      </c>
      <c r="Q1">
        <v>1</v>
      </c>
    </row>
    <row r="12" spans="1:133" x14ac:dyDescent="0.2">
      <c r="A12" s="1">
        <v>1</v>
      </c>
      <c r="B12" s="1">
        <v>1679</v>
      </c>
      <c r="C12" s="1">
        <v>0</v>
      </c>
      <c r="D12" s="1">
        <f>ROW(A1640)</f>
        <v>1640</v>
      </c>
      <c r="E12" s="1">
        <v>0</v>
      </c>
      <c r="F12" s="1" t="s">
        <v>4</v>
      </c>
      <c r="G12" s="1" t="s">
        <v>5</v>
      </c>
      <c r="H12" s="1" t="s">
        <v>3</v>
      </c>
      <c r="I12" s="1">
        <v>0</v>
      </c>
      <c r="J12" s="1" t="s">
        <v>3</v>
      </c>
      <c r="K12" s="1">
        <v>0</v>
      </c>
      <c r="L12" s="1">
        <v>0</v>
      </c>
      <c r="M12" s="1">
        <v>2</v>
      </c>
      <c r="N12" s="1"/>
      <c r="O12" s="1">
        <v>0</v>
      </c>
      <c r="P12" s="1">
        <v>0</v>
      </c>
      <c r="Q12" s="1">
        <v>0</v>
      </c>
      <c r="R12" s="1">
        <v>108</v>
      </c>
      <c r="S12" s="1"/>
      <c r="T12" s="1">
        <v>1</v>
      </c>
      <c r="U12" s="1" t="s">
        <v>3</v>
      </c>
      <c r="V12" s="1">
        <v>0</v>
      </c>
      <c r="W12" s="1" t="s">
        <v>3</v>
      </c>
      <c r="X12" s="1"/>
      <c r="Y12" s="1"/>
      <c r="Z12" s="1"/>
      <c r="AA12" s="1"/>
      <c r="AB12" s="1" t="s">
        <v>3</v>
      </c>
      <c r="AC12" s="1" t="s">
        <v>3</v>
      </c>
      <c r="AD12" s="1" t="s">
        <v>3</v>
      </c>
      <c r="AE12" s="1" t="s">
        <v>3</v>
      </c>
      <c r="AF12" s="1" t="s">
        <v>3</v>
      </c>
      <c r="AG12" s="1" t="s">
        <v>3</v>
      </c>
      <c r="AH12" s="1"/>
      <c r="AI12" s="1"/>
      <c r="AJ12" s="1"/>
      <c r="AK12" s="1"/>
      <c r="AL12" s="1" t="s">
        <v>3</v>
      </c>
      <c r="AM12" s="1" t="s">
        <v>3</v>
      </c>
      <c r="AN12" s="1" t="s">
        <v>3</v>
      </c>
      <c r="AO12" s="1" t="s">
        <v>3</v>
      </c>
      <c r="AP12" s="1" t="s">
        <v>3</v>
      </c>
      <c r="AQ12" s="1" t="s">
        <v>3</v>
      </c>
      <c r="AR12" s="1" t="s">
        <v>3</v>
      </c>
      <c r="AS12" s="1" t="s">
        <v>3</v>
      </c>
      <c r="AT12" s="1"/>
      <c r="AU12" s="1"/>
      <c r="AV12" s="1"/>
      <c r="AW12" s="1"/>
      <c r="AX12" s="1"/>
      <c r="AY12" s="1"/>
      <c r="AZ12" s="1"/>
      <c r="BA12" s="1"/>
      <c r="BB12" s="1">
        <v>0</v>
      </c>
      <c r="BC12" s="1"/>
      <c r="BD12" s="1"/>
      <c r="BE12" s="1"/>
      <c r="BF12" s="1"/>
      <c r="BG12" s="1"/>
      <c r="BH12" s="1" t="s">
        <v>6</v>
      </c>
      <c r="BI12" s="1" t="s">
        <v>7</v>
      </c>
      <c r="BJ12" s="1">
        <v>1</v>
      </c>
      <c r="BK12" s="1">
        <v>1</v>
      </c>
      <c r="BL12" s="1">
        <v>0</v>
      </c>
      <c r="BM12" s="1">
        <v>0</v>
      </c>
      <c r="BN12" s="1">
        <v>1</v>
      </c>
      <c r="BO12" s="1">
        <v>0</v>
      </c>
      <c r="BP12" s="1">
        <v>6</v>
      </c>
      <c r="BQ12" s="1">
        <v>2</v>
      </c>
      <c r="BR12" s="1">
        <v>1</v>
      </c>
      <c r="BS12" s="1">
        <v>1</v>
      </c>
      <c r="BT12" s="1">
        <v>1</v>
      </c>
      <c r="BU12" s="1">
        <v>0</v>
      </c>
      <c r="BV12" s="1">
        <v>1</v>
      </c>
      <c r="BW12" s="1">
        <v>1</v>
      </c>
      <c r="BX12" s="1">
        <v>0</v>
      </c>
      <c r="BY12" s="1" t="s">
        <v>8</v>
      </c>
      <c r="BZ12" s="1" t="s">
        <v>9</v>
      </c>
      <c r="CA12" s="1" t="s">
        <v>10</v>
      </c>
      <c r="CB12" s="1" t="s">
        <v>10</v>
      </c>
      <c r="CC12" s="1" t="s">
        <v>10</v>
      </c>
      <c r="CD12" s="1" t="s">
        <v>10</v>
      </c>
      <c r="CE12" s="1" t="s">
        <v>11</v>
      </c>
      <c r="CF12" s="1">
        <v>0</v>
      </c>
      <c r="CG12" s="1">
        <v>0</v>
      </c>
      <c r="CH12" s="1">
        <v>16777226</v>
      </c>
      <c r="CI12" s="1" t="s">
        <v>3</v>
      </c>
      <c r="CJ12" s="1" t="s">
        <v>3</v>
      </c>
      <c r="CK12" s="1">
        <v>0</v>
      </c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>
        <v>0</v>
      </c>
      <c r="CZ12" s="1" t="s">
        <v>3</v>
      </c>
      <c r="DA12" s="1" t="s">
        <v>3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5" spans="1:133" x14ac:dyDescent="0.2">
      <c r="A15" s="1">
        <v>15</v>
      </c>
      <c r="B15" s="1">
        <v>1</v>
      </c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</row>
    <row r="18" spans="1:245" x14ac:dyDescent="0.2">
      <c r="A18" s="2">
        <v>52</v>
      </c>
      <c r="B18" s="2">
        <f t="shared" ref="B18:G18" si="0">B1640</f>
        <v>1679</v>
      </c>
      <c r="C18" s="2">
        <f t="shared" si="0"/>
        <v>1</v>
      </c>
      <c r="D18" s="2">
        <f t="shared" si="0"/>
        <v>12</v>
      </c>
      <c r="E18" s="2">
        <f t="shared" si="0"/>
        <v>0</v>
      </c>
      <c r="F18" s="2" t="str">
        <f t="shared" si="0"/>
        <v>Новый объект_(Копия)_(Копия)</v>
      </c>
      <c r="G18" s="2" t="str">
        <f t="shared" si="0"/>
        <v>СН_1.4_на 4 мес. (10%) испр.</v>
      </c>
      <c r="H18" s="2"/>
      <c r="I18" s="2"/>
      <c r="J18" s="2"/>
      <c r="K18" s="2"/>
      <c r="L18" s="2"/>
      <c r="M18" s="2"/>
      <c r="N18" s="2"/>
      <c r="O18" s="2">
        <f t="shared" ref="O18:AT18" si="1">O1640</f>
        <v>1516777.23</v>
      </c>
      <c r="P18" s="2">
        <f t="shared" si="1"/>
        <v>22798.81</v>
      </c>
      <c r="Q18" s="2">
        <f t="shared" si="1"/>
        <v>48618.01</v>
      </c>
      <c r="R18" s="2">
        <f t="shared" si="1"/>
        <v>30630.74</v>
      </c>
      <c r="S18" s="2">
        <f t="shared" si="1"/>
        <v>1445360.41</v>
      </c>
      <c r="T18" s="2">
        <f t="shared" si="1"/>
        <v>0</v>
      </c>
      <c r="U18" s="2">
        <f t="shared" si="1"/>
        <v>2317.12302</v>
      </c>
      <c r="V18" s="2">
        <f t="shared" si="1"/>
        <v>0</v>
      </c>
      <c r="W18" s="2">
        <f t="shared" si="1"/>
        <v>0</v>
      </c>
      <c r="X18" s="2">
        <f t="shared" si="1"/>
        <v>1011752.38</v>
      </c>
      <c r="Y18" s="2">
        <f t="shared" si="1"/>
        <v>144536.16</v>
      </c>
      <c r="Z18" s="2">
        <f t="shared" si="1"/>
        <v>0</v>
      </c>
      <c r="AA18" s="2">
        <f t="shared" si="1"/>
        <v>0</v>
      </c>
      <c r="AB18" s="2">
        <f t="shared" si="1"/>
        <v>0</v>
      </c>
      <c r="AC18" s="2">
        <f t="shared" si="1"/>
        <v>0</v>
      </c>
      <c r="AD18" s="2">
        <f t="shared" si="1"/>
        <v>0</v>
      </c>
      <c r="AE18" s="2">
        <f t="shared" si="1"/>
        <v>0</v>
      </c>
      <c r="AF18" s="2">
        <f t="shared" si="1"/>
        <v>0</v>
      </c>
      <c r="AG18" s="2">
        <f t="shared" si="1"/>
        <v>0</v>
      </c>
      <c r="AH18" s="2">
        <f t="shared" si="1"/>
        <v>0</v>
      </c>
      <c r="AI18" s="2">
        <f t="shared" si="1"/>
        <v>0</v>
      </c>
      <c r="AJ18" s="2">
        <f t="shared" si="1"/>
        <v>0</v>
      </c>
      <c r="AK18" s="2">
        <f t="shared" si="1"/>
        <v>0</v>
      </c>
      <c r="AL18" s="2">
        <f t="shared" si="1"/>
        <v>0</v>
      </c>
      <c r="AM18" s="2">
        <f t="shared" si="1"/>
        <v>0</v>
      </c>
      <c r="AN18" s="2">
        <f t="shared" si="1"/>
        <v>0</v>
      </c>
      <c r="AO18" s="2">
        <f t="shared" si="1"/>
        <v>0</v>
      </c>
      <c r="AP18" s="2">
        <f t="shared" si="1"/>
        <v>0</v>
      </c>
      <c r="AQ18" s="2">
        <f t="shared" si="1"/>
        <v>0</v>
      </c>
      <c r="AR18" s="2">
        <f t="shared" si="1"/>
        <v>2706146.97</v>
      </c>
      <c r="AS18" s="2">
        <f t="shared" si="1"/>
        <v>0</v>
      </c>
      <c r="AT18" s="2">
        <f t="shared" si="1"/>
        <v>0</v>
      </c>
      <c r="AU18" s="2">
        <f t="shared" ref="AU18:BZ18" si="2">AU1640</f>
        <v>2706146.97</v>
      </c>
      <c r="AV18" s="2">
        <f t="shared" si="2"/>
        <v>22798.81</v>
      </c>
      <c r="AW18" s="2">
        <f t="shared" si="2"/>
        <v>22798.81</v>
      </c>
      <c r="AX18" s="2">
        <f t="shared" si="2"/>
        <v>0</v>
      </c>
      <c r="AY18" s="2">
        <f t="shared" si="2"/>
        <v>22798.81</v>
      </c>
      <c r="AZ18" s="2">
        <f t="shared" si="2"/>
        <v>0</v>
      </c>
      <c r="BA18" s="2">
        <f t="shared" si="2"/>
        <v>0</v>
      </c>
      <c r="BB18" s="2">
        <f t="shared" si="2"/>
        <v>0</v>
      </c>
      <c r="BC18" s="2">
        <f t="shared" si="2"/>
        <v>0</v>
      </c>
      <c r="BD18" s="2">
        <f t="shared" si="2"/>
        <v>0</v>
      </c>
      <c r="BE18" s="2">
        <f t="shared" si="2"/>
        <v>0</v>
      </c>
      <c r="BF18" s="2">
        <f t="shared" si="2"/>
        <v>0</v>
      </c>
      <c r="BG18" s="2">
        <f t="shared" si="2"/>
        <v>0</v>
      </c>
      <c r="BH18" s="2">
        <f t="shared" si="2"/>
        <v>0</v>
      </c>
      <c r="BI18" s="2">
        <f t="shared" si="2"/>
        <v>0</v>
      </c>
      <c r="BJ18" s="2">
        <f t="shared" si="2"/>
        <v>0</v>
      </c>
      <c r="BK18" s="2">
        <f t="shared" si="2"/>
        <v>0</v>
      </c>
      <c r="BL18" s="2">
        <f t="shared" si="2"/>
        <v>0</v>
      </c>
      <c r="BM18" s="2">
        <f t="shared" si="2"/>
        <v>0</v>
      </c>
      <c r="BN18" s="2">
        <f t="shared" si="2"/>
        <v>0</v>
      </c>
      <c r="BO18" s="2">
        <f t="shared" si="2"/>
        <v>0</v>
      </c>
      <c r="BP18" s="2">
        <f t="shared" si="2"/>
        <v>0</v>
      </c>
      <c r="BQ18" s="2">
        <f t="shared" si="2"/>
        <v>0</v>
      </c>
      <c r="BR18" s="2">
        <f t="shared" si="2"/>
        <v>0</v>
      </c>
      <c r="BS18" s="2">
        <f t="shared" si="2"/>
        <v>0</v>
      </c>
      <c r="BT18" s="2">
        <f t="shared" si="2"/>
        <v>0</v>
      </c>
      <c r="BU18" s="2">
        <f t="shared" si="2"/>
        <v>0</v>
      </c>
      <c r="BV18" s="2">
        <f t="shared" si="2"/>
        <v>0</v>
      </c>
      <c r="BW18" s="2">
        <f t="shared" si="2"/>
        <v>0</v>
      </c>
      <c r="BX18" s="2">
        <f t="shared" si="2"/>
        <v>0</v>
      </c>
      <c r="BY18" s="2">
        <f t="shared" si="2"/>
        <v>0</v>
      </c>
      <c r="BZ18" s="2">
        <f t="shared" si="2"/>
        <v>0</v>
      </c>
      <c r="CA18" s="2">
        <f t="shared" ref="CA18:DF18" si="3">CA1640</f>
        <v>0</v>
      </c>
      <c r="CB18" s="2">
        <f t="shared" si="3"/>
        <v>0</v>
      </c>
      <c r="CC18" s="2">
        <f t="shared" si="3"/>
        <v>0</v>
      </c>
      <c r="CD18" s="2">
        <f t="shared" si="3"/>
        <v>0</v>
      </c>
      <c r="CE18" s="2">
        <f t="shared" si="3"/>
        <v>0</v>
      </c>
      <c r="CF18" s="2">
        <f t="shared" si="3"/>
        <v>0</v>
      </c>
      <c r="CG18" s="2">
        <f t="shared" si="3"/>
        <v>0</v>
      </c>
      <c r="CH18" s="2">
        <f t="shared" si="3"/>
        <v>0</v>
      </c>
      <c r="CI18" s="2">
        <f t="shared" si="3"/>
        <v>0</v>
      </c>
      <c r="CJ18" s="2">
        <f t="shared" si="3"/>
        <v>0</v>
      </c>
      <c r="CK18" s="2">
        <f t="shared" si="3"/>
        <v>0</v>
      </c>
      <c r="CL18" s="2">
        <f t="shared" si="3"/>
        <v>0</v>
      </c>
      <c r="CM18" s="2">
        <f t="shared" si="3"/>
        <v>0</v>
      </c>
      <c r="CN18" s="2">
        <f t="shared" si="3"/>
        <v>0</v>
      </c>
      <c r="CO18" s="2">
        <f t="shared" si="3"/>
        <v>0</v>
      </c>
      <c r="CP18" s="2">
        <f t="shared" si="3"/>
        <v>0</v>
      </c>
      <c r="CQ18" s="2">
        <f t="shared" si="3"/>
        <v>0</v>
      </c>
      <c r="CR18" s="2">
        <f t="shared" si="3"/>
        <v>0</v>
      </c>
      <c r="CS18" s="2">
        <f t="shared" si="3"/>
        <v>0</v>
      </c>
      <c r="CT18" s="2">
        <f t="shared" si="3"/>
        <v>0</v>
      </c>
      <c r="CU18" s="2">
        <f t="shared" si="3"/>
        <v>0</v>
      </c>
      <c r="CV18" s="2">
        <f t="shared" si="3"/>
        <v>0</v>
      </c>
      <c r="CW18" s="2">
        <f t="shared" si="3"/>
        <v>0</v>
      </c>
      <c r="CX18" s="2">
        <f t="shared" si="3"/>
        <v>0</v>
      </c>
      <c r="CY18" s="2">
        <f t="shared" si="3"/>
        <v>0</v>
      </c>
      <c r="CZ18" s="2">
        <f t="shared" si="3"/>
        <v>0</v>
      </c>
      <c r="DA18" s="2">
        <f t="shared" si="3"/>
        <v>0</v>
      </c>
      <c r="DB18" s="2">
        <f t="shared" si="3"/>
        <v>0</v>
      </c>
      <c r="DC18" s="2">
        <f t="shared" si="3"/>
        <v>0</v>
      </c>
      <c r="DD18" s="2">
        <f t="shared" si="3"/>
        <v>0</v>
      </c>
      <c r="DE18" s="2">
        <f t="shared" si="3"/>
        <v>0</v>
      </c>
      <c r="DF18" s="2">
        <f t="shared" si="3"/>
        <v>0</v>
      </c>
      <c r="DG18" s="3">
        <f t="shared" ref="DG18:EL18" si="4">DG1640</f>
        <v>0</v>
      </c>
      <c r="DH18" s="3">
        <f t="shared" si="4"/>
        <v>0</v>
      </c>
      <c r="DI18" s="3">
        <f t="shared" si="4"/>
        <v>0</v>
      </c>
      <c r="DJ18" s="3">
        <f t="shared" si="4"/>
        <v>0</v>
      </c>
      <c r="DK18" s="3">
        <f t="shared" si="4"/>
        <v>0</v>
      </c>
      <c r="DL18" s="3">
        <f t="shared" si="4"/>
        <v>0</v>
      </c>
      <c r="DM18" s="3">
        <f t="shared" si="4"/>
        <v>0</v>
      </c>
      <c r="DN18" s="3">
        <f t="shared" si="4"/>
        <v>0</v>
      </c>
      <c r="DO18" s="3">
        <f t="shared" si="4"/>
        <v>0</v>
      </c>
      <c r="DP18" s="3">
        <f t="shared" si="4"/>
        <v>0</v>
      </c>
      <c r="DQ18" s="3">
        <f t="shared" si="4"/>
        <v>0</v>
      </c>
      <c r="DR18" s="3">
        <f t="shared" si="4"/>
        <v>0</v>
      </c>
      <c r="DS18" s="3">
        <f t="shared" si="4"/>
        <v>0</v>
      </c>
      <c r="DT18" s="3">
        <f t="shared" si="4"/>
        <v>0</v>
      </c>
      <c r="DU18" s="3">
        <f t="shared" si="4"/>
        <v>0</v>
      </c>
      <c r="DV18" s="3">
        <f t="shared" si="4"/>
        <v>0</v>
      </c>
      <c r="DW18" s="3">
        <f t="shared" si="4"/>
        <v>0</v>
      </c>
      <c r="DX18" s="3">
        <f t="shared" si="4"/>
        <v>0</v>
      </c>
      <c r="DY18" s="3">
        <f t="shared" si="4"/>
        <v>0</v>
      </c>
      <c r="DZ18" s="3">
        <f t="shared" si="4"/>
        <v>0</v>
      </c>
      <c r="EA18" s="3">
        <f t="shared" si="4"/>
        <v>0</v>
      </c>
      <c r="EB18" s="3">
        <f t="shared" si="4"/>
        <v>0</v>
      </c>
      <c r="EC18" s="3">
        <f t="shared" si="4"/>
        <v>0</v>
      </c>
      <c r="ED18" s="3">
        <f t="shared" si="4"/>
        <v>0</v>
      </c>
      <c r="EE18" s="3">
        <f t="shared" si="4"/>
        <v>0</v>
      </c>
      <c r="EF18" s="3">
        <f t="shared" si="4"/>
        <v>0</v>
      </c>
      <c r="EG18" s="3">
        <f t="shared" si="4"/>
        <v>0</v>
      </c>
      <c r="EH18" s="3">
        <f t="shared" si="4"/>
        <v>0</v>
      </c>
      <c r="EI18" s="3">
        <f t="shared" si="4"/>
        <v>0</v>
      </c>
      <c r="EJ18" s="3">
        <f t="shared" si="4"/>
        <v>0</v>
      </c>
      <c r="EK18" s="3">
        <f t="shared" si="4"/>
        <v>0</v>
      </c>
      <c r="EL18" s="3">
        <f t="shared" si="4"/>
        <v>0</v>
      </c>
      <c r="EM18" s="3">
        <f t="shared" ref="EM18:FR18" si="5">EM1640</f>
        <v>0</v>
      </c>
      <c r="EN18" s="3">
        <f t="shared" si="5"/>
        <v>0</v>
      </c>
      <c r="EO18" s="3">
        <f t="shared" si="5"/>
        <v>0</v>
      </c>
      <c r="EP18" s="3">
        <f t="shared" si="5"/>
        <v>0</v>
      </c>
      <c r="EQ18" s="3">
        <f t="shared" si="5"/>
        <v>0</v>
      </c>
      <c r="ER18" s="3">
        <f t="shared" si="5"/>
        <v>0</v>
      </c>
      <c r="ES18" s="3">
        <f t="shared" si="5"/>
        <v>0</v>
      </c>
      <c r="ET18" s="3">
        <f t="shared" si="5"/>
        <v>0</v>
      </c>
      <c r="EU18" s="3">
        <f t="shared" si="5"/>
        <v>0</v>
      </c>
      <c r="EV18" s="3">
        <f t="shared" si="5"/>
        <v>0</v>
      </c>
      <c r="EW18" s="3">
        <f t="shared" si="5"/>
        <v>0</v>
      </c>
      <c r="EX18" s="3">
        <f t="shared" si="5"/>
        <v>0</v>
      </c>
      <c r="EY18" s="3">
        <f t="shared" si="5"/>
        <v>0</v>
      </c>
      <c r="EZ18" s="3">
        <f t="shared" si="5"/>
        <v>0</v>
      </c>
      <c r="FA18" s="3">
        <f t="shared" si="5"/>
        <v>0</v>
      </c>
      <c r="FB18" s="3">
        <f t="shared" si="5"/>
        <v>0</v>
      </c>
      <c r="FC18" s="3">
        <f t="shared" si="5"/>
        <v>0</v>
      </c>
      <c r="FD18" s="3">
        <f t="shared" si="5"/>
        <v>0</v>
      </c>
      <c r="FE18" s="3">
        <f t="shared" si="5"/>
        <v>0</v>
      </c>
      <c r="FF18" s="3">
        <f t="shared" si="5"/>
        <v>0</v>
      </c>
      <c r="FG18" s="3">
        <f t="shared" si="5"/>
        <v>0</v>
      </c>
      <c r="FH18" s="3">
        <f t="shared" si="5"/>
        <v>0</v>
      </c>
      <c r="FI18" s="3">
        <f t="shared" si="5"/>
        <v>0</v>
      </c>
      <c r="FJ18" s="3">
        <f t="shared" si="5"/>
        <v>0</v>
      </c>
      <c r="FK18" s="3">
        <f t="shared" si="5"/>
        <v>0</v>
      </c>
      <c r="FL18" s="3">
        <f t="shared" si="5"/>
        <v>0</v>
      </c>
      <c r="FM18" s="3">
        <f t="shared" si="5"/>
        <v>0</v>
      </c>
      <c r="FN18" s="3">
        <f t="shared" si="5"/>
        <v>0</v>
      </c>
      <c r="FO18" s="3">
        <f t="shared" si="5"/>
        <v>0</v>
      </c>
      <c r="FP18" s="3">
        <f t="shared" si="5"/>
        <v>0</v>
      </c>
      <c r="FQ18" s="3">
        <f t="shared" si="5"/>
        <v>0</v>
      </c>
      <c r="FR18" s="3">
        <f t="shared" si="5"/>
        <v>0</v>
      </c>
      <c r="FS18" s="3">
        <f t="shared" ref="FS18:GX18" si="6">FS1640</f>
        <v>0</v>
      </c>
      <c r="FT18" s="3">
        <f t="shared" si="6"/>
        <v>0</v>
      </c>
      <c r="FU18" s="3">
        <f t="shared" si="6"/>
        <v>0</v>
      </c>
      <c r="FV18" s="3">
        <f t="shared" si="6"/>
        <v>0</v>
      </c>
      <c r="FW18" s="3">
        <f t="shared" si="6"/>
        <v>0</v>
      </c>
      <c r="FX18" s="3">
        <f t="shared" si="6"/>
        <v>0</v>
      </c>
      <c r="FY18" s="3">
        <f t="shared" si="6"/>
        <v>0</v>
      </c>
      <c r="FZ18" s="3">
        <f t="shared" si="6"/>
        <v>0</v>
      </c>
      <c r="GA18" s="3">
        <f t="shared" si="6"/>
        <v>0</v>
      </c>
      <c r="GB18" s="3">
        <f t="shared" si="6"/>
        <v>0</v>
      </c>
      <c r="GC18" s="3">
        <f t="shared" si="6"/>
        <v>0</v>
      </c>
      <c r="GD18" s="3">
        <f t="shared" si="6"/>
        <v>0</v>
      </c>
      <c r="GE18" s="3">
        <f t="shared" si="6"/>
        <v>0</v>
      </c>
      <c r="GF18" s="3">
        <f t="shared" si="6"/>
        <v>0</v>
      </c>
      <c r="GG18" s="3">
        <f t="shared" si="6"/>
        <v>0</v>
      </c>
      <c r="GH18" s="3">
        <f t="shared" si="6"/>
        <v>0</v>
      </c>
      <c r="GI18" s="3">
        <f t="shared" si="6"/>
        <v>0</v>
      </c>
      <c r="GJ18" s="3">
        <f t="shared" si="6"/>
        <v>0</v>
      </c>
      <c r="GK18" s="3">
        <f t="shared" si="6"/>
        <v>0</v>
      </c>
      <c r="GL18" s="3">
        <f t="shared" si="6"/>
        <v>0</v>
      </c>
      <c r="GM18" s="3">
        <f t="shared" si="6"/>
        <v>0</v>
      </c>
      <c r="GN18" s="3">
        <f t="shared" si="6"/>
        <v>0</v>
      </c>
      <c r="GO18" s="3">
        <f t="shared" si="6"/>
        <v>0</v>
      </c>
      <c r="GP18" s="3">
        <f t="shared" si="6"/>
        <v>0</v>
      </c>
      <c r="GQ18" s="3">
        <f t="shared" si="6"/>
        <v>0</v>
      </c>
      <c r="GR18" s="3">
        <f t="shared" si="6"/>
        <v>0</v>
      </c>
      <c r="GS18" s="3">
        <f t="shared" si="6"/>
        <v>0</v>
      </c>
      <c r="GT18" s="3">
        <f t="shared" si="6"/>
        <v>0</v>
      </c>
      <c r="GU18" s="3">
        <f t="shared" si="6"/>
        <v>0</v>
      </c>
      <c r="GV18" s="3">
        <f t="shared" si="6"/>
        <v>0</v>
      </c>
      <c r="GW18" s="3">
        <f t="shared" si="6"/>
        <v>0</v>
      </c>
      <c r="GX18" s="3">
        <f t="shared" si="6"/>
        <v>0</v>
      </c>
    </row>
    <row r="20" spans="1:245" x14ac:dyDescent="0.2">
      <c r="A20" s="1">
        <v>3</v>
      </c>
      <c r="B20" s="1">
        <v>1</v>
      </c>
      <c r="C20" s="1"/>
      <c r="D20" s="1">
        <f>ROW(A1610)</f>
        <v>1610</v>
      </c>
      <c r="E20" s="1"/>
      <c r="F20" s="1" t="s">
        <v>3</v>
      </c>
      <c r="G20" s="1" t="s">
        <v>12</v>
      </c>
      <c r="H20" s="1" t="s">
        <v>3</v>
      </c>
      <c r="I20" s="1">
        <v>0</v>
      </c>
      <c r="J20" s="1" t="s">
        <v>3</v>
      </c>
      <c r="K20" s="1">
        <v>-1</v>
      </c>
      <c r="L20" s="1" t="s">
        <v>12</v>
      </c>
      <c r="M20" s="1" t="s">
        <v>3</v>
      </c>
      <c r="N20" s="1"/>
      <c r="O20" s="1"/>
      <c r="P20" s="1"/>
      <c r="Q20" s="1"/>
      <c r="R20" s="1"/>
      <c r="S20" s="1">
        <v>0</v>
      </c>
      <c r="T20" s="1"/>
      <c r="U20" s="1" t="s">
        <v>3</v>
      </c>
      <c r="V20" s="1">
        <v>0</v>
      </c>
      <c r="W20" s="1"/>
      <c r="X20" s="1"/>
      <c r="Y20" s="1"/>
      <c r="Z20" s="1"/>
      <c r="AA20" s="1"/>
      <c r="AB20" s="1" t="s">
        <v>3</v>
      </c>
      <c r="AC20" s="1" t="s">
        <v>3</v>
      </c>
      <c r="AD20" s="1" t="s">
        <v>3</v>
      </c>
      <c r="AE20" s="1" t="s">
        <v>3</v>
      </c>
      <c r="AF20" s="1" t="s">
        <v>3</v>
      </c>
      <c r="AG20" s="1" t="s">
        <v>3</v>
      </c>
      <c r="AH20" s="1"/>
      <c r="AI20" s="1"/>
      <c r="AJ20" s="1"/>
      <c r="AK20" s="1"/>
      <c r="AL20" s="1"/>
      <c r="AM20" s="1"/>
      <c r="AN20" s="1"/>
      <c r="AO20" s="1"/>
      <c r="AP20" s="1" t="s">
        <v>3</v>
      </c>
      <c r="AQ20" s="1" t="s">
        <v>3</v>
      </c>
      <c r="AR20" s="1" t="s">
        <v>3</v>
      </c>
      <c r="AS20" s="1"/>
      <c r="AT20" s="1"/>
      <c r="AU20" s="1"/>
      <c r="AV20" s="1"/>
      <c r="AW20" s="1"/>
      <c r="AX20" s="1"/>
      <c r="AY20" s="1"/>
      <c r="AZ20" s="1" t="s">
        <v>3</v>
      </c>
      <c r="BA20" s="1"/>
      <c r="BB20" s="1" t="s">
        <v>3</v>
      </c>
      <c r="BC20" s="1" t="s">
        <v>3</v>
      </c>
      <c r="BD20" s="1" t="s">
        <v>3</v>
      </c>
      <c r="BE20" s="1" t="s">
        <v>3</v>
      </c>
      <c r="BF20" s="1" t="s">
        <v>3</v>
      </c>
      <c r="BG20" s="1" t="s">
        <v>3</v>
      </c>
      <c r="BH20" s="1" t="s">
        <v>3</v>
      </c>
      <c r="BI20" s="1" t="s">
        <v>3</v>
      </c>
      <c r="BJ20" s="1" t="s">
        <v>3</v>
      </c>
      <c r="BK20" s="1" t="s">
        <v>3</v>
      </c>
      <c r="BL20" s="1" t="s">
        <v>3</v>
      </c>
      <c r="BM20" s="1" t="s">
        <v>3</v>
      </c>
      <c r="BN20" s="1" t="s">
        <v>3</v>
      </c>
      <c r="BO20" s="1" t="s">
        <v>3</v>
      </c>
      <c r="BP20" s="1" t="s">
        <v>3</v>
      </c>
      <c r="BQ20" s="1"/>
      <c r="BR20" s="1"/>
      <c r="BS20" s="1"/>
      <c r="BT20" s="1"/>
      <c r="BU20" s="1"/>
      <c r="BV20" s="1"/>
      <c r="BW20" s="1"/>
      <c r="BX20" s="1">
        <v>0</v>
      </c>
      <c r="BY20" s="1"/>
      <c r="BZ20" s="1"/>
      <c r="CA20" s="1"/>
      <c r="CB20" s="1"/>
      <c r="CC20" s="1"/>
      <c r="CD20" s="1"/>
      <c r="CE20" s="1"/>
      <c r="CF20" s="1">
        <v>0</v>
      </c>
      <c r="CG20" s="1">
        <v>0</v>
      </c>
      <c r="CH20" s="1"/>
      <c r="CI20" s="1" t="s">
        <v>3</v>
      </c>
      <c r="CJ20" s="1" t="s">
        <v>3</v>
      </c>
      <c r="CK20" t="s">
        <v>3</v>
      </c>
      <c r="CL20" t="s">
        <v>3</v>
      </c>
      <c r="CM20" t="s">
        <v>3</v>
      </c>
      <c r="CN20" t="s">
        <v>3</v>
      </c>
      <c r="CO20" t="s">
        <v>3</v>
      </c>
      <c r="CP20" t="s">
        <v>3</v>
      </c>
      <c r="CQ20" t="s">
        <v>3</v>
      </c>
    </row>
    <row r="22" spans="1:245" x14ac:dyDescent="0.2">
      <c r="A22" s="2">
        <v>52</v>
      </c>
      <c r="B22" s="2">
        <f t="shared" ref="B22:G22" si="7">B1610</f>
        <v>1</v>
      </c>
      <c r="C22" s="2">
        <f t="shared" si="7"/>
        <v>3</v>
      </c>
      <c r="D22" s="2">
        <f t="shared" si="7"/>
        <v>20</v>
      </c>
      <c r="E22" s="2">
        <f t="shared" si="7"/>
        <v>0</v>
      </c>
      <c r="F22" s="2" t="str">
        <f t="shared" si="7"/>
        <v/>
      </c>
      <c r="G22" s="2" t="str">
        <f t="shared" si="7"/>
        <v>1.4 Киносклад с АБК</v>
      </c>
      <c r="H22" s="2"/>
      <c r="I22" s="2"/>
      <c r="J22" s="2"/>
      <c r="K22" s="2"/>
      <c r="L22" s="2"/>
      <c r="M22" s="2"/>
      <c r="N22" s="2"/>
      <c r="O22" s="2">
        <f t="shared" ref="O22:AT22" si="8">O1610</f>
        <v>1516777.23</v>
      </c>
      <c r="P22" s="2">
        <f t="shared" si="8"/>
        <v>22798.81</v>
      </c>
      <c r="Q22" s="2">
        <f t="shared" si="8"/>
        <v>48618.01</v>
      </c>
      <c r="R22" s="2">
        <f t="shared" si="8"/>
        <v>30630.74</v>
      </c>
      <c r="S22" s="2">
        <f t="shared" si="8"/>
        <v>1445360.41</v>
      </c>
      <c r="T22" s="2">
        <f t="shared" si="8"/>
        <v>0</v>
      </c>
      <c r="U22" s="2">
        <f t="shared" si="8"/>
        <v>2317.12302</v>
      </c>
      <c r="V22" s="2">
        <f t="shared" si="8"/>
        <v>0</v>
      </c>
      <c r="W22" s="2">
        <f t="shared" si="8"/>
        <v>0</v>
      </c>
      <c r="X22" s="2">
        <f t="shared" si="8"/>
        <v>1011752.38</v>
      </c>
      <c r="Y22" s="2">
        <f t="shared" si="8"/>
        <v>144536.16</v>
      </c>
      <c r="Z22" s="2">
        <f t="shared" si="8"/>
        <v>0</v>
      </c>
      <c r="AA22" s="2">
        <f t="shared" si="8"/>
        <v>0</v>
      </c>
      <c r="AB22" s="2">
        <f t="shared" si="8"/>
        <v>0</v>
      </c>
      <c r="AC22" s="2">
        <f t="shared" si="8"/>
        <v>0</v>
      </c>
      <c r="AD22" s="2">
        <f t="shared" si="8"/>
        <v>0</v>
      </c>
      <c r="AE22" s="2">
        <f t="shared" si="8"/>
        <v>0</v>
      </c>
      <c r="AF22" s="2">
        <f t="shared" si="8"/>
        <v>0</v>
      </c>
      <c r="AG22" s="2">
        <f t="shared" si="8"/>
        <v>0</v>
      </c>
      <c r="AH22" s="2">
        <f t="shared" si="8"/>
        <v>0</v>
      </c>
      <c r="AI22" s="2">
        <f t="shared" si="8"/>
        <v>0</v>
      </c>
      <c r="AJ22" s="2">
        <f t="shared" si="8"/>
        <v>0</v>
      </c>
      <c r="AK22" s="2">
        <f t="shared" si="8"/>
        <v>0</v>
      </c>
      <c r="AL22" s="2">
        <f t="shared" si="8"/>
        <v>0</v>
      </c>
      <c r="AM22" s="2">
        <f t="shared" si="8"/>
        <v>0</v>
      </c>
      <c r="AN22" s="2">
        <f t="shared" si="8"/>
        <v>0</v>
      </c>
      <c r="AO22" s="2">
        <f t="shared" si="8"/>
        <v>0</v>
      </c>
      <c r="AP22" s="2">
        <f t="shared" si="8"/>
        <v>0</v>
      </c>
      <c r="AQ22" s="2">
        <f t="shared" si="8"/>
        <v>0</v>
      </c>
      <c r="AR22" s="2">
        <f t="shared" si="8"/>
        <v>2706146.97</v>
      </c>
      <c r="AS22" s="2">
        <f t="shared" si="8"/>
        <v>0</v>
      </c>
      <c r="AT22" s="2">
        <f t="shared" si="8"/>
        <v>0</v>
      </c>
      <c r="AU22" s="2">
        <f t="shared" ref="AU22:BZ22" si="9">AU1610</f>
        <v>2706146.97</v>
      </c>
      <c r="AV22" s="2">
        <f t="shared" si="9"/>
        <v>22798.81</v>
      </c>
      <c r="AW22" s="2">
        <f t="shared" si="9"/>
        <v>22798.81</v>
      </c>
      <c r="AX22" s="2">
        <f t="shared" si="9"/>
        <v>0</v>
      </c>
      <c r="AY22" s="2">
        <f t="shared" si="9"/>
        <v>22798.81</v>
      </c>
      <c r="AZ22" s="2">
        <f t="shared" si="9"/>
        <v>0</v>
      </c>
      <c r="BA22" s="2">
        <f t="shared" si="9"/>
        <v>0</v>
      </c>
      <c r="BB22" s="2">
        <f t="shared" si="9"/>
        <v>0</v>
      </c>
      <c r="BC22" s="2">
        <f t="shared" si="9"/>
        <v>0</v>
      </c>
      <c r="BD22" s="2">
        <f t="shared" si="9"/>
        <v>0</v>
      </c>
      <c r="BE22" s="2">
        <f t="shared" si="9"/>
        <v>0</v>
      </c>
      <c r="BF22" s="2">
        <f t="shared" si="9"/>
        <v>0</v>
      </c>
      <c r="BG22" s="2">
        <f t="shared" si="9"/>
        <v>0</v>
      </c>
      <c r="BH22" s="2">
        <f t="shared" si="9"/>
        <v>0</v>
      </c>
      <c r="BI22" s="2">
        <f t="shared" si="9"/>
        <v>0</v>
      </c>
      <c r="BJ22" s="2">
        <f t="shared" si="9"/>
        <v>0</v>
      </c>
      <c r="BK22" s="2">
        <f t="shared" si="9"/>
        <v>0</v>
      </c>
      <c r="BL22" s="2">
        <f t="shared" si="9"/>
        <v>0</v>
      </c>
      <c r="BM22" s="2">
        <f t="shared" si="9"/>
        <v>0</v>
      </c>
      <c r="BN22" s="2">
        <f t="shared" si="9"/>
        <v>0</v>
      </c>
      <c r="BO22" s="2">
        <f t="shared" si="9"/>
        <v>0</v>
      </c>
      <c r="BP22" s="2">
        <f t="shared" si="9"/>
        <v>0</v>
      </c>
      <c r="BQ22" s="2">
        <f t="shared" si="9"/>
        <v>0</v>
      </c>
      <c r="BR22" s="2">
        <f t="shared" si="9"/>
        <v>0</v>
      </c>
      <c r="BS22" s="2">
        <f t="shared" si="9"/>
        <v>0</v>
      </c>
      <c r="BT22" s="2">
        <f t="shared" si="9"/>
        <v>0</v>
      </c>
      <c r="BU22" s="2">
        <f t="shared" si="9"/>
        <v>0</v>
      </c>
      <c r="BV22" s="2">
        <f t="shared" si="9"/>
        <v>0</v>
      </c>
      <c r="BW22" s="2">
        <f t="shared" si="9"/>
        <v>0</v>
      </c>
      <c r="BX22" s="2">
        <f t="shared" si="9"/>
        <v>0</v>
      </c>
      <c r="BY22" s="2">
        <f t="shared" si="9"/>
        <v>0</v>
      </c>
      <c r="BZ22" s="2">
        <f t="shared" si="9"/>
        <v>0</v>
      </c>
      <c r="CA22" s="2">
        <f t="shared" ref="CA22:DF22" si="10">CA1610</f>
        <v>0</v>
      </c>
      <c r="CB22" s="2">
        <f t="shared" si="10"/>
        <v>0</v>
      </c>
      <c r="CC22" s="2">
        <f t="shared" si="10"/>
        <v>0</v>
      </c>
      <c r="CD22" s="2">
        <f t="shared" si="10"/>
        <v>0</v>
      </c>
      <c r="CE22" s="2">
        <f t="shared" si="10"/>
        <v>0</v>
      </c>
      <c r="CF22" s="2">
        <f t="shared" si="10"/>
        <v>0</v>
      </c>
      <c r="CG22" s="2">
        <f t="shared" si="10"/>
        <v>0</v>
      </c>
      <c r="CH22" s="2">
        <f t="shared" si="10"/>
        <v>0</v>
      </c>
      <c r="CI22" s="2">
        <f t="shared" si="10"/>
        <v>0</v>
      </c>
      <c r="CJ22" s="2">
        <f t="shared" si="10"/>
        <v>0</v>
      </c>
      <c r="CK22" s="2">
        <f t="shared" si="10"/>
        <v>0</v>
      </c>
      <c r="CL22" s="2">
        <f t="shared" si="10"/>
        <v>0</v>
      </c>
      <c r="CM22" s="2">
        <f t="shared" si="10"/>
        <v>0</v>
      </c>
      <c r="CN22" s="2">
        <f t="shared" si="10"/>
        <v>0</v>
      </c>
      <c r="CO22" s="2">
        <f t="shared" si="10"/>
        <v>0</v>
      </c>
      <c r="CP22" s="2">
        <f t="shared" si="10"/>
        <v>0</v>
      </c>
      <c r="CQ22" s="2">
        <f t="shared" si="10"/>
        <v>0</v>
      </c>
      <c r="CR22" s="2">
        <f t="shared" si="10"/>
        <v>0</v>
      </c>
      <c r="CS22" s="2">
        <f t="shared" si="10"/>
        <v>0</v>
      </c>
      <c r="CT22" s="2">
        <f t="shared" si="10"/>
        <v>0</v>
      </c>
      <c r="CU22" s="2">
        <f t="shared" si="10"/>
        <v>0</v>
      </c>
      <c r="CV22" s="2">
        <f t="shared" si="10"/>
        <v>0</v>
      </c>
      <c r="CW22" s="2">
        <f t="shared" si="10"/>
        <v>0</v>
      </c>
      <c r="CX22" s="2">
        <f t="shared" si="10"/>
        <v>0</v>
      </c>
      <c r="CY22" s="2">
        <f t="shared" si="10"/>
        <v>0</v>
      </c>
      <c r="CZ22" s="2">
        <f t="shared" si="10"/>
        <v>0</v>
      </c>
      <c r="DA22" s="2">
        <f t="shared" si="10"/>
        <v>0</v>
      </c>
      <c r="DB22" s="2">
        <f t="shared" si="10"/>
        <v>0</v>
      </c>
      <c r="DC22" s="2">
        <f t="shared" si="10"/>
        <v>0</v>
      </c>
      <c r="DD22" s="2">
        <f t="shared" si="10"/>
        <v>0</v>
      </c>
      <c r="DE22" s="2">
        <f t="shared" si="10"/>
        <v>0</v>
      </c>
      <c r="DF22" s="2">
        <f t="shared" si="10"/>
        <v>0</v>
      </c>
      <c r="DG22" s="3">
        <f t="shared" ref="DG22:EL22" si="11">DG1610</f>
        <v>0</v>
      </c>
      <c r="DH22" s="3">
        <f t="shared" si="11"/>
        <v>0</v>
      </c>
      <c r="DI22" s="3">
        <f t="shared" si="11"/>
        <v>0</v>
      </c>
      <c r="DJ22" s="3">
        <f t="shared" si="11"/>
        <v>0</v>
      </c>
      <c r="DK22" s="3">
        <f t="shared" si="11"/>
        <v>0</v>
      </c>
      <c r="DL22" s="3">
        <f t="shared" si="11"/>
        <v>0</v>
      </c>
      <c r="DM22" s="3">
        <f t="shared" si="11"/>
        <v>0</v>
      </c>
      <c r="DN22" s="3">
        <f t="shared" si="11"/>
        <v>0</v>
      </c>
      <c r="DO22" s="3">
        <f t="shared" si="11"/>
        <v>0</v>
      </c>
      <c r="DP22" s="3">
        <f t="shared" si="11"/>
        <v>0</v>
      </c>
      <c r="DQ22" s="3">
        <f t="shared" si="11"/>
        <v>0</v>
      </c>
      <c r="DR22" s="3">
        <f t="shared" si="11"/>
        <v>0</v>
      </c>
      <c r="DS22" s="3">
        <f t="shared" si="11"/>
        <v>0</v>
      </c>
      <c r="DT22" s="3">
        <f t="shared" si="11"/>
        <v>0</v>
      </c>
      <c r="DU22" s="3">
        <f t="shared" si="11"/>
        <v>0</v>
      </c>
      <c r="DV22" s="3">
        <f t="shared" si="11"/>
        <v>0</v>
      </c>
      <c r="DW22" s="3">
        <f t="shared" si="11"/>
        <v>0</v>
      </c>
      <c r="DX22" s="3">
        <f t="shared" si="11"/>
        <v>0</v>
      </c>
      <c r="DY22" s="3">
        <f t="shared" si="11"/>
        <v>0</v>
      </c>
      <c r="DZ22" s="3">
        <f t="shared" si="11"/>
        <v>0</v>
      </c>
      <c r="EA22" s="3">
        <f t="shared" si="11"/>
        <v>0</v>
      </c>
      <c r="EB22" s="3">
        <f t="shared" si="11"/>
        <v>0</v>
      </c>
      <c r="EC22" s="3">
        <f t="shared" si="11"/>
        <v>0</v>
      </c>
      <c r="ED22" s="3">
        <f t="shared" si="11"/>
        <v>0</v>
      </c>
      <c r="EE22" s="3">
        <f t="shared" si="11"/>
        <v>0</v>
      </c>
      <c r="EF22" s="3">
        <f t="shared" si="11"/>
        <v>0</v>
      </c>
      <c r="EG22" s="3">
        <f t="shared" si="11"/>
        <v>0</v>
      </c>
      <c r="EH22" s="3">
        <f t="shared" si="11"/>
        <v>0</v>
      </c>
      <c r="EI22" s="3">
        <f t="shared" si="11"/>
        <v>0</v>
      </c>
      <c r="EJ22" s="3">
        <f t="shared" si="11"/>
        <v>0</v>
      </c>
      <c r="EK22" s="3">
        <f t="shared" si="11"/>
        <v>0</v>
      </c>
      <c r="EL22" s="3">
        <f t="shared" si="11"/>
        <v>0</v>
      </c>
      <c r="EM22" s="3">
        <f t="shared" ref="EM22:FR22" si="12">EM1610</f>
        <v>0</v>
      </c>
      <c r="EN22" s="3">
        <f t="shared" si="12"/>
        <v>0</v>
      </c>
      <c r="EO22" s="3">
        <f t="shared" si="12"/>
        <v>0</v>
      </c>
      <c r="EP22" s="3">
        <f t="shared" si="12"/>
        <v>0</v>
      </c>
      <c r="EQ22" s="3">
        <f t="shared" si="12"/>
        <v>0</v>
      </c>
      <c r="ER22" s="3">
        <f t="shared" si="12"/>
        <v>0</v>
      </c>
      <c r="ES22" s="3">
        <f t="shared" si="12"/>
        <v>0</v>
      </c>
      <c r="ET22" s="3">
        <f t="shared" si="12"/>
        <v>0</v>
      </c>
      <c r="EU22" s="3">
        <f t="shared" si="12"/>
        <v>0</v>
      </c>
      <c r="EV22" s="3">
        <f t="shared" si="12"/>
        <v>0</v>
      </c>
      <c r="EW22" s="3">
        <f t="shared" si="12"/>
        <v>0</v>
      </c>
      <c r="EX22" s="3">
        <f t="shared" si="12"/>
        <v>0</v>
      </c>
      <c r="EY22" s="3">
        <f t="shared" si="12"/>
        <v>0</v>
      </c>
      <c r="EZ22" s="3">
        <f t="shared" si="12"/>
        <v>0</v>
      </c>
      <c r="FA22" s="3">
        <f t="shared" si="12"/>
        <v>0</v>
      </c>
      <c r="FB22" s="3">
        <f t="shared" si="12"/>
        <v>0</v>
      </c>
      <c r="FC22" s="3">
        <f t="shared" si="12"/>
        <v>0</v>
      </c>
      <c r="FD22" s="3">
        <f t="shared" si="12"/>
        <v>0</v>
      </c>
      <c r="FE22" s="3">
        <f t="shared" si="12"/>
        <v>0</v>
      </c>
      <c r="FF22" s="3">
        <f t="shared" si="12"/>
        <v>0</v>
      </c>
      <c r="FG22" s="3">
        <f t="shared" si="12"/>
        <v>0</v>
      </c>
      <c r="FH22" s="3">
        <f t="shared" si="12"/>
        <v>0</v>
      </c>
      <c r="FI22" s="3">
        <f t="shared" si="12"/>
        <v>0</v>
      </c>
      <c r="FJ22" s="3">
        <f t="shared" si="12"/>
        <v>0</v>
      </c>
      <c r="FK22" s="3">
        <f t="shared" si="12"/>
        <v>0</v>
      </c>
      <c r="FL22" s="3">
        <f t="shared" si="12"/>
        <v>0</v>
      </c>
      <c r="FM22" s="3">
        <f t="shared" si="12"/>
        <v>0</v>
      </c>
      <c r="FN22" s="3">
        <f t="shared" si="12"/>
        <v>0</v>
      </c>
      <c r="FO22" s="3">
        <f t="shared" si="12"/>
        <v>0</v>
      </c>
      <c r="FP22" s="3">
        <f t="shared" si="12"/>
        <v>0</v>
      </c>
      <c r="FQ22" s="3">
        <f t="shared" si="12"/>
        <v>0</v>
      </c>
      <c r="FR22" s="3">
        <f t="shared" si="12"/>
        <v>0</v>
      </c>
      <c r="FS22" s="3">
        <f t="shared" ref="FS22:GX22" si="13">FS1610</f>
        <v>0</v>
      </c>
      <c r="FT22" s="3">
        <f t="shared" si="13"/>
        <v>0</v>
      </c>
      <c r="FU22" s="3">
        <f t="shared" si="13"/>
        <v>0</v>
      </c>
      <c r="FV22" s="3">
        <f t="shared" si="13"/>
        <v>0</v>
      </c>
      <c r="FW22" s="3">
        <f t="shared" si="13"/>
        <v>0</v>
      </c>
      <c r="FX22" s="3">
        <f t="shared" si="13"/>
        <v>0</v>
      </c>
      <c r="FY22" s="3">
        <f t="shared" si="13"/>
        <v>0</v>
      </c>
      <c r="FZ22" s="3">
        <f t="shared" si="13"/>
        <v>0</v>
      </c>
      <c r="GA22" s="3">
        <f t="shared" si="13"/>
        <v>0</v>
      </c>
      <c r="GB22" s="3">
        <f t="shared" si="13"/>
        <v>0</v>
      </c>
      <c r="GC22" s="3">
        <f t="shared" si="13"/>
        <v>0</v>
      </c>
      <c r="GD22" s="3">
        <f t="shared" si="13"/>
        <v>0</v>
      </c>
      <c r="GE22" s="3">
        <f t="shared" si="13"/>
        <v>0</v>
      </c>
      <c r="GF22" s="3">
        <f t="shared" si="13"/>
        <v>0</v>
      </c>
      <c r="GG22" s="3">
        <f t="shared" si="13"/>
        <v>0</v>
      </c>
      <c r="GH22" s="3">
        <f t="shared" si="13"/>
        <v>0</v>
      </c>
      <c r="GI22" s="3">
        <f t="shared" si="13"/>
        <v>0</v>
      </c>
      <c r="GJ22" s="3">
        <f t="shared" si="13"/>
        <v>0</v>
      </c>
      <c r="GK22" s="3">
        <f t="shared" si="13"/>
        <v>0</v>
      </c>
      <c r="GL22" s="3">
        <f t="shared" si="13"/>
        <v>0</v>
      </c>
      <c r="GM22" s="3">
        <f t="shared" si="13"/>
        <v>0</v>
      </c>
      <c r="GN22" s="3">
        <f t="shared" si="13"/>
        <v>0</v>
      </c>
      <c r="GO22" s="3">
        <f t="shared" si="13"/>
        <v>0</v>
      </c>
      <c r="GP22" s="3">
        <f t="shared" si="13"/>
        <v>0</v>
      </c>
      <c r="GQ22" s="3">
        <f t="shared" si="13"/>
        <v>0</v>
      </c>
      <c r="GR22" s="3">
        <f t="shared" si="13"/>
        <v>0</v>
      </c>
      <c r="GS22" s="3">
        <f t="shared" si="13"/>
        <v>0</v>
      </c>
      <c r="GT22" s="3">
        <f t="shared" si="13"/>
        <v>0</v>
      </c>
      <c r="GU22" s="3">
        <f t="shared" si="13"/>
        <v>0</v>
      </c>
      <c r="GV22" s="3">
        <f t="shared" si="13"/>
        <v>0</v>
      </c>
      <c r="GW22" s="3">
        <f t="shared" si="13"/>
        <v>0</v>
      </c>
      <c r="GX22" s="3">
        <f t="shared" si="13"/>
        <v>0</v>
      </c>
    </row>
    <row r="24" spans="1:245" x14ac:dyDescent="0.2">
      <c r="A24" s="1">
        <v>4</v>
      </c>
      <c r="B24" s="1">
        <v>1</v>
      </c>
      <c r="C24" s="1"/>
      <c r="D24" s="1">
        <f>ROW(A299)</f>
        <v>299</v>
      </c>
      <c r="E24" s="1"/>
      <c r="F24" s="1" t="s">
        <v>13</v>
      </c>
      <c r="G24" s="1" t="s">
        <v>14</v>
      </c>
      <c r="H24" s="1" t="s">
        <v>3</v>
      </c>
      <c r="I24" s="1">
        <v>0</v>
      </c>
      <c r="J24" s="1"/>
      <c r="K24" s="1">
        <v>-1</v>
      </c>
      <c r="L24" s="1"/>
      <c r="M24" s="1" t="s">
        <v>3</v>
      </c>
      <c r="N24" s="1"/>
      <c r="O24" s="1"/>
      <c r="P24" s="1"/>
      <c r="Q24" s="1"/>
      <c r="R24" s="1"/>
      <c r="S24" s="1">
        <v>0</v>
      </c>
      <c r="T24" s="1"/>
      <c r="U24" s="1" t="s">
        <v>3</v>
      </c>
      <c r="V24" s="1">
        <v>0</v>
      </c>
      <c r="W24" s="1"/>
      <c r="X24" s="1"/>
      <c r="Y24" s="1"/>
      <c r="Z24" s="1"/>
      <c r="AA24" s="1"/>
      <c r="AB24" s="1" t="s">
        <v>3</v>
      </c>
      <c r="AC24" s="1" t="s">
        <v>3</v>
      </c>
      <c r="AD24" s="1" t="s">
        <v>3</v>
      </c>
      <c r="AE24" s="1" t="s">
        <v>3</v>
      </c>
      <c r="AF24" s="1" t="s">
        <v>3</v>
      </c>
      <c r="AG24" s="1" t="s">
        <v>3</v>
      </c>
      <c r="AH24" s="1"/>
      <c r="AI24" s="1"/>
      <c r="AJ24" s="1"/>
      <c r="AK24" s="1"/>
      <c r="AL24" s="1"/>
      <c r="AM24" s="1"/>
      <c r="AN24" s="1"/>
      <c r="AO24" s="1"/>
      <c r="AP24" s="1" t="s">
        <v>3</v>
      </c>
      <c r="AQ24" s="1" t="s">
        <v>3</v>
      </c>
      <c r="AR24" s="1" t="s">
        <v>3</v>
      </c>
      <c r="AS24" s="1"/>
      <c r="AT24" s="1"/>
      <c r="AU24" s="1"/>
      <c r="AV24" s="1"/>
      <c r="AW24" s="1"/>
      <c r="AX24" s="1"/>
      <c r="AY24" s="1"/>
      <c r="AZ24" s="1" t="s">
        <v>3</v>
      </c>
      <c r="BA24" s="1"/>
      <c r="BB24" s="1" t="s">
        <v>3</v>
      </c>
      <c r="BC24" s="1" t="s">
        <v>3</v>
      </c>
      <c r="BD24" s="1" t="s">
        <v>3</v>
      </c>
      <c r="BE24" s="1" t="s">
        <v>3</v>
      </c>
      <c r="BF24" s="1" t="s">
        <v>3</v>
      </c>
      <c r="BG24" s="1" t="s">
        <v>3</v>
      </c>
      <c r="BH24" s="1" t="s">
        <v>3</v>
      </c>
      <c r="BI24" s="1" t="s">
        <v>3</v>
      </c>
      <c r="BJ24" s="1" t="s">
        <v>3</v>
      </c>
      <c r="BK24" s="1" t="s">
        <v>3</v>
      </c>
      <c r="BL24" s="1" t="s">
        <v>3</v>
      </c>
      <c r="BM24" s="1" t="s">
        <v>3</v>
      </c>
      <c r="BN24" s="1" t="s">
        <v>3</v>
      </c>
      <c r="BO24" s="1" t="s">
        <v>3</v>
      </c>
      <c r="BP24" s="1" t="s">
        <v>3</v>
      </c>
      <c r="BQ24" s="1"/>
      <c r="BR24" s="1"/>
      <c r="BS24" s="1"/>
      <c r="BT24" s="1"/>
      <c r="BU24" s="1"/>
      <c r="BV24" s="1"/>
      <c r="BW24" s="1"/>
      <c r="BX24" s="1">
        <v>0</v>
      </c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>
        <v>0</v>
      </c>
    </row>
    <row r="26" spans="1:245" x14ac:dyDescent="0.2">
      <c r="A26" s="2">
        <v>52</v>
      </c>
      <c r="B26" s="2">
        <f t="shared" ref="B26:G26" si="14">B299</f>
        <v>1</v>
      </c>
      <c r="C26" s="2">
        <f t="shared" si="14"/>
        <v>4</v>
      </c>
      <c r="D26" s="2">
        <f t="shared" si="14"/>
        <v>24</v>
      </c>
      <c r="E26" s="2">
        <f t="shared" si="14"/>
        <v>0</v>
      </c>
      <c r="F26" s="2" t="str">
        <f t="shared" si="14"/>
        <v>Новый раздел</v>
      </c>
      <c r="G26" s="2" t="str">
        <f t="shared" si="14"/>
        <v>1. Внутреннее водоснабжение и водоотведение.</v>
      </c>
      <c r="H26" s="2"/>
      <c r="I26" s="2"/>
      <c r="J26" s="2"/>
      <c r="K26" s="2"/>
      <c r="L26" s="2"/>
      <c r="M26" s="2"/>
      <c r="N26" s="2"/>
      <c r="O26" s="2">
        <f t="shared" ref="O26:AT26" si="15">O299</f>
        <v>91472.99</v>
      </c>
      <c r="P26" s="2">
        <f t="shared" si="15"/>
        <v>576.85</v>
      </c>
      <c r="Q26" s="2">
        <f t="shared" si="15"/>
        <v>11544.24</v>
      </c>
      <c r="R26" s="2">
        <f t="shared" si="15"/>
        <v>7300.44</v>
      </c>
      <c r="S26" s="2">
        <f t="shared" si="15"/>
        <v>79351.899999999994</v>
      </c>
      <c r="T26" s="2">
        <f t="shared" si="15"/>
        <v>0</v>
      </c>
      <c r="U26" s="2">
        <f t="shared" si="15"/>
        <v>144.96349999999998</v>
      </c>
      <c r="V26" s="2">
        <f t="shared" si="15"/>
        <v>0</v>
      </c>
      <c r="W26" s="2">
        <f t="shared" si="15"/>
        <v>0</v>
      </c>
      <c r="X26" s="2">
        <f t="shared" si="15"/>
        <v>55546.33</v>
      </c>
      <c r="Y26" s="2">
        <f t="shared" si="15"/>
        <v>7935.19</v>
      </c>
      <c r="Z26" s="2">
        <f t="shared" si="15"/>
        <v>0</v>
      </c>
      <c r="AA26" s="2">
        <f t="shared" si="15"/>
        <v>0</v>
      </c>
      <c r="AB26" s="2">
        <f t="shared" si="15"/>
        <v>0</v>
      </c>
      <c r="AC26" s="2">
        <f t="shared" si="15"/>
        <v>0</v>
      </c>
      <c r="AD26" s="2">
        <f t="shared" si="15"/>
        <v>0</v>
      </c>
      <c r="AE26" s="2">
        <f t="shared" si="15"/>
        <v>0</v>
      </c>
      <c r="AF26" s="2">
        <f t="shared" si="15"/>
        <v>0</v>
      </c>
      <c r="AG26" s="2">
        <f t="shared" si="15"/>
        <v>0</v>
      </c>
      <c r="AH26" s="2">
        <f t="shared" si="15"/>
        <v>0</v>
      </c>
      <c r="AI26" s="2">
        <f t="shared" si="15"/>
        <v>0</v>
      </c>
      <c r="AJ26" s="2">
        <f t="shared" si="15"/>
        <v>0</v>
      </c>
      <c r="AK26" s="2">
        <f t="shared" si="15"/>
        <v>0</v>
      </c>
      <c r="AL26" s="2">
        <f t="shared" si="15"/>
        <v>0</v>
      </c>
      <c r="AM26" s="2">
        <f t="shared" si="15"/>
        <v>0</v>
      </c>
      <c r="AN26" s="2">
        <f t="shared" si="15"/>
        <v>0</v>
      </c>
      <c r="AO26" s="2">
        <f t="shared" si="15"/>
        <v>0</v>
      </c>
      <c r="AP26" s="2">
        <f t="shared" si="15"/>
        <v>0</v>
      </c>
      <c r="AQ26" s="2">
        <f t="shared" si="15"/>
        <v>0</v>
      </c>
      <c r="AR26" s="2">
        <f t="shared" si="15"/>
        <v>162838.99</v>
      </c>
      <c r="AS26" s="2">
        <f t="shared" si="15"/>
        <v>0</v>
      </c>
      <c r="AT26" s="2">
        <f t="shared" si="15"/>
        <v>0</v>
      </c>
      <c r="AU26" s="2">
        <f t="shared" ref="AU26:BZ26" si="16">AU299</f>
        <v>162838.99</v>
      </c>
      <c r="AV26" s="2">
        <f t="shared" si="16"/>
        <v>576.85</v>
      </c>
      <c r="AW26" s="2">
        <f t="shared" si="16"/>
        <v>576.85</v>
      </c>
      <c r="AX26" s="2">
        <f t="shared" si="16"/>
        <v>0</v>
      </c>
      <c r="AY26" s="2">
        <f t="shared" si="16"/>
        <v>576.85</v>
      </c>
      <c r="AZ26" s="2">
        <f t="shared" si="16"/>
        <v>0</v>
      </c>
      <c r="BA26" s="2">
        <f t="shared" si="16"/>
        <v>0</v>
      </c>
      <c r="BB26" s="2">
        <f t="shared" si="16"/>
        <v>0</v>
      </c>
      <c r="BC26" s="2">
        <f t="shared" si="16"/>
        <v>0</v>
      </c>
      <c r="BD26" s="2">
        <f t="shared" si="16"/>
        <v>0</v>
      </c>
      <c r="BE26" s="2">
        <f t="shared" si="16"/>
        <v>0</v>
      </c>
      <c r="BF26" s="2">
        <f t="shared" si="16"/>
        <v>0</v>
      </c>
      <c r="BG26" s="2">
        <f t="shared" si="16"/>
        <v>0</v>
      </c>
      <c r="BH26" s="2">
        <f t="shared" si="16"/>
        <v>0</v>
      </c>
      <c r="BI26" s="2">
        <f t="shared" si="16"/>
        <v>0</v>
      </c>
      <c r="BJ26" s="2">
        <f t="shared" si="16"/>
        <v>0</v>
      </c>
      <c r="BK26" s="2">
        <f t="shared" si="16"/>
        <v>0</v>
      </c>
      <c r="BL26" s="2">
        <f t="shared" si="16"/>
        <v>0</v>
      </c>
      <c r="BM26" s="2">
        <f t="shared" si="16"/>
        <v>0</v>
      </c>
      <c r="BN26" s="2">
        <f t="shared" si="16"/>
        <v>0</v>
      </c>
      <c r="BO26" s="2">
        <f t="shared" si="16"/>
        <v>0</v>
      </c>
      <c r="BP26" s="2">
        <f t="shared" si="16"/>
        <v>0</v>
      </c>
      <c r="BQ26" s="2">
        <f t="shared" si="16"/>
        <v>0</v>
      </c>
      <c r="BR26" s="2">
        <f t="shared" si="16"/>
        <v>0</v>
      </c>
      <c r="BS26" s="2">
        <f t="shared" si="16"/>
        <v>0</v>
      </c>
      <c r="BT26" s="2">
        <f t="shared" si="16"/>
        <v>0</v>
      </c>
      <c r="BU26" s="2">
        <f t="shared" si="16"/>
        <v>0</v>
      </c>
      <c r="BV26" s="2">
        <f t="shared" si="16"/>
        <v>0</v>
      </c>
      <c r="BW26" s="2">
        <f t="shared" si="16"/>
        <v>0</v>
      </c>
      <c r="BX26" s="2">
        <f t="shared" si="16"/>
        <v>0</v>
      </c>
      <c r="BY26" s="2">
        <f t="shared" si="16"/>
        <v>0</v>
      </c>
      <c r="BZ26" s="2">
        <f t="shared" si="16"/>
        <v>0</v>
      </c>
      <c r="CA26" s="2">
        <f t="shared" ref="CA26:DF26" si="17">CA299</f>
        <v>0</v>
      </c>
      <c r="CB26" s="2">
        <f t="shared" si="17"/>
        <v>0</v>
      </c>
      <c r="CC26" s="2">
        <f t="shared" si="17"/>
        <v>0</v>
      </c>
      <c r="CD26" s="2">
        <f t="shared" si="17"/>
        <v>0</v>
      </c>
      <c r="CE26" s="2">
        <f t="shared" si="17"/>
        <v>0</v>
      </c>
      <c r="CF26" s="2">
        <f t="shared" si="17"/>
        <v>0</v>
      </c>
      <c r="CG26" s="2">
        <f t="shared" si="17"/>
        <v>0</v>
      </c>
      <c r="CH26" s="2">
        <f t="shared" si="17"/>
        <v>0</v>
      </c>
      <c r="CI26" s="2">
        <f t="shared" si="17"/>
        <v>0</v>
      </c>
      <c r="CJ26" s="2">
        <f t="shared" si="17"/>
        <v>0</v>
      </c>
      <c r="CK26" s="2">
        <f t="shared" si="17"/>
        <v>0</v>
      </c>
      <c r="CL26" s="2">
        <f t="shared" si="17"/>
        <v>0</v>
      </c>
      <c r="CM26" s="2">
        <f t="shared" si="17"/>
        <v>0</v>
      </c>
      <c r="CN26" s="2">
        <f t="shared" si="17"/>
        <v>0</v>
      </c>
      <c r="CO26" s="2">
        <f t="shared" si="17"/>
        <v>0</v>
      </c>
      <c r="CP26" s="2">
        <f t="shared" si="17"/>
        <v>0</v>
      </c>
      <c r="CQ26" s="2">
        <f t="shared" si="17"/>
        <v>0</v>
      </c>
      <c r="CR26" s="2">
        <f t="shared" si="17"/>
        <v>0</v>
      </c>
      <c r="CS26" s="2">
        <f t="shared" si="17"/>
        <v>0</v>
      </c>
      <c r="CT26" s="2">
        <f t="shared" si="17"/>
        <v>0</v>
      </c>
      <c r="CU26" s="2">
        <f t="shared" si="17"/>
        <v>0</v>
      </c>
      <c r="CV26" s="2">
        <f t="shared" si="17"/>
        <v>0</v>
      </c>
      <c r="CW26" s="2">
        <f t="shared" si="17"/>
        <v>0</v>
      </c>
      <c r="CX26" s="2">
        <f t="shared" si="17"/>
        <v>0</v>
      </c>
      <c r="CY26" s="2">
        <f t="shared" si="17"/>
        <v>0</v>
      </c>
      <c r="CZ26" s="2">
        <f t="shared" si="17"/>
        <v>0</v>
      </c>
      <c r="DA26" s="2">
        <f t="shared" si="17"/>
        <v>0</v>
      </c>
      <c r="DB26" s="2">
        <f t="shared" si="17"/>
        <v>0</v>
      </c>
      <c r="DC26" s="2">
        <f t="shared" si="17"/>
        <v>0</v>
      </c>
      <c r="DD26" s="2">
        <f t="shared" si="17"/>
        <v>0</v>
      </c>
      <c r="DE26" s="2">
        <f t="shared" si="17"/>
        <v>0</v>
      </c>
      <c r="DF26" s="2">
        <f t="shared" si="17"/>
        <v>0</v>
      </c>
      <c r="DG26" s="3">
        <f t="shared" ref="DG26:EL26" si="18">DG299</f>
        <v>0</v>
      </c>
      <c r="DH26" s="3">
        <f t="shared" si="18"/>
        <v>0</v>
      </c>
      <c r="DI26" s="3">
        <f t="shared" si="18"/>
        <v>0</v>
      </c>
      <c r="DJ26" s="3">
        <f t="shared" si="18"/>
        <v>0</v>
      </c>
      <c r="DK26" s="3">
        <f t="shared" si="18"/>
        <v>0</v>
      </c>
      <c r="DL26" s="3">
        <f t="shared" si="18"/>
        <v>0</v>
      </c>
      <c r="DM26" s="3">
        <f t="shared" si="18"/>
        <v>0</v>
      </c>
      <c r="DN26" s="3">
        <f t="shared" si="18"/>
        <v>0</v>
      </c>
      <c r="DO26" s="3">
        <f t="shared" si="18"/>
        <v>0</v>
      </c>
      <c r="DP26" s="3">
        <f t="shared" si="18"/>
        <v>0</v>
      </c>
      <c r="DQ26" s="3">
        <f t="shared" si="18"/>
        <v>0</v>
      </c>
      <c r="DR26" s="3">
        <f t="shared" si="18"/>
        <v>0</v>
      </c>
      <c r="DS26" s="3">
        <f t="shared" si="18"/>
        <v>0</v>
      </c>
      <c r="DT26" s="3">
        <f t="shared" si="18"/>
        <v>0</v>
      </c>
      <c r="DU26" s="3">
        <f t="shared" si="18"/>
        <v>0</v>
      </c>
      <c r="DV26" s="3">
        <f t="shared" si="18"/>
        <v>0</v>
      </c>
      <c r="DW26" s="3">
        <f t="shared" si="18"/>
        <v>0</v>
      </c>
      <c r="DX26" s="3">
        <f t="shared" si="18"/>
        <v>0</v>
      </c>
      <c r="DY26" s="3">
        <f t="shared" si="18"/>
        <v>0</v>
      </c>
      <c r="DZ26" s="3">
        <f t="shared" si="18"/>
        <v>0</v>
      </c>
      <c r="EA26" s="3">
        <f t="shared" si="18"/>
        <v>0</v>
      </c>
      <c r="EB26" s="3">
        <f t="shared" si="18"/>
        <v>0</v>
      </c>
      <c r="EC26" s="3">
        <f t="shared" si="18"/>
        <v>0</v>
      </c>
      <c r="ED26" s="3">
        <f t="shared" si="18"/>
        <v>0</v>
      </c>
      <c r="EE26" s="3">
        <f t="shared" si="18"/>
        <v>0</v>
      </c>
      <c r="EF26" s="3">
        <f t="shared" si="18"/>
        <v>0</v>
      </c>
      <c r="EG26" s="3">
        <f t="shared" si="18"/>
        <v>0</v>
      </c>
      <c r="EH26" s="3">
        <f t="shared" si="18"/>
        <v>0</v>
      </c>
      <c r="EI26" s="3">
        <f t="shared" si="18"/>
        <v>0</v>
      </c>
      <c r="EJ26" s="3">
        <f t="shared" si="18"/>
        <v>0</v>
      </c>
      <c r="EK26" s="3">
        <f t="shared" si="18"/>
        <v>0</v>
      </c>
      <c r="EL26" s="3">
        <f t="shared" si="18"/>
        <v>0</v>
      </c>
      <c r="EM26" s="3">
        <f t="shared" ref="EM26:FR26" si="19">EM299</f>
        <v>0</v>
      </c>
      <c r="EN26" s="3">
        <f t="shared" si="19"/>
        <v>0</v>
      </c>
      <c r="EO26" s="3">
        <f t="shared" si="19"/>
        <v>0</v>
      </c>
      <c r="EP26" s="3">
        <f t="shared" si="19"/>
        <v>0</v>
      </c>
      <c r="EQ26" s="3">
        <f t="shared" si="19"/>
        <v>0</v>
      </c>
      <c r="ER26" s="3">
        <f t="shared" si="19"/>
        <v>0</v>
      </c>
      <c r="ES26" s="3">
        <f t="shared" si="19"/>
        <v>0</v>
      </c>
      <c r="ET26" s="3">
        <f t="shared" si="19"/>
        <v>0</v>
      </c>
      <c r="EU26" s="3">
        <f t="shared" si="19"/>
        <v>0</v>
      </c>
      <c r="EV26" s="3">
        <f t="shared" si="19"/>
        <v>0</v>
      </c>
      <c r="EW26" s="3">
        <f t="shared" si="19"/>
        <v>0</v>
      </c>
      <c r="EX26" s="3">
        <f t="shared" si="19"/>
        <v>0</v>
      </c>
      <c r="EY26" s="3">
        <f t="shared" si="19"/>
        <v>0</v>
      </c>
      <c r="EZ26" s="3">
        <f t="shared" si="19"/>
        <v>0</v>
      </c>
      <c r="FA26" s="3">
        <f t="shared" si="19"/>
        <v>0</v>
      </c>
      <c r="FB26" s="3">
        <f t="shared" si="19"/>
        <v>0</v>
      </c>
      <c r="FC26" s="3">
        <f t="shared" si="19"/>
        <v>0</v>
      </c>
      <c r="FD26" s="3">
        <f t="shared" si="19"/>
        <v>0</v>
      </c>
      <c r="FE26" s="3">
        <f t="shared" si="19"/>
        <v>0</v>
      </c>
      <c r="FF26" s="3">
        <f t="shared" si="19"/>
        <v>0</v>
      </c>
      <c r="FG26" s="3">
        <f t="shared" si="19"/>
        <v>0</v>
      </c>
      <c r="FH26" s="3">
        <f t="shared" si="19"/>
        <v>0</v>
      </c>
      <c r="FI26" s="3">
        <f t="shared" si="19"/>
        <v>0</v>
      </c>
      <c r="FJ26" s="3">
        <f t="shared" si="19"/>
        <v>0</v>
      </c>
      <c r="FK26" s="3">
        <f t="shared" si="19"/>
        <v>0</v>
      </c>
      <c r="FL26" s="3">
        <f t="shared" si="19"/>
        <v>0</v>
      </c>
      <c r="FM26" s="3">
        <f t="shared" si="19"/>
        <v>0</v>
      </c>
      <c r="FN26" s="3">
        <f t="shared" si="19"/>
        <v>0</v>
      </c>
      <c r="FO26" s="3">
        <f t="shared" si="19"/>
        <v>0</v>
      </c>
      <c r="FP26" s="3">
        <f t="shared" si="19"/>
        <v>0</v>
      </c>
      <c r="FQ26" s="3">
        <f t="shared" si="19"/>
        <v>0</v>
      </c>
      <c r="FR26" s="3">
        <f t="shared" si="19"/>
        <v>0</v>
      </c>
      <c r="FS26" s="3">
        <f t="shared" ref="FS26:GX26" si="20">FS299</f>
        <v>0</v>
      </c>
      <c r="FT26" s="3">
        <f t="shared" si="20"/>
        <v>0</v>
      </c>
      <c r="FU26" s="3">
        <f t="shared" si="20"/>
        <v>0</v>
      </c>
      <c r="FV26" s="3">
        <f t="shared" si="20"/>
        <v>0</v>
      </c>
      <c r="FW26" s="3">
        <f t="shared" si="20"/>
        <v>0</v>
      </c>
      <c r="FX26" s="3">
        <f t="shared" si="20"/>
        <v>0</v>
      </c>
      <c r="FY26" s="3">
        <f t="shared" si="20"/>
        <v>0</v>
      </c>
      <c r="FZ26" s="3">
        <f t="shared" si="20"/>
        <v>0</v>
      </c>
      <c r="GA26" s="3">
        <f t="shared" si="20"/>
        <v>0</v>
      </c>
      <c r="GB26" s="3">
        <f t="shared" si="20"/>
        <v>0</v>
      </c>
      <c r="GC26" s="3">
        <f t="shared" si="20"/>
        <v>0</v>
      </c>
      <c r="GD26" s="3">
        <f t="shared" si="20"/>
        <v>0</v>
      </c>
      <c r="GE26" s="3">
        <f t="shared" si="20"/>
        <v>0</v>
      </c>
      <c r="GF26" s="3">
        <f t="shared" si="20"/>
        <v>0</v>
      </c>
      <c r="GG26" s="3">
        <f t="shared" si="20"/>
        <v>0</v>
      </c>
      <c r="GH26" s="3">
        <f t="shared" si="20"/>
        <v>0</v>
      </c>
      <c r="GI26" s="3">
        <f t="shared" si="20"/>
        <v>0</v>
      </c>
      <c r="GJ26" s="3">
        <f t="shared" si="20"/>
        <v>0</v>
      </c>
      <c r="GK26" s="3">
        <f t="shared" si="20"/>
        <v>0</v>
      </c>
      <c r="GL26" s="3">
        <f t="shared" si="20"/>
        <v>0</v>
      </c>
      <c r="GM26" s="3">
        <f t="shared" si="20"/>
        <v>0</v>
      </c>
      <c r="GN26" s="3">
        <f t="shared" si="20"/>
        <v>0</v>
      </c>
      <c r="GO26" s="3">
        <f t="shared" si="20"/>
        <v>0</v>
      </c>
      <c r="GP26" s="3">
        <f t="shared" si="20"/>
        <v>0</v>
      </c>
      <c r="GQ26" s="3">
        <f t="shared" si="20"/>
        <v>0</v>
      </c>
      <c r="GR26" s="3">
        <f t="shared" si="20"/>
        <v>0</v>
      </c>
      <c r="GS26" s="3">
        <f t="shared" si="20"/>
        <v>0</v>
      </c>
      <c r="GT26" s="3">
        <f t="shared" si="20"/>
        <v>0</v>
      </c>
      <c r="GU26" s="3">
        <f t="shared" si="20"/>
        <v>0</v>
      </c>
      <c r="GV26" s="3">
        <f t="shared" si="20"/>
        <v>0</v>
      </c>
      <c r="GW26" s="3">
        <f t="shared" si="20"/>
        <v>0</v>
      </c>
      <c r="GX26" s="3">
        <f t="shared" si="20"/>
        <v>0</v>
      </c>
    </row>
    <row r="28" spans="1:245" x14ac:dyDescent="0.2">
      <c r="A28" s="1">
        <v>5</v>
      </c>
      <c r="B28" s="1">
        <v>1</v>
      </c>
      <c r="C28" s="1"/>
      <c r="D28" s="1">
        <f>ROW(A57)</f>
        <v>57</v>
      </c>
      <c r="E28" s="1"/>
      <c r="F28" s="1" t="s">
        <v>15</v>
      </c>
      <c r="G28" s="1" t="s">
        <v>16</v>
      </c>
      <c r="H28" s="1" t="s">
        <v>3</v>
      </c>
      <c r="I28" s="1">
        <v>0</v>
      </c>
      <c r="J28" s="1"/>
      <c r="K28" s="1">
        <v>-1</v>
      </c>
      <c r="L28" s="1"/>
      <c r="M28" s="1" t="s">
        <v>3</v>
      </c>
      <c r="N28" s="1"/>
      <c r="O28" s="1"/>
      <c r="P28" s="1"/>
      <c r="Q28" s="1"/>
      <c r="R28" s="1"/>
      <c r="S28" s="1">
        <v>0</v>
      </c>
      <c r="T28" s="1"/>
      <c r="U28" s="1" t="s">
        <v>3</v>
      </c>
      <c r="V28" s="1">
        <v>0</v>
      </c>
      <c r="W28" s="1"/>
      <c r="X28" s="1"/>
      <c r="Y28" s="1"/>
      <c r="Z28" s="1"/>
      <c r="AA28" s="1"/>
      <c r="AB28" s="1" t="s">
        <v>3</v>
      </c>
      <c r="AC28" s="1" t="s">
        <v>3</v>
      </c>
      <c r="AD28" s="1" t="s">
        <v>3</v>
      </c>
      <c r="AE28" s="1" t="s">
        <v>3</v>
      </c>
      <c r="AF28" s="1" t="s">
        <v>3</v>
      </c>
      <c r="AG28" s="1" t="s">
        <v>3</v>
      </c>
      <c r="AH28" s="1"/>
      <c r="AI28" s="1"/>
      <c r="AJ28" s="1"/>
      <c r="AK28" s="1"/>
      <c r="AL28" s="1"/>
      <c r="AM28" s="1"/>
      <c r="AN28" s="1"/>
      <c r="AO28" s="1"/>
      <c r="AP28" s="1" t="s">
        <v>3</v>
      </c>
      <c r="AQ28" s="1" t="s">
        <v>3</v>
      </c>
      <c r="AR28" s="1" t="s">
        <v>3</v>
      </c>
      <c r="AS28" s="1"/>
      <c r="AT28" s="1"/>
      <c r="AU28" s="1"/>
      <c r="AV28" s="1"/>
      <c r="AW28" s="1"/>
      <c r="AX28" s="1"/>
      <c r="AY28" s="1"/>
      <c r="AZ28" s="1" t="s">
        <v>3</v>
      </c>
      <c r="BA28" s="1"/>
      <c r="BB28" s="1" t="s">
        <v>3</v>
      </c>
      <c r="BC28" s="1" t="s">
        <v>3</v>
      </c>
      <c r="BD28" s="1" t="s">
        <v>3</v>
      </c>
      <c r="BE28" s="1" t="s">
        <v>3</v>
      </c>
      <c r="BF28" s="1" t="s">
        <v>3</v>
      </c>
      <c r="BG28" s="1" t="s">
        <v>3</v>
      </c>
      <c r="BH28" s="1" t="s">
        <v>3</v>
      </c>
      <c r="BI28" s="1" t="s">
        <v>3</v>
      </c>
      <c r="BJ28" s="1" t="s">
        <v>3</v>
      </c>
      <c r="BK28" s="1" t="s">
        <v>3</v>
      </c>
      <c r="BL28" s="1" t="s">
        <v>3</v>
      </c>
      <c r="BM28" s="1" t="s">
        <v>3</v>
      </c>
      <c r="BN28" s="1" t="s">
        <v>3</v>
      </c>
      <c r="BO28" s="1" t="s">
        <v>3</v>
      </c>
      <c r="BP28" s="1" t="s">
        <v>3</v>
      </c>
      <c r="BQ28" s="1"/>
      <c r="BR28" s="1"/>
      <c r="BS28" s="1"/>
      <c r="BT28" s="1"/>
      <c r="BU28" s="1"/>
      <c r="BV28" s="1"/>
      <c r="BW28" s="1"/>
      <c r="BX28" s="1">
        <v>0</v>
      </c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>
        <v>0</v>
      </c>
    </row>
    <row r="30" spans="1:245" x14ac:dyDescent="0.2">
      <c r="A30" s="2">
        <v>52</v>
      </c>
      <c r="B30" s="2">
        <f t="shared" ref="B30:G30" si="21">B57</f>
        <v>1</v>
      </c>
      <c r="C30" s="2">
        <f t="shared" si="21"/>
        <v>5</v>
      </c>
      <c r="D30" s="2">
        <f t="shared" si="21"/>
        <v>28</v>
      </c>
      <c r="E30" s="2">
        <f t="shared" si="21"/>
        <v>0</v>
      </c>
      <c r="F30" s="2" t="str">
        <f t="shared" si="21"/>
        <v>Новый подраздел</v>
      </c>
      <c r="G30" s="2" t="str">
        <f t="shared" si="21"/>
        <v>1.1  Хозяйственно-питьевой водопровод В1</v>
      </c>
      <c r="H30" s="2"/>
      <c r="I30" s="2"/>
      <c r="J30" s="2"/>
      <c r="K30" s="2"/>
      <c r="L30" s="2"/>
      <c r="M30" s="2"/>
      <c r="N30" s="2"/>
      <c r="O30" s="2">
        <f t="shared" ref="O30:AT30" si="22">O57</f>
        <v>60687.02</v>
      </c>
      <c r="P30" s="2">
        <f t="shared" si="22"/>
        <v>537.24</v>
      </c>
      <c r="Q30" s="2">
        <f t="shared" si="22"/>
        <v>4734.74</v>
      </c>
      <c r="R30" s="2">
        <f t="shared" si="22"/>
        <v>2982.83</v>
      </c>
      <c r="S30" s="2">
        <f t="shared" si="22"/>
        <v>55415.040000000001</v>
      </c>
      <c r="T30" s="2">
        <f t="shared" si="22"/>
        <v>0</v>
      </c>
      <c r="U30" s="2">
        <f t="shared" si="22"/>
        <v>105.26389999999999</v>
      </c>
      <c r="V30" s="2">
        <f t="shared" si="22"/>
        <v>0</v>
      </c>
      <c r="W30" s="2">
        <f t="shared" si="22"/>
        <v>0</v>
      </c>
      <c r="X30" s="2">
        <f t="shared" si="22"/>
        <v>38790.53</v>
      </c>
      <c r="Y30" s="2">
        <f t="shared" si="22"/>
        <v>5541.5</v>
      </c>
      <c r="Z30" s="2">
        <f t="shared" si="22"/>
        <v>0</v>
      </c>
      <c r="AA30" s="2">
        <f t="shared" si="22"/>
        <v>0</v>
      </c>
      <c r="AB30" s="2">
        <f t="shared" si="22"/>
        <v>60687.02</v>
      </c>
      <c r="AC30" s="2">
        <f t="shared" si="22"/>
        <v>537.24</v>
      </c>
      <c r="AD30" s="2">
        <f t="shared" si="22"/>
        <v>4734.74</v>
      </c>
      <c r="AE30" s="2">
        <f t="shared" si="22"/>
        <v>2982.83</v>
      </c>
      <c r="AF30" s="2">
        <f t="shared" si="22"/>
        <v>55415.040000000001</v>
      </c>
      <c r="AG30" s="2">
        <f t="shared" si="22"/>
        <v>0</v>
      </c>
      <c r="AH30" s="2">
        <f t="shared" si="22"/>
        <v>105.26389999999999</v>
      </c>
      <c r="AI30" s="2">
        <f t="shared" si="22"/>
        <v>0</v>
      </c>
      <c r="AJ30" s="2">
        <f t="shared" si="22"/>
        <v>0</v>
      </c>
      <c r="AK30" s="2">
        <f t="shared" si="22"/>
        <v>38790.53</v>
      </c>
      <c r="AL30" s="2">
        <f t="shared" si="22"/>
        <v>5541.5</v>
      </c>
      <c r="AM30" s="2">
        <f t="shared" si="22"/>
        <v>0</v>
      </c>
      <c r="AN30" s="2">
        <f t="shared" si="22"/>
        <v>0</v>
      </c>
      <c r="AO30" s="2">
        <f t="shared" si="22"/>
        <v>0</v>
      </c>
      <c r="AP30" s="2">
        <f t="shared" si="22"/>
        <v>0</v>
      </c>
      <c r="AQ30" s="2">
        <f t="shared" si="22"/>
        <v>0</v>
      </c>
      <c r="AR30" s="2">
        <f t="shared" si="22"/>
        <v>108240.51</v>
      </c>
      <c r="AS30" s="2">
        <f t="shared" si="22"/>
        <v>0</v>
      </c>
      <c r="AT30" s="2">
        <f t="shared" si="22"/>
        <v>0</v>
      </c>
      <c r="AU30" s="2">
        <f t="shared" ref="AU30:BZ30" si="23">AU57</f>
        <v>108240.51</v>
      </c>
      <c r="AV30" s="2">
        <f t="shared" si="23"/>
        <v>537.24</v>
      </c>
      <c r="AW30" s="2">
        <f t="shared" si="23"/>
        <v>537.24</v>
      </c>
      <c r="AX30" s="2">
        <f t="shared" si="23"/>
        <v>0</v>
      </c>
      <c r="AY30" s="2">
        <f t="shared" si="23"/>
        <v>537.24</v>
      </c>
      <c r="AZ30" s="2">
        <f t="shared" si="23"/>
        <v>0</v>
      </c>
      <c r="BA30" s="2">
        <f t="shared" si="23"/>
        <v>0</v>
      </c>
      <c r="BB30" s="2">
        <f t="shared" si="23"/>
        <v>0</v>
      </c>
      <c r="BC30" s="2">
        <f t="shared" si="23"/>
        <v>0</v>
      </c>
      <c r="BD30" s="2">
        <f t="shared" si="23"/>
        <v>0</v>
      </c>
      <c r="BE30" s="2">
        <f t="shared" si="23"/>
        <v>0</v>
      </c>
      <c r="BF30" s="2">
        <f t="shared" si="23"/>
        <v>0</v>
      </c>
      <c r="BG30" s="2">
        <f t="shared" si="23"/>
        <v>0</v>
      </c>
      <c r="BH30" s="2">
        <f t="shared" si="23"/>
        <v>0</v>
      </c>
      <c r="BI30" s="2">
        <f t="shared" si="23"/>
        <v>0</v>
      </c>
      <c r="BJ30" s="2">
        <f t="shared" si="23"/>
        <v>0</v>
      </c>
      <c r="BK30" s="2">
        <f t="shared" si="23"/>
        <v>0</v>
      </c>
      <c r="BL30" s="2">
        <f t="shared" si="23"/>
        <v>0</v>
      </c>
      <c r="BM30" s="2">
        <f t="shared" si="23"/>
        <v>0</v>
      </c>
      <c r="BN30" s="2">
        <f t="shared" si="23"/>
        <v>0</v>
      </c>
      <c r="BO30" s="2">
        <f t="shared" si="23"/>
        <v>0</v>
      </c>
      <c r="BP30" s="2">
        <f t="shared" si="23"/>
        <v>0</v>
      </c>
      <c r="BQ30" s="2">
        <f t="shared" si="23"/>
        <v>0</v>
      </c>
      <c r="BR30" s="2">
        <f t="shared" si="23"/>
        <v>0</v>
      </c>
      <c r="BS30" s="2">
        <f t="shared" si="23"/>
        <v>0</v>
      </c>
      <c r="BT30" s="2">
        <f t="shared" si="23"/>
        <v>0</v>
      </c>
      <c r="BU30" s="2">
        <f t="shared" si="23"/>
        <v>0</v>
      </c>
      <c r="BV30" s="2">
        <f t="shared" si="23"/>
        <v>0</v>
      </c>
      <c r="BW30" s="2">
        <f t="shared" si="23"/>
        <v>0</v>
      </c>
      <c r="BX30" s="2">
        <f t="shared" si="23"/>
        <v>0</v>
      </c>
      <c r="BY30" s="2">
        <f t="shared" si="23"/>
        <v>0</v>
      </c>
      <c r="BZ30" s="2">
        <f t="shared" si="23"/>
        <v>0</v>
      </c>
      <c r="CA30" s="2">
        <f t="shared" ref="CA30:DF30" si="24">CA57</f>
        <v>108240.51</v>
      </c>
      <c r="CB30" s="2">
        <f t="shared" si="24"/>
        <v>0</v>
      </c>
      <c r="CC30" s="2">
        <f t="shared" si="24"/>
        <v>0</v>
      </c>
      <c r="CD30" s="2">
        <f t="shared" si="24"/>
        <v>108240.51</v>
      </c>
      <c r="CE30" s="2">
        <f t="shared" si="24"/>
        <v>537.24</v>
      </c>
      <c r="CF30" s="2">
        <f t="shared" si="24"/>
        <v>537.24</v>
      </c>
      <c r="CG30" s="2">
        <f t="shared" si="24"/>
        <v>0</v>
      </c>
      <c r="CH30" s="2">
        <f t="shared" si="24"/>
        <v>537.24</v>
      </c>
      <c r="CI30" s="2">
        <f t="shared" si="24"/>
        <v>0</v>
      </c>
      <c r="CJ30" s="2">
        <f t="shared" si="24"/>
        <v>0</v>
      </c>
      <c r="CK30" s="2">
        <f t="shared" si="24"/>
        <v>0</v>
      </c>
      <c r="CL30" s="2">
        <f t="shared" si="24"/>
        <v>0</v>
      </c>
      <c r="CM30" s="2">
        <f t="shared" si="24"/>
        <v>0</v>
      </c>
      <c r="CN30" s="2">
        <f t="shared" si="24"/>
        <v>0</v>
      </c>
      <c r="CO30" s="2">
        <f t="shared" si="24"/>
        <v>0</v>
      </c>
      <c r="CP30" s="2">
        <f t="shared" si="24"/>
        <v>0</v>
      </c>
      <c r="CQ30" s="2">
        <f t="shared" si="24"/>
        <v>0</v>
      </c>
      <c r="CR30" s="2">
        <f t="shared" si="24"/>
        <v>0</v>
      </c>
      <c r="CS30" s="2">
        <f t="shared" si="24"/>
        <v>0</v>
      </c>
      <c r="CT30" s="2">
        <f t="shared" si="24"/>
        <v>0</v>
      </c>
      <c r="CU30" s="2">
        <f t="shared" si="24"/>
        <v>0</v>
      </c>
      <c r="CV30" s="2">
        <f t="shared" si="24"/>
        <v>0</v>
      </c>
      <c r="CW30" s="2">
        <f t="shared" si="24"/>
        <v>0</v>
      </c>
      <c r="CX30" s="2">
        <f t="shared" si="24"/>
        <v>0</v>
      </c>
      <c r="CY30" s="2">
        <f t="shared" si="24"/>
        <v>0</v>
      </c>
      <c r="CZ30" s="2">
        <f t="shared" si="24"/>
        <v>0</v>
      </c>
      <c r="DA30" s="2">
        <f t="shared" si="24"/>
        <v>0</v>
      </c>
      <c r="DB30" s="2">
        <f t="shared" si="24"/>
        <v>0</v>
      </c>
      <c r="DC30" s="2">
        <f t="shared" si="24"/>
        <v>0</v>
      </c>
      <c r="DD30" s="2">
        <f t="shared" si="24"/>
        <v>0</v>
      </c>
      <c r="DE30" s="2">
        <f t="shared" si="24"/>
        <v>0</v>
      </c>
      <c r="DF30" s="2">
        <f t="shared" si="24"/>
        <v>0</v>
      </c>
      <c r="DG30" s="3">
        <f t="shared" ref="DG30:EL30" si="25">DG57</f>
        <v>0</v>
      </c>
      <c r="DH30" s="3">
        <f t="shared" si="25"/>
        <v>0</v>
      </c>
      <c r="DI30" s="3">
        <f t="shared" si="25"/>
        <v>0</v>
      </c>
      <c r="DJ30" s="3">
        <f t="shared" si="25"/>
        <v>0</v>
      </c>
      <c r="DK30" s="3">
        <f t="shared" si="25"/>
        <v>0</v>
      </c>
      <c r="DL30" s="3">
        <f t="shared" si="25"/>
        <v>0</v>
      </c>
      <c r="DM30" s="3">
        <f t="shared" si="25"/>
        <v>0</v>
      </c>
      <c r="DN30" s="3">
        <f t="shared" si="25"/>
        <v>0</v>
      </c>
      <c r="DO30" s="3">
        <f t="shared" si="25"/>
        <v>0</v>
      </c>
      <c r="DP30" s="3">
        <f t="shared" si="25"/>
        <v>0</v>
      </c>
      <c r="DQ30" s="3">
        <f t="shared" si="25"/>
        <v>0</v>
      </c>
      <c r="DR30" s="3">
        <f t="shared" si="25"/>
        <v>0</v>
      </c>
      <c r="DS30" s="3">
        <f t="shared" si="25"/>
        <v>0</v>
      </c>
      <c r="DT30" s="3">
        <f t="shared" si="25"/>
        <v>0</v>
      </c>
      <c r="DU30" s="3">
        <f t="shared" si="25"/>
        <v>0</v>
      </c>
      <c r="DV30" s="3">
        <f t="shared" si="25"/>
        <v>0</v>
      </c>
      <c r="DW30" s="3">
        <f t="shared" si="25"/>
        <v>0</v>
      </c>
      <c r="DX30" s="3">
        <f t="shared" si="25"/>
        <v>0</v>
      </c>
      <c r="DY30" s="3">
        <f t="shared" si="25"/>
        <v>0</v>
      </c>
      <c r="DZ30" s="3">
        <f t="shared" si="25"/>
        <v>0</v>
      </c>
      <c r="EA30" s="3">
        <f t="shared" si="25"/>
        <v>0</v>
      </c>
      <c r="EB30" s="3">
        <f t="shared" si="25"/>
        <v>0</v>
      </c>
      <c r="EC30" s="3">
        <f t="shared" si="25"/>
        <v>0</v>
      </c>
      <c r="ED30" s="3">
        <f t="shared" si="25"/>
        <v>0</v>
      </c>
      <c r="EE30" s="3">
        <f t="shared" si="25"/>
        <v>0</v>
      </c>
      <c r="EF30" s="3">
        <f t="shared" si="25"/>
        <v>0</v>
      </c>
      <c r="EG30" s="3">
        <f t="shared" si="25"/>
        <v>0</v>
      </c>
      <c r="EH30" s="3">
        <f t="shared" si="25"/>
        <v>0</v>
      </c>
      <c r="EI30" s="3">
        <f t="shared" si="25"/>
        <v>0</v>
      </c>
      <c r="EJ30" s="3">
        <f t="shared" si="25"/>
        <v>0</v>
      </c>
      <c r="EK30" s="3">
        <f t="shared" si="25"/>
        <v>0</v>
      </c>
      <c r="EL30" s="3">
        <f t="shared" si="25"/>
        <v>0</v>
      </c>
      <c r="EM30" s="3">
        <f t="shared" ref="EM30:FR30" si="26">EM57</f>
        <v>0</v>
      </c>
      <c r="EN30" s="3">
        <f t="shared" si="26"/>
        <v>0</v>
      </c>
      <c r="EO30" s="3">
        <f t="shared" si="26"/>
        <v>0</v>
      </c>
      <c r="EP30" s="3">
        <f t="shared" si="26"/>
        <v>0</v>
      </c>
      <c r="EQ30" s="3">
        <f t="shared" si="26"/>
        <v>0</v>
      </c>
      <c r="ER30" s="3">
        <f t="shared" si="26"/>
        <v>0</v>
      </c>
      <c r="ES30" s="3">
        <f t="shared" si="26"/>
        <v>0</v>
      </c>
      <c r="ET30" s="3">
        <f t="shared" si="26"/>
        <v>0</v>
      </c>
      <c r="EU30" s="3">
        <f t="shared" si="26"/>
        <v>0</v>
      </c>
      <c r="EV30" s="3">
        <f t="shared" si="26"/>
        <v>0</v>
      </c>
      <c r="EW30" s="3">
        <f t="shared" si="26"/>
        <v>0</v>
      </c>
      <c r="EX30" s="3">
        <f t="shared" si="26"/>
        <v>0</v>
      </c>
      <c r="EY30" s="3">
        <f t="shared" si="26"/>
        <v>0</v>
      </c>
      <c r="EZ30" s="3">
        <f t="shared" si="26"/>
        <v>0</v>
      </c>
      <c r="FA30" s="3">
        <f t="shared" si="26"/>
        <v>0</v>
      </c>
      <c r="FB30" s="3">
        <f t="shared" si="26"/>
        <v>0</v>
      </c>
      <c r="FC30" s="3">
        <f t="shared" si="26"/>
        <v>0</v>
      </c>
      <c r="FD30" s="3">
        <f t="shared" si="26"/>
        <v>0</v>
      </c>
      <c r="FE30" s="3">
        <f t="shared" si="26"/>
        <v>0</v>
      </c>
      <c r="FF30" s="3">
        <f t="shared" si="26"/>
        <v>0</v>
      </c>
      <c r="FG30" s="3">
        <f t="shared" si="26"/>
        <v>0</v>
      </c>
      <c r="FH30" s="3">
        <f t="shared" si="26"/>
        <v>0</v>
      </c>
      <c r="FI30" s="3">
        <f t="shared" si="26"/>
        <v>0</v>
      </c>
      <c r="FJ30" s="3">
        <f t="shared" si="26"/>
        <v>0</v>
      </c>
      <c r="FK30" s="3">
        <f t="shared" si="26"/>
        <v>0</v>
      </c>
      <c r="FL30" s="3">
        <f t="shared" si="26"/>
        <v>0</v>
      </c>
      <c r="FM30" s="3">
        <f t="shared" si="26"/>
        <v>0</v>
      </c>
      <c r="FN30" s="3">
        <f t="shared" si="26"/>
        <v>0</v>
      </c>
      <c r="FO30" s="3">
        <f t="shared" si="26"/>
        <v>0</v>
      </c>
      <c r="FP30" s="3">
        <f t="shared" si="26"/>
        <v>0</v>
      </c>
      <c r="FQ30" s="3">
        <f t="shared" si="26"/>
        <v>0</v>
      </c>
      <c r="FR30" s="3">
        <f t="shared" si="26"/>
        <v>0</v>
      </c>
      <c r="FS30" s="3">
        <f t="shared" ref="FS30:GX30" si="27">FS57</f>
        <v>0</v>
      </c>
      <c r="FT30" s="3">
        <f t="shared" si="27"/>
        <v>0</v>
      </c>
      <c r="FU30" s="3">
        <f t="shared" si="27"/>
        <v>0</v>
      </c>
      <c r="FV30" s="3">
        <f t="shared" si="27"/>
        <v>0</v>
      </c>
      <c r="FW30" s="3">
        <f t="shared" si="27"/>
        <v>0</v>
      </c>
      <c r="FX30" s="3">
        <f t="shared" si="27"/>
        <v>0</v>
      </c>
      <c r="FY30" s="3">
        <f t="shared" si="27"/>
        <v>0</v>
      </c>
      <c r="FZ30" s="3">
        <f t="shared" si="27"/>
        <v>0</v>
      </c>
      <c r="GA30" s="3">
        <f t="shared" si="27"/>
        <v>0</v>
      </c>
      <c r="GB30" s="3">
        <f t="shared" si="27"/>
        <v>0</v>
      </c>
      <c r="GC30" s="3">
        <f t="shared" si="27"/>
        <v>0</v>
      </c>
      <c r="GD30" s="3">
        <f t="shared" si="27"/>
        <v>0</v>
      </c>
      <c r="GE30" s="3">
        <f t="shared" si="27"/>
        <v>0</v>
      </c>
      <c r="GF30" s="3">
        <f t="shared" si="27"/>
        <v>0</v>
      </c>
      <c r="GG30" s="3">
        <f t="shared" si="27"/>
        <v>0</v>
      </c>
      <c r="GH30" s="3">
        <f t="shared" si="27"/>
        <v>0</v>
      </c>
      <c r="GI30" s="3">
        <f t="shared" si="27"/>
        <v>0</v>
      </c>
      <c r="GJ30" s="3">
        <f t="shared" si="27"/>
        <v>0</v>
      </c>
      <c r="GK30" s="3">
        <f t="shared" si="27"/>
        <v>0</v>
      </c>
      <c r="GL30" s="3">
        <f t="shared" si="27"/>
        <v>0</v>
      </c>
      <c r="GM30" s="3">
        <f t="shared" si="27"/>
        <v>0</v>
      </c>
      <c r="GN30" s="3">
        <f t="shared" si="27"/>
        <v>0</v>
      </c>
      <c r="GO30" s="3">
        <f t="shared" si="27"/>
        <v>0</v>
      </c>
      <c r="GP30" s="3">
        <f t="shared" si="27"/>
        <v>0</v>
      </c>
      <c r="GQ30" s="3">
        <f t="shared" si="27"/>
        <v>0</v>
      </c>
      <c r="GR30" s="3">
        <f t="shared" si="27"/>
        <v>0</v>
      </c>
      <c r="GS30" s="3">
        <f t="shared" si="27"/>
        <v>0</v>
      </c>
      <c r="GT30" s="3">
        <f t="shared" si="27"/>
        <v>0</v>
      </c>
      <c r="GU30" s="3">
        <f t="shared" si="27"/>
        <v>0</v>
      </c>
      <c r="GV30" s="3">
        <f t="shared" si="27"/>
        <v>0</v>
      </c>
      <c r="GW30" s="3">
        <f t="shared" si="27"/>
        <v>0</v>
      </c>
      <c r="GX30" s="3">
        <f t="shared" si="27"/>
        <v>0</v>
      </c>
    </row>
    <row r="32" spans="1:245" x14ac:dyDescent="0.2">
      <c r="A32">
        <v>19</v>
      </c>
      <c r="B32">
        <v>1</v>
      </c>
      <c r="F32" t="s">
        <v>3</v>
      </c>
      <c r="G32" t="s">
        <v>17</v>
      </c>
      <c r="H32" t="s">
        <v>3</v>
      </c>
      <c r="AA32">
        <v>1</v>
      </c>
      <c r="IK32">
        <v>0</v>
      </c>
    </row>
    <row r="33" spans="1:245" x14ac:dyDescent="0.2">
      <c r="A33">
        <v>17</v>
      </c>
      <c r="B33">
        <v>1</v>
      </c>
      <c r="D33">
        <f>ROW(EtalonRes!A5)</f>
        <v>5</v>
      </c>
      <c r="E33" t="s">
        <v>18</v>
      </c>
      <c r="F33" t="s">
        <v>19</v>
      </c>
      <c r="G33" t="s">
        <v>20</v>
      </c>
      <c r="H33" t="s">
        <v>21</v>
      </c>
      <c r="I33">
        <v>1</v>
      </c>
      <c r="J33">
        <v>0</v>
      </c>
      <c r="K33">
        <v>1</v>
      </c>
      <c r="O33">
        <f t="shared" ref="O33:O38" si="28">ROUND(CP33,2)</f>
        <v>1061.9100000000001</v>
      </c>
      <c r="P33">
        <f t="shared" ref="P33:P38" si="29">ROUND(CQ33*I33,2)</f>
        <v>18.36</v>
      </c>
      <c r="Q33">
        <f t="shared" ref="Q33:Q38" si="30">ROUND(CR33*I33,2)</f>
        <v>482.11</v>
      </c>
      <c r="R33">
        <f t="shared" ref="R33:R38" si="31">ROUND(CS33*I33,2)</f>
        <v>305.69</v>
      </c>
      <c r="S33">
        <f t="shared" ref="S33:S38" si="32">ROUND(CT33*I33,2)</f>
        <v>561.44000000000005</v>
      </c>
      <c r="T33">
        <f t="shared" ref="T33:T38" si="33">ROUND(CU33*I33,2)</f>
        <v>0</v>
      </c>
      <c r="U33">
        <f t="shared" ref="U33:U38" si="34">CV33*I33</f>
        <v>0.92</v>
      </c>
      <c r="V33">
        <f t="shared" ref="V33:V38" si="35">CW33*I33</f>
        <v>0</v>
      </c>
      <c r="W33">
        <f t="shared" ref="W33:W38" si="36">ROUND(CX33*I33,2)</f>
        <v>0</v>
      </c>
      <c r="X33">
        <f t="shared" ref="X33:Y38" si="37">ROUND(CY33,2)</f>
        <v>393.01</v>
      </c>
      <c r="Y33">
        <f t="shared" si="37"/>
        <v>56.14</v>
      </c>
      <c r="AA33">
        <v>1472613236</v>
      </c>
      <c r="AB33">
        <f t="shared" ref="AB33:AB38" si="38">ROUND((AC33+AD33+AF33),6)</f>
        <v>1061.9100000000001</v>
      </c>
      <c r="AC33">
        <f>ROUND((ES33),6)</f>
        <v>18.36</v>
      </c>
      <c r="AD33">
        <f>ROUND((((ET33)-(EU33))+AE33),6)</f>
        <v>482.11</v>
      </c>
      <c r="AE33">
        <f>ROUND((EU33),6)</f>
        <v>305.69</v>
      </c>
      <c r="AF33">
        <f>ROUND((EV33),6)</f>
        <v>561.44000000000005</v>
      </c>
      <c r="AG33">
        <f t="shared" ref="AG33:AG38" si="39">ROUND((AP33),6)</f>
        <v>0</v>
      </c>
      <c r="AH33">
        <f>(EW33)</f>
        <v>0.92</v>
      </c>
      <c r="AI33">
        <f>(EX33)</f>
        <v>0</v>
      </c>
      <c r="AJ33">
        <f t="shared" ref="AJ33:AJ38" si="40">(AS33)</f>
        <v>0</v>
      </c>
      <c r="AK33">
        <v>1061.9100000000001</v>
      </c>
      <c r="AL33">
        <v>18.36</v>
      </c>
      <c r="AM33">
        <v>482.11</v>
      </c>
      <c r="AN33">
        <v>305.69</v>
      </c>
      <c r="AO33">
        <v>561.44000000000005</v>
      </c>
      <c r="AP33">
        <v>0</v>
      </c>
      <c r="AQ33">
        <v>0.92</v>
      </c>
      <c r="AR33">
        <v>0</v>
      </c>
      <c r="AS33">
        <v>0</v>
      </c>
      <c r="AT33">
        <v>70</v>
      </c>
      <c r="AU33">
        <v>10</v>
      </c>
      <c r="AV33">
        <v>1</v>
      </c>
      <c r="AW33">
        <v>1</v>
      </c>
      <c r="AZ33">
        <v>1</v>
      </c>
      <c r="BA33">
        <v>1</v>
      </c>
      <c r="BB33">
        <v>1</v>
      </c>
      <c r="BC33">
        <v>1</v>
      </c>
      <c r="BD33" t="s">
        <v>3</v>
      </c>
      <c r="BE33" t="s">
        <v>3</v>
      </c>
      <c r="BF33" t="s">
        <v>3</v>
      </c>
      <c r="BG33" t="s">
        <v>3</v>
      </c>
      <c r="BH33">
        <v>0</v>
      </c>
      <c r="BI33">
        <v>4</v>
      </c>
      <c r="BJ33" t="s">
        <v>22</v>
      </c>
      <c r="BM33">
        <v>0</v>
      </c>
      <c r="BN33">
        <v>0</v>
      </c>
      <c r="BO33" t="s">
        <v>3</v>
      </c>
      <c r="BP33">
        <v>0</v>
      </c>
      <c r="BQ33">
        <v>1</v>
      </c>
      <c r="BR33">
        <v>0</v>
      </c>
      <c r="BS33">
        <v>1</v>
      </c>
      <c r="BT33">
        <v>1</v>
      </c>
      <c r="BU33">
        <v>1</v>
      </c>
      <c r="BV33">
        <v>1</v>
      </c>
      <c r="BW33">
        <v>1</v>
      </c>
      <c r="BX33">
        <v>1</v>
      </c>
      <c r="BY33" t="s">
        <v>3</v>
      </c>
      <c r="BZ33">
        <v>70</v>
      </c>
      <c r="CA33">
        <v>10</v>
      </c>
      <c r="CB33" t="s">
        <v>3</v>
      </c>
      <c r="CE33">
        <v>0</v>
      </c>
      <c r="CF33">
        <v>0</v>
      </c>
      <c r="CG33">
        <v>0</v>
      </c>
      <c r="CM33">
        <v>0</v>
      </c>
      <c r="CN33" t="s">
        <v>3</v>
      </c>
      <c r="CO33">
        <v>0</v>
      </c>
      <c r="CP33">
        <f t="shared" ref="CP33:CP38" si="41">(P33+Q33+S33)</f>
        <v>1061.9100000000001</v>
      </c>
      <c r="CQ33">
        <f t="shared" ref="CQ33:CQ38" si="42">(AC33*BC33*AW33)</f>
        <v>18.36</v>
      </c>
      <c r="CR33">
        <f>((((ET33)*BB33-(EU33)*BS33)+AE33*BS33)*AV33)</f>
        <v>482.11</v>
      </c>
      <c r="CS33">
        <f t="shared" ref="CS33:CS38" si="43">(AE33*BS33*AV33)</f>
        <v>305.69</v>
      </c>
      <c r="CT33">
        <f t="shared" ref="CT33:CT38" si="44">(AF33*BA33*AV33)</f>
        <v>561.44000000000005</v>
      </c>
      <c r="CU33">
        <f t="shared" ref="CU33:CU38" si="45">AG33</f>
        <v>0</v>
      </c>
      <c r="CV33">
        <f t="shared" ref="CV33:CV38" si="46">(AH33*AV33)</f>
        <v>0.92</v>
      </c>
      <c r="CW33">
        <f t="shared" ref="CW33:CX38" si="47">AI33</f>
        <v>0</v>
      </c>
      <c r="CX33">
        <f t="shared" si="47"/>
        <v>0</v>
      </c>
      <c r="CY33">
        <f t="shared" ref="CY33:CY38" si="48">((S33*BZ33)/100)</f>
        <v>393.00800000000004</v>
      </c>
      <c r="CZ33">
        <f t="shared" ref="CZ33:CZ38" si="49">((S33*CA33)/100)</f>
        <v>56.144000000000005</v>
      </c>
      <c r="DC33" t="s">
        <v>3</v>
      </c>
      <c r="DD33" t="s">
        <v>3</v>
      </c>
      <c r="DE33" t="s">
        <v>3</v>
      </c>
      <c r="DF33" t="s">
        <v>3</v>
      </c>
      <c r="DG33" t="s">
        <v>3</v>
      </c>
      <c r="DH33" t="s">
        <v>3</v>
      </c>
      <c r="DI33" t="s">
        <v>3</v>
      </c>
      <c r="DJ33" t="s">
        <v>3</v>
      </c>
      <c r="DK33" t="s">
        <v>3</v>
      </c>
      <c r="DL33" t="s">
        <v>3</v>
      </c>
      <c r="DM33" t="s">
        <v>3</v>
      </c>
      <c r="DN33">
        <v>0</v>
      </c>
      <c r="DO33">
        <v>0</v>
      </c>
      <c r="DP33">
        <v>1</v>
      </c>
      <c r="DQ33">
        <v>1</v>
      </c>
      <c r="DU33">
        <v>16987630</v>
      </c>
      <c r="DV33" t="s">
        <v>21</v>
      </c>
      <c r="DW33" t="s">
        <v>21</v>
      </c>
      <c r="DX33">
        <v>1</v>
      </c>
      <c r="DZ33" t="s">
        <v>3</v>
      </c>
      <c r="EA33" t="s">
        <v>3</v>
      </c>
      <c r="EB33" t="s">
        <v>3</v>
      </c>
      <c r="EC33" t="s">
        <v>3</v>
      </c>
      <c r="EE33">
        <v>1441815344</v>
      </c>
      <c r="EF33">
        <v>1</v>
      </c>
      <c r="EG33" t="s">
        <v>23</v>
      </c>
      <c r="EH33">
        <v>0</v>
      </c>
      <c r="EI33" t="s">
        <v>3</v>
      </c>
      <c r="EJ33">
        <v>4</v>
      </c>
      <c r="EK33">
        <v>0</v>
      </c>
      <c r="EL33" t="s">
        <v>24</v>
      </c>
      <c r="EM33" t="s">
        <v>25</v>
      </c>
      <c r="EO33" t="s">
        <v>3</v>
      </c>
      <c r="EQ33">
        <v>0</v>
      </c>
      <c r="ER33">
        <v>1061.9100000000001</v>
      </c>
      <c r="ES33">
        <v>18.36</v>
      </c>
      <c r="ET33">
        <v>482.11</v>
      </c>
      <c r="EU33">
        <v>305.69</v>
      </c>
      <c r="EV33">
        <v>561.44000000000005</v>
      </c>
      <c r="EW33">
        <v>0.92</v>
      </c>
      <c r="EX33">
        <v>0</v>
      </c>
      <c r="EY33">
        <v>0</v>
      </c>
      <c r="FQ33">
        <v>0</v>
      </c>
      <c r="FR33">
        <f t="shared" ref="FR33:FR38" si="50">ROUND(IF(BI33=3,GM33,0),2)</f>
        <v>0</v>
      </c>
      <c r="FS33">
        <v>0</v>
      </c>
      <c r="FX33">
        <v>70</v>
      </c>
      <c r="FY33">
        <v>10</v>
      </c>
      <c r="GA33" t="s">
        <v>3</v>
      </c>
      <c r="GD33">
        <v>0</v>
      </c>
      <c r="GF33">
        <v>-1813269781</v>
      </c>
      <c r="GG33">
        <v>2</v>
      </c>
      <c r="GH33">
        <v>1</v>
      </c>
      <c r="GI33">
        <v>-2</v>
      </c>
      <c r="GJ33">
        <v>0</v>
      </c>
      <c r="GK33">
        <f>ROUND(R33*(R12)/100,2)</f>
        <v>330.15</v>
      </c>
      <c r="GL33">
        <f t="shared" ref="GL33:GL38" si="51">ROUND(IF(AND(BH33=3,BI33=3,FS33&lt;&gt;0),P33,0),2)</f>
        <v>0</v>
      </c>
      <c r="GM33">
        <f t="shared" ref="GM33:GM38" si="52">ROUND(O33+X33+Y33+GK33,2)+GX33</f>
        <v>1841.21</v>
      </c>
      <c r="GN33">
        <f t="shared" ref="GN33:GN38" si="53">IF(OR(BI33=0,BI33=1),GM33-GX33,0)</f>
        <v>0</v>
      </c>
      <c r="GO33">
        <f t="shared" ref="GO33:GO38" si="54">IF(BI33=2,GM33-GX33,0)</f>
        <v>0</v>
      </c>
      <c r="GP33">
        <f t="shared" ref="GP33:GP38" si="55">IF(BI33=4,GM33-GX33,0)</f>
        <v>1841.21</v>
      </c>
      <c r="GR33">
        <v>0</v>
      </c>
      <c r="GS33">
        <v>3</v>
      </c>
      <c r="GT33">
        <v>0</v>
      </c>
      <c r="GU33" t="s">
        <v>3</v>
      </c>
      <c r="GV33">
        <f t="shared" ref="GV33:GV38" si="56">ROUND((GT33),6)</f>
        <v>0</v>
      </c>
      <c r="GW33">
        <v>1</v>
      </c>
      <c r="GX33">
        <f t="shared" ref="GX33:GX38" si="57">ROUND(HC33*I33,2)</f>
        <v>0</v>
      </c>
      <c r="HA33">
        <v>0</v>
      </c>
      <c r="HB33">
        <v>0</v>
      </c>
      <c r="HC33">
        <f t="shared" ref="HC33:HC38" si="58">GV33*GW33</f>
        <v>0</v>
      </c>
      <c r="HE33" t="s">
        <v>3</v>
      </c>
      <c r="HF33" t="s">
        <v>3</v>
      </c>
      <c r="HM33" t="s">
        <v>3</v>
      </c>
      <c r="HN33" t="s">
        <v>3</v>
      </c>
      <c r="HO33" t="s">
        <v>3</v>
      </c>
      <c r="HP33" t="s">
        <v>3</v>
      </c>
      <c r="HQ33" t="s">
        <v>3</v>
      </c>
      <c r="IK33">
        <v>0</v>
      </c>
    </row>
    <row r="34" spans="1:245" x14ac:dyDescent="0.2">
      <c r="A34">
        <v>17</v>
      </c>
      <c r="B34">
        <v>1</v>
      </c>
      <c r="D34">
        <f>ROW(EtalonRes!A7)</f>
        <v>7</v>
      </c>
      <c r="E34" t="s">
        <v>26</v>
      </c>
      <c r="F34" t="s">
        <v>27</v>
      </c>
      <c r="G34" t="s">
        <v>28</v>
      </c>
      <c r="H34" t="s">
        <v>21</v>
      </c>
      <c r="I34">
        <v>1</v>
      </c>
      <c r="J34">
        <v>0</v>
      </c>
      <c r="K34">
        <v>1</v>
      </c>
      <c r="O34">
        <f t="shared" si="28"/>
        <v>1169.5</v>
      </c>
      <c r="P34">
        <f t="shared" si="29"/>
        <v>0.19</v>
      </c>
      <c r="Q34">
        <f t="shared" si="30"/>
        <v>0</v>
      </c>
      <c r="R34">
        <f t="shared" si="31"/>
        <v>0</v>
      </c>
      <c r="S34">
        <f t="shared" si="32"/>
        <v>1169.31</v>
      </c>
      <c r="T34">
        <f t="shared" si="33"/>
        <v>0</v>
      </c>
      <c r="U34">
        <f t="shared" si="34"/>
        <v>2.08</v>
      </c>
      <c r="V34">
        <f t="shared" si="35"/>
        <v>0</v>
      </c>
      <c r="W34">
        <f t="shared" si="36"/>
        <v>0</v>
      </c>
      <c r="X34">
        <f t="shared" si="37"/>
        <v>818.52</v>
      </c>
      <c r="Y34">
        <f t="shared" si="37"/>
        <v>116.93</v>
      </c>
      <c r="AA34">
        <v>1472613236</v>
      </c>
      <c r="AB34">
        <f t="shared" si="38"/>
        <v>1169.5</v>
      </c>
      <c r="AC34">
        <f>ROUND((ES34),6)</f>
        <v>0.19</v>
      </c>
      <c r="AD34">
        <f>ROUND((((ET34)-(EU34))+AE34),6)</f>
        <v>0</v>
      </c>
      <c r="AE34">
        <f>ROUND((EU34),6)</f>
        <v>0</v>
      </c>
      <c r="AF34">
        <f>ROUND((EV34),6)</f>
        <v>1169.31</v>
      </c>
      <c r="AG34">
        <f t="shared" si="39"/>
        <v>0</v>
      </c>
      <c r="AH34">
        <f>(EW34)</f>
        <v>2.08</v>
      </c>
      <c r="AI34">
        <f>(EX34)</f>
        <v>0</v>
      </c>
      <c r="AJ34">
        <f t="shared" si="40"/>
        <v>0</v>
      </c>
      <c r="AK34">
        <v>1169.5</v>
      </c>
      <c r="AL34">
        <v>0.19</v>
      </c>
      <c r="AM34">
        <v>0</v>
      </c>
      <c r="AN34">
        <v>0</v>
      </c>
      <c r="AO34">
        <v>1169.31</v>
      </c>
      <c r="AP34">
        <v>0</v>
      </c>
      <c r="AQ34">
        <v>2.08</v>
      </c>
      <c r="AR34">
        <v>0</v>
      </c>
      <c r="AS34">
        <v>0</v>
      </c>
      <c r="AT34">
        <v>70</v>
      </c>
      <c r="AU34">
        <v>10</v>
      </c>
      <c r="AV34">
        <v>1</v>
      </c>
      <c r="AW34">
        <v>1</v>
      </c>
      <c r="AZ34">
        <v>1</v>
      </c>
      <c r="BA34">
        <v>1</v>
      </c>
      <c r="BB34">
        <v>1</v>
      </c>
      <c r="BC34">
        <v>1</v>
      </c>
      <c r="BD34" t="s">
        <v>3</v>
      </c>
      <c r="BE34" t="s">
        <v>3</v>
      </c>
      <c r="BF34" t="s">
        <v>3</v>
      </c>
      <c r="BG34" t="s">
        <v>3</v>
      </c>
      <c r="BH34">
        <v>0</v>
      </c>
      <c r="BI34">
        <v>4</v>
      </c>
      <c r="BJ34" t="s">
        <v>29</v>
      </c>
      <c r="BM34">
        <v>0</v>
      </c>
      <c r="BN34">
        <v>0</v>
      </c>
      <c r="BO34" t="s">
        <v>3</v>
      </c>
      <c r="BP34">
        <v>0</v>
      </c>
      <c r="BQ34">
        <v>1</v>
      </c>
      <c r="BR34">
        <v>0</v>
      </c>
      <c r="BS34">
        <v>1</v>
      </c>
      <c r="BT34">
        <v>1</v>
      </c>
      <c r="BU34">
        <v>1</v>
      </c>
      <c r="BV34">
        <v>1</v>
      </c>
      <c r="BW34">
        <v>1</v>
      </c>
      <c r="BX34">
        <v>1</v>
      </c>
      <c r="BY34" t="s">
        <v>3</v>
      </c>
      <c r="BZ34">
        <v>70</v>
      </c>
      <c r="CA34">
        <v>10</v>
      </c>
      <c r="CB34" t="s">
        <v>3</v>
      </c>
      <c r="CE34">
        <v>0</v>
      </c>
      <c r="CF34">
        <v>0</v>
      </c>
      <c r="CG34">
        <v>0</v>
      </c>
      <c r="CM34">
        <v>0</v>
      </c>
      <c r="CN34" t="s">
        <v>3</v>
      </c>
      <c r="CO34">
        <v>0</v>
      </c>
      <c r="CP34">
        <f t="shared" si="41"/>
        <v>1169.5</v>
      </c>
      <c r="CQ34">
        <f t="shared" si="42"/>
        <v>0.19</v>
      </c>
      <c r="CR34">
        <f>((((ET34)*BB34-(EU34)*BS34)+AE34*BS34)*AV34)</f>
        <v>0</v>
      </c>
      <c r="CS34">
        <f t="shared" si="43"/>
        <v>0</v>
      </c>
      <c r="CT34">
        <f t="shared" si="44"/>
        <v>1169.31</v>
      </c>
      <c r="CU34">
        <f t="shared" si="45"/>
        <v>0</v>
      </c>
      <c r="CV34">
        <f t="shared" si="46"/>
        <v>2.08</v>
      </c>
      <c r="CW34">
        <f t="shared" si="47"/>
        <v>0</v>
      </c>
      <c r="CX34">
        <f t="shared" si="47"/>
        <v>0</v>
      </c>
      <c r="CY34">
        <f t="shared" si="48"/>
        <v>818.51699999999994</v>
      </c>
      <c r="CZ34">
        <f t="shared" si="49"/>
        <v>116.93099999999998</v>
      </c>
      <c r="DC34" t="s">
        <v>3</v>
      </c>
      <c r="DD34" t="s">
        <v>3</v>
      </c>
      <c r="DE34" t="s">
        <v>3</v>
      </c>
      <c r="DF34" t="s">
        <v>3</v>
      </c>
      <c r="DG34" t="s">
        <v>3</v>
      </c>
      <c r="DH34" t="s">
        <v>3</v>
      </c>
      <c r="DI34" t="s">
        <v>3</v>
      </c>
      <c r="DJ34" t="s">
        <v>3</v>
      </c>
      <c r="DK34" t="s">
        <v>3</v>
      </c>
      <c r="DL34" t="s">
        <v>3</v>
      </c>
      <c r="DM34" t="s">
        <v>3</v>
      </c>
      <c r="DN34">
        <v>0</v>
      </c>
      <c r="DO34">
        <v>0</v>
      </c>
      <c r="DP34">
        <v>1</v>
      </c>
      <c r="DQ34">
        <v>1</v>
      </c>
      <c r="DU34">
        <v>16987630</v>
      </c>
      <c r="DV34" t="s">
        <v>21</v>
      </c>
      <c r="DW34" t="s">
        <v>21</v>
      </c>
      <c r="DX34">
        <v>1</v>
      </c>
      <c r="DZ34" t="s">
        <v>3</v>
      </c>
      <c r="EA34" t="s">
        <v>3</v>
      </c>
      <c r="EB34" t="s">
        <v>3</v>
      </c>
      <c r="EC34" t="s">
        <v>3</v>
      </c>
      <c r="EE34">
        <v>1441815344</v>
      </c>
      <c r="EF34">
        <v>1</v>
      </c>
      <c r="EG34" t="s">
        <v>23</v>
      </c>
      <c r="EH34">
        <v>0</v>
      </c>
      <c r="EI34" t="s">
        <v>3</v>
      </c>
      <c r="EJ34">
        <v>4</v>
      </c>
      <c r="EK34">
        <v>0</v>
      </c>
      <c r="EL34" t="s">
        <v>24</v>
      </c>
      <c r="EM34" t="s">
        <v>25</v>
      </c>
      <c r="EO34" t="s">
        <v>3</v>
      </c>
      <c r="EQ34">
        <v>0</v>
      </c>
      <c r="ER34">
        <v>1169.5</v>
      </c>
      <c r="ES34">
        <v>0.19</v>
      </c>
      <c r="ET34">
        <v>0</v>
      </c>
      <c r="EU34">
        <v>0</v>
      </c>
      <c r="EV34">
        <v>1169.31</v>
      </c>
      <c r="EW34">
        <v>2.08</v>
      </c>
      <c r="EX34">
        <v>0</v>
      </c>
      <c r="EY34">
        <v>0</v>
      </c>
      <c r="FQ34">
        <v>0</v>
      </c>
      <c r="FR34">
        <f t="shared" si="50"/>
        <v>0</v>
      </c>
      <c r="FS34">
        <v>0</v>
      </c>
      <c r="FX34">
        <v>70</v>
      </c>
      <c r="FY34">
        <v>10</v>
      </c>
      <c r="GA34" t="s">
        <v>3</v>
      </c>
      <c r="GD34">
        <v>0</v>
      </c>
      <c r="GF34">
        <v>-1349742446</v>
      </c>
      <c r="GG34">
        <v>2</v>
      </c>
      <c r="GH34">
        <v>1</v>
      </c>
      <c r="GI34">
        <v>-2</v>
      </c>
      <c r="GJ34">
        <v>0</v>
      </c>
      <c r="GK34">
        <f>ROUND(R34*(R12)/100,2)</f>
        <v>0</v>
      </c>
      <c r="GL34">
        <f t="shared" si="51"/>
        <v>0</v>
      </c>
      <c r="GM34">
        <f t="shared" si="52"/>
        <v>2104.9499999999998</v>
      </c>
      <c r="GN34">
        <f t="shared" si="53"/>
        <v>0</v>
      </c>
      <c r="GO34">
        <f t="shared" si="54"/>
        <v>0</v>
      </c>
      <c r="GP34">
        <f t="shared" si="55"/>
        <v>2104.9499999999998</v>
      </c>
      <c r="GR34">
        <v>0</v>
      </c>
      <c r="GS34">
        <v>3</v>
      </c>
      <c r="GT34">
        <v>0</v>
      </c>
      <c r="GU34" t="s">
        <v>3</v>
      </c>
      <c r="GV34">
        <f t="shared" si="56"/>
        <v>0</v>
      </c>
      <c r="GW34">
        <v>1</v>
      </c>
      <c r="GX34">
        <f t="shared" si="57"/>
        <v>0</v>
      </c>
      <c r="HA34">
        <v>0</v>
      </c>
      <c r="HB34">
        <v>0</v>
      </c>
      <c r="HC34">
        <f t="shared" si="58"/>
        <v>0</v>
      </c>
      <c r="HE34" t="s">
        <v>3</v>
      </c>
      <c r="HF34" t="s">
        <v>3</v>
      </c>
      <c r="HM34" t="s">
        <v>3</v>
      </c>
      <c r="HN34" t="s">
        <v>3</v>
      </c>
      <c r="HO34" t="s">
        <v>3</v>
      </c>
      <c r="HP34" t="s">
        <v>3</v>
      </c>
      <c r="HQ34" t="s">
        <v>3</v>
      </c>
      <c r="IK34">
        <v>0</v>
      </c>
    </row>
    <row r="35" spans="1:245" x14ac:dyDescent="0.2">
      <c r="A35">
        <v>17</v>
      </c>
      <c r="B35">
        <v>1</v>
      </c>
      <c r="D35">
        <f>ROW(EtalonRes!A11)</f>
        <v>11</v>
      </c>
      <c r="E35" t="s">
        <v>3</v>
      </c>
      <c r="F35" t="s">
        <v>30</v>
      </c>
      <c r="G35" t="s">
        <v>31</v>
      </c>
      <c r="H35" t="s">
        <v>21</v>
      </c>
      <c r="I35">
        <v>1</v>
      </c>
      <c r="J35">
        <v>0</v>
      </c>
      <c r="K35">
        <v>1</v>
      </c>
      <c r="O35">
        <f t="shared" si="28"/>
        <v>7192.22</v>
      </c>
      <c r="P35">
        <f t="shared" si="29"/>
        <v>5.84</v>
      </c>
      <c r="Q35">
        <f t="shared" si="30"/>
        <v>2886.42</v>
      </c>
      <c r="R35">
        <f t="shared" si="31"/>
        <v>1830.2</v>
      </c>
      <c r="S35">
        <f t="shared" si="32"/>
        <v>4299.96</v>
      </c>
      <c r="T35">
        <f t="shared" si="33"/>
        <v>0</v>
      </c>
      <c r="U35">
        <f t="shared" si="34"/>
        <v>6.48</v>
      </c>
      <c r="V35">
        <f t="shared" si="35"/>
        <v>0</v>
      </c>
      <c r="W35">
        <f t="shared" si="36"/>
        <v>0</v>
      </c>
      <c r="X35">
        <f t="shared" si="37"/>
        <v>3009.97</v>
      </c>
      <c r="Y35">
        <f t="shared" si="37"/>
        <v>430</v>
      </c>
      <c r="AA35">
        <v>-1</v>
      </c>
      <c r="AB35">
        <f t="shared" si="38"/>
        <v>7192.22</v>
      </c>
      <c r="AC35">
        <f>ROUND(((ES35*2)),6)</f>
        <v>5.84</v>
      </c>
      <c r="AD35">
        <f>ROUND(((((ET35*2))-((EU35*2)))+AE35),6)</f>
        <v>2886.42</v>
      </c>
      <c r="AE35">
        <f>ROUND(((EU35*2)),6)</f>
        <v>1830.2</v>
      </c>
      <c r="AF35">
        <f>ROUND(((EV35*2)),6)</f>
        <v>4299.96</v>
      </c>
      <c r="AG35">
        <f t="shared" si="39"/>
        <v>0</v>
      </c>
      <c r="AH35">
        <f>((EW35*2))</f>
        <v>6.48</v>
      </c>
      <c r="AI35">
        <f>((EX35*2))</f>
        <v>0</v>
      </c>
      <c r="AJ35">
        <f t="shared" si="40"/>
        <v>0</v>
      </c>
      <c r="AK35">
        <v>3596.11</v>
      </c>
      <c r="AL35">
        <v>2.92</v>
      </c>
      <c r="AM35">
        <v>1443.21</v>
      </c>
      <c r="AN35">
        <v>915.1</v>
      </c>
      <c r="AO35">
        <v>2149.98</v>
      </c>
      <c r="AP35">
        <v>0</v>
      </c>
      <c r="AQ35">
        <v>3.24</v>
      </c>
      <c r="AR35">
        <v>0</v>
      </c>
      <c r="AS35">
        <v>0</v>
      </c>
      <c r="AT35">
        <v>70</v>
      </c>
      <c r="AU35">
        <v>10</v>
      </c>
      <c r="AV35">
        <v>1</v>
      </c>
      <c r="AW35">
        <v>1</v>
      </c>
      <c r="AZ35">
        <v>1</v>
      </c>
      <c r="BA35">
        <v>1</v>
      </c>
      <c r="BB35">
        <v>1</v>
      </c>
      <c r="BC35">
        <v>1</v>
      </c>
      <c r="BD35" t="s">
        <v>3</v>
      </c>
      <c r="BE35" t="s">
        <v>3</v>
      </c>
      <c r="BF35" t="s">
        <v>3</v>
      </c>
      <c r="BG35" t="s">
        <v>3</v>
      </c>
      <c r="BH35">
        <v>0</v>
      </c>
      <c r="BI35">
        <v>4</v>
      </c>
      <c r="BJ35" t="s">
        <v>32</v>
      </c>
      <c r="BM35">
        <v>0</v>
      </c>
      <c r="BN35">
        <v>0</v>
      </c>
      <c r="BO35" t="s">
        <v>3</v>
      </c>
      <c r="BP35">
        <v>0</v>
      </c>
      <c r="BQ35">
        <v>1</v>
      </c>
      <c r="BR35">
        <v>0</v>
      </c>
      <c r="BS35">
        <v>1</v>
      </c>
      <c r="BT35">
        <v>1</v>
      </c>
      <c r="BU35">
        <v>1</v>
      </c>
      <c r="BV35">
        <v>1</v>
      </c>
      <c r="BW35">
        <v>1</v>
      </c>
      <c r="BX35">
        <v>1</v>
      </c>
      <c r="BY35" t="s">
        <v>3</v>
      </c>
      <c r="BZ35">
        <v>70</v>
      </c>
      <c r="CA35">
        <v>10</v>
      </c>
      <c r="CB35" t="s">
        <v>3</v>
      </c>
      <c r="CE35">
        <v>0</v>
      </c>
      <c r="CF35">
        <v>0</v>
      </c>
      <c r="CG35">
        <v>0</v>
      </c>
      <c r="CM35">
        <v>0</v>
      </c>
      <c r="CN35" t="s">
        <v>3</v>
      </c>
      <c r="CO35">
        <v>0</v>
      </c>
      <c r="CP35">
        <f t="shared" si="41"/>
        <v>7192.22</v>
      </c>
      <c r="CQ35">
        <f t="shared" si="42"/>
        <v>5.84</v>
      </c>
      <c r="CR35">
        <f>(((((ET35*2))*BB35-((EU35*2))*BS35)+AE35*BS35)*AV35)</f>
        <v>2886.42</v>
      </c>
      <c r="CS35">
        <f t="shared" si="43"/>
        <v>1830.2</v>
      </c>
      <c r="CT35">
        <f t="shared" si="44"/>
        <v>4299.96</v>
      </c>
      <c r="CU35">
        <f t="shared" si="45"/>
        <v>0</v>
      </c>
      <c r="CV35">
        <f t="shared" si="46"/>
        <v>6.48</v>
      </c>
      <c r="CW35">
        <f t="shared" si="47"/>
        <v>0</v>
      </c>
      <c r="CX35">
        <f t="shared" si="47"/>
        <v>0</v>
      </c>
      <c r="CY35">
        <f t="shared" si="48"/>
        <v>3009.9720000000002</v>
      </c>
      <c r="CZ35">
        <f t="shared" si="49"/>
        <v>429.99599999999998</v>
      </c>
      <c r="DC35" t="s">
        <v>3</v>
      </c>
      <c r="DD35" t="s">
        <v>33</v>
      </c>
      <c r="DE35" t="s">
        <v>33</v>
      </c>
      <c r="DF35" t="s">
        <v>33</v>
      </c>
      <c r="DG35" t="s">
        <v>33</v>
      </c>
      <c r="DH35" t="s">
        <v>3</v>
      </c>
      <c r="DI35" t="s">
        <v>33</v>
      </c>
      <c r="DJ35" t="s">
        <v>33</v>
      </c>
      <c r="DK35" t="s">
        <v>3</v>
      </c>
      <c r="DL35" t="s">
        <v>3</v>
      </c>
      <c r="DM35" t="s">
        <v>3</v>
      </c>
      <c r="DN35">
        <v>0</v>
      </c>
      <c r="DO35">
        <v>0</v>
      </c>
      <c r="DP35">
        <v>1</v>
      </c>
      <c r="DQ35">
        <v>1</v>
      </c>
      <c r="DU35">
        <v>16987630</v>
      </c>
      <c r="DV35" t="s">
        <v>21</v>
      </c>
      <c r="DW35" t="s">
        <v>21</v>
      </c>
      <c r="DX35">
        <v>1</v>
      </c>
      <c r="DZ35" t="s">
        <v>3</v>
      </c>
      <c r="EA35" t="s">
        <v>3</v>
      </c>
      <c r="EB35" t="s">
        <v>3</v>
      </c>
      <c r="EC35" t="s">
        <v>3</v>
      </c>
      <c r="EE35">
        <v>1441815344</v>
      </c>
      <c r="EF35">
        <v>1</v>
      </c>
      <c r="EG35" t="s">
        <v>23</v>
      </c>
      <c r="EH35">
        <v>0</v>
      </c>
      <c r="EI35" t="s">
        <v>3</v>
      </c>
      <c r="EJ35">
        <v>4</v>
      </c>
      <c r="EK35">
        <v>0</v>
      </c>
      <c r="EL35" t="s">
        <v>24</v>
      </c>
      <c r="EM35" t="s">
        <v>25</v>
      </c>
      <c r="EO35" t="s">
        <v>3</v>
      </c>
      <c r="EQ35">
        <v>1311744</v>
      </c>
      <c r="ER35">
        <v>3596.11</v>
      </c>
      <c r="ES35">
        <v>2.92</v>
      </c>
      <c r="ET35">
        <v>1443.21</v>
      </c>
      <c r="EU35">
        <v>915.1</v>
      </c>
      <c r="EV35">
        <v>2149.98</v>
      </c>
      <c r="EW35">
        <v>3.24</v>
      </c>
      <c r="EX35">
        <v>0</v>
      </c>
      <c r="EY35">
        <v>0</v>
      </c>
      <c r="FQ35">
        <v>0</v>
      </c>
      <c r="FR35">
        <f t="shared" si="50"/>
        <v>0</v>
      </c>
      <c r="FS35">
        <v>0</v>
      </c>
      <c r="FX35">
        <v>70</v>
      </c>
      <c r="FY35">
        <v>10</v>
      </c>
      <c r="GA35" t="s">
        <v>3</v>
      </c>
      <c r="GD35">
        <v>0</v>
      </c>
      <c r="GF35">
        <v>-2062101328</v>
      </c>
      <c r="GG35">
        <v>2</v>
      </c>
      <c r="GH35">
        <v>1</v>
      </c>
      <c r="GI35">
        <v>-2</v>
      </c>
      <c r="GJ35">
        <v>0</v>
      </c>
      <c r="GK35">
        <f>ROUND(R35*(R12)/100,2)</f>
        <v>1976.62</v>
      </c>
      <c r="GL35">
        <f t="shared" si="51"/>
        <v>0</v>
      </c>
      <c r="GM35">
        <f t="shared" si="52"/>
        <v>12608.81</v>
      </c>
      <c r="GN35">
        <f t="shared" si="53"/>
        <v>0</v>
      </c>
      <c r="GO35">
        <f t="shared" si="54"/>
        <v>0</v>
      </c>
      <c r="GP35">
        <f t="shared" si="55"/>
        <v>12608.81</v>
      </c>
      <c r="GR35">
        <v>0</v>
      </c>
      <c r="GS35">
        <v>3</v>
      </c>
      <c r="GT35">
        <v>0</v>
      </c>
      <c r="GU35" t="s">
        <v>3</v>
      </c>
      <c r="GV35">
        <f t="shared" si="56"/>
        <v>0</v>
      </c>
      <c r="GW35">
        <v>1</v>
      </c>
      <c r="GX35">
        <f t="shared" si="57"/>
        <v>0</v>
      </c>
      <c r="HA35">
        <v>0</v>
      </c>
      <c r="HB35">
        <v>0</v>
      </c>
      <c r="HC35">
        <f t="shared" si="58"/>
        <v>0</v>
      </c>
      <c r="HE35" t="s">
        <v>3</v>
      </c>
      <c r="HF35" t="s">
        <v>3</v>
      </c>
      <c r="HM35" t="s">
        <v>3</v>
      </c>
      <c r="HN35" t="s">
        <v>3</v>
      </c>
      <c r="HO35" t="s">
        <v>3</v>
      </c>
      <c r="HP35" t="s">
        <v>3</v>
      </c>
      <c r="HQ35" t="s">
        <v>3</v>
      </c>
      <c r="IK35">
        <v>0</v>
      </c>
    </row>
    <row r="36" spans="1:245" x14ac:dyDescent="0.2">
      <c r="A36">
        <v>17</v>
      </c>
      <c r="B36">
        <v>1</v>
      </c>
      <c r="D36">
        <f>ROW(EtalonRes!A13)</f>
        <v>13</v>
      </c>
      <c r="E36" t="s">
        <v>3</v>
      </c>
      <c r="F36" t="s">
        <v>34</v>
      </c>
      <c r="G36" t="s">
        <v>35</v>
      </c>
      <c r="H36" t="s">
        <v>36</v>
      </c>
      <c r="I36">
        <f>ROUND(2/10,9)</f>
        <v>0.2</v>
      </c>
      <c r="J36">
        <v>0</v>
      </c>
      <c r="K36">
        <f>ROUND(2/10,9)</f>
        <v>0.2</v>
      </c>
      <c r="O36">
        <f t="shared" si="28"/>
        <v>111.21</v>
      </c>
      <c r="P36">
        <f t="shared" si="29"/>
        <v>0.06</v>
      </c>
      <c r="Q36">
        <f t="shared" si="30"/>
        <v>0</v>
      </c>
      <c r="R36">
        <f t="shared" si="31"/>
        <v>0</v>
      </c>
      <c r="S36">
        <f t="shared" si="32"/>
        <v>111.15</v>
      </c>
      <c r="T36">
        <f t="shared" si="33"/>
        <v>0</v>
      </c>
      <c r="U36">
        <f t="shared" si="34"/>
        <v>0.18000000000000002</v>
      </c>
      <c r="V36">
        <f t="shared" si="35"/>
        <v>0</v>
      </c>
      <c r="W36">
        <f t="shared" si="36"/>
        <v>0</v>
      </c>
      <c r="X36">
        <f t="shared" si="37"/>
        <v>77.81</v>
      </c>
      <c r="Y36">
        <f t="shared" si="37"/>
        <v>11.12</v>
      </c>
      <c r="AA36">
        <v>-1</v>
      </c>
      <c r="AB36">
        <f t="shared" si="38"/>
        <v>556.04999999999995</v>
      </c>
      <c r="AC36">
        <f>ROUND((ES36),6)</f>
        <v>0.31</v>
      </c>
      <c r="AD36">
        <f>ROUND((((ET36)-(EU36))+AE36),6)</f>
        <v>0</v>
      </c>
      <c r="AE36">
        <f t="shared" ref="AE36:AF38" si="59">ROUND((EU36),6)</f>
        <v>0</v>
      </c>
      <c r="AF36">
        <f t="shared" si="59"/>
        <v>555.74</v>
      </c>
      <c r="AG36">
        <f t="shared" si="39"/>
        <v>0</v>
      </c>
      <c r="AH36">
        <f t="shared" ref="AH36:AI38" si="60">(EW36)</f>
        <v>0.9</v>
      </c>
      <c r="AI36">
        <f t="shared" si="60"/>
        <v>0</v>
      </c>
      <c r="AJ36">
        <f t="shared" si="40"/>
        <v>0</v>
      </c>
      <c r="AK36">
        <v>556.04999999999995</v>
      </c>
      <c r="AL36">
        <v>0.31</v>
      </c>
      <c r="AM36">
        <v>0</v>
      </c>
      <c r="AN36">
        <v>0</v>
      </c>
      <c r="AO36">
        <v>555.74</v>
      </c>
      <c r="AP36">
        <v>0</v>
      </c>
      <c r="AQ36">
        <v>0.9</v>
      </c>
      <c r="AR36">
        <v>0</v>
      </c>
      <c r="AS36">
        <v>0</v>
      </c>
      <c r="AT36">
        <v>70</v>
      </c>
      <c r="AU36">
        <v>10</v>
      </c>
      <c r="AV36">
        <v>1</v>
      </c>
      <c r="AW36">
        <v>1</v>
      </c>
      <c r="AZ36">
        <v>1</v>
      </c>
      <c r="BA36">
        <v>1</v>
      </c>
      <c r="BB36">
        <v>1</v>
      </c>
      <c r="BC36">
        <v>1</v>
      </c>
      <c r="BD36" t="s">
        <v>3</v>
      </c>
      <c r="BE36" t="s">
        <v>3</v>
      </c>
      <c r="BF36" t="s">
        <v>3</v>
      </c>
      <c r="BG36" t="s">
        <v>3</v>
      </c>
      <c r="BH36">
        <v>0</v>
      </c>
      <c r="BI36">
        <v>4</v>
      </c>
      <c r="BJ36" t="s">
        <v>37</v>
      </c>
      <c r="BM36">
        <v>0</v>
      </c>
      <c r="BN36">
        <v>0</v>
      </c>
      <c r="BO36" t="s">
        <v>3</v>
      </c>
      <c r="BP36">
        <v>0</v>
      </c>
      <c r="BQ36">
        <v>1</v>
      </c>
      <c r="BR36">
        <v>0</v>
      </c>
      <c r="BS36">
        <v>1</v>
      </c>
      <c r="BT36">
        <v>1</v>
      </c>
      <c r="BU36">
        <v>1</v>
      </c>
      <c r="BV36">
        <v>1</v>
      </c>
      <c r="BW36">
        <v>1</v>
      </c>
      <c r="BX36">
        <v>1</v>
      </c>
      <c r="BY36" t="s">
        <v>3</v>
      </c>
      <c r="BZ36">
        <v>70</v>
      </c>
      <c r="CA36">
        <v>10</v>
      </c>
      <c r="CB36" t="s">
        <v>3</v>
      </c>
      <c r="CE36">
        <v>0</v>
      </c>
      <c r="CF36">
        <v>0</v>
      </c>
      <c r="CG36">
        <v>0</v>
      </c>
      <c r="CM36">
        <v>0</v>
      </c>
      <c r="CN36" t="s">
        <v>3</v>
      </c>
      <c r="CO36">
        <v>0</v>
      </c>
      <c r="CP36">
        <f t="shared" si="41"/>
        <v>111.21000000000001</v>
      </c>
      <c r="CQ36">
        <f t="shared" si="42"/>
        <v>0.31</v>
      </c>
      <c r="CR36">
        <f>((((ET36)*BB36-(EU36)*BS36)+AE36*BS36)*AV36)</f>
        <v>0</v>
      </c>
      <c r="CS36">
        <f t="shared" si="43"/>
        <v>0</v>
      </c>
      <c r="CT36">
        <f t="shared" si="44"/>
        <v>555.74</v>
      </c>
      <c r="CU36">
        <f t="shared" si="45"/>
        <v>0</v>
      </c>
      <c r="CV36">
        <f t="shared" si="46"/>
        <v>0.9</v>
      </c>
      <c r="CW36">
        <f t="shared" si="47"/>
        <v>0</v>
      </c>
      <c r="CX36">
        <f t="shared" si="47"/>
        <v>0</v>
      </c>
      <c r="CY36">
        <f t="shared" si="48"/>
        <v>77.805000000000007</v>
      </c>
      <c r="CZ36">
        <f t="shared" si="49"/>
        <v>11.115</v>
      </c>
      <c r="DC36" t="s">
        <v>3</v>
      </c>
      <c r="DD36" t="s">
        <v>3</v>
      </c>
      <c r="DE36" t="s">
        <v>3</v>
      </c>
      <c r="DF36" t="s">
        <v>3</v>
      </c>
      <c r="DG36" t="s">
        <v>3</v>
      </c>
      <c r="DH36" t="s">
        <v>3</v>
      </c>
      <c r="DI36" t="s">
        <v>3</v>
      </c>
      <c r="DJ36" t="s">
        <v>3</v>
      </c>
      <c r="DK36" t="s">
        <v>3</v>
      </c>
      <c r="DL36" t="s">
        <v>3</v>
      </c>
      <c r="DM36" t="s">
        <v>3</v>
      </c>
      <c r="DN36">
        <v>0</v>
      </c>
      <c r="DO36">
        <v>0</v>
      </c>
      <c r="DP36">
        <v>1</v>
      </c>
      <c r="DQ36">
        <v>1</v>
      </c>
      <c r="DU36">
        <v>16987630</v>
      </c>
      <c r="DV36" t="s">
        <v>36</v>
      </c>
      <c r="DW36" t="s">
        <v>36</v>
      </c>
      <c r="DX36">
        <v>10</v>
      </c>
      <c r="DZ36" t="s">
        <v>3</v>
      </c>
      <c r="EA36" t="s">
        <v>3</v>
      </c>
      <c r="EB36" t="s">
        <v>3</v>
      </c>
      <c r="EC36" t="s">
        <v>3</v>
      </c>
      <c r="EE36">
        <v>1441815344</v>
      </c>
      <c r="EF36">
        <v>1</v>
      </c>
      <c r="EG36" t="s">
        <v>23</v>
      </c>
      <c r="EH36">
        <v>0</v>
      </c>
      <c r="EI36" t="s">
        <v>3</v>
      </c>
      <c r="EJ36">
        <v>4</v>
      </c>
      <c r="EK36">
        <v>0</v>
      </c>
      <c r="EL36" t="s">
        <v>24</v>
      </c>
      <c r="EM36" t="s">
        <v>25</v>
      </c>
      <c r="EO36" t="s">
        <v>3</v>
      </c>
      <c r="EQ36">
        <v>1024</v>
      </c>
      <c r="ER36">
        <v>556.04999999999995</v>
      </c>
      <c r="ES36">
        <v>0.31</v>
      </c>
      <c r="ET36">
        <v>0</v>
      </c>
      <c r="EU36">
        <v>0</v>
      </c>
      <c r="EV36">
        <v>555.74</v>
      </c>
      <c r="EW36">
        <v>0.9</v>
      </c>
      <c r="EX36">
        <v>0</v>
      </c>
      <c r="EY36">
        <v>0</v>
      </c>
      <c r="FQ36">
        <v>0</v>
      </c>
      <c r="FR36">
        <f t="shared" si="50"/>
        <v>0</v>
      </c>
      <c r="FS36">
        <v>0</v>
      </c>
      <c r="FX36">
        <v>70</v>
      </c>
      <c r="FY36">
        <v>10</v>
      </c>
      <c r="GA36" t="s">
        <v>3</v>
      </c>
      <c r="GD36">
        <v>0</v>
      </c>
      <c r="GF36">
        <v>505455875</v>
      </c>
      <c r="GG36">
        <v>2</v>
      </c>
      <c r="GH36">
        <v>1</v>
      </c>
      <c r="GI36">
        <v>-2</v>
      </c>
      <c r="GJ36">
        <v>0</v>
      </c>
      <c r="GK36">
        <f>ROUND(R36*(R12)/100,2)</f>
        <v>0</v>
      </c>
      <c r="GL36">
        <f t="shared" si="51"/>
        <v>0</v>
      </c>
      <c r="GM36">
        <f t="shared" si="52"/>
        <v>200.14</v>
      </c>
      <c r="GN36">
        <f t="shared" si="53"/>
        <v>0</v>
      </c>
      <c r="GO36">
        <f t="shared" si="54"/>
        <v>0</v>
      </c>
      <c r="GP36">
        <f t="shared" si="55"/>
        <v>200.14</v>
      </c>
      <c r="GR36">
        <v>0</v>
      </c>
      <c r="GS36">
        <v>3</v>
      </c>
      <c r="GT36">
        <v>0</v>
      </c>
      <c r="GU36" t="s">
        <v>3</v>
      </c>
      <c r="GV36">
        <f t="shared" si="56"/>
        <v>0</v>
      </c>
      <c r="GW36">
        <v>1</v>
      </c>
      <c r="GX36">
        <f t="shared" si="57"/>
        <v>0</v>
      </c>
      <c r="HA36">
        <v>0</v>
      </c>
      <c r="HB36">
        <v>0</v>
      </c>
      <c r="HC36">
        <f t="shared" si="58"/>
        <v>0</v>
      </c>
      <c r="HE36" t="s">
        <v>3</v>
      </c>
      <c r="HF36" t="s">
        <v>3</v>
      </c>
      <c r="HM36" t="s">
        <v>3</v>
      </c>
      <c r="HN36" t="s">
        <v>3</v>
      </c>
      <c r="HO36" t="s">
        <v>3</v>
      </c>
      <c r="HP36" t="s">
        <v>3</v>
      </c>
      <c r="HQ36" t="s">
        <v>3</v>
      </c>
      <c r="IK36">
        <v>0</v>
      </c>
    </row>
    <row r="37" spans="1:245" x14ac:dyDescent="0.2">
      <c r="A37">
        <v>17</v>
      </c>
      <c r="B37">
        <v>1</v>
      </c>
      <c r="D37">
        <f>ROW(EtalonRes!A14)</f>
        <v>14</v>
      </c>
      <c r="E37" t="s">
        <v>3</v>
      </c>
      <c r="F37" t="s">
        <v>38</v>
      </c>
      <c r="G37" t="s">
        <v>39</v>
      </c>
      <c r="H37" t="s">
        <v>21</v>
      </c>
      <c r="I37">
        <v>2</v>
      </c>
      <c r="J37">
        <v>0</v>
      </c>
      <c r="K37">
        <v>2</v>
      </c>
      <c r="O37">
        <f t="shared" si="28"/>
        <v>1197.94</v>
      </c>
      <c r="P37">
        <f t="shared" si="29"/>
        <v>0</v>
      </c>
      <c r="Q37">
        <f t="shared" si="30"/>
        <v>0</v>
      </c>
      <c r="R37">
        <f t="shared" si="31"/>
        <v>0</v>
      </c>
      <c r="S37">
        <f t="shared" si="32"/>
        <v>1197.94</v>
      </c>
      <c r="T37">
        <f t="shared" si="33"/>
        <v>0</v>
      </c>
      <c r="U37">
        <f t="shared" si="34"/>
        <v>1.94</v>
      </c>
      <c r="V37">
        <f t="shared" si="35"/>
        <v>0</v>
      </c>
      <c r="W37">
        <f t="shared" si="36"/>
        <v>0</v>
      </c>
      <c r="X37">
        <f t="shared" si="37"/>
        <v>838.56</v>
      </c>
      <c r="Y37">
        <f t="shared" si="37"/>
        <v>119.79</v>
      </c>
      <c r="AA37">
        <v>-1</v>
      </c>
      <c r="AB37">
        <f t="shared" si="38"/>
        <v>598.97</v>
      </c>
      <c r="AC37">
        <f>ROUND((ES37),6)</f>
        <v>0</v>
      </c>
      <c r="AD37">
        <f>ROUND((((ET37)-(EU37))+AE37),6)</f>
        <v>0</v>
      </c>
      <c r="AE37">
        <f t="shared" si="59"/>
        <v>0</v>
      </c>
      <c r="AF37">
        <f t="shared" si="59"/>
        <v>598.97</v>
      </c>
      <c r="AG37">
        <f t="shared" si="39"/>
        <v>0</v>
      </c>
      <c r="AH37">
        <f t="shared" si="60"/>
        <v>0.97</v>
      </c>
      <c r="AI37">
        <f t="shared" si="60"/>
        <v>0</v>
      </c>
      <c r="AJ37">
        <f t="shared" si="40"/>
        <v>0</v>
      </c>
      <c r="AK37">
        <v>598.97</v>
      </c>
      <c r="AL37">
        <v>0</v>
      </c>
      <c r="AM37">
        <v>0</v>
      </c>
      <c r="AN37">
        <v>0</v>
      </c>
      <c r="AO37">
        <v>598.97</v>
      </c>
      <c r="AP37">
        <v>0</v>
      </c>
      <c r="AQ37">
        <v>0.97</v>
      </c>
      <c r="AR37">
        <v>0</v>
      </c>
      <c r="AS37">
        <v>0</v>
      </c>
      <c r="AT37">
        <v>70</v>
      </c>
      <c r="AU37">
        <v>10</v>
      </c>
      <c r="AV37">
        <v>1</v>
      </c>
      <c r="AW37">
        <v>1</v>
      </c>
      <c r="AZ37">
        <v>1</v>
      </c>
      <c r="BA37">
        <v>1</v>
      </c>
      <c r="BB37">
        <v>1</v>
      </c>
      <c r="BC37">
        <v>1</v>
      </c>
      <c r="BD37" t="s">
        <v>3</v>
      </c>
      <c r="BE37" t="s">
        <v>3</v>
      </c>
      <c r="BF37" t="s">
        <v>3</v>
      </c>
      <c r="BG37" t="s">
        <v>3</v>
      </c>
      <c r="BH37">
        <v>0</v>
      </c>
      <c r="BI37">
        <v>4</v>
      </c>
      <c r="BJ37" t="s">
        <v>40</v>
      </c>
      <c r="BM37">
        <v>0</v>
      </c>
      <c r="BN37">
        <v>0</v>
      </c>
      <c r="BO37" t="s">
        <v>3</v>
      </c>
      <c r="BP37">
        <v>0</v>
      </c>
      <c r="BQ37">
        <v>1</v>
      </c>
      <c r="BR37">
        <v>0</v>
      </c>
      <c r="BS37">
        <v>1</v>
      </c>
      <c r="BT37">
        <v>1</v>
      </c>
      <c r="BU37">
        <v>1</v>
      </c>
      <c r="BV37">
        <v>1</v>
      </c>
      <c r="BW37">
        <v>1</v>
      </c>
      <c r="BX37">
        <v>1</v>
      </c>
      <c r="BY37" t="s">
        <v>3</v>
      </c>
      <c r="BZ37">
        <v>70</v>
      </c>
      <c r="CA37">
        <v>10</v>
      </c>
      <c r="CB37" t="s">
        <v>3</v>
      </c>
      <c r="CE37">
        <v>0</v>
      </c>
      <c r="CF37">
        <v>0</v>
      </c>
      <c r="CG37">
        <v>0</v>
      </c>
      <c r="CM37">
        <v>0</v>
      </c>
      <c r="CN37" t="s">
        <v>3</v>
      </c>
      <c r="CO37">
        <v>0</v>
      </c>
      <c r="CP37">
        <f t="shared" si="41"/>
        <v>1197.94</v>
      </c>
      <c r="CQ37">
        <f t="shared" si="42"/>
        <v>0</v>
      </c>
      <c r="CR37">
        <f>((((ET37)*BB37-(EU37)*BS37)+AE37*BS37)*AV37)</f>
        <v>0</v>
      </c>
      <c r="CS37">
        <f t="shared" si="43"/>
        <v>0</v>
      </c>
      <c r="CT37">
        <f t="shared" si="44"/>
        <v>598.97</v>
      </c>
      <c r="CU37">
        <f t="shared" si="45"/>
        <v>0</v>
      </c>
      <c r="CV37">
        <f t="shared" si="46"/>
        <v>0.97</v>
      </c>
      <c r="CW37">
        <f t="shared" si="47"/>
        <v>0</v>
      </c>
      <c r="CX37">
        <f t="shared" si="47"/>
        <v>0</v>
      </c>
      <c r="CY37">
        <f t="shared" si="48"/>
        <v>838.55799999999999</v>
      </c>
      <c r="CZ37">
        <f t="shared" si="49"/>
        <v>119.79400000000001</v>
      </c>
      <c r="DC37" t="s">
        <v>3</v>
      </c>
      <c r="DD37" t="s">
        <v>3</v>
      </c>
      <c r="DE37" t="s">
        <v>3</v>
      </c>
      <c r="DF37" t="s">
        <v>3</v>
      </c>
      <c r="DG37" t="s">
        <v>3</v>
      </c>
      <c r="DH37" t="s">
        <v>3</v>
      </c>
      <c r="DI37" t="s">
        <v>3</v>
      </c>
      <c r="DJ37" t="s">
        <v>3</v>
      </c>
      <c r="DK37" t="s">
        <v>3</v>
      </c>
      <c r="DL37" t="s">
        <v>3</v>
      </c>
      <c r="DM37" t="s">
        <v>3</v>
      </c>
      <c r="DN37">
        <v>0</v>
      </c>
      <c r="DO37">
        <v>0</v>
      </c>
      <c r="DP37">
        <v>1</v>
      </c>
      <c r="DQ37">
        <v>1</v>
      </c>
      <c r="DU37">
        <v>16987630</v>
      </c>
      <c r="DV37" t="s">
        <v>21</v>
      </c>
      <c r="DW37" t="s">
        <v>21</v>
      </c>
      <c r="DX37">
        <v>1</v>
      </c>
      <c r="DZ37" t="s">
        <v>3</v>
      </c>
      <c r="EA37" t="s">
        <v>3</v>
      </c>
      <c r="EB37" t="s">
        <v>3</v>
      </c>
      <c r="EC37" t="s">
        <v>3</v>
      </c>
      <c r="EE37">
        <v>1441815344</v>
      </c>
      <c r="EF37">
        <v>1</v>
      </c>
      <c r="EG37" t="s">
        <v>23</v>
      </c>
      <c r="EH37">
        <v>0</v>
      </c>
      <c r="EI37" t="s">
        <v>3</v>
      </c>
      <c r="EJ37">
        <v>4</v>
      </c>
      <c r="EK37">
        <v>0</v>
      </c>
      <c r="EL37" t="s">
        <v>24</v>
      </c>
      <c r="EM37" t="s">
        <v>25</v>
      </c>
      <c r="EO37" t="s">
        <v>3</v>
      </c>
      <c r="EQ37">
        <v>1024</v>
      </c>
      <c r="ER37">
        <v>598.97</v>
      </c>
      <c r="ES37">
        <v>0</v>
      </c>
      <c r="ET37">
        <v>0</v>
      </c>
      <c r="EU37">
        <v>0</v>
      </c>
      <c r="EV37">
        <v>598.97</v>
      </c>
      <c r="EW37">
        <v>0.97</v>
      </c>
      <c r="EX37">
        <v>0</v>
      </c>
      <c r="EY37">
        <v>0</v>
      </c>
      <c r="FQ37">
        <v>0</v>
      </c>
      <c r="FR37">
        <f t="shared" si="50"/>
        <v>0</v>
      </c>
      <c r="FS37">
        <v>0</v>
      </c>
      <c r="FX37">
        <v>70</v>
      </c>
      <c r="FY37">
        <v>10</v>
      </c>
      <c r="GA37" t="s">
        <v>3</v>
      </c>
      <c r="GD37">
        <v>0</v>
      </c>
      <c r="GF37">
        <v>-307581553</v>
      </c>
      <c r="GG37">
        <v>2</v>
      </c>
      <c r="GH37">
        <v>1</v>
      </c>
      <c r="GI37">
        <v>-2</v>
      </c>
      <c r="GJ37">
        <v>0</v>
      </c>
      <c r="GK37">
        <f>ROUND(R37*(R12)/100,2)</f>
        <v>0</v>
      </c>
      <c r="GL37">
        <f t="shared" si="51"/>
        <v>0</v>
      </c>
      <c r="GM37">
        <f t="shared" si="52"/>
        <v>2156.29</v>
      </c>
      <c r="GN37">
        <f t="shared" si="53"/>
        <v>0</v>
      </c>
      <c r="GO37">
        <f t="shared" si="54"/>
        <v>0</v>
      </c>
      <c r="GP37">
        <f t="shared" si="55"/>
        <v>2156.29</v>
      </c>
      <c r="GR37">
        <v>0</v>
      </c>
      <c r="GS37">
        <v>3</v>
      </c>
      <c r="GT37">
        <v>0</v>
      </c>
      <c r="GU37" t="s">
        <v>3</v>
      </c>
      <c r="GV37">
        <f t="shared" si="56"/>
        <v>0</v>
      </c>
      <c r="GW37">
        <v>1</v>
      </c>
      <c r="GX37">
        <f t="shared" si="57"/>
        <v>0</v>
      </c>
      <c r="HA37">
        <v>0</v>
      </c>
      <c r="HB37">
        <v>0</v>
      </c>
      <c r="HC37">
        <f t="shared" si="58"/>
        <v>0</v>
      </c>
      <c r="HE37" t="s">
        <v>3</v>
      </c>
      <c r="HF37" t="s">
        <v>3</v>
      </c>
      <c r="HM37" t="s">
        <v>3</v>
      </c>
      <c r="HN37" t="s">
        <v>3</v>
      </c>
      <c r="HO37" t="s">
        <v>3</v>
      </c>
      <c r="HP37" t="s">
        <v>3</v>
      </c>
      <c r="HQ37" t="s">
        <v>3</v>
      </c>
      <c r="IK37">
        <v>0</v>
      </c>
    </row>
    <row r="38" spans="1:245" x14ac:dyDescent="0.2">
      <c r="A38">
        <v>17</v>
      </c>
      <c r="B38">
        <v>1</v>
      </c>
      <c r="D38">
        <f>ROW(EtalonRes!A15)</f>
        <v>15</v>
      </c>
      <c r="E38" t="s">
        <v>41</v>
      </c>
      <c r="F38" t="s">
        <v>42</v>
      </c>
      <c r="G38" t="s">
        <v>43</v>
      </c>
      <c r="H38" t="s">
        <v>36</v>
      </c>
      <c r="I38">
        <f>ROUND((2+4+2)/10,9)</f>
        <v>0.8</v>
      </c>
      <c r="J38">
        <v>0</v>
      </c>
      <c r="K38">
        <f>ROUND((2+4+2)/10,9)</f>
        <v>0.8</v>
      </c>
      <c r="O38">
        <f t="shared" si="28"/>
        <v>301.33999999999997</v>
      </c>
      <c r="P38">
        <f t="shared" si="29"/>
        <v>0</v>
      </c>
      <c r="Q38">
        <f t="shared" si="30"/>
        <v>0</v>
      </c>
      <c r="R38">
        <f t="shared" si="31"/>
        <v>0</v>
      </c>
      <c r="S38">
        <f t="shared" si="32"/>
        <v>301.33999999999997</v>
      </c>
      <c r="T38">
        <f t="shared" si="33"/>
        <v>0</v>
      </c>
      <c r="U38">
        <f t="shared" si="34"/>
        <v>0.48799999999999999</v>
      </c>
      <c r="V38">
        <f t="shared" si="35"/>
        <v>0</v>
      </c>
      <c r="W38">
        <f t="shared" si="36"/>
        <v>0</v>
      </c>
      <c r="X38">
        <f t="shared" si="37"/>
        <v>210.94</v>
      </c>
      <c r="Y38">
        <f t="shared" si="37"/>
        <v>30.13</v>
      </c>
      <c r="AA38">
        <v>1472613236</v>
      </c>
      <c r="AB38">
        <f t="shared" si="38"/>
        <v>376.67</v>
      </c>
      <c r="AC38">
        <f>ROUND((ES38),6)</f>
        <v>0</v>
      </c>
      <c r="AD38">
        <f>ROUND((((ET38)-(EU38))+AE38),6)</f>
        <v>0</v>
      </c>
      <c r="AE38">
        <f t="shared" si="59"/>
        <v>0</v>
      </c>
      <c r="AF38">
        <f t="shared" si="59"/>
        <v>376.67</v>
      </c>
      <c r="AG38">
        <f t="shared" si="39"/>
        <v>0</v>
      </c>
      <c r="AH38">
        <f t="shared" si="60"/>
        <v>0.61</v>
      </c>
      <c r="AI38">
        <f t="shared" si="60"/>
        <v>0</v>
      </c>
      <c r="AJ38">
        <f t="shared" si="40"/>
        <v>0</v>
      </c>
      <c r="AK38">
        <v>376.67</v>
      </c>
      <c r="AL38">
        <v>0</v>
      </c>
      <c r="AM38">
        <v>0</v>
      </c>
      <c r="AN38">
        <v>0</v>
      </c>
      <c r="AO38">
        <v>376.67</v>
      </c>
      <c r="AP38">
        <v>0</v>
      </c>
      <c r="AQ38">
        <v>0.61</v>
      </c>
      <c r="AR38">
        <v>0</v>
      </c>
      <c r="AS38">
        <v>0</v>
      </c>
      <c r="AT38">
        <v>70</v>
      </c>
      <c r="AU38">
        <v>10</v>
      </c>
      <c r="AV38">
        <v>1</v>
      </c>
      <c r="AW38">
        <v>1</v>
      </c>
      <c r="AZ38">
        <v>1</v>
      </c>
      <c r="BA38">
        <v>1</v>
      </c>
      <c r="BB38">
        <v>1</v>
      </c>
      <c r="BC38">
        <v>1</v>
      </c>
      <c r="BD38" t="s">
        <v>3</v>
      </c>
      <c r="BE38" t="s">
        <v>3</v>
      </c>
      <c r="BF38" t="s">
        <v>3</v>
      </c>
      <c r="BG38" t="s">
        <v>3</v>
      </c>
      <c r="BH38">
        <v>0</v>
      </c>
      <c r="BI38">
        <v>4</v>
      </c>
      <c r="BJ38" t="s">
        <v>44</v>
      </c>
      <c r="BM38">
        <v>0</v>
      </c>
      <c r="BN38">
        <v>0</v>
      </c>
      <c r="BO38" t="s">
        <v>3</v>
      </c>
      <c r="BP38">
        <v>0</v>
      </c>
      <c r="BQ38">
        <v>1</v>
      </c>
      <c r="BR38">
        <v>0</v>
      </c>
      <c r="BS38">
        <v>1</v>
      </c>
      <c r="BT38">
        <v>1</v>
      </c>
      <c r="BU38">
        <v>1</v>
      </c>
      <c r="BV38">
        <v>1</v>
      </c>
      <c r="BW38">
        <v>1</v>
      </c>
      <c r="BX38">
        <v>1</v>
      </c>
      <c r="BY38" t="s">
        <v>3</v>
      </c>
      <c r="BZ38">
        <v>70</v>
      </c>
      <c r="CA38">
        <v>10</v>
      </c>
      <c r="CB38" t="s">
        <v>3</v>
      </c>
      <c r="CE38">
        <v>0</v>
      </c>
      <c r="CF38">
        <v>0</v>
      </c>
      <c r="CG38">
        <v>0</v>
      </c>
      <c r="CM38">
        <v>0</v>
      </c>
      <c r="CN38" t="s">
        <v>3</v>
      </c>
      <c r="CO38">
        <v>0</v>
      </c>
      <c r="CP38">
        <f t="shared" si="41"/>
        <v>301.33999999999997</v>
      </c>
      <c r="CQ38">
        <f t="shared" si="42"/>
        <v>0</v>
      </c>
      <c r="CR38">
        <f>((((ET38)*BB38-(EU38)*BS38)+AE38*BS38)*AV38)</f>
        <v>0</v>
      </c>
      <c r="CS38">
        <f t="shared" si="43"/>
        <v>0</v>
      </c>
      <c r="CT38">
        <f t="shared" si="44"/>
        <v>376.67</v>
      </c>
      <c r="CU38">
        <f t="shared" si="45"/>
        <v>0</v>
      </c>
      <c r="CV38">
        <f t="shared" si="46"/>
        <v>0.61</v>
      </c>
      <c r="CW38">
        <f t="shared" si="47"/>
        <v>0</v>
      </c>
      <c r="CX38">
        <f t="shared" si="47"/>
        <v>0</v>
      </c>
      <c r="CY38">
        <f t="shared" si="48"/>
        <v>210.93799999999999</v>
      </c>
      <c r="CZ38">
        <f t="shared" si="49"/>
        <v>30.133999999999997</v>
      </c>
      <c r="DC38" t="s">
        <v>3</v>
      </c>
      <c r="DD38" t="s">
        <v>3</v>
      </c>
      <c r="DE38" t="s">
        <v>3</v>
      </c>
      <c r="DF38" t="s">
        <v>3</v>
      </c>
      <c r="DG38" t="s">
        <v>3</v>
      </c>
      <c r="DH38" t="s">
        <v>3</v>
      </c>
      <c r="DI38" t="s">
        <v>3</v>
      </c>
      <c r="DJ38" t="s">
        <v>3</v>
      </c>
      <c r="DK38" t="s">
        <v>3</v>
      </c>
      <c r="DL38" t="s">
        <v>3</v>
      </c>
      <c r="DM38" t="s">
        <v>3</v>
      </c>
      <c r="DN38">
        <v>0</v>
      </c>
      <c r="DO38">
        <v>0</v>
      </c>
      <c r="DP38">
        <v>1</v>
      </c>
      <c r="DQ38">
        <v>1</v>
      </c>
      <c r="DU38">
        <v>16987630</v>
      </c>
      <c r="DV38" t="s">
        <v>36</v>
      </c>
      <c r="DW38" t="s">
        <v>36</v>
      </c>
      <c r="DX38">
        <v>10</v>
      </c>
      <c r="DZ38" t="s">
        <v>3</v>
      </c>
      <c r="EA38" t="s">
        <v>3</v>
      </c>
      <c r="EB38" t="s">
        <v>3</v>
      </c>
      <c r="EC38" t="s">
        <v>3</v>
      </c>
      <c r="EE38">
        <v>1441815344</v>
      </c>
      <c r="EF38">
        <v>1</v>
      </c>
      <c r="EG38" t="s">
        <v>23</v>
      </c>
      <c r="EH38">
        <v>0</v>
      </c>
      <c r="EI38" t="s">
        <v>3</v>
      </c>
      <c r="EJ38">
        <v>4</v>
      </c>
      <c r="EK38">
        <v>0</v>
      </c>
      <c r="EL38" t="s">
        <v>24</v>
      </c>
      <c r="EM38" t="s">
        <v>25</v>
      </c>
      <c r="EO38" t="s">
        <v>3</v>
      </c>
      <c r="EQ38">
        <v>0</v>
      </c>
      <c r="ER38">
        <v>376.67</v>
      </c>
      <c r="ES38">
        <v>0</v>
      </c>
      <c r="ET38">
        <v>0</v>
      </c>
      <c r="EU38">
        <v>0</v>
      </c>
      <c r="EV38">
        <v>376.67</v>
      </c>
      <c r="EW38">
        <v>0.61</v>
      </c>
      <c r="EX38">
        <v>0</v>
      </c>
      <c r="EY38">
        <v>0</v>
      </c>
      <c r="FQ38">
        <v>0</v>
      </c>
      <c r="FR38">
        <f t="shared" si="50"/>
        <v>0</v>
      </c>
      <c r="FS38">
        <v>0</v>
      </c>
      <c r="FX38">
        <v>70</v>
      </c>
      <c r="FY38">
        <v>10</v>
      </c>
      <c r="GA38" t="s">
        <v>3</v>
      </c>
      <c r="GD38">
        <v>0</v>
      </c>
      <c r="GF38">
        <v>357408898</v>
      </c>
      <c r="GG38">
        <v>2</v>
      </c>
      <c r="GH38">
        <v>1</v>
      </c>
      <c r="GI38">
        <v>-2</v>
      </c>
      <c r="GJ38">
        <v>0</v>
      </c>
      <c r="GK38">
        <f>ROUND(R38*(R12)/100,2)</f>
        <v>0</v>
      </c>
      <c r="GL38">
        <f t="shared" si="51"/>
        <v>0</v>
      </c>
      <c r="GM38">
        <f t="shared" si="52"/>
        <v>542.41</v>
      </c>
      <c r="GN38">
        <f t="shared" si="53"/>
        <v>0</v>
      </c>
      <c r="GO38">
        <f t="shared" si="54"/>
        <v>0</v>
      </c>
      <c r="GP38">
        <f t="shared" si="55"/>
        <v>542.41</v>
      </c>
      <c r="GR38">
        <v>0</v>
      </c>
      <c r="GS38">
        <v>3</v>
      </c>
      <c r="GT38">
        <v>0</v>
      </c>
      <c r="GU38" t="s">
        <v>3</v>
      </c>
      <c r="GV38">
        <f t="shared" si="56"/>
        <v>0</v>
      </c>
      <c r="GW38">
        <v>1</v>
      </c>
      <c r="GX38">
        <f t="shared" si="57"/>
        <v>0</v>
      </c>
      <c r="HA38">
        <v>0</v>
      </c>
      <c r="HB38">
        <v>0</v>
      </c>
      <c r="HC38">
        <f t="shared" si="58"/>
        <v>0</v>
      </c>
      <c r="HE38" t="s">
        <v>3</v>
      </c>
      <c r="HF38" t="s">
        <v>3</v>
      </c>
      <c r="HM38" t="s">
        <v>3</v>
      </c>
      <c r="HN38" t="s">
        <v>3</v>
      </c>
      <c r="HO38" t="s">
        <v>3</v>
      </c>
      <c r="HP38" t="s">
        <v>3</v>
      </c>
      <c r="HQ38" t="s">
        <v>3</v>
      </c>
      <c r="IK38">
        <v>0</v>
      </c>
    </row>
    <row r="39" spans="1:245" x14ac:dyDescent="0.2">
      <c r="A39">
        <v>19</v>
      </c>
      <c r="B39">
        <v>1</v>
      </c>
      <c r="F39" t="s">
        <v>3</v>
      </c>
      <c r="G39" t="s">
        <v>45</v>
      </c>
      <c r="H39" t="s">
        <v>3</v>
      </c>
      <c r="AA39">
        <v>1</v>
      </c>
      <c r="IK39">
        <v>0</v>
      </c>
    </row>
    <row r="40" spans="1:245" x14ac:dyDescent="0.2">
      <c r="A40">
        <v>17</v>
      </c>
      <c r="B40">
        <v>1</v>
      </c>
      <c r="D40">
        <f>ROW(EtalonRes!A16)</f>
        <v>16</v>
      </c>
      <c r="E40" t="s">
        <v>3</v>
      </c>
      <c r="F40" t="s">
        <v>46</v>
      </c>
      <c r="G40" t="s">
        <v>47</v>
      </c>
      <c r="H40" t="s">
        <v>48</v>
      </c>
      <c r="I40">
        <f>ROUND((10+6+15+14+2+14+110+26+10+95+104+330)*0.25*0.1/100,9)</f>
        <v>0.184</v>
      </c>
      <c r="J40">
        <v>0</v>
      </c>
      <c r="K40">
        <f>ROUND((10+6+15+14+2+14+110+26+10+95+104+330)*0.25*0.1/100,9)</f>
        <v>0.184</v>
      </c>
      <c r="O40">
        <f t="shared" ref="O40:O55" si="61">ROUND(CP40,2)</f>
        <v>372.38</v>
      </c>
      <c r="P40">
        <f t="shared" ref="P40:P55" si="62">ROUND(CQ40*I40,2)</f>
        <v>0</v>
      </c>
      <c r="Q40">
        <f t="shared" ref="Q40:Q55" si="63">ROUND(CR40*I40,2)</f>
        <v>0</v>
      </c>
      <c r="R40">
        <f t="shared" ref="R40:R55" si="64">ROUND(CS40*I40,2)</f>
        <v>0</v>
      </c>
      <c r="S40">
        <f t="shared" ref="S40:S55" si="65">ROUND(CT40*I40,2)</f>
        <v>372.38</v>
      </c>
      <c r="T40">
        <f t="shared" ref="T40:T55" si="66">ROUND(CU40*I40,2)</f>
        <v>0</v>
      </c>
      <c r="U40">
        <f t="shared" ref="U40:U55" si="67">CV40*I40</f>
        <v>0.66239999999999999</v>
      </c>
      <c r="V40">
        <f t="shared" ref="V40:V55" si="68">CW40*I40</f>
        <v>0</v>
      </c>
      <c r="W40">
        <f t="shared" ref="W40:W55" si="69">ROUND(CX40*I40,2)</f>
        <v>0</v>
      </c>
      <c r="X40">
        <f t="shared" ref="X40:X55" si="70">ROUND(CY40,2)</f>
        <v>260.67</v>
      </c>
      <c r="Y40">
        <f t="shared" ref="Y40:Y55" si="71">ROUND(CZ40,2)</f>
        <v>37.24</v>
      </c>
      <c r="AA40">
        <v>-1</v>
      </c>
      <c r="AB40">
        <f t="shared" ref="AB40:AB55" si="72">ROUND((AC40+AD40+AF40),6)</f>
        <v>2023.8</v>
      </c>
      <c r="AC40">
        <f>ROUND(((ES40*4)),6)</f>
        <v>0</v>
      </c>
      <c r="AD40">
        <f>ROUND(((((ET40*4))-((EU40*4)))+AE40),6)</f>
        <v>0</v>
      </c>
      <c r="AE40">
        <f>ROUND(((EU40*4)),6)</f>
        <v>0</v>
      </c>
      <c r="AF40">
        <f>ROUND(((EV40*4)),6)</f>
        <v>2023.8</v>
      </c>
      <c r="AG40">
        <f t="shared" ref="AG40:AG55" si="73">ROUND((AP40),6)</f>
        <v>0</v>
      </c>
      <c r="AH40">
        <f>((EW40*4))</f>
        <v>3.6</v>
      </c>
      <c r="AI40">
        <f>((EX40*4))</f>
        <v>0</v>
      </c>
      <c r="AJ40">
        <f t="shared" ref="AJ40:AJ55" si="74">(AS40)</f>
        <v>0</v>
      </c>
      <c r="AK40">
        <v>505.95</v>
      </c>
      <c r="AL40">
        <v>0</v>
      </c>
      <c r="AM40">
        <v>0</v>
      </c>
      <c r="AN40">
        <v>0</v>
      </c>
      <c r="AO40">
        <v>505.95</v>
      </c>
      <c r="AP40">
        <v>0</v>
      </c>
      <c r="AQ40">
        <v>0.9</v>
      </c>
      <c r="AR40">
        <v>0</v>
      </c>
      <c r="AS40">
        <v>0</v>
      </c>
      <c r="AT40">
        <v>70</v>
      </c>
      <c r="AU40">
        <v>10</v>
      </c>
      <c r="AV40">
        <v>1</v>
      </c>
      <c r="AW40">
        <v>1</v>
      </c>
      <c r="AZ40">
        <v>1</v>
      </c>
      <c r="BA40">
        <v>1</v>
      </c>
      <c r="BB40">
        <v>1</v>
      </c>
      <c r="BC40">
        <v>1</v>
      </c>
      <c r="BD40" t="s">
        <v>3</v>
      </c>
      <c r="BE40" t="s">
        <v>3</v>
      </c>
      <c r="BF40" t="s">
        <v>3</v>
      </c>
      <c r="BG40" t="s">
        <v>3</v>
      </c>
      <c r="BH40">
        <v>0</v>
      </c>
      <c r="BI40">
        <v>4</v>
      </c>
      <c r="BJ40" t="s">
        <v>49</v>
      </c>
      <c r="BM40">
        <v>0</v>
      </c>
      <c r="BN40">
        <v>0</v>
      </c>
      <c r="BO40" t="s">
        <v>3</v>
      </c>
      <c r="BP40">
        <v>0</v>
      </c>
      <c r="BQ40">
        <v>1</v>
      </c>
      <c r="BR40">
        <v>0</v>
      </c>
      <c r="BS40">
        <v>1</v>
      </c>
      <c r="BT40">
        <v>1</v>
      </c>
      <c r="BU40">
        <v>1</v>
      </c>
      <c r="BV40">
        <v>1</v>
      </c>
      <c r="BW40">
        <v>1</v>
      </c>
      <c r="BX40">
        <v>1</v>
      </c>
      <c r="BY40" t="s">
        <v>3</v>
      </c>
      <c r="BZ40">
        <v>70</v>
      </c>
      <c r="CA40">
        <v>10</v>
      </c>
      <c r="CB40" t="s">
        <v>3</v>
      </c>
      <c r="CE40">
        <v>0</v>
      </c>
      <c r="CF40">
        <v>0</v>
      </c>
      <c r="CG40">
        <v>0</v>
      </c>
      <c r="CM40">
        <v>0</v>
      </c>
      <c r="CN40" t="s">
        <v>3</v>
      </c>
      <c r="CO40">
        <v>0</v>
      </c>
      <c r="CP40">
        <f t="shared" ref="CP40:CP55" si="75">(P40+Q40+S40)</f>
        <v>372.38</v>
      </c>
      <c r="CQ40">
        <f t="shared" ref="CQ40:CQ55" si="76">(AC40*BC40*AW40)</f>
        <v>0</v>
      </c>
      <c r="CR40">
        <f>(((((ET40*4))*BB40-((EU40*4))*BS40)+AE40*BS40)*AV40)</f>
        <v>0</v>
      </c>
      <c r="CS40">
        <f t="shared" ref="CS40:CS55" si="77">(AE40*BS40*AV40)</f>
        <v>0</v>
      </c>
      <c r="CT40">
        <f t="shared" ref="CT40:CT55" si="78">(AF40*BA40*AV40)</f>
        <v>2023.8</v>
      </c>
      <c r="CU40">
        <f t="shared" ref="CU40:CU55" si="79">AG40</f>
        <v>0</v>
      </c>
      <c r="CV40">
        <f t="shared" ref="CV40:CV55" si="80">(AH40*AV40)</f>
        <v>3.6</v>
      </c>
      <c r="CW40">
        <f t="shared" ref="CW40:CW55" si="81">AI40</f>
        <v>0</v>
      </c>
      <c r="CX40">
        <f t="shared" ref="CX40:CX55" si="82">AJ40</f>
        <v>0</v>
      </c>
      <c r="CY40">
        <f t="shared" ref="CY40:CY55" si="83">((S40*BZ40)/100)</f>
        <v>260.666</v>
      </c>
      <c r="CZ40">
        <f t="shared" ref="CZ40:CZ55" si="84">((S40*CA40)/100)</f>
        <v>37.238</v>
      </c>
      <c r="DC40" t="s">
        <v>3</v>
      </c>
      <c r="DD40" t="s">
        <v>50</v>
      </c>
      <c r="DE40" t="s">
        <v>50</v>
      </c>
      <c r="DF40" t="s">
        <v>50</v>
      </c>
      <c r="DG40" t="s">
        <v>50</v>
      </c>
      <c r="DH40" t="s">
        <v>3</v>
      </c>
      <c r="DI40" t="s">
        <v>50</v>
      </c>
      <c r="DJ40" t="s">
        <v>50</v>
      </c>
      <c r="DK40" t="s">
        <v>3</v>
      </c>
      <c r="DL40" t="s">
        <v>3</v>
      </c>
      <c r="DM40" t="s">
        <v>3</v>
      </c>
      <c r="DN40">
        <v>0</v>
      </c>
      <c r="DO40">
        <v>0</v>
      </c>
      <c r="DP40">
        <v>1</v>
      </c>
      <c r="DQ40">
        <v>1</v>
      </c>
      <c r="DU40">
        <v>1003</v>
      </c>
      <c r="DV40" t="s">
        <v>48</v>
      </c>
      <c r="DW40" t="s">
        <v>48</v>
      </c>
      <c r="DX40">
        <v>100</v>
      </c>
      <c r="DZ40" t="s">
        <v>3</v>
      </c>
      <c r="EA40" t="s">
        <v>3</v>
      </c>
      <c r="EB40" t="s">
        <v>3</v>
      </c>
      <c r="EC40" t="s">
        <v>3</v>
      </c>
      <c r="EE40">
        <v>1441815344</v>
      </c>
      <c r="EF40">
        <v>1</v>
      </c>
      <c r="EG40" t="s">
        <v>23</v>
      </c>
      <c r="EH40">
        <v>0</v>
      </c>
      <c r="EI40" t="s">
        <v>3</v>
      </c>
      <c r="EJ40">
        <v>4</v>
      </c>
      <c r="EK40">
        <v>0</v>
      </c>
      <c r="EL40" t="s">
        <v>24</v>
      </c>
      <c r="EM40" t="s">
        <v>25</v>
      </c>
      <c r="EO40" t="s">
        <v>3</v>
      </c>
      <c r="EQ40">
        <v>1024</v>
      </c>
      <c r="ER40">
        <v>505.95</v>
      </c>
      <c r="ES40">
        <v>0</v>
      </c>
      <c r="ET40">
        <v>0</v>
      </c>
      <c r="EU40">
        <v>0</v>
      </c>
      <c r="EV40">
        <v>505.95</v>
      </c>
      <c r="EW40">
        <v>0.9</v>
      </c>
      <c r="EX40">
        <v>0</v>
      </c>
      <c r="EY40">
        <v>0</v>
      </c>
      <c r="FQ40">
        <v>0</v>
      </c>
      <c r="FR40">
        <f t="shared" ref="FR40:FR55" si="85">ROUND(IF(BI40=3,GM40,0),2)</f>
        <v>0</v>
      </c>
      <c r="FS40">
        <v>0</v>
      </c>
      <c r="FX40">
        <v>70</v>
      </c>
      <c r="FY40">
        <v>10</v>
      </c>
      <c r="GA40" t="s">
        <v>3</v>
      </c>
      <c r="GD40">
        <v>0</v>
      </c>
      <c r="GF40">
        <v>-341239612</v>
      </c>
      <c r="GG40">
        <v>2</v>
      </c>
      <c r="GH40">
        <v>1</v>
      </c>
      <c r="GI40">
        <v>-2</v>
      </c>
      <c r="GJ40">
        <v>0</v>
      </c>
      <c r="GK40">
        <f>ROUND(R40*(R12)/100,2)</f>
        <v>0</v>
      </c>
      <c r="GL40">
        <f t="shared" ref="GL40:GL55" si="86">ROUND(IF(AND(BH40=3,BI40=3,FS40&lt;&gt;0),P40,0),2)</f>
        <v>0</v>
      </c>
      <c r="GM40">
        <f t="shared" ref="GM40:GM55" si="87">ROUND(O40+X40+Y40+GK40,2)+GX40</f>
        <v>670.29</v>
      </c>
      <c r="GN40">
        <f t="shared" ref="GN40:GN55" si="88">IF(OR(BI40=0,BI40=1),GM40-GX40,0)</f>
        <v>0</v>
      </c>
      <c r="GO40">
        <f t="shared" ref="GO40:GO55" si="89">IF(BI40=2,GM40-GX40,0)</f>
        <v>0</v>
      </c>
      <c r="GP40">
        <f t="shared" ref="GP40:GP55" si="90">IF(BI40=4,GM40-GX40,0)</f>
        <v>670.29</v>
      </c>
      <c r="GR40">
        <v>0</v>
      </c>
      <c r="GS40">
        <v>3</v>
      </c>
      <c r="GT40">
        <v>0</v>
      </c>
      <c r="GU40" t="s">
        <v>3</v>
      </c>
      <c r="GV40">
        <f t="shared" ref="GV40:GV55" si="91">ROUND((GT40),6)</f>
        <v>0</v>
      </c>
      <c r="GW40">
        <v>1</v>
      </c>
      <c r="GX40">
        <f t="shared" ref="GX40:GX55" si="92">ROUND(HC40*I40,2)</f>
        <v>0</v>
      </c>
      <c r="HA40">
        <v>0</v>
      </c>
      <c r="HB40">
        <v>0</v>
      </c>
      <c r="HC40">
        <f t="shared" ref="HC40:HC55" si="93">GV40*GW40</f>
        <v>0</v>
      </c>
      <c r="HE40" t="s">
        <v>3</v>
      </c>
      <c r="HF40" t="s">
        <v>3</v>
      </c>
      <c r="HM40" t="s">
        <v>3</v>
      </c>
      <c r="HN40" t="s">
        <v>3</v>
      </c>
      <c r="HO40" t="s">
        <v>3</v>
      </c>
      <c r="HP40" t="s">
        <v>3</v>
      </c>
      <c r="HQ40" t="s">
        <v>3</v>
      </c>
      <c r="IK40">
        <v>0</v>
      </c>
    </row>
    <row r="41" spans="1:245" x14ac:dyDescent="0.2">
      <c r="A41">
        <v>17</v>
      </c>
      <c r="B41">
        <v>1</v>
      </c>
      <c r="D41">
        <f>ROW(EtalonRes!A17)</f>
        <v>17</v>
      </c>
      <c r="E41" t="s">
        <v>3</v>
      </c>
      <c r="F41" t="s">
        <v>51</v>
      </c>
      <c r="G41" t="s">
        <v>52</v>
      </c>
      <c r="H41" t="s">
        <v>48</v>
      </c>
      <c r="I41">
        <f>ROUND((10+6+15+14+2+14+110+26+10+95+104+330)*0.75*0.1/100,9)</f>
        <v>0.55200000000000005</v>
      </c>
      <c r="J41">
        <v>0</v>
      </c>
      <c r="K41">
        <f>ROUND((10+6+15+14+2+14+110+26+10+95+104+330)*0.75*0.1/100,9)</f>
        <v>0.55200000000000005</v>
      </c>
      <c r="O41">
        <f t="shared" si="61"/>
        <v>3276.96</v>
      </c>
      <c r="P41">
        <f t="shared" si="62"/>
        <v>0</v>
      </c>
      <c r="Q41">
        <f t="shared" si="63"/>
        <v>0</v>
      </c>
      <c r="R41">
        <f t="shared" si="64"/>
        <v>0</v>
      </c>
      <c r="S41">
        <f t="shared" si="65"/>
        <v>3276.96</v>
      </c>
      <c r="T41">
        <f t="shared" si="66"/>
        <v>0</v>
      </c>
      <c r="U41">
        <f t="shared" si="67"/>
        <v>5.8291200000000005</v>
      </c>
      <c r="V41">
        <f t="shared" si="68"/>
        <v>0</v>
      </c>
      <c r="W41">
        <f t="shared" si="69"/>
        <v>0</v>
      </c>
      <c r="X41">
        <f t="shared" si="70"/>
        <v>2293.87</v>
      </c>
      <c r="Y41">
        <f t="shared" si="71"/>
        <v>327.7</v>
      </c>
      <c r="AA41">
        <v>-1</v>
      </c>
      <c r="AB41">
        <f t="shared" si="72"/>
        <v>5936.52</v>
      </c>
      <c r="AC41">
        <f>ROUND(((ES41*4)),6)</f>
        <v>0</v>
      </c>
      <c r="AD41">
        <f>ROUND(((((ET41*4))-((EU41*4)))+AE41),6)</f>
        <v>0</v>
      </c>
      <c r="AE41">
        <f>ROUND(((EU41*4)),6)</f>
        <v>0</v>
      </c>
      <c r="AF41">
        <f>ROUND(((EV41*4)),6)</f>
        <v>5936.52</v>
      </c>
      <c r="AG41">
        <f t="shared" si="73"/>
        <v>0</v>
      </c>
      <c r="AH41">
        <f>((EW41*4))</f>
        <v>10.56</v>
      </c>
      <c r="AI41">
        <f>((EX41*4))</f>
        <v>0</v>
      </c>
      <c r="AJ41">
        <f t="shared" si="74"/>
        <v>0</v>
      </c>
      <c r="AK41">
        <v>1484.13</v>
      </c>
      <c r="AL41">
        <v>0</v>
      </c>
      <c r="AM41">
        <v>0</v>
      </c>
      <c r="AN41">
        <v>0</v>
      </c>
      <c r="AO41">
        <v>1484.13</v>
      </c>
      <c r="AP41">
        <v>0</v>
      </c>
      <c r="AQ41">
        <v>2.64</v>
      </c>
      <c r="AR41">
        <v>0</v>
      </c>
      <c r="AS41">
        <v>0</v>
      </c>
      <c r="AT41">
        <v>70</v>
      </c>
      <c r="AU41">
        <v>10</v>
      </c>
      <c r="AV41">
        <v>1</v>
      </c>
      <c r="AW41">
        <v>1</v>
      </c>
      <c r="AZ41">
        <v>1</v>
      </c>
      <c r="BA41">
        <v>1</v>
      </c>
      <c r="BB41">
        <v>1</v>
      </c>
      <c r="BC41">
        <v>1</v>
      </c>
      <c r="BD41" t="s">
        <v>3</v>
      </c>
      <c r="BE41" t="s">
        <v>3</v>
      </c>
      <c r="BF41" t="s">
        <v>3</v>
      </c>
      <c r="BG41" t="s">
        <v>3</v>
      </c>
      <c r="BH41">
        <v>0</v>
      </c>
      <c r="BI41">
        <v>4</v>
      </c>
      <c r="BJ41" t="s">
        <v>53</v>
      </c>
      <c r="BM41">
        <v>0</v>
      </c>
      <c r="BN41">
        <v>0</v>
      </c>
      <c r="BO41" t="s">
        <v>3</v>
      </c>
      <c r="BP41">
        <v>0</v>
      </c>
      <c r="BQ41">
        <v>1</v>
      </c>
      <c r="BR41">
        <v>0</v>
      </c>
      <c r="BS41">
        <v>1</v>
      </c>
      <c r="BT41">
        <v>1</v>
      </c>
      <c r="BU41">
        <v>1</v>
      </c>
      <c r="BV41">
        <v>1</v>
      </c>
      <c r="BW41">
        <v>1</v>
      </c>
      <c r="BX41">
        <v>1</v>
      </c>
      <c r="BY41" t="s">
        <v>3</v>
      </c>
      <c r="BZ41">
        <v>70</v>
      </c>
      <c r="CA41">
        <v>10</v>
      </c>
      <c r="CB41" t="s">
        <v>3</v>
      </c>
      <c r="CE41">
        <v>0</v>
      </c>
      <c r="CF41">
        <v>0</v>
      </c>
      <c r="CG41">
        <v>0</v>
      </c>
      <c r="CM41">
        <v>0</v>
      </c>
      <c r="CN41" t="s">
        <v>3</v>
      </c>
      <c r="CO41">
        <v>0</v>
      </c>
      <c r="CP41">
        <f t="shared" si="75"/>
        <v>3276.96</v>
      </c>
      <c r="CQ41">
        <f t="shared" si="76"/>
        <v>0</v>
      </c>
      <c r="CR41">
        <f>(((((ET41*4))*BB41-((EU41*4))*BS41)+AE41*BS41)*AV41)</f>
        <v>0</v>
      </c>
      <c r="CS41">
        <f t="shared" si="77"/>
        <v>0</v>
      </c>
      <c r="CT41">
        <f t="shared" si="78"/>
        <v>5936.52</v>
      </c>
      <c r="CU41">
        <f t="shared" si="79"/>
        <v>0</v>
      </c>
      <c r="CV41">
        <f t="shared" si="80"/>
        <v>10.56</v>
      </c>
      <c r="CW41">
        <f t="shared" si="81"/>
        <v>0</v>
      </c>
      <c r="CX41">
        <f t="shared" si="82"/>
        <v>0</v>
      </c>
      <c r="CY41">
        <f t="shared" si="83"/>
        <v>2293.8720000000003</v>
      </c>
      <c r="CZ41">
        <f t="shared" si="84"/>
        <v>327.69599999999997</v>
      </c>
      <c r="DC41" t="s">
        <v>3</v>
      </c>
      <c r="DD41" t="s">
        <v>50</v>
      </c>
      <c r="DE41" t="s">
        <v>50</v>
      </c>
      <c r="DF41" t="s">
        <v>50</v>
      </c>
      <c r="DG41" t="s">
        <v>50</v>
      </c>
      <c r="DH41" t="s">
        <v>3</v>
      </c>
      <c r="DI41" t="s">
        <v>50</v>
      </c>
      <c r="DJ41" t="s">
        <v>50</v>
      </c>
      <c r="DK41" t="s">
        <v>3</v>
      </c>
      <c r="DL41" t="s">
        <v>3</v>
      </c>
      <c r="DM41" t="s">
        <v>3</v>
      </c>
      <c r="DN41">
        <v>0</v>
      </c>
      <c r="DO41">
        <v>0</v>
      </c>
      <c r="DP41">
        <v>1</v>
      </c>
      <c r="DQ41">
        <v>1</v>
      </c>
      <c r="DU41">
        <v>1003</v>
      </c>
      <c r="DV41" t="s">
        <v>48</v>
      </c>
      <c r="DW41" t="s">
        <v>48</v>
      </c>
      <c r="DX41">
        <v>100</v>
      </c>
      <c r="DZ41" t="s">
        <v>3</v>
      </c>
      <c r="EA41" t="s">
        <v>3</v>
      </c>
      <c r="EB41" t="s">
        <v>3</v>
      </c>
      <c r="EC41" t="s">
        <v>3</v>
      </c>
      <c r="EE41">
        <v>1441815344</v>
      </c>
      <c r="EF41">
        <v>1</v>
      </c>
      <c r="EG41" t="s">
        <v>23</v>
      </c>
      <c r="EH41">
        <v>0</v>
      </c>
      <c r="EI41" t="s">
        <v>3</v>
      </c>
      <c r="EJ41">
        <v>4</v>
      </c>
      <c r="EK41">
        <v>0</v>
      </c>
      <c r="EL41" t="s">
        <v>24</v>
      </c>
      <c r="EM41" t="s">
        <v>25</v>
      </c>
      <c r="EO41" t="s">
        <v>3</v>
      </c>
      <c r="EQ41">
        <v>1024</v>
      </c>
      <c r="ER41">
        <v>1484.13</v>
      </c>
      <c r="ES41">
        <v>0</v>
      </c>
      <c r="ET41">
        <v>0</v>
      </c>
      <c r="EU41">
        <v>0</v>
      </c>
      <c r="EV41">
        <v>1484.13</v>
      </c>
      <c r="EW41">
        <v>2.64</v>
      </c>
      <c r="EX41">
        <v>0</v>
      </c>
      <c r="EY41">
        <v>0</v>
      </c>
      <c r="FQ41">
        <v>0</v>
      </c>
      <c r="FR41">
        <f t="shared" si="85"/>
        <v>0</v>
      </c>
      <c r="FS41">
        <v>0</v>
      </c>
      <c r="FX41">
        <v>70</v>
      </c>
      <c r="FY41">
        <v>10</v>
      </c>
      <c r="GA41" t="s">
        <v>3</v>
      </c>
      <c r="GD41">
        <v>0</v>
      </c>
      <c r="GF41">
        <v>1802126441</v>
      </c>
      <c r="GG41">
        <v>2</v>
      </c>
      <c r="GH41">
        <v>1</v>
      </c>
      <c r="GI41">
        <v>-2</v>
      </c>
      <c r="GJ41">
        <v>0</v>
      </c>
      <c r="GK41">
        <f>ROUND(R41*(R12)/100,2)</f>
        <v>0</v>
      </c>
      <c r="GL41">
        <f t="shared" si="86"/>
        <v>0</v>
      </c>
      <c r="GM41">
        <f t="shared" si="87"/>
        <v>5898.53</v>
      </c>
      <c r="GN41">
        <f t="shared" si="88"/>
        <v>0</v>
      </c>
      <c r="GO41">
        <f t="shared" si="89"/>
        <v>0</v>
      </c>
      <c r="GP41">
        <f t="shared" si="90"/>
        <v>5898.53</v>
      </c>
      <c r="GR41">
        <v>0</v>
      </c>
      <c r="GS41">
        <v>3</v>
      </c>
      <c r="GT41">
        <v>0</v>
      </c>
      <c r="GU41" t="s">
        <v>3</v>
      </c>
      <c r="GV41">
        <f t="shared" si="91"/>
        <v>0</v>
      </c>
      <c r="GW41">
        <v>1</v>
      </c>
      <c r="GX41">
        <f t="shared" si="92"/>
        <v>0</v>
      </c>
      <c r="HA41">
        <v>0</v>
      </c>
      <c r="HB41">
        <v>0</v>
      </c>
      <c r="HC41">
        <f t="shared" si="93"/>
        <v>0</v>
      </c>
      <c r="HE41" t="s">
        <v>3</v>
      </c>
      <c r="HF41" t="s">
        <v>3</v>
      </c>
      <c r="HM41" t="s">
        <v>3</v>
      </c>
      <c r="HN41" t="s">
        <v>3</v>
      </c>
      <c r="HO41" t="s">
        <v>3</v>
      </c>
      <c r="HP41" t="s">
        <v>3</v>
      </c>
      <c r="HQ41" t="s">
        <v>3</v>
      </c>
      <c r="IK41">
        <v>0</v>
      </c>
    </row>
    <row r="42" spans="1:245" x14ac:dyDescent="0.2">
      <c r="A42">
        <v>17</v>
      </c>
      <c r="B42">
        <v>1</v>
      </c>
      <c r="D42">
        <f>ROW(EtalonRes!A19)</f>
        <v>19</v>
      </c>
      <c r="E42" t="s">
        <v>54</v>
      </c>
      <c r="F42" t="s">
        <v>55</v>
      </c>
      <c r="G42" t="s">
        <v>56</v>
      </c>
      <c r="H42" t="s">
        <v>21</v>
      </c>
      <c r="I42">
        <v>3</v>
      </c>
      <c r="J42">
        <v>0</v>
      </c>
      <c r="K42">
        <v>3</v>
      </c>
      <c r="O42">
        <f t="shared" si="61"/>
        <v>304.5</v>
      </c>
      <c r="P42">
        <f t="shared" si="62"/>
        <v>0.93</v>
      </c>
      <c r="Q42">
        <f t="shared" si="63"/>
        <v>0</v>
      </c>
      <c r="R42">
        <f t="shared" si="64"/>
        <v>0</v>
      </c>
      <c r="S42">
        <f t="shared" si="65"/>
        <v>303.57</v>
      </c>
      <c r="T42">
        <f t="shared" si="66"/>
        <v>0</v>
      </c>
      <c r="U42">
        <f t="shared" si="67"/>
        <v>0.54</v>
      </c>
      <c r="V42">
        <f t="shared" si="68"/>
        <v>0</v>
      </c>
      <c r="W42">
        <f t="shared" si="69"/>
        <v>0</v>
      </c>
      <c r="X42">
        <f t="shared" si="70"/>
        <v>212.5</v>
      </c>
      <c r="Y42">
        <f t="shared" si="71"/>
        <v>30.36</v>
      </c>
      <c r="AA42">
        <v>1472613236</v>
      </c>
      <c r="AB42">
        <f t="shared" si="72"/>
        <v>101.5</v>
      </c>
      <c r="AC42">
        <f t="shared" ref="AC42:AC47" si="94">ROUND((ES42),6)</f>
        <v>0.31</v>
      </c>
      <c r="AD42">
        <f t="shared" ref="AD42:AD47" si="95">ROUND((((ET42)-(EU42))+AE42),6)</f>
        <v>0</v>
      </c>
      <c r="AE42">
        <f t="shared" ref="AE42:AF47" si="96">ROUND((EU42),6)</f>
        <v>0</v>
      </c>
      <c r="AF42">
        <f t="shared" si="96"/>
        <v>101.19</v>
      </c>
      <c r="AG42">
        <f t="shared" si="73"/>
        <v>0</v>
      </c>
      <c r="AH42">
        <f t="shared" ref="AH42:AI47" si="97">(EW42)</f>
        <v>0.18</v>
      </c>
      <c r="AI42">
        <f t="shared" si="97"/>
        <v>0</v>
      </c>
      <c r="AJ42">
        <f t="shared" si="74"/>
        <v>0</v>
      </c>
      <c r="AK42">
        <v>101.5</v>
      </c>
      <c r="AL42">
        <v>0.31</v>
      </c>
      <c r="AM42">
        <v>0</v>
      </c>
      <c r="AN42">
        <v>0</v>
      </c>
      <c r="AO42">
        <v>101.19</v>
      </c>
      <c r="AP42">
        <v>0</v>
      </c>
      <c r="AQ42">
        <v>0.18</v>
      </c>
      <c r="AR42">
        <v>0</v>
      </c>
      <c r="AS42">
        <v>0</v>
      </c>
      <c r="AT42">
        <v>70</v>
      </c>
      <c r="AU42">
        <v>10</v>
      </c>
      <c r="AV42">
        <v>1</v>
      </c>
      <c r="AW42">
        <v>1</v>
      </c>
      <c r="AZ42">
        <v>1</v>
      </c>
      <c r="BA42">
        <v>1</v>
      </c>
      <c r="BB42">
        <v>1</v>
      </c>
      <c r="BC42">
        <v>1</v>
      </c>
      <c r="BD42" t="s">
        <v>3</v>
      </c>
      <c r="BE42" t="s">
        <v>3</v>
      </c>
      <c r="BF42" t="s">
        <v>3</v>
      </c>
      <c r="BG42" t="s">
        <v>3</v>
      </c>
      <c r="BH42">
        <v>0</v>
      </c>
      <c r="BI42">
        <v>4</v>
      </c>
      <c r="BJ42" t="s">
        <v>57</v>
      </c>
      <c r="BM42">
        <v>0</v>
      </c>
      <c r="BN42">
        <v>0</v>
      </c>
      <c r="BO42" t="s">
        <v>3</v>
      </c>
      <c r="BP42">
        <v>0</v>
      </c>
      <c r="BQ42">
        <v>1</v>
      </c>
      <c r="BR42">
        <v>0</v>
      </c>
      <c r="BS42">
        <v>1</v>
      </c>
      <c r="BT42">
        <v>1</v>
      </c>
      <c r="BU42">
        <v>1</v>
      </c>
      <c r="BV42">
        <v>1</v>
      </c>
      <c r="BW42">
        <v>1</v>
      </c>
      <c r="BX42">
        <v>1</v>
      </c>
      <c r="BY42" t="s">
        <v>3</v>
      </c>
      <c r="BZ42">
        <v>70</v>
      </c>
      <c r="CA42">
        <v>10</v>
      </c>
      <c r="CB42" t="s">
        <v>3</v>
      </c>
      <c r="CE42">
        <v>0</v>
      </c>
      <c r="CF42">
        <v>0</v>
      </c>
      <c r="CG42">
        <v>0</v>
      </c>
      <c r="CM42">
        <v>0</v>
      </c>
      <c r="CN42" t="s">
        <v>3</v>
      </c>
      <c r="CO42">
        <v>0</v>
      </c>
      <c r="CP42">
        <f t="shared" si="75"/>
        <v>304.5</v>
      </c>
      <c r="CQ42">
        <f t="shared" si="76"/>
        <v>0.31</v>
      </c>
      <c r="CR42">
        <f t="shared" ref="CR42:CR47" si="98">((((ET42)*BB42-(EU42)*BS42)+AE42*BS42)*AV42)</f>
        <v>0</v>
      </c>
      <c r="CS42">
        <f t="shared" si="77"/>
        <v>0</v>
      </c>
      <c r="CT42">
        <f t="shared" si="78"/>
        <v>101.19</v>
      </c>
      <c r="CU42">
        <f t="shared" si="79"/>
        <v>0</v>
      </c>
      <c r="CV42">
        <f t="shared" si="80"/>
        <v>0.18</v>
      </c>
      <c r="CW42">
        <f t="shared" si="81"/>
        <v>0</v>
      </c>
      <c r="CX42">
        <f t="shared" si="82"/>
        <v>0</v>
      </c>
      <c r="CY42">
        <f t="shared" si="83"/>
        <v>212.49899999999997</v>
      </c>
      <c r="CZ42">
        <f t="shared" si="84"/>
        <v>30.356999999999999</v>
      </c>
      <c r="DC42" t="s">
        <v>3</v>
      </c>
      <c r="DD42" t="s">
        <v>3</v>
      </c>
      <c r="DE42" t="s">
        <v>3</v>
      </c>
      <c r="DF42" t="s">
        <v>3</v>
      </c>
      <c r="DG42" t="s">
        <v>3</v>
      </c>
      <c r="DH42" t="s">
        <v>3</v>
      </c>
      <c r="DI42" t="s">
        <v>3</v>
      </c>
      <c r="DJ42" t="s">
        <v>3</v>
      </c>
      <c r="DK42" t="s">
        <v>3</v>
      </c>
      <c r="DL42" t="s">
        <v>3</v>
      </c>
      <c r="DM42" t="s">
        <v>3</v>
      </c>
      <c r="DN42">
        <v>0</v>
      </c>
      <c r="DO42">
        <v>0</v>
      </c>
      <c r="DP42">
        <v>1</v>
      </c>
      <c r="DQ42">
        <v>1</v>
      </c>
      <c r="DU42">
        <v>16987630</v>
      </c>
      <c r="DV42" t="s">
        <v>21</v>
      </c>
      <c r="DW42" t="s">
        <v>21</v>
      </c>
      <c r="DX42">
        <v>1</v>
      </c>
      <c r="DZ42" t="s">
        <v>3</v>
      </c>
      <c r="EA42" t="s">
        <v>3</v>
      </c>
      <c r="EB42" t="s">
        <v>3</v>
      </c>
      <c r="EC42" t="s">
        <v>3</v>
      </c>
      <c r="EE42">
        <v>1441815344</v>
      </c>
      <c r="EF42">
        <v>1</v>
      </c>
      <c r="EG42" t="s">
        <v>23</v>
      </c>
      <c r="EH42">
        <v>0</v>
      </c>
      <c r="EI42" t="s">
        <v>3</v>
      </c>
      <c r="EJ42">
        <v>4</v>
      </c>
      <c r="EK42">
        <v>0</v>
      </c>
      <c r="EL42" t="s">
        <v>24</v>
      </c>
      <c r="EM42" t="s">
        <v>25</v>
      </c>
      <c r="EO42" t="s">
        <v>3</v>
      </c>
      <c r="EQ42">
        <v>0</v>
      </c>
      <c r="ER42">
        <v>101.5</v>
      </c>
      <c r="ES42">
        <v>0.31</v>
      </c>
      <c r="ET42">
        <v>0</v>
      </c>
      <c r="EU42">
        <v>0</v>
      </c>
      <c r="EV42">
        <v>101.19</v>
      </c>
      <c r="EW42">
        <v>0.18</v>
      </c>
      <c r="EX42">
        <v>0</v>
      </c>
      <c r="EY42">
        <v>0</v>
      </c>
      <c r="FQ42">
        <v>0</v>
      </c>
      <c r="FR42">
        <f t="shared" si="85"/>
        <v>0</v>
      </c>
      <c r="FS42">
        <v>0</v>
      </c>
      <c r="FX42">
        <v>70</v>
      </c>
      <c r="FY42">
        <v>10</v>
      </c>
      <c r="GA42" t="s">
        <v>3</v>
      </c>
      <c r="GD42">
        <v>0</v>
      </c>
      <c r="GF42">
        <v>-254830690</v>
      </c>
      <c r="GG42">
        <v>2</v>
      </c>
      <c r="GH42">
        <v>1</v>
      </c>
      <c r="GI42">
        <v>-2</v>
      </c>
      <c r="GJ42">
        <v>0</v>
      </c>
      <c r="GK42">
        <f>ROUND(R42*(R12)/100,2)</f>
        <v>0</v>
      </c>
      <c r="GL42">
        <f t="shared" si="86"/>
        <v>0</v>
      </c>
      <c r="GM42">
        <f t="shared" si="87"/>
        <v>547.36</v>
      </c>
      <c r="GN42">
        <f t="shared" si="88"/>
        <v>0</v>
      </c>
      <c r="GO42">
        <f t="shared" si="89"/>
        <v>0</v>
      </c>
      <c r="GP42">
        <f t="shared" si="90"/>
        <v>547.36</v>
      </c>
      <c r="GR42">
        <v>0</v>
      </c>
      <c r="GS42">
        <v>3</v>
      </c>
      <c r="GT42">
        <v>0</v>
      </c>
      <c r="GU42" t="s">
        <v>3</v>
      </c>
      <c r="GV42">
        <f t="shared" si="91"/>
        <v>0</v>
      </c>
      <c r="GW42">
        <v>1</v>
      </c>
      <c r="GX42">
        <f t="shared" si="92"/>
        <v>0</v>
      </c>
      <c r="HA42">
        <v>0</v>
      </c>
      <c r="HB42">
        <v>0</v>
      </c>
      <c r="HC42">
        <f t="shared" si="93"/>
        <v>0</v>
      </c>
      <c r="HE42" t="s">
        <v>3</v>
      </c>
      <c r="HF42" t="s">
        <v>3</v>
      </c>
      <c r="HM42" t="s">
        <v>3</v>
      </c>
      <c r="HN42" t="s">
        <v>3</v>
      </c>
      <c r="HO42" t="s">
        <v>3</v>
      </c>
      <c r="HP42" t="s">
        <v>3</v>
      </c>
      <c r="HQ42" t="s">
        <v>3</v>
      </c>
      <c r="IK42">
        <v>0</v>
      </c>
    </row>
    <row r="43" spans="1:245" x14ac:dyDescent="0.2">
      <c r="A43">
        <v>17</v>
      </c>
      <c r="B43">
        <v>1</v>
      </c>
      <c r="D43">
        <f>ROW(EtalonRes!A21)</f>
        <v>21</v>
      </c>
      <c r="E43" t="s">
        <v>58</v>
      </c>
      <c r="F43" t="s">
        <v>59</v>
      </c>
      <c r="G43" t="s">
        <v>60</v>
      </c>
      <c r="H43" t="s">
        <v>21</v>
      </c>
      <c r="I43">
        <v>4</v>
      </c>
      <c r="J43">
        <v>0</v>
      </c>
      <c r="K43">
        <v>4</v>
      </c>
      <c r="O43">
        <f t="shared" si="61"/>
        <v>542.20000000000005</v>
      </c>
      <c r="P43">
        <f t="shared" si="62"/>
        <v>2.52</v>
      </c>
      <c r="Q43">
        <f t="shared" si="63"/>
        <v>0</v>
      </c>
      <c r="R43">
        <f t="shared" si="64"/>
        <v>0</v>
      </c>
      <c r="S43">
        <f t="shared" si="65"/>
        <v>539.67999999999995</v>
      </c>
      <c r="T43">
        <f t="shared" si="66"/>
        <v>0</v>
      </c>
      <c r="U43">
        <f t="shared" si="67"/>
        <v>0.96</v>
      </c>
      <c r="V43">
        <f t="shared" si="68"/>
        <v>0</v>
      </c>
      <c r="W43">
        <f t="shared" si="69"/>
        <v>0</v>
      </c>
      <c r="X43">
        <f t="shared" si="70"/>
        <v>377.78</v>
      </c>
      <c r="Y43">
        <f t="shared" si="71"/>
        <v>53.97</v>
      </c>
      <c r="AA43">
        <v>1472613236</v>
      </c>
      <c r="AB43">
        <f t="shared" si="72"/>
        <v>135.55000000000001</v>
      </c>
      <c r="AC43">
        <f t="shared" si="94"/>
        <v>0.63</v>
      </c>
      <c r="AD43">
        <f t="shared" si="95"/>
        <v>0</v>
      </c>
      <c r="AE43">
        <f t="shared" si="96"/>
        <v>0</v>
      </c>
      <c r="AF43">
        <f t="shared" si="96"/>
        <v>134.91999999999999</v>
      </c>
      <c r="AG43">
        <f t="shared" si="73"/>
        <v>0</v>
      </c>
      <c r="AH43">
        <f t="shared" si="97"/>
        <v>0.24</v>
      </c>
      <c r="AI43">
        <f t="shared" si="97"/>
        <v>0</v>
      </c>
      <c r="AJ43">
        <f t="shared" si="74"/>
        <v>0</v>
      </c>
      <c r="AK43">
        <v>135.55000000000001</v>
      </c>
      <c r="AL43">
        <v>0.63</v>
      </c>
      <c r="AM43">
        <v>0</v>
      </c>
      <c r="AN43">
        <v>0</v>
      </c>
      <c r="AO43">
        <v>134.91999999999999</v>
      </c>
      <c r="AP43">
        <v>0</v>
      </c>
      <c r="AQ43">
        <v>0.24</v>
      </c>
      <c r="AR43">
        <v>0</v>
      </c>
      <c r="AS43">
        <v>0</v>
      </c>
      <c r="AT43">
        <v>70</v>
      </c>
      <c r="AU43">
        <v>10</v>
      </c>
      <c r="AV43">
        <v>1</v>
      </c>
      <c r="AW43">
        <v>1</v>
      </c>
      <c r="AZ43">
        <v>1</v>
      </c>
      <c r="BA43">
        <v>1</v>
      </c>
      <c r="BB43">
        <v>1</v>
      </c>
      <c r="BC43">
        <v>1</v>
      </c>
      <c r="BD43" t="s">
        <v>3</v>
      </c>
      <c r="BE43" t="s">
        <v>3</v>
      </c>
      <c r="BF43" t="s">
        <v>3</v>
      </c>
      <c r="BG43" t="s">
        <v>3</v>
      </c>
      <c r="BH43">
        <v>0</v>
      </c>
      <c r="BI43">
        <v>4</v>
      </c>
      <c r="BJ43" t="s">
        <v>61</v>
      </c>
      <c r="BM43">
        <v>0</v>
      </c>
      <c r="BN43">
        <v>0</v>
      </c>
      <c r="BO43" t="s">
        <v>3</v>
      </c>
      <c r="BP43">
        <v>0</v>
      </c>
      <c r="BQ43">
        <v>1</v>
      </c>
      <c r="BR43">
        <v>0</v>
      </c>
      <c r="BS43">
        <v>1</v>
      </c>
      <c r="BT43">
        <v>1</v>
      </c>
      <c r="BU43">
        <v>1</v>
      </c>
      <c r="BV43">
        <v>1</v>
      </c>
      <c r="BW43">
        <v>1</v>
      </c>
      <c r="BX43">
        <v>1</v>
      </c>
      <c r="BY43" t="s">
        <v>3</v>
      </c>
      <c r="BZ43">
        <v>70</v>
      </c>
      <c r="CA43">
        <v>10</v>
      </c>
      <c r="CB43" t="s">
        <v>3</v>
      </c>
      <c r="CE43">
        <v>0</v>
      </c>
      <c r="CF43">
        <v>0</v>
      </c>
      <c r="CG43">
        <v>0</v>
      </c>
      <c r="CM43">
        <v>0</v>
      </c>
      <c r="CN43" t="s">
        <v>3</v>
      </c>
      <c r="CO43">
        <v>0</v>
      </c>
      <c r="CP43">
        <f t="shared" si="75"/>
        <v>542.19999999999993</v>
      </c>
      <c r="CQ43">
        <f t="shared" si="76"/>
        <v>0.63</v>
      </c>
      <c r="CR43">
        <f t="shared" si="98"/>
        <v>0</v>
      </c>
      <c r="CS43">
        <f t="shared" si="77"/>
        <v>0</v>
      </c>
      <c r="CT43">
        <f t="shared" si="78"/>
        <v>134.91999999999999</v>
      </c>
      <c r="CU43">
        <f t="shared" si="79"/>
        <v>0</v>
      </c>
      <c r="CV43">
        <f t="shared" si="80"/>
        <v>0.24</v>
      </c>
      <c r="CW43">
        <f t="shared" si="81"/>
        <v>0</v>
      </c>
      <c r="CX43">
        <f t="shared" si="82"/>
        <v>0</v>
      </c>
      <c r="CY43">
        <f t="shared" si="83"/>
        <v>377.77600000000001</v>
      </c>
      <c r="CZ43">
        <f t="shared" si="84"/>
        <v>53.967999999999989</v>
      </c>
      <c r="DC43" t="s">
        <v>3</v>
      </c>
      <c r="DD43" t="s">
        <v>3</v>
      </c>
      <c r="DE43" t="s">
        <v>3</v>
      </c>
      <c r="DF43" t="s">
        <v>3</v>
      </c>
      <c r="DG43" t="s">
        <v>3</v>
      </c>
      <c r="DH43" t="s">
        <v>3</v>
      </c>
      <c r="DI43" t="s">
        <v>3</v>
      </c>
      <c r="DJ43" t="s">
        <v>3</v>
      </c>
      <c r="DK43" t="s">
        <v>3</v>
      </c>
      <c r="DL43" t="s">
        <v>3</v>
      </c>
      <c r="DM43" t="s">
        <v>3</v>
      </c>
      <c r="DN43">
        <v>0</v>
      </c>
      <c r="DO43">
        <v>0</v>
      </c>
      <c r="DP43">
        <v>1</v>
      </c>
      <c r="DQ43">
        <v>1</v>
      </c>
      <c r="DU43">
        <v>16987630</v>
      </c>
      <c r="DV43" t="s">
        <v>21</v>
      </c>
      <c r="DW43" t="s">
        <v>21</v>
      </c>
      <c r="DX43">
        <v>1</v>
      </c>
      <c r="DZ43" t="s">
        <v>3</v>
      </c>
      <c r="EA43" t="s">
        <v>3</v>
      </c>
      <c r="EB43" t="s">
        <v>3</v>
      </c>
      <c r="EC43" t="s">
        <v>3</v>
      </c>
      <c r="EE43">
        <v>1441815344</v>
      </c>
      <c r="EF43">
        <v>1</v>
      </c>
      <c r="EG43" t="s">
        <v>23</v>
      </c>
      <c r="EH43">
        <v>0</v>
      </c>
      <c r="EI43" t="s">
        <v>3</v>
      </c>
      <c r="EJ43">
        <v>4</v>
      </c>
      <c r="EK43">
        <v>0</v>
      </c>
      <c r="EL43" t="s">
        <v>24</v>
      </c>
      <c r="EM43" t="s">
        <v>25</v>
      </c>
      <c r="EO43" t="s">
        <v>3</v>
      </c>
      <c r="EQ43">
        <v>0</v>
      </c>
      <c r="ER43">
        <v>135.55000000000001</v>
      </c>
      <c r="ES43">
        <v>0.63</v>
      </c>
      <c r="ET43">
        <v>0</v>
      </c>
      <c r="EU43">
        <v>0</v>
      </c>
      <c r="EV43">
        <v>134.91999999999999</v>
      </c>
      <c r="EW43">
        <v>0.24</v>
      </c>
      <c r="EX43">
        <v>0</v>
      </c>
      <c r="EY43">
        <v>0</v>
      </c>
      <c r="FQ43">
        <v>0</v>
      </c>
      <c r="FR43">
        <f t="shared" si="85"/>
        <v>0</v>
      </c>
      <c r="FS43">
        <v>0</v>
      </c>
      <c r="FX43">
        <v>70</v>
      </c>
      <c r="FY43">
        <v>10</v>
      </c>
      <c r="GA43" t="s">
        <v>3</v>
      </c>
      <c r="GD43">
        <v>0</v>
      </c>
      <c r="GF43">
        <v>1547679325</v>
      </c>
      <c r="GG43">
        <v>2</v>
      </c>
      <c r="GH43">
        <v>1</v>
      </c>
      <c r="GI43">
        <v>-2</v>
      </c>
      <c r="GJ43">
        <v>0</v>
      </c>
      <c r="GK43">
        <f>ROUND(R43*(R12)/100,2)</f>
        <v>0</v>
      </c>
      <c r="GL43">
        <f t="shared" si="86"/>
        <v>0</v>
      </c>
      <c r="GM43">
        <f t="shared" si="87"/>
        <v>973.95</v>
      </c>
      <c r="GN43">
        <f t="shared" si="88"/>
        <v>0</v>
      </c>
      <c r="GO43">
        <f t="shared" si="89"/>
        <v>0</v>
      </c>
      <c r="GP43">
        <f t="shared" si="90"/>
        <v>973.95</v>
      </c>
      <c r="GR43">
        <v>0</v>
      </c>
      <c r="GS43">
        <v>3</v>
      </c>
      <c r="GT43">
        <v>0</v>
      </c>
      <c r="GU43" t="s">
        <v>3</v>
      </c>
      <c r="GV43">
        <f t="shared" si="91"/>
        <v>0</v>
      </c>
      <c r="GW43">
        <v>1</v>
      </c>
      <c r="GX43">
        <f t="shared" si="92"/>
        <v>0</v>
      </c>
      <c r="HA43">
        <v>0</v>
      </c>
      <c r="HB43">
        <v>0</v>
      </c>
      <c r="HC43">
        <f t="shared" si="93"/>
        <v>0</v>
      </c>
      <c r="HE43" t="s">
        <v>3</v>
      </c>
      <c r="HF43" t="s">
        <v>3</v>
      </c>
      <c r="HM43" t="s">
        <v>3</v>
      </c>
      <c r="HN43" t="s">
        <v>3</v>
      </c>
      <c r="HO43" t="s">
        <v>3</v>
      </c>
      <c r="HP43" t="s">
        <v>3</v>
      </c>
      <c r="HQ43" t="s">
        <v>3</v>
      </c>
      <c r="IK43">
        <v>0</v>
      </c>
    </row>
    <row r="44" spans="1:245" x14ac:dyDescent="0.2">
      <c r="A44">
        <v>17</v>
      </c>
      <c r="B44">
        <v>1</v>
      </c>
      <c r="D44">
        <f>ROW(EtalonRes!A22)</f>
        <v>22</v>
      </c>
      <c r="E44" t="s">
        <v>62</v>
      </c>
      <c r="F44" t="s">
        <v>63</v>
      </c>
      <c r="G44" t="s">
        <v>64</v>
      </c>
      <c r="H44" t="s">
        <v>36</v>
      </c>
      <c r="I44">
        <f>ROUND((34+13)/10,9)</f>
        <v>4.7</v>
      </c>
      <c r="J44">
        <v>0</v>
      </c>
      <c r="K44">
        <f>ROUND((34+13)/10,9)</f>
        <v>4.7</v>
      </c>
      <c r="O44">
        <f t="shared" si="61"/>
        <v>1305.99</v>
      </c>
      <c r="P44">
        <f t="shared" si="62"/>
        <v>0</v>
      </c>
      <c r="Q44">
        <f t="shared" si="63"/>
        <v>0</v>
      </c>
      <c r="R44">
        <f t="shared" si="64"/>
        <v>0</v>
      </c>
      <c r="S44">
        <f t="shared" si="65"/>
        <v>1305.99</v>
      </c>
      <c r="T44">
        <f t="shared" si="66"/>
        <v>0</v>
      </c>
      <c r="U44">
        <f t="shared" si="67"/>
        <v>2.1150000000000002</v>
      </c>
      <c r="V44">
        <f t="shared" si="68"/>
        <v>0</v>
      </c>
      <c r="W44">
        <f t="shared" si="69"/>
        <v>0</v>
      </c>
      <c r="X44">
        <f t="shared" si="70"/>
        <v>914.19</v>
      </c>
      <c r="Y44">
        <f t="shared" si="71"/>
        <v>130.6</v>
      </c>
      <c r="AA44">
        <v>1472613236</v>
      </c>
      <c r="AB44">
        <f t="shared" si="72"/>
        <v>277.87</v>
      </c>
      <c r="AC44">
        <f t="shared" si="94"/>
        <v>0</v>
      </c>
      <c r="AD44">
        <f t="shared" si="95"/>
        <v>0</v>
      </c>
      <c r="AE44">
        <f t="shared" si="96"/>
        <v>0</v>
      </c>
      <c r="AF44">
        <f t="shared" si="96"/>
        <v>277.87</v>
      </c>
      <c r="AG44">
        <f t="shared" si="73"/>
        <v>0</v>
      </c>
      <c r="AH44">
        <f t="shared" si="97"/>
        <v>0.45</v>
      </c>
      <c r="AI44">
        <f t="shared" si="97"/>
        <v>0</v>
      </c>
      <c r="AJ44">
        <f t="shared" si="74"/>
        <v>0</v>
      </c>
      <c r="AK44">
        <v>277.87</v>
      </c>
      <c r="AL44">
        <v>0</v>
      </c>
      <c r="AM44">
        <v>0</v>
      </c>
      <c r="AN44">
        <v>0</v>
      </c>
      <c r="AO44">
        <v>277.87</v>
      </c>
      <c r="AP44">
        <v>0</v>
      </c>
      <c r="AQ44">
        <v>0.45</v>
      </c>
      <c r="AR44">
        <v>0</v>
      </c>
      <c r="AS44">
        <v>0</v>
      </c>
      <c r="AT44">
        <v>70</v>
      </c>
      <c r="AU44">
        <v>10</v>
      </c>
      <c r="AV44">
        <v>1</v>
      </c>
      <c r="AW44">
        <v>1</v>
      </c>
      <c r="AZ44">
        <v>1</v>
      </c>
      <c r="BA44">
        <v>1</v>
      </c>
      <c r="BB44">
        <v>1</v>
      </c>
      <c r="BC44">
        <v>1</v>
      </c>
      <c r="BD44" t="s">
        <v>3</v>
      </c>
      <c r="BE44" t="s">
        <v>3</v>
      </c>
      <c r="BF44" t="s">
        <v>3</v>
      </c>
      <c r="BG44" t="s">
        <v>3</v>
      </c>
      <c r="BH44">
        <v>0</v>
      </c>
      <c r="BI44">
        <v>4</v>
      </c>
      <c r="BJ44" t="s">
        <v>65</v>
      </c>
      <c r="BM44">
        <v>0</v>
      </c>
      <c r="BN44">
        <v>0</v>
      </c>
      <c r="BO44" t="s">
        <v>3</v>
      </c>
      <c r="BP44">
        <v>0</v>
      </c>
      <c r="BQ44">
        <v>1</v>
      </c>
      <c r="BR44">
        <v>0</v>
      </c>
      <c r="BS44">
        <v>1</v>
      </c>
      <c r="BT44">
        <v>1</v>
      </c>
      <c r="BU44">
        <v>1</v>
      </c>
      <c r="BV44">
        <v>1</v>
      </c>
      <c r="BW44">
        <v>1</v>
      </c>
      <c r="BX44">
        <v>1</v>
      </c>
      <c r="BY44" t="s">
        <v>3</v>
      </c>
      <c r="BZ44">
        <v>70</v>
      </c>
      <c r="CA44">
        <v>10</v>
      </c>
      <c r="CB44" t="s">
        <v>3</v>
      </c>
      <c r="CE44">
        <v>0</v>
      </c>
      <c r="CF44">
        <v>0</v>
      </c>
      <c r="CG44">
        <v>0</v>
      </c>
      <c r="CM44">
        <v>0</v>
      </c>
      <c r="CN44" t="s">
        <v>3</v>
      </c>
      <c r="CO44">
        <v>0</v>
      </c>
      <c r="CP44">
        <f t="shared" si="75"/>
        <v>1305.99</v>
      </c>
      <c r="CQ44">
        <f t="shared" si="76"/>
        <v>0</v>
      </c>
      <c r="CR44">
        <f t="shared" si="98"/>
        <v>0</v>
      </c>
      <c r="CS44">
        <f t="shared" si="77"/>
        <v>0</v>
      </c>
      <c r="CT44">
        <f t="shared" si="78"/>
        <v>277.87</v>
      </c>
      <c r="CU44">
        <f t="shared" si="79"/>
        <v>0</v>
      </c>
      <c r="CV44">
        <f t="shared" si="80"/>
        <v>0.45</v>
      </c>
      <c r="CW44">
        <f t="shared" si="81"/>
        <v>0</v>
      </c>
      <c r="CX44">
        <f t="shared" si="82"/>
        <v>0</v>
      </c>
      <c r="CY44">
        <f t="shared" si="83"/>
        <v>914.19299999999998</v>
      </c>
      <c r="CZ44">
        <f t="shared" si="84"/>
        <v>130.59899999999999</v>
      </c>
      <c r="DC44" t="s">
        <v>3</v>
      </c>
      <c r="DD44" t="s">
        <v>3</v>
      </c>
      <c r="DE44" t="s">
        <v>3</v>
      </c>
      <c r="DF44" t="s">
        <v>3</v>
      </c>
      <c r="DG44" t="s">
        <v>3</v>
      </c>
      <c r="DH44" t="s">
        <v>3</v>
      </c>
      <c r="DI44" t="s">
        <v>3</v>
      </c>
      <c r="DJ44" t="s">
        <v>3</v>
      </c>
      <c r="DK44" t="s">
        <v>3</v>
      </c>
      <c r="DL44" t="s">
        <v>3</v>
      </c>
      <c r="DM44" t="s">
        <v>3</v>
      </c>
      <c r="DN44">
        <v>0</v>
      </c>
      <c r="DO44">
        <v>0</v>
      </c>
      <c r="DP44">
        <v>1</v>
      </c>
      <c r="DQ44">
        <v>1</v>
      </c>
      <c r="DU44">
        <v>16987630</v>
      </c>
      <c r="DV44" t="s">
        <v>36</v>
      </c>
      <c r="DW44" t="s">
        <v>36</v>
      </c>
      <c r="DX44">
        <v>10</v>
      </c>
      <c r="DZ44" t="s">
        <v>3</v>
      </c>
      <c r="EA44" t="s">
        <v>3</v>
      </c>
      <c r="EB44" t="s">
        <v>3</v>
      </c>
      <c r="EC44" t="s">
        <v>3</v>
      </c>
      <c r="EE44">
        <v>1441815344</v>
      </c>
      <c r="EF44">
        <v>1</v>
      </c>
      <c r="EG44" t="s">
        <v>23</v>
      </c>
      <c r="EH44">
        <v>0</v>
      </c>
      <c r="EI44" t="s">
        <v>3</v>
      </c>
      <c r="EJ44">
        <v>4</v>
      </c>
      <c r="EK44">
        <v>0</v>
      </c>
      <c r="EL44" t="s">
        <v>24</v>
      </c>
      <c r="EM44" t="s">
        <v>25</v>
      </c>
      <c r="EO44" t="s">
        <v>3</v>
      </c>
      <c r="EQ44">
        <v>0</v>
      </c>
      <c r="ER44">
        <v>277.87</v>
      </c>
      <c r="ES44">
        <v>0</v>
      </c>
      <c r="ET44">
        <v>0</v>
      </c>
      <c r="EU44">
        <v>0</v>
      </c>
      <c r="EV44">
        <v>277.87</v>
      </c>
      <c r="EW44">
        <v>0.45</v>
      </c>
      <c r="EX44">
        <v>0</v>
      </c>
      <c r="EY44">
        <v>0</v>
      </c>
      <c r="FQ44">
        <v>0</v>
      </c>
      <c r="FR44">
        <f t="shared" si="85"/>
        <v>0</v>
      </c>
      <c r="FS44">
        <v>0</v>
      </c>
      <c r="FX44">
        <v>70</v>
      </c>
      <c r="FY44">
        <v>10</v>
      </c>
      <c r="GA44" t="s">
        <v>3</v>
      </c>
      <c r="GD44">
        <v>0</v>
      </c>
      <c r="GF44">
        <v>-559430364</v>
      </c>
      <c r="GG44">
        <v>2</v>
      </c>
      <c r="GH44">
        <v>1</v>
      </c>
      <c r="GI44">
        <v>-2</v>
      </c>
      <c r="GJ44">
        <v>0</v>
      </c>
      <c r="GK44">
        <f>ROUND(R44*(R12)/100,2)</f>
        <v>0</v>
      </c>
      <c r="GL44">
        <f t="shared" si="86"/>
        <v>0</v>
      </c>
      <c r="GM44">
        <f t="shared" si="87"/>
        <v>2350.7800000000002</v>
      </c>
      <c r="GN44">
        <f t="shared" si="88"/>
        <v>0</v>
      </c>
      <c r="GO44">
        <f t="shared" si="89"/>
        <v>0</v>
      </c>
      <c r="GP44">
        <f t="shared" si="90"/>
        <v>2350.7800000000002</v>
      </c>
      <c r="GR44">
        <v>0</v>
      </c>
      <c r="GS44">
        <v>3</v>
      </c>
      <c r="GT44">
        <v>0</v>
      </c>
      <c r="GU44" t="s">
        <v>3</v>
      </c>
      <c r="GV44">
        <f t="shared" si="91"/>
        <v>0</v>
      </c>
      <c r="GW44">
        <v>1</v>
      </c>
      <c r="GX44">
        <f t="shared" si="92"/>
        <v>0</v>
      </c>
      <c r="HA44">
        <v>0</v>
      </c>
      <c r="HB44">
        <v>0</v>
      </c>
      <c r="HC44">
        <f t="shared" si="93"/>
        <v>0</v>
      </c>
      <c r="HE44" t="s">
        <v>3</v>
      </c>
      <c r="HF44" t="s">
        <v>3</v>
      </c>
      <c r="HM44" t="s">
        <v>3</v>
      </c>
      <c r="HN44" t="s">
        <v>3</v>
      </c>
      <c r="HO44" t="s">
        <v>3</v>
      </c>
      <c r="HP44" t="s">
        <v>3</v>
      </c>
      <c r="HQ44" t="s">
        <v>3</v>
      </c>
      <c r="IK44">
        <v>0</v>
      </c>
    </row>
    <row r="45" spans="1:245" x14ac:dyDescent="0.2">
      <c r="A45">
        <v>17</v>
      </c>
      <c r="B45">
        <v>1</v>
      </c>
      <c r="D45">
        <f>ROW(EtalonRes!A23)</f>
        <v>23</v>
      </c>
      <c r="E45" t="s">
        <v>66</v>
      </c>
      <c r="F45" t="s">
        <v>42</v>
      </c>
      <c r="G45" t="s">
        <v>43</v>
      </c>
      <c r="H45" t="s">
        <v>36</v>
      </c>
      <c r="I45">
        <f>ROUND((1+1)/10,9)</f>
        <v>0.2</v>
      </c>
      <c r="J45">
        <v>0</v>
      </c>
      <c r="K45">
        <f>ROUND((1+1)/10,9)</f>
        <v>0.2</v>
      </c>
      <c r="O45">
        <f t="shared" si="61"/>
        <v>75.33</v>
      </c>
      <c r="P45">
        <f t="shared" si="62"/>
        <v>0</v>
      </c>
      <c r="Q45">
        <f t="shared" si="63"/>
        <v>0</v>
      </c>
      <c r="R45">
        <f t="shared" si="64"/>
        <v>0</v>
      </c>
      <c r="S45">
        <f t="shared" si="65"/>
        <v>75.33</v>
      </c>
      <c r="T45">
        <f t="shared" si="66"/>
        <v>0</v>
      </c>
      <c r="U45">
        <f t="shared" si="67"/>
        <v>0.122</v>
      </c>
      <c r="V45">
        <f t="shared" si="68"/>
        <v>0</v>
      </c>
      <c r="W45">
        <f t="shared" si="69"/>
        <v>0</v>
      </c>
      <c r="X45">
        <f t="shared" si="70"/>
        <v>52.73</v>
      </c>
      <c r="Y45">
        <f t="shared" si="71"/>
        <v>7.53</v>
      </c>
      <c r="AA45">
        <v>1472613236</v>
      </c>
      <c r="AB45">
        <f t="shared" si="72"/>
        <v>376.67</v>
      </c>
      <c r="AC45">
        <f t="shared" si="94"/>
        <v>0</v>
      </c>
      <c r="AD45">
        <f t="shared" si="95"/>
        <v>0</v>
      </c>
      <c r="AE45">
        <f t="shared" si="96"/>
        <v>0</v>
      </c>
      <c r="AF45">
        <f t="shared" si="96"/>
        <v>376.67</v>
      </c>
      <c r="AG45">
        <f t="shared" si="73"/>
        <v>0</v>
      </c>
      <c r="AH45">
        <f t="shared" si="97"/>
        <v>0.61</v>
      </c>
      <c r="AI45">
        <f t="shared" si="97"/>
        <v>0</v>
      </c>
      <c r="AJ45">
        <f t="shared" si="74"/>
        <v>0</v>
      </c>
      <c r="AK45">
        <v>376.67</v>
      </c>
      <c r="AL45">
        <v>0</v>
      </c>
      <c r="AM45">
        <v>0</v>
      </c>
      <c r="AN45">
        <v>0</v>
      </c>
      <c r="AO45">
        <v>376.67</v>
      </c>
      <c r="AP45">
        <v>0</v>
      </c>
      <c r="AQ45">
        <v>0.61</v>
      </c>
      <c r="AR45">
        <v>0</v>
      </c>
      <c r="AS45">
        <v>0</v>
      </c>
      <c r="AT45">
        <v>70</v>
      </c>
      <c r="AU45">
        <v>10</v>
      </c>
      <c r="AV45">
        <v>1</v>
      </c>
      <c r="AW45">
        <v>1</v>
      </c>
      <c r="AZ45">
        <v>1</v>
      </c>
      <c r="BA45">
        <v>1</v>
      </c>
      <c r="BB45">
        <v>1</v>
      </c>
      <c r="BC45">
        <v>1</v>
      </c>
      <c r="BD45" t="s">
        <v>3</v>
      </c>
      <c r="BE45" t="s">
        <v>3</v>
      </c>
      <c r="BF45" t="s">
        <v>3</v>
      </c>
      <c r="BG45" t="s">
        <v>3</v>
      </c>
      <c r="BH45">
        <v>0</v>
      </c>
      <c r="BI45">
        <v>4</v>
      </c>
      <c r="BJ45" t="s">
        <v>44</v>
      </c>
      <c r="BM45">
        <v>0</v>
      </c>
      <c r="BN45">
        <v>0</v>
      </c>
      <c r="BO45" t="s">
        <v>3</v>
      </c>
      <c r="BP45">
        <v>0</v>
      </c>
      <c r="BQ45">
        <v>1</v>
      </c>
      <c r="BR45">
        <v>0</v>
      </c>
      <c r="BS45">
        <v>1</v>
      </c>
      <c r="BT45">
        <v>1</v>
      </c>
      <c r="BU45">
        <v>1</v>
      </c>
      <c r="BV45">
        <v>1</v>
      </c>
      <c r="BW45">
        <v>1</v>
      </c>
      <c r="BX45">
        <v>1</v>
      </c>
      <c r="BY45" t="s">
        <v>3</v>
      </c>
      <c r="BZ45">
        <v>70</v>
      </c>
      <c r="CA45">
        <v>10</v>
      </c>
      <c r="CB45" t="s">
        <v>3</v>
      </c>
      <c r="CE45">
        <v>0</v>
      </c>
      <c r="CF45">
        <v>0</v>
      </c>
      <c r="CG45">
        <v>0</v>
      </c>
      <c r="CM45">
        <v>0</v>
      </c>
      <c r="CN45" t="s">
        <v>3</v>
      </c>
      <c r="CO45">
        <v>0</v>
      </c>
      <c r="CP45">
        <f t="shared" si="75"/>
        <v>75.33</v>
      </c>
      <c r="CQ45">
        <f t="shared" si="76"/>
        <v>0</v>
      </c>
      <c r="CR45">
        <f t="shared" si="98"/>
        <v>0</v>
      </c>
      <c r="CS45">
        <f t="shared" si="77"/>
        <v>0</v>
      </c>
      <c r="CT45">
        <f t="shared" si="78"/>
        <v>376.67</v>
      </c>
      <c r="CU45">
        <f t="shared" si="79"/>
        <v>0</v>
      </c>
      <c r="CV45">
        <f t="shared" si="80"/>
        <v>0.61</v>
      </c>
      <c r="CW45">
        <f t="shared" si="81"/>
        <v>0</v>
      </c>
      <c r="CX45">
        <f t="shared" si="82"/>
        <v>0</v>
      </c>
      <c r="CY45">
        <f t="shared" si="83"/>
        <v>52.730999999999995</v>
      </c>
      <c r="CZ45">
        <f t="shared" si="84"/>
        <v>7.5329999999999995</v>
      </c>
      <c r="DC45" t="s">
        <v>3</v>
      </c>
      <c r="DD45" t="s">
        <v>3</v>
      </c>
      <c r="DE45" t="s">
        <v>3</v>
      </c>
      <c r="DF45" t="s">
        <v>3</v>
      </c>
      <c r="DG45" t="s">
        <v>3</v>
      </c>
      <c r="DH45" t="s">
        <v>3</v>
      </c>
      <c r="DI45" t="s">
        <v>3</v>
      </c>
      <c r="DJ45" t="s">
        <v>3</v>
      </c>
      <c r="DK45" t="s">
        <v>3</v>
      </c>
      <c r="DL45" t="s">
        <v>3</v>
      </c>
      <c r="DM45" t="s">
        <v>3</v>
      </c>
      <c r="DN45">
        <v>0</v>
      </c>
      <c r="DO45">
        <v>0</v>
      </c>
      <c r="DP45">
        <v>1</v>
      </c>
      <c r="DQ45">
        <v>1</v>
      </c>
      <c r="DU45">
        <v>16987630</v>
      </c>
      <c r="DV45" t="s">
        <v>36</v>
      </c>
      <c r="DW45" t="s">
        <v>36</v>
      </c>
      <c r="DX45">
        <v>10</v>
      </c>
      <c r="DZ45" t="s">
        <v>3</v>
      </c>
      <c r="EA45" t="s">
        <v>3</v>
      </c>
      <c r="EB45" t="s">
        <v>3</v>
      </c>
      <c r="EC45" t="s">
        <v>3</v>
      </c>
      <c r="EE45">
        <v>1441815344</v>
      </c>
      <c r="EF45">
        <v>1</v>
      </c>
      <c r="EG45" t="s">
        <v>23</v>
      </c>
      <c r="EH45">
        <v>0</v>
      </c>
      <c r="EI45" t="s">
        <v>3</v>
      </c>
      <c r="EJ45">
        <v>4</v>
      </c>
      <c r="EK45">
        <v>0</v>
      </c>
      <c r="EL45" t="s">
        <v>24</v>
      </c>
      <c r="EM45" t="s">
        <v>25</v>
      </c>
      <c r="EO45" t="s">
        <v>3</v>
      </c>
      <c r="EQ45">
        <v>0</v>
      </c>
      <c r="ER45">
        <v>376.67</v>
      </c>
      <c r="ES45">
        <v>0</v>
      </c>
      <c r="ET45">
        <v>0</v>
      </c>
      <c r="EU45">
        <v>0</v>
      </c>
      <c r="EV45">
        <v>376.67</v>
      </c>
      <c r="EW45">
        <v>0.61</v>
      </c>
      <c r="EX45">
        <v>0</v>
      </c>
      <c r="EY45">
        <v>0</v>
      </c>
      <c r="FQ45">
        <v>0</v>
      </c>
      <c r="FR45">
        <f t="shared" si="85"/>
        <v>0</v>
      </c>
      <c r="FS45">
        <v>0</v>
      </c>
      <c r="FX45">
        <v>70</v>
      </c>
      <c r="FY45">
        <v>10</v>
      </c>
      <c r="GA45" t="s">
        <v>3</v>
      </c>
      <c r="GD45">
        <v>0</v>
      </c>
      <c r="GF45">
        <v>357408898</v>
      </c>
      <c r="GG45">
        <v>2</v>
      </c>
      <c r="GH45">
        <v>1</v>
      </c>
      <c r="GI45">
        <v>-2</v>
      </c>
      <c r="GJ45">
        <v>0</v>
      </c>
      <c r="GK45">
        <f>ROUND(R45*(R12)/100,2)</f>
        <v>0</v>
      </c>
      <c r="GL45">
        <f t="shared" si="86"/>
        <v>0</v>
      </c>
      <c r="GM45">
        <f t="shared" si="87"/>
        <v>135.59</v>
      </c>
      <c r="GN45">
        <f t="shared" si="88"/>
        <v>0</v>
      </c>
      <c r="GO45">
        <f t="shared" si="89"/>
        <v>0</v>
      </c>
      <c r="GP45">
        <f t="shared" si="90"/>
        <v>135.59</v>
      </c>
      <c r="GR45">
        <v>0</v>
      </c>
      <c r="GS45">
        <v>3</v>
      </c>
      <c r="GT45">
        <v>0</v>
      </c>
      <c r="GU45" t="s">
        <v>3</v>
      </c>
      <c r="GV45">
        <f t="shared" si="91"/>
        <v>0</v>
      </c>
      <c r="GW45">
        <v>1</v>
      </c>
      <c r="GX45">
        <f t="shared" si="92"/>
        <v>0</v>
      </c>
      <c r="HA45">
        <v>0</v>
      </c>
      <c r="HB45">
        <v>0</v>
      </c>
      <c r="HC45">
        <f t="shared" si="93"/>
        <v>0</v>
      </c>
      <c r="HE45" t="s">
        <v>3</v>
      </c>
      <c r="HF45" t="s">
        <v>3</v>
      </c>
      <c r="HM45" t="s">
        <v>3</v>
      </c>
      <c r="HN45" t="s">
        <v>3</v>
      </c>
      <c r="HO45" t="s">
        <v>3</v>
      </c>
      <c r="HP45" t="s">
        <v>3</v>
      </c>
      <c r="HQ45" t="s">
        <v>3</v>
      </c>
      <c r="IK45">
        <v>0</v>
      </c>
    </row>
    <row r="46" spans="1:245" x14ac:dyDescent="0.2">
      <c r="A46">
        <v>17</v>
      </c>
      <c r="B46">
        <v>1</v>
      </c>
      <c r="D46">
        <f>ROW(EtalonRes!A25)</f>
        <v>25</v>
      </c>
      <c r="E46" t="s">
        <v>67</v>
      </c>
      <c r="F46" t="s">
        <v>68</v>
      </c>
      <c r="G46" t="s">
        <v>69</v>
      </c>
      <c r="H46" t="s">
        <v>21</v>
      </c>
      <c r="I46">
        <v>1</v>
      </c>
      <c r="J46">
        <v>0</v>
      </c>
      <c r="K46">
        <v>1</v>
      </c>
      <c r="O46">
        <f t="shared" si="61"/>
        <v>79.010000000000005</v>
      </c>
      <c r="P46">
        <f t="shared" si="62"/>
        <v>0.31</v>
      </c>
      <c r="Q46">
        <f t="shared" si="63"/>
        <v>0</v>
      </c>
      <c r="R46">
        <f t="shared" si="64"/>
        <v>0</v>
      </c>
      <c r="S46">
        <f t="shared" si="65"/>
        <v>78.7</v>
      </c>
      <c r="T46">
        <f t="shared" si="66"/>
        <v>0</v>
      </c>
      <c r="U46">
        <f t="shared" si="67"/>
        <v>0.14000000000000001</v>
      </c>
      <c r="V46">
        <f t="shared" si="68"/>
        <v>0</v>
      </c>
      <c r="W46">
        <f t="shared" si="69"/>
        <v>0</v>
      </c>
      <c r="X46">
        <f t="shared" si="70"/>
        <v>55.09</v>
      </c>
      <c r="Y46">
        <f t="shared" si="71"/>
        <v>7.87</v>
      </c>
      <c r="AA46">
        <v>1472613236</v>
      </c>
      <c r="AB46">
        <f t="shared" si="72"/>
        <v>79.010000000000005</v>
      </c>
      <c r="AC46">
        <f t="shared" si="94"/>
        <v>0.31</v>
      </c>
      <c r="AD46">
        <f t="shared" si="95"/>
        <v>0</v>
      </c>
      <c r="AE46">
        <f t="shared" si="96"/>
        <v>0</v>
      </c>
      <c r="AF46">
        <f t="shared" si="96"/>
        <v>78.7</v>
      </c>
      <c r="AG46">
        <f t="shared" si="73"/>
        <v>0</v>
      </c>
      <c r="AH46">
        <f t="shared" si="97"/>
        <v>0.14000000000000001</v>
      </c>
      <c r="AI46">
        <f t="shared" si="97"/>
        <v>0</v>
      </c>
      <c r="AJ46">
        <f t="shared" si="74"/>
        <v>0</v>
      </c>
      <c r="AK46">
        <v>79.010000000000005</v>
      </c>
      <c r="AL46">
        <v>0.31</v>
      </c>
      <c r="AM46">
        <v>0</v>
      </c>
      <c r="AN46">
        <v>0</v>
      </c>
      <c r="AO46">
        <v>78.7</v>
      </c>
      <c r="AP46">
        <v>0</v>
      </c>
      <c r="AQ46">
        <v>0.14000000000000001</v>
      </c>
      <c r="AR46">
        <v>0</v>
      </c>
      <c r="AS46">
        <v>0</v>
      </c>
      <c r="AT46">
        <v>70</v>
      </c>
      <c r="AU46">
        <v>10</v>
      </c>
      <c r="AV46">
        <v>1</v>
      </c>
      <c r="AW46">
        <v>1</v>
      </c>
      <c r="AZ46">
        <v>1</v>
      </c>
      <c r="BA46">
        <v>1</v>
      </c>
      <c r="BB46">
        <v>1</v>
      </c>
      <c r="BC46">
        <v>1</v>
      </c>
      <c r="BD46" t="s">
        <v>3</v>
      </c>
      <c r="BE46" t="s">
        <v>3</v>
      </c>
      <c r="BF46" t="s">
        <v>3</v>
      </c>
      <c r="BG46" t="s">
        <v>3</v>
      </c>
      <c r="BH46">
        <v>0</v>
      </c>
      <c r="BI46">
        <v>4</v>
      </c>
      <c r="BJ46" t="s">
        <v>70</v>
      </c>
      <c r="BM46">
        <v>0</v>
      </c>
      <c r="BN46">
        <v>0</v>
      </c>
      <c r="BO46" t="s">
        <v>3</v>
      </c>
      <c r="BP46">
        <v>0</v>
      </c>
      <c r="BQ46">
        <v>1</v>
      </c>
      <c r="BR46">
        <v>0</v>
      </c>
      <c r="BS46">
        <v>1</v>
      </c>
      <c r="BT46">
        <v>1</v>
      </c>
      <c r="BU46">
        <v>1</v>
      </c>
      <c r="BV46">
        <v>1</v>
      </c>
      <c r="BW46">
        <v>1</v>
      </c>
      <c r="BX46">
        <v>1</v>
      </c>
      <c r="BY46" t="s">
        <v>3</v>
      </c>
      <c r="BZ46">
        <v>70</v>
      </c>
      <c r="CA46">
        <v>10</v>
      </c>
      <c r="CB46" t="s">
        <v>3</v>
      </c>
      <c r="CE46">
        <v>0</v>
      </c>
      <c r="CF46">
        <v>0</v>
      </c>
      <c r="CG46">
        <v>0</v>
      </c>
      <c r="CM46">
        <v>0</v>
      </c>
      <c r="CN46" t="s">
        <v>3</v>
      </c>
      <c r="CO46">
        <v>0</v>
      </c>
      <c r="CP46">
        <f t="shared" si="75"/>
        <v>79.010000000000005</v>
      </c>
      <c r="CQ46">
        <f t="shared" si="76"/>
        <v>0.31</v>
      </c>
      <c r="CR46">
        <f t="shared" si="98"/>
        <v>0</v>
      </c>
      <c r="CS46">
        <f t="shared" si="77"/>
        <v>0</v>
      </c>
      <c r="CT46">
        <f t="shared" si="78"/>
        <v>78.7</v>
      </c>
      <c r="CU46">
        <f t="shared" si="79"/>
        <v>0</v>
      </c>
      <c r="CV46">
        <f t="shared" si="80"/>
        <v>0.14000000000000001</v>
      </c>
      <c r="CW46">
        <f t="shared" si="81"/>
        <v>0</v>
      </c>
      <c r="CX46">
        <f t="shared" si="82"/>
        <v>0</v>
      </c>
      <c r="CY46">
        <f t="shared" si="83"/>
        <v>55.09</v>
      </c>
      <c r="CZ46">
        <f t="shared" si="84"/>
        <v>7.87</v>
      </c>
      <c r="DC46" t="s">
        <v>3</v>
      </c>
      <c r="DD46" t="s">
        <v>3</v>
      </c>
      <c r="DE46" t="s">
        <v>3</v>
      </c>
      <c r="DF46" t="s">
        <v>3</v>
      </c>
      <c r="DG46" t="s">
        <v>3</v>
      </c>
      <c r="DH46" t="s">
        <v>3</v>
      </c>
      <c r="DI46" t="s">
        <v>3</v>
      </c>
      <c r="DJ46" t="s">
        <v>3</v>
      </c>
      <c r="DK46" t="s">
        <v>3</v>
      </c>
      <c r="DL46" t="s">
        <v>3</v>
      </c>
      <c r="DM46" t="s">
        <v>3</v>
      </c>
      <c r="DN46">
        <v>0</v>
      </c>
      <c r="DO46">
        <v>0</v>
      </c>
      <c r="DP46">
        <v>1</v>
      </c>
      <c r="DQ46">
        <v>1</v>
      </c>
      <c r="DU46">
        <v>16987630</v>
      </c>
      <c r="DV46" t="s">
        <v>21</v>
      </c>
      <c r="DW46" t="s">
        <v>21</v>
      </c>
      <c r="DX46">
        <v>1</v>
      </c>
      <c r="DZ46" t="s">
        <v>3</v>
      </c>
      <c r="EA46" t="s">
        <v>3</v>
      </c>
      <c r="EB46" t="s">
        <v>3</v>
      </c>
      <c r="EC46" t="s">
        <v>3</v>
      </c>
      <c r="EE46">
        <v>1441815344</v>
      </c>
      <c r="EF46">
        <v>1</v>
      </c>
      <c r="EG46" t="s">
        <v>23</v>
      </c>
      <c r="EH46">
        <v>0</v>
      </c>
      <c r="EI46" t="s">
        <v>3</v>
      </c>
      <c r="EJ46">
        <v>4</v>
      </c>
      <c r="EK46">
        <v>0</v>
      </c>
      <c r="EL46" t="s">
        <v>24</v>
      </c>
      <c r="EM46" t="s">
        <v>25</v>
      </c>
      <c r="EO46" t="s">
        <v>3</v>
      </c>
      <c r="EQ46">
        <v>0</v>
      </c>
      <c r="ER46">
        <v>79.010000000000005</v>
      </c>
      <c r="ES46">
        <v>0.31</v>
      </c>
      <c r="ET46">
        <v>0</v>
      </c>
      <c r="EU46">
        <v>0</v>
      </c>
      <c r="EV46">
        <v>78.7</v>
      </c>
      <c r="EW46">
        <v>0.14000000000000001</v>
      </c>
      <c r="EX46">
        <v>0</v>
      </c>
      <c r="EY46">
        <v>0</v>
      </c>
      <c r="FQ46">
        <v>0</v>
      </c>
      <c r="FR46">
        <f t="shared" si="85"/>
        <v>0</v>
      </c>
      <c r="FS46">
        <v>0</v>
      </c>
      <c r="FX46">
        <v>70</v>
      </c>
      <c r="FY46">
        <v>10</v>
      </c>
      <c r="GA46" t="s">
        <v>3</v>
      </c>
      <c r="GD46">
        <v>0</v>
      </c>
      <c r="GF46">
        <v>647212500</v>
      </c>
      <c r="GG46">
        <v>2</v>
      </c>
      <c r="GH46">
        <v>1</v>
      </c>
      <c r="GI46">
        <v>-2</v>
      </c>
      <c r="GJ46">
        <v>0</v>
      </c>
      <c r="GK46">
        <f>ROUND(R46*(R12)/100,2)</f>
        <v>0</v>
      </c>
      <c r="GL46">
        <f t="shared" si="86"/>
        <v>0</v>
      </c>
      <c r="GM46">
        <f t="shared" si="87"/>
        <v>141.97</v>
      </c>
      <c r="GN46">
        <f t="shared" si="88"/>
        <v>0</v>
      </c>
      <c r="GO46">
        <f t="shared" si="89"/>
        <v>0</v>
      </c>
      <c r="GP46">
        <f t="shared" si="90"/>
        <v>141.97</v>
      </c>
      <c r="GR46">
        <v>0</v>
      </c>
      <c r="GS46">
        <v>3</v>
      </c>
      <c r="GT46">
        <v>0</v>
      </c>
      <c r="GU46" t="s">
        <v>3</v>
      </c>
      <c r="GV46">
        <f t="shared" si="91"/>
        <v>0</v>
      </c>
      <c r="GW46">
        <v>1</v>
      </c>
      <c r="GX46">
        <f t="shared" si="92"/>
        <v>0</v>
      </c>
      <c r="HA46">
        <v>0</v>
      </c>
      <c r="HB46">
        <v>0</v>
      </c>
      <c r="HC46">
        <f t="shared" si="93"/>
        <v>0</v>
      </c>
      <c r="HE46" t="s">
        <v>3</v>
      </c>
      <c r="HF46" t="s">
        <v>3</v>
      </c>
      <c r="HM46" t="s">
        <v>3</v>
      </c>
      <c r="HN46" t="s">
        <v>3</v>
      </c>
      <c r="HO46" t="s">
        <v>3</v>
      </c>
      <c r="HP46" t="s">
        <v>3</v>
      </c>
      <c r="HQ46" t="s">
        <v>3</v>
      </c>
      <c r="IK46">
        <v>0</v>
      </c>
    </row>
    <row r="47" spans="1:245" x14ac:dyDescent="0.2">
      <c r="A47">
        <v>17</v>
      </c>
      <c r="B47">
        <v>1</v>
      </c>
      <c r="D47">
        <f>ROW(EtalonRes!A27)</f>
        <v>27</v>
      </c>
      <c r="E47" t="s">
        <v>71</v>
      </c>
      <c r="F47" t="s">
        <v>72</v>
      </c>
      <c r="G47" t="s">
        <v>73</v>
      </c>
      <c r="H47" t="s">
        <v>21</v>
      </c>
      <c r="I47">
        <f>ROUND(35+14,9)</f>
        <v>49</v>
      </c>
      <c r="J47">
        <v>0</v>
      </c>
      <c r="K47">
        <f>ROUND(35+14,9)</f>
        <v>49</v>
      </c>
      <c r="O47">
        <f t="shared" si="61"/>
        <v>14022.82</v>
      </c>
      <c r="P47">
        <f t="shared" si="62"/>
        <v>0</v>
      </c>
      <c r="Q47">
        <f t="shared" si="63"/>
        <v>3830.82</v>
      </c>
      <c r="R47">
        <f t="shared" si="64"/>
        <v>2428.9299999999998</v>
      </c>
      <c r="S47">
        <f t="shared" si="65"/>
        <v>10192</v>
      </c>
      <c r="T47">
        <f t="shared" si="66"/>
        <v>0</v>
      </c>
      <c r="U47">
        <f t="shared" si="67"/>
        <v>18.13</v>
      </c>
      <c r="V47">
        <f t="shared" si="68"/>
        <v>0</v>
      </c>
      <c r="W47">
        <f t="shared" si="69"/>
        <v>0</v>
      </c>
      <c r="X47">
        <f t="shared" si="70"/>
        <v>7134.4</v>
      </c>
      <c r="Y47">
        <f t="shared" si="71"/>
        <v>1019.2</v>
      </c>
      <c r="AA47">
        <v>1472613236</v>
      </c>
      <c r="AB47">
        <f t="shared" si="72"/>
        <v>286.18</v>
      </c>
      <c r="AC47">
        <f t="shared" si="94"/>
        <v>0</v>
      </c>
      <c r="AD47">
        <f t="shared" si="95"/>
        <v>78.180000000000007</v>
      </c>
      <c r="AE47">
        <f t="shared" si="96"/>
        <v>49.57</v>
      </c>
      <c r="AF47">
        <f t="shared" si="96"/>
        <v>208</v>
      </c>
      <c r="AG47">
        <f t="shared" si="73"/>
        <v>0</v>
      </c>
      <c r="AH47">
        <f t="shared" si="97"/>
        <v>0.37</v>
      </c>
      <c r="AI47">
        <f t="shared" si="97"/>
        <v>0</v>
      </c>
      <c r="AJ47">
        <f t="shared" si="74"/>
        <v>0</v>
      </c>
      <c r="AK47">
        <v>286.18</v>
      </c>
      <c r="AL47">
        <v>0</v>
      </c>
      <c r="AM47">
        <v>78.180000000000007</v>
      </c>
      <c r="AN47">
        <v>49.57</v>
      </c>
      <c r="AO47">
        <v>208</v>
      </c>
      <c r="AP47">
        <v>0</v>
      </c>
      <c r="AQ47">
        <v>0.37</v>
      </c>
      <c r="AR47">
        <v>0</v>
      </c>
      <c r="AS47">
        <v>0</v>
      </c>
      <c r="AT47">
        <v>70</v>
      </c>
      <c r="AU47">
        <v>10</v>
      </c>
      <c r="AV47">
        <v>1</v>
      </c>
      <c r="AW47">
        <v>1</v>
      </c>
      <c r="AZ47">
        <v>1</v>
      </c>
      <c r="BA47">
        <v>1</v>
      </c>
      <c r="BB47">
        <v>1</v>
      </c>
      <c r="BC47">
        <v>1</v>
      </c>
      <c r="BD47" t="s">
        <v>3</v>
      </c>
      <c r="BE47" t="s">
        <v>3</v>
      </c>
      <c r="BF47" t="s">
        <v>3</v>
      </c>
      <c r="BG47" t="s">
        <v>3</v>
      </c>
      <c r="BH47">
        <v>0</v>
      </c>
      <c r="BI47">
        <v>4</v>
      </c>
      <c r="BJ47" t="s">
        <v>74</v>
      </c>
      <c r="BM47">
        <v>0</v>
      </c>
      <c r="BN47">
        <v>0</v>
      </c>
      <c r="BO47" t="s">
        <v>3</v>
      </c>
      <c r="BP47">
        <v>0</v>
      </c>
      <c r="BQ47">
        <v>1</v>
      </c>
      <c r="BR47">
        <v>0</v>
      </c>
      <c r="BS47">
        <v>1</v>
      </c>
      <c r="BT47">
        <v>1</v>
      </c>
      <c r="BU47">
        <v>1</v>
      </c>
      <c r="BV47">
        <v>1</v>
      </c>
      <c r="BW47">
        <v>1</v>
      </c>
      <c r="BX47">
        <v>1</v>
      </c>
      <c r="BY47" t="s">
        <v>3</v>
      </c>
      <c r="BZ47">
        <v>70</v>
      </c>
      <c r="CA47">
        <v>10</v>
      </c>
      <c r="CB47" t="s">
        <v>3</v>
      </c>
      <c r="CE47">
        <v>0</v>
      </c>
      <c r="CF47">
        <v>0</v>
      </c>
      <c r="CG47">
        <v>0</v>
      </c>
      <c r="CM47">
        <v>0</v>
      </c>
      <c r="CN47" t="s">
        <v>3</v>
      </c>
      <c r="CO47">
        <v>0</v>
      </c>
      <c r="CP47">
        <f t="shared" si="75"/>
        <v>14022.82</v>
      </c>
      <c r="CQ47">
        <f t="shared" si="76"/>
        <v>0</v>
      </c>
      <c r="CR47">
        <f t="shared" si="98"/>
        <v>78.180000000000007</v>
      </c>
      <c r="CS47">
        <f t="shared" si="77"/>
        <v>49.57</v>
      </c>
      <c r="CT47">
        <f t="shared" si="78"/>
        <v>208</v>
      </c>
      <c r="CU47">
        <f t="shared" si="79"/>
        <v>0</v>
      </c>
      <c r="CV47">
        <f t="shared" si="80"/>
        <v>0.37</v>
      </c>
      <c r="CW47">
        <f t="shared" si="81"/>
        <v>0</v>
      </c>
      <c r="CX47">
        <f t="shared" si="82"/>
        <v>0</v>
      </c>
      <c r="CY47">
        <f t="shared" si="83"/>
        <v>7134.4</v>
      </c>
      <c r="CZ47">
        <f t="shared" si="84"/>
        <v>1019.2</v>
      </c>
      <c r="DC47" t="s">
        <v>3</v>
      </c>
      <c r="DD47" t="s">
        <v>3</v>
      </c>
      <c r="DE47" t="s">
        <v>3</v>
      </c>
      <c r="DF47" t="s">
        <v>3</v>
      </c>
      <c r="DG47" t="s">
        <v>3</v>
      </c>
      <c r="DH47" t="s">
        <v>3</v>
      </c>
      <c r="DI47" t="s">
        <v>3</v>
      </c>
      <c r="DJ47" t="s">
        <v>3</v>
      </c>
      <c r="DK47" t="s">
        <v>3</v>
      </c>
      <c r="DL47" t="s">
        <v>3</v>
      </c>
      <c r="DM47" t="s">
        <v>3</v>
      </c>
      <c r="DN47">
        <v>0</v>
      </c>
      <c r="DO47">
        <v>0</v>
      </c>
      <c r="DP47">
        <v>1</v>
      </c>
      <c r="DQ47">
        <v>1</v>
      </c>
      <c r="DU47">
        <v>16987630</v>
      </c>
      <c r="DV47" t="s">
        <v>21</v>
      </c>
      <c r="DW47" t="s">
        <v>21</v>
      </c>
      <c r="DX47">
        <v>1</v>
      </c>
      <c r="DZ47" t="s">
        <v>3</v>
      </c>
      <c r="EA47" t="s">
        <v>3</v>
      </c>
      <c r="EB47" t="s">
        <v>3</v>
      </c>
      <c r="EC47" t="s">
        <v>3</v>
      </c>
      <c r="EE47">
        <v>1441815344</v>
      </c>
      <c r="EF47">
        <v>1</v>
      </c>
      <c r="EG47" t="s">
        <v>23</v>
      </c>
      <c r="EH47">
        <v>0</v>
      </c>
      <c r="EI47" t="s">
        <v>3</v>
      </c>
      <c r="EJ47">
        <v>4</v>
      </c>
      <c r="EK47">
        <v>0</v>
      </c>
      <c r="EL47" t="s">
        <v>24</v>
      </c>
      <c r="EM47" t="s">
        <v>25</v>
      </c>
      <c r="EO47" t="s">
        <v>3</v>
      </c>
      <c r="EQ47">
        <v>0</v>
      </c>
      <c r="ER47">
        <v>286.18</v>
      </c>
      <c r="ES47">
        <v>0</v>
      </c>
      <c r="ET47">
        <v>78.180000000000007</v>
      </c>
      <c r="EU47">
        <v>49.57</v>
      </c>
      <c r="EV47">
        <v>208</v>
      </c>
      <c r="EW47">
        <v>0.37</v>
      </c>
      <c r="EX47">
        <v>0</v>
      </c>
      <c r="EY47">
        <v>0</v>
      </c>
      <c r="FQ47">
        <v>0</v>
      </c>
      <c r="FR47">
        <f t="shared" si="85"/>
        <v>0</v>
      </c>
      <c r="FS47">
        <v>0</v>
      </c>
      <c r="FX47">
        <v>70</v>
      </c>
      <c r="FY47">
        <v>10</v>
      </c>
      <c r="GA47" t="s">
        <v>3</v>
      </c>
      <c r="GD47">
        <v>0</v>
      </c>
      <c r="GF47">
        <v>-1648492859</v>
      </c>
      <c r="GG47">
        <v>2</v>
      </c>
      <c r="GH47">
        <v>1</v>
      </c>
      <c r="GI47">
        <v>-2</v>
      </c>
      <c r="GJ47">
        <v>0</v>
      </c>
      <c r="GK47">
        <f>ROUND(R47*(R12)/100,2)</f>
        <v>2623.24</v>
      </c>
      <c r="GL47">
        <f t="shared" si="86"/>
        <v>0</v>
      </c>
      <c r="GM47">
        <f t="shared" si="87"/>
        <v>24799.66</v>
      </c>
      <c r="GN47">
        <f t="shared" si="88"/>
        <v>0</v>
      </c>
      <c r="GO47">
        <f t="shared" si="89"/>
        <v>0</v>
      </c>
      <c r="GP47">
        <f t="shared" si="90"/>
        <v>24799.66</v>
      </c>
      <c r="GR47">
        <v>0</v>
      </c>
      <c r="GS47">
        <v>3</v>
      </c>
      <c r="GT47">
        <v>0</v>
      </c>
      <c r="GU47" t="s">
        <v>3</v>
      </c>
      <c r="GV47">
        <f t="shared" si="91"/>
        <v>0</v>
      </c>
      <c r="GW47">
        <v>1</v>
      </c>
      <c r="GX47">
        <f t="shared" si="92"/>
        <v>0</v>
      </c>
      <c r="HA47">
        <v>0</v>
      </c>
      <c r="HB47">
        <v>0</v>
      </c>
      <c r="HC47">
        <f t="shared" si="93"/>
        <v>0</v>
      </c>
      <c r="HE47" t="s">
        <v>3</v>
      </c>
      <c r="HF47" t="s">
        <v>3</v>
      </c>
      <c r="HM47" t="s">
        <v>3</v>
      </c>
      <c r="HN47" t="s">
        <v>3</v>
      </c>
      <c r="HO47" t="s">
        <v>3</v>
      </c>
      <c r="HP47" t="s">
        <v>3</v>
      </c>
      <c r="HQ47" t="s">
        <v>3</v>
      </c>
      <c r="IK47">
        <v>0</v>
      </c>
    </row>
    <row r="48" spans="1:245" x14ac:dyDescent="0.2">
      <c r="A48">
        <v>17</v>
      </c>
      <c r="B48">
        <v>1</v>
      </c>
      <c r="D48">
        <f>ROW(EtalonRes!A28)</f>
        <v>28</v>
      </c>
      <c r="E48" t="s">
        <v>3</v>
      </c>
      <c r="F48" t="s">
        <v>75</v>
      </c>
      <c r="G48" t="s">
        <v>76</v>
      </c>
      <c r="H48" t="s">
        <v>36</v>
      </c>
      <c r="I48">
        <f>ROUND((15)/10,9)</f>
        <v>1.5</v>
      </c>
      <c r="J48">
        <v>0</v>
      </c>
      <c r="K48">
        <f>ROUND((15)/10,9)</f>
        <v>1.5</v>
      </c>
      <c r="O48">
        <f t="shared" si="61"/>
        <v>19840.02</v>
      </c>
      <c r="P48">
        <f t="shared" si="62"/>
        <v>0</v>
      </c>
      <c r="Q48">
        <f t="shared" si="63"/>
        <v>0</v>
      </c>
      <c r="R48">
        <f t="shared" si="64"/>
        <v>0</v>
      </c>
      <c r="S48">
        <f t="shared" si="65"/>
        <v>19840.02</v>
      </c>
      <c r="T48">
        <f t="shared" si="66"/>
        <v>0</v>
      </c>
      <c r="U48">
        <f t="shared" si="67"/>
        <v>32.130000000000003</v>
      </c>
      <c r="V48">
        <f t="shared" si="68"/>
        <v>0</v>
      </c>
      <c r="W48">
        <f t="shared" si="69"/>
        <v>0</v>
      </c>
      <c r="X48">
        <f t="shared" si="70"/>
        <v>13888.01</v>
      </c>
      <c r="Y48">
        <f t="shared" si="71"/>
        <v>1984</v>
      </c>
      <c r="AA48">
        <v>-1</v>
      </c>
      <c r="AB48">
        <f t="shared" si="72"/>
        <v>13226.68</v>
      </c>
      <c r="AC48">
        <f>ROUND(((ES48*17)),6)</f>
        <v>0</v>
      </c>
      <c r="AD48">
        <f>ROUND(((((ET48*17))-((EU48*17)))+AE48),6)</f>
        <v>0</v>
      </c>
      <c r="AE48">
        <f t="shared" ref="AE48:AF50" si="99">ROUND(((EU48*17)),6)</f>
        <v>0</v>
      </c>
      <c r="AF48">
        <f t="shared" si="99"/>
        <v>13226.68</v>
      </c>
      <c r="AG48">
        <f t="shared" si="73"/>
        <v>0</v>
      </c>
      <c r="AH48">
        <f t="shared" ref="AH48:AI50" si="100">((EW48*17))</f>
        <v>21.42</v>
      </c>
      <c r="AI48">
        <f t="shared" si="100"/>
        <v>0</v>
      </c>
      <c r="AJ48">
        <f t="shared" si="74"/>
        <v>0</v>
      </c>
      <c r="AK48">
        <v>778.04</v>
      </c>
      <c r="AL48">
        <v>0</v>
      </c>
      <c r="AM48">
        <v>0</v>
      </c>
      <c r="AN48">
        <v>0</v>
      </c>
      <c r="AO48">
        <v>778.04</v>
      </c>
      <c r="AP48">
        <v>0</v>
      </c>
      <c r="AQ48">
        <v>1.26</v>
      </c>
      <c r="AR48">
        <v>0</v>
      </c>
      <c r="AS48">
        <v>0</v>
      </c>
      <c r="AT48">
        <v>70</v>
      </c>
      <c r="AU48">
        <v>10</v>
      </c>
      <c r="AV48">
        <v>1</v>
      </c>
      <c r="AW48">
        <v>1</v>
      </c>
      <c r="AZ48">
        <v>1</v>
      </c>
      <c r="BA48">
        <v>1</v>
      </c>
      <c r="BB48">
        <v>1</v>
      </c>
      <c r="BC48">
        <v>1</v>
      </c>
      <c r="BD48" t="s">
        <v>3</v>
      </c>
      <c r="BE48" t="s">
        <v>3</v>
      </c>
      <c r="BF48" t="s">
        <v>3</v>
      </c>
      <c r="BG48" t="s">
        <v>3</v>
      </c>
      <c r="BH48">
        <v>0</v>
      </c>
      <c r="BI48">
        <v>4</v>
      </c>
      <c r="BJ48" t="s">
        <v>77</v>
      </c>
      <c r="BM48">
        <v>0</v>
      </c>
      <c r="BN48">
        <v>0</v>
      </c>
      <c r="BO48" t="s">
        <v>3</v>
      </c>
      <c r="BP48">
        <v>0</v>
      </c>
      <c r="BQ48">
        <v>1</v>
      </c>
      <c r="BR48">
        <v>0</v>
      </c>
      <c r="BS48">
        <v>1</v>
      </c>
      <c r="BT48">
        <v>1</v>
      </c>
      <c r="BU48">
        <v>1</v>
      </c>
      <c r="BV48">
        <v>1</v>
      </c>
      <c r="BW48">
        <v>1</v>
      </c>
      <c r="BX48">
        <v>1</v>
      </c>
      <c r="BY48" t="s">
        <v>3</v>
      </c>
      <c r="BZ48">
        <v>70</v>
      </c>
      <c r="CA48">
        <v>10</v>
      </c>
      <c r="CB48" t="s">
        <v>3</v>
      </c>
      <c r="CE48">
        <v>0</v>
      </c>
      <c r="CF48">
        <v>0</v>
      </c>
      <c r="CG48">
        <v>0</v>
      </c>
      <c r="CM48">
        <v>0</v>
      </c>
      <c r="CN48" t="s">
        <v>3</v>
      </c>
      <c r="CO48">
        <v>0</v>
      </c>
      <c r="CP48">
        <f t="shared" si="75"/>
        <v>19840.02</v>
      </c>
      <c r="CQ48">
        <f t="shared" si="76"/>
        <v>0</v>
      </c>
      <c r="CR48">
        <f>(((((ET48*17))*BB48-((EU48*17))*BS48)+AE48*BS48)*AV48)</f>
        <v>0</v>
      </c>
      <c r="CS48">
        <f t="shared" si="77"/>
        <v>0</v>
      </c>
      <c r="CT48">
        <f t="shared" si="78"/>
        <v>13226.68</v>
      </c>
      <c r="CU48">
        <f t="shared" si="79"/>
        <v>0</v>
      </c>
      <c r="CV48">
        <f t="shared" si="80"/>
        <v>21.42</v>
      </c>
      <c r="CW48">
        <f t="shared" si="81"/>
        <v>0</v>
      </c>
      <c r="CX48">
        <f t="shared" si="82"/>
        <v>0</v>
      </c>
      <c r="CY48">
        <f t="shared" si="83"/>
        <v>13888.014000000001</v>
      </c>
      <c r="CZ48">
        <f t="shared" si="84"/>
        <v>1984.0020000000002</v>
      </c>
      <c r="DC48" t="s">
        <v>3</v>
      </c>
      <c r="DD48" t="s">
        <v>78</v>
      </c>
      <c r="DE48" t="s">
        <v>78</v>
      </c>
      <c r="DF48" t="s">
        <v>78</v>
      </c>
      <c r="DG48" t="s">
        <v>78</v>
      </c>
      <c r="DH48" t="s">
        <v>3</v>
      </c>
      <c r="DI48" t="s">
        <v>78</v>
      </c>
      <c r="DJ48" t="s">
        <v>78</v>
      </c>
      <c r="DK48" t="s">
        <v>3</v>
      </c>
      <c r="DL48" t="s">
        <v>3</v>
      </c>
      <c r="DM48" t="s">
        <v>3</v>
      </c>
      <c r="DN48">
        <v>0</v>
      </c>
      <c r="DO48">
        <v>0</v>
      </c>
      <c r="DP48">
        <v>1</v>
      </c>
      <c r="DQ48">
        <v>1</v>
      </c>
      <c r="DU48">
        <v>16987630</v>
      </c>
      <c r="DV48" t="s">
        <v>36</v>
      </c>
      <c r="DW48" t="s">
        <v>36</v>
      </c>
      <c r="DX48">
        <v>10</v>
      </c>
      <c r="DZ48" t="s">
        <v>3</v>
      </c>
      <c r="EA48" t="s">
        <v>3</v>
      </c>
      <c r="EB48" t="s">
        <v>3</v>
      </c>
      <c r="EC48" t="s">
        <v>3</v>
      </c>
      <c r="EE48">
        <v>1441815344</v>
      </c>
      <c r="EF48">
        <v>1</v>
      </c>
      <c r="EG48" t="s">
        <v>23</v>
      </c>
      <c r="EH48">
        <v>0</v>
      </c>
      <c r="EI48" t="s">
        <v>3</v>
      </c>
      <c r="EJ48">
        <v>4</v>
      </c>
      <c r="EK48">
        <v>0</v>
      </c>
      <c r="EL48" t="s">
        <v>24</v>
      </c>
      <c r="EM48" t="s">
        <v>25</v>
      </c>
      <c r="EO48" t="s">
        <v>3</v>
      </c>
      <c r="EQ48">
        <v>1024</v>
      </c>
      <c r="ER48">
        <v>778.04</v>
      </c>
      <c r="ES48">
        <v>0</v>
      </c>
      <c r="ET48">
        <v>0</v>
      </c>
      <c r="EU48">
        <v>0</v>
      </c>
      <c r="EV48">
        <v>778.04</v>
      </c>
      <c r="EW48">
        <v>1.26</v>
      </c>
      <c r="EX48">
        <v>0</v>
      </c>
      <c r="EY48">
        <v>0</v>
      </c>
      <c r="FQ48">
        <v>0</v>
      </c>
      <c r="FR48">
        <f t="shared" si="85"/>
        <v>0</v>
      </c>
      <c r="FS48">
        <v>0</v>
      </c>
      <c r="FX48">
        <v>70</v>
      </c>
      <c r="FY48">
        <v>10</v>
      </c>
      <c r="GA48" t="s">
        <v>3</v>
      </c>
      <c r="GD48">
        <v>0</v>
      </c>
      <c r="GF48">
        <v>1084928283</v>
      </c>
      <c r="GG48">
        <v>2</v>
      </c>
      <c r="GH48">
        <v>1</v>
      </c>
      <c r="GI48">
        <v>-2</v>
      </c>
      <c r="GJ48">
        <v>0</v>
      </c>
      <c r="GK48">
        <f>ROUND(R48*(R12)/100,2)</f>
        <v>0</v>
      </c>
      <c r="GL48">
        <f t="shared" si="86"/>
        <v>0</v>
      </c>
      <c r="GM48">
        <f t="shared" si="87"/>
        <v>35712.03</v>
      </c>
      <c r="GN48">
        <f t="shared" si="88"/>
        <v>0</v>
      </c>
      <c r="GO48">
        <f t="shared" si="89"/>
        <v>0</v>
      </c>
      <c r="GP48">
        <f t="shared" si="90"/>
        <v>35712.03</v>
      </c>
      <c r="GR48">
        <v>0</v>
      </c>
      <c r="GS48">
        <v>3</v>
      </c>
      <c r="GT48">
        <v>0</v>
      </c>
      <c r="GU48" t="s">
        <v>3</v>
      </c>
      <c r="GV48">
        <f t="shared" si="91"/>
        <v>0</v>
      </c>
      <c r="GW48">
        <v>1</v>
      </c>
      <c r="GX48">
        <f t="shared" si="92"/>
        <v>0</v>
      </c>
      <c r="HA48">
        <v>0</v>
      </c>
      <c r="HB48">
        <v>0</v>
      </c>
      <c r="HC48">
        <f t="shared" si="93"/>
        <v>0</v>
      </c>
      <c r="HE48" t="s">
        <v>3</v>
      </c>
      <c r="HF48" t="s">
        <v>3</v>
      </c>
      <c r="HM48" t="s">
        <v>3</v>
      </c>
      <c r="HN48" t="s">
        <v>3</v>
      </c>
      <c r="HO48" t="s">
        <v>3</v>
      </c>
      <c r="HP48" t="s">
        <v>3</v>
      </c>
      <c r="HQ48" t="s">
        <v>3</v>
      </c>
      <c r="IK48">
        <v>0</v>
      </c>
    </row>
    <row r="49" spans="1:245" x14ac:dyDescent="0.2">
      <c r="A49">
        <v>17</v>
      </c>
      <c r="B49">
        <v>1</v>
      </c>
      <c r="D49">
        <f>ROW(EtalonRes!A29)</f>
        <v>29</v>
      </c>
      <c r="E49" t="s">
        <v>3</v>
      </c>
      <c r="F49" t="s">
        <v>79</v>
      </c>
      <c r="G49" t="s">
        <v>80</v>
      </c>
      <c r="H49" t="s">
        <v>36</v>
      </c>
      <c r="I49">
        <f>ROUND(20/10,9)</f>
        <v>2</v>
      </c>
      <c r="J49">
        <v>0</v>
      </c>
      <c r="K49">
        <f>ROUND(20/10,9)</f>
        <v>2</v>
      </c>
      <c r="O49">
        <f t="shared" si="61"/>
        <v>4828.68</v>
      </c>
      <c r="P49">
        <f t="shared" si="62"/>
        <v>0</v>
      </c>
      <c r="Q49">
        <f t="shared" si="63"/>
        <v>0</v>
      </c>
      <c r="R49">
        <f t="shared" si="64"/>
        <v>0</v>
      </c>
      <c r="S49">
        <f t="shared" si="65"/>
        <v>4828.68</v>
      </c>
      <c r="T49">
        <f t="shared" si="66"/>
        <v>0</v>
      </c>
      <c r="U49">
        <f t="shared" si="67"/>
        <v>7.82</v>
      </c>
      <c r="V49">
        <f t="shared" si="68"/>
        <v>0</v>
      </c>
      <c r="W49">
        <f t="shared" si="69"/>
        <v>0</v>
      </c>
      <c r="X49">
        <f t="shared" si="70"/>
        <v>3380.08</v>
      </c>
      <c r="Y49">
        <f t="shared" si="71"/>
        <v>482.87</v>
      </c>
      <c r="AA49">
        <v>-1</v>
      </c>
      <c r="AB49">
        <f t="shared" si="72"/>
        <v>2414.34</v>
      </c>
      <c r="AC49">
        <f>ROUND(((ES49*17)),6)</f>
        <v>0</v>
      </c>
      <c r="AD49">
        <f>ROUND(((((ET49*17))-((EU49*17)))+AE49),6)</f>
        <v>0</v>
      </c>
      <c r="AE49">
        <f t="shared" si="99"/>
        <v>0</v>
      </c>
      <c r="AF49">
        <f t="shared" si="99"/>
        <v>2414.34</v>
      </c>
      <c r="AG49">
        <f t="shared" si="73"/>
        <v>0</v>
      </c>
      <c r="AH49">
        <f t="shared" si="100"/>
        <v>3.91</v>
      </c>
      <c r="AI49">
        <f t="shared" si="100"/>
        <v>0</v>
      </c>
      <c r="AJ49">
        <f t="shared" si="74"/>
        <v>0</v>
      </c>
      <c r="AK49">
        <v>142.02000000000001</v>
      </c>
      <c r="AL49">
        <v>0</v>
      </c>
      <c r="AM49">
        <v>0</v>
      </c>
      <c r="AN49">
        <v>0</v>
      </c>
      <c r="AO49">
        <v>142.02000000000001</v>
      </c>
      <c r="AP49">
        <v>0</v>
      </c>
      <c r="AQ49">
        <v>0.23</v>
      </c>
      <c r="AR49">
        <v>0</v>
      </c>
      <c r="AS49">
        <v>0</v>
      </c>
      <c r="AT49">
        <v>70</v>
      </c>
      <c r="AU49">
        <v>10</v>
      </c>
      <c r="AV49">
        <v>1</v>
      </c>
      <c r="AW49">
        <v>1</v>
      </c>
      <c r="AZ49">
        <v>1</v>
      </c>
      <c r="BA49">
        <v>1</v>
      </c>
      <c r="BB49">
        <v>1</v>
      </c>
      <c r="BC49">
        <v>1</v>
      </c>
      <c r="BD49" t="s">
        <v>3</v>
      </c>
      <c r="BE49" t="s">
        <v>3</v>
      </c>
      <c r="BF49" t="s">
        <v>3</v>
      </c>
      <c r="BG49" t="s">
        <v>3</v>
      </c>
      <c r="BH49">
        <v>0</v>
      </c>
      <c r="BI49">
        <v>4</v>
      </c>
      <c r="BJ49" t="s">
        <v>81</v>
      </c>
      <c r="BM49">
        <v>0</v>
      </c>
      <c r="BN49">
        <v>0</v>
      </c>
      <c r="BO49" t="s">
        <v>3</v>
      </c>
      <c r="BP49">
        <v>0</v>
      </c>
      <c r="BQ49">
        <v>1</v>
      </c>
      <c r="BR49">
        <v>0</v>
      </c>
      <c r="BS49">
        <v>1</v>
      </c>
      <c r="BT49">
        <v>1</v>
      </c>
      <c r="BU49">
        <v>1</v>
      </c>
      <c r="BV49">
        <v>1</v>
      </c>
      <c r="BW49">
        <v>1</v>
      </c>
      <c r="BX49">
        <v>1</v>
      </c>
      <c r="BY49" t="s">
        <v>3</v>
      </c>
      <c r="BZ49">
        <v>70</v>
      </c>
      <c r="CA49">
        <v>10</v>
      </c>
      <c r="CB49" t="s">
        <v>3</v>
      </c>
      <c r="CE49">
        <v>0</v>
      </c>
      <c r="CF49">
        <v>0</v>
      </c>
      <c r="CG49">
        <v>0</v>
      </c>
      <c r="CM49">
        <v>0</v>
      </c>
      <c r="CN49" t="s">
        <v>3</v>
      </c>
      <c r="CO49">
        <v>0</v>
      </c>
      <c r="CP49">
        <f t="shared" si="75"/>
        <v>4828.68</v>
      </c>
      <c r="CQ49">
        <f t="shared" si="76"/>
        <v>0</v>
      </c>
      <c r="CR49">
        <f>(((((ET49*17))*BB49-((EU49*17))*BS49)+AE49*BS49)*AV49)</f>
        <v>0</v>
      </c>
      <c r="CS49">
        <f t="shared" si="77"/>
        <v>0</v>
      </c>
      <c r="CT49">
        <f t="shared" si="78"/>
        <v>2414.34</v>
      </c>
      <c r="CU49">
        <f t="shared" si="79"/>
        <v>0</v>
      </c>
      <c r="CV49">
        <f t="shared" si="80"/>
        <v>3.91</v>
      </c>
      <c r="CW49">
        <f t="shared" si="81"/>
        <v>0</v>
      </c>
      <c r="CX49">
        <f t="shared" si="82"/>
        <v>0</v>
      </c>
      <c r="CY49">
        <f t="shared" si="83"/>
        <v>3380.0760000000005</v>
      </c>
      <c r="CZ49">
        <f t="shared" si="84"/>
        <v>482.86800000000005</v>
      </c>
      <c r="DC49" t="s">
        <v>3</v>
      </c>
      <c r="DD49" t="s">
        <v>78</v>
      </c>
      <c r="DE49" t="s">
        <v>78</v>
      </c>
      <c r="DF49" t="s">
        <v>78</v>
      </c>
      <c r="DG49" t="s">
        <v>78</v>
      </c>
      <c r="DH49" t="s">
        <v>3</v>
      </c>
      <c r="DI49" t="s">
        <v>78</v>
      </c>
      <c r="DJ49" t="s">
        <v>78</v>
      </c>
      <c r="DK49" t="s">
        <v>3</v>
      </c>
      <c r="DL49" t="s">
        <v>3</v>
      </c>
      <c r="DM49" t="s">
        <v>3</v>
      </c>
      <c r="DN49">
        <v>0</v>
      </c>
      <c r="DO49">
        <v>0</v>
      </c>
      <c r="DP49">
        <v>1</v>
      </c>
      <c r="DQ49">
        <v>1</v>
      </c>
      <c r="DU49">
        <v>16987630</v>
      </c>
      <c r="DV49" t="s">
        <v>36</v>
      </c>
      <c r="DW49" t="s">
        <v>36</v>
      </c>
      <c r="DX49">
        <v>10</v>
      </c>
      <c r="DZ49" t="s">
        <v>3</v>
      </c>
      <c r="EA49" t="s">
        <v>3</v>
      </c>
      <c r="EB49" t="s">
        <v>3</v>
      </c>
      <c r="EC49" t="s">
        <v>3</v>
      </c>
      <c r="EE49">
        <v>1441815344</v>
      </c>
      <c r="EF49">
        <v>1</v>
      </c>
      <c r="EG49" t="s">
        <v>23</v>
      </c>
      <c r="EH49">
        <v>0</v>
      </c>
      <c r="EI49" t="s">
        <v>3</v>
      </c>
      <c r="EJ49">
        <v>4</v>
      </c>
      <c r="EK49">
        <v>0</v>
      </c>
      <c r="EL49" t="s">
        <v>24</v>
      </c>
      <c r="EM49" t="s">
        <v>25</v>
      </c>
      <c r="EO49" t="s">
        <v>3</v>
      </c>
      <c r="EQ49">
        <v>1024</v>
      </c>
      <c r="ER49">
        <v>142.02000000000001</v>
      </c>
      <c r="ES49">
        <v>0</v>
      </c>
      <c r="ET49">
        <v>0</v>
      </c>
      <c r="EU49">
        <v>0</v>
      </c>
      <c r="EV49">
        <v>142.02000000000001</v>
      </c>
      <c r="EW49">
        <v>0.23</v>
      </c>
      <c r="EX49">
        <v>0</v>
      </c>
      <c r="EY49">
        <v>0</v>
      </c>
      <c r="FQ49">
        <v>0</v>
      </c>
      <c r="FR49">
        <f t="shared" si="85"/>
        <v>0</v>
      </c>
      <c r="FS49">
        <v>0</v>
      </c>
      <c r="FX49">
        <v>70</v>
      </c>
      <c r="FY49">
        <v>10</v>
      </c>
      <c r="GA49" t="s">
        <v>3</v>
      </c>
      <c r="GD49">
        <v>0</v>
      </c>
      <c r="GF49">
        <v>1349611776</v>
      </c>
      <c r="GG49">
        <v>2</v>
      </c>
      <c r="GH49">
        <v>1</v>
      </c>
      <c r="GI49">
        <v>-2</v>
      </c>
      <c r="GJ49">
        <v>0</v>
      </c>
      <c r="GK49">
        <f>ROUND(R49*(R12)/100,2)</f>
        <v>0</v>
      </c>
      <c r="GL49">
        <f t="shared" si="86"/>
        <v>0</v>
      </c>
      <c r="GM49">
        <f t="shared" si="87"/>
        <v>8691.6299999999992</v>
      </c>
      <c r="GN49">
        <f t="shared" si="88"/>
        <v>0</v>
      </c>
      <c r="GO49">
        <f t="shared" si="89"/>
        <v>0</v>
      </c>
      <c r="GP49">
        <f t="shared" si="90"/>
        <v>8691.6299999999992</v>
      </c>
      <c r="GR49">
        <v>0</v>
      </c>
      <c r="GS49">
        <v>3</v>
      </c>
      <c r="GT49">
        <v>0</v>
      </c>
      <c r="GU49" t="s">
        <v>3</v>
      </c>
      <c r="GV49">
        <f t="shared" si="91"/>
        <v>0</v>
      </c>
      <c r="GW49">
        <v>1</v>
      </c>
      <c r="GX49">
        <f t="shared" si="92"/>
        <v>0</v>
      </c>
      <c r="HA49">
        <v>0</v>
      </c>
      <c r="HB49">
        <v>0</v>
      </c>
      <c r="HC49">
        <f t="shared" si="93"/>
        <v>0</v>
      </c>
      <c r="HE49" t="s">
        <v>3</v>
      </c>
      <c r="HF49" t="s">
        <v>3</v>
      </c>
      <c r="HM49" t="s">
        <v>3</v>
      </c>
      <c r="HN49" t="s">
        <v>3</v>
      </c>
      <c r="HO49" t="s">
        <v>3</v>
      </c>
      <c r="HP49" t="s">
        <v>3</v>
      </c>
      <c r="HQ49" t="s">
        <v>3</v>
      </c>
      <c r="IK49">
        <v>0</v>
      </c>
    </row>
    <row r="50" spans="1:245" x14ac:dyDescent="0.2">
      <c r="A50">
        <v>17</v>
      </c>
      <c r="B50">
        <v>1</v>
      </c>
      <c r="D50">
        <f>ROW(EtalonRes!A30)</f>
        <v>30</v>
      </c>
      <c r="E50" t="s">
        <v>3</v>
      </c>
      <c r="F50" t="s">
        <v>79</v>
      </c>
      <c r="G50" t="s">
        <v>82</v>
      </c>
      <c r="H50" t="s">
        <v>36</v>
      </c>
      <c r="I50">
        <f>ROUND((14+3)/10,9)</f>
        <v>1.7</v>
      </c>
      <c r="J50">
        <v>0</v>
      </c>
      <c r="K50">
        <f>ROUND((14+3)/10,9)</f>
        <v>1.7</v>
      </c>
      <c r="O50">
        <f t="shared" si="61"/>
        <v>4104.38</v>
      </c>
      <c r="P50">
        <f t="shared" si="62"/>
        <v>0</v>
      </c>
      <c r="Q50">
        <f t="shared" si="63"/>
        <v>0</v>
      </c>
      <c r="R50">
        <f t="shared" si="64"/>
        <v>0</v>
      </c>
      <c r="S50">
        <f t="shared" si="65"/>
        <v>4104.38</v>
      </c>
      <c r="T50">
        <f t="shared" si="66"/>
        <v>0</v>
      </c>
      <c r="U50">
        <f t="shared" si="67"/>
        <v>6.6470000000000002</v>
      </c>
      <c r="V50">
        <f t="shared" si="68"/>
        <v>0</v>
      </c>
      <c r="W50">
        <f t="shared" si="69"/>
        <v>0</v>
      </c>
      <c r="X50">
        <f t="shared" si="70"/>
        <v>2873.07</v>
      </c>
      <c r="Y50">
        <f t="shared" si="71"/>
        <v>410.44</v>
      </c>
      <c r="AA50">
        <v>-1</v>
      </c>
      <c r="AB50">
        <f t="shared" si="72"/>
        <v>2414.34</v>
      </c>
      <c r="AC50">
        <f>ROUND(((ES50*17)),6)</f>
        <v>0</v>
      </c>
      <c r="AD50">
        <f>ROUND(((((ET50*17))-((EU50*17)))+AE50),6)</f>
        <v>0</v>
      </c>
      <c r="AE50">
        <f t="shared" si="99"/>
        <v>0</v>
      </c>
      <c r="AF50">
        <f t="shared" si="99"/>
        <v>2414.34</v>
      </c>
      <c r="AG50">
        <f t="shared" si="73"/>
        <v>0</v>
      </c>
      <c r="AH50">
        <f t="shared" si="100"/>
        <v>3.91</v>
      </c>
      <c r="AI50">
        <f t="shared" si="100"/>
        <v>0</v>
      </c>
      <c r="AJ50">
        <f t="shared" si="74"/>
        <v>0</v>
      </c>
      <c r="AK50">
        <v>142.02000000000001</v>
      </c>
      <c r="AL50">
        <v>0</v>
      </c>
      <c r="AM50">
        <v>0</v>
      </c>
      <c r="AN50">
        <v>0</v>
      </c>
      <c r="AO50">
        <v>142.02000000000001</v>
      </c>
      <c r="AP50">
        <v>0</v>
      </c>
      <c r="AQ50">
        <v>0.23</v>
      </c>
      <c r="AR50">
        <v>0</v>
      </c>
      <c r="AS50">
        <v>0</v>
      </c>
      <c r="AT50">
        <v>70</v>
      </c>
      <c r="AU50">
        <v>10</v>
      </c>
      <c r="AV50">
        <v>1</v>
      </c>
      <c r="AW50">
        <v>1</v>
      </c>
      <c r="AZ50">
        <v>1</v>
      </c>
      <c r="BA50">
        <v>1</v>
      </c>
      <c r="BB50">
        <v>1</v>
      </c>
      <c r="BC50">
        <v>1</v>
      </c>
      <c r="BD50" t="s">
        <v>3</v>
      </c>
      <c r="BE50" t="s">
        <v>3</v>
      </c>
      <c r="BF50" t="s">
        <v>3</v>
      </c>
      <c r="BG50" t="s">
        <v>3</v>
      </c>
      <c r="BH50">
        <v>0</v>
      </c>
      <c r="BI50">
        <v>4</v>
      </c>
      <c r="BJ50" t="s">
        <v>81</v>
      </c>
      <c r="BM50">
        <v>0</v>
      </c>
      <c r="BN50">
        <v>0</v>
      </c>
      <c r="BO50" t="s">
        <v>3</v>
      </c>
      <c r="BP50">
        <v>0</v>
      </c>
      <c r="BQ50">
        <v>1</v>
      </c>
      <c r="BR50">
        <v>0</v>
      </c>
      <c r="BS50">
        <v>1</v>
      </c>
      <c r="BT50">
        <v>1</v>
      </c>
      <c r="BU50">
        <v>1</v>
      </c>
      <c r="BV50">
        <v>1</v>
      </c>
      <c r="BW50">
        <v>1</v>
      </c>
      <c r="BX50">
        <v>1</v>
      </c>
      <c r="BY50" t="s">
        <v>3</v>
      </c>
      <c r="BZ50">
        <v>70</v>
      </c>
      <c r="CA50">
        <v>10</v>
      </c>
      <c r="CB50" t="s">
        <v>3</v>
      </c>
      <c r="CE50">
        <v>0</v>
      </c>
      <c r="CF50">
        <v>0</v>
      </c>
      <c r="CG50">
        <v>0</v>
      </c>
      <c r="CM50">
        <v>0</v>
      </c>
      <c r="CN50" t="s">
        <v>3</v>
      </c>
      <c r="CO50">
        <v>0</v>
      </c>
      <c r="CP50">
        <f t="shared" si="75"/>
        <v>4104.38</v>
      </c>
      <c r="CQ50">
        <f t="shared" si="76"/>
        <v>0</v>
      </c>
      <c r="CR50">
        <f>(((((ET50*17))*BB50-((EU50*17))*BS50)+AE50*BS50)*AV50)</f>
        <v>0</v>
      </c>
      <c r="CS50">
        <f t="shared" si="77"/>
        <v>0</v>
      </c>
      <c r="CT50">
        <f t="shared" si="78"/>
        <v>2414.34</v>
      </c>
      <c r="CU50">
        <f t="shared" si="79"/>
        <v>0</v>
      </c>
      <c r="CV50">
        <f t="shared" si="80"/>
        <v>3.91</v>
      </c>
      <c r="CW50">
        <f t="shared" si="81"/>
        <v>0</v>
      </c>
      <c r="CX50">
        <f t="shared" si="82"/>
        <v>0</v>
      </c>
      <c r="CY50">
        <f t="shared" si="83"/>
        <v>2873.0660000000003</v>
      </c>
      <c r="CZ50">
        <f t="shared" si="84"/>
        <v>410.43800000000005</v>
      </c>
      <c r="DC50" t="s">
        <v>3</v>
      </c>
      <c r="DD50" t="s">
        <v>78</v>
      </c>
      <c r="DE50" t="s">
        <v>78</v>
      </c>
      <c r="DF50" t="s">
        <v>78</v>
      </c>
      <c r="DG50" t="s">
        <v>78</v>
      </c>
      <c r="DH50" t="s">
        <v>3</v>
      </c>
      <c r="DI50" t="s">
        <v>78</v>
      </c>
      <c r="DJ50" t="s">
        <v>78</v>
      </c>
      <c r="DK50" t="s">
        <v>3</v>
      </c>
      <c r="DL50" t="s">
        <v>3</v>
      </c>
      <c r="DM50" t="s">
        <v>3</v>
      </c>
      <c r="DN50">
        <v>0</v>
      </c>
      <c r="DO50">
        <v>0</v>
      </c>
      <c r="DP50">
        <v>1</v>
      </c>
      <c r="DQ50">
        <v>1</v>
      </c>
      <c r="DU50">
        <v>16987630</v>
      </c>
      <c r="DV50" t="s">
        <v>36</v>
      </c>
      <c r="DW50" t="s">
        <v>36</v>
      </c>
      <c r="DX50">
        <v>10</v>
      </c>
      <c r="DZ50" t="s">
        <v>3</v>
      </c>
      <c r="EA50" t="s">
        <v>3</v>
      </c>
      <c r="EB50" t="s">
        <v>3</v>
      </c>
      <c r="EC50" t="s">
        <v>3</v>
      </c>
      <c r="EE50">
        <v>1441815344</v>
      </c>
      <c r="EF50">
        <v>1</v>
      </c>
      <c r="EG50" t="s">
        <v>23</v>
      </c>
      <c r="EH50">
        <v>0</v>
      </c>
      <c r="EI50" t="s">
        <v>3</v>
      </c>
      <c r="EJ50">
        <v>4</v>
      </c>
      <c r="EK50">
        <v>0</v>
      </c>
      <c r="EL50" t="s">
        <v>24</v>
      </c>
      <c r="EM50" t="s">
        <v>25</v>
      </c>
      <c r="EO50" t="s">
        <v>3</v>
      </c>
      <c r="EQ50">
        <v>1024</v>
      </c>
      <c r="ER50">
        <v>142.02000000000001</v>
      </c>
      <c r="ES50">
        <v>0</v>
      </c>
      <c r="ET50">
        <v>0</v>
      </c>
      <c r="EU50">
        <v>0</v>
      </c>
      <c r="EV50">
        <v>142.02000000000001</v>
      </c>
      <c r="EW50">
        <v>0.23</v>
      </c>
      <c r="EX50">
        <v>0</v>
      </c>
      <c r="EY50">
        <v>0</v>
      </c>
      <c r="FQ50">
        <v>0</v>
      </c>
      <c r="FR50">
        <f t="shared" si="85"/>
        <v>0</v>
      </c>
      <c r="FS50">
        <v>0</v>
      </c>
      <c r="FX50">
        <v>70</v>
      </c>
      <c r="FY50">
        <v>10</v>
      </c>
      <c r="GA50" t="s">
        <v>3</v>
      </c>
      <c r="GD50">
        <v>0</v>
      </c>
      <c r="GF50">
        <v>450073002</v>
      </c>
      <c r="GG50">
        <v>2</v>
      </c>
      <c r="GH50">
        <v>1</v>
      </c>
      <c r="GI50">
        <v>-2</v>
      </c>
      <c r="GJ50">
        <v>0</v>
      </c>
      <c r="GK50">
        <f>ROUND(R50*(R12)/100,2)</f>
        <v>0</v>
      </c>
      <c r="GL50">
        <f t="shared" si="86"/>
        <v>0</v>
      </c>
      <c r="GM50">
        <f t="shared" si="87"/>
        <v>7387.89</v>
      </c>
      <c r="GN50">
        <f t="shared" si="88"/>
        <v>0</v>
      </c>
      <c r="GO50">
        <f t="shared" si="89"/>
        <v>0</v>
      </c>
      <c r="GP50">
        <f t="shared" si="90"/>
        <v>7387.89</v>
      </c>
      <c r="GR50">
        <v>0</v>
      </c>
      <c r="GS50">
        <v>3</v>
      </c>
      <c r="GT50">
        <v>0</v>
      </c>
      <c r="GU50" t="s">
        <v>3</v>
      </c>
      <c r="GV50">
        <f t="shared" si="91"/>
        <v>0</v>
      </c>
      <c r="GW50">
        <v>1</v>
      </c>
      <c r="GX50">
        <f t="shared" si="92"/>
        <v>0</v>
      </c>
      <c r="HA50">
        <v>0</v>
      </c>
      <c r="HB50">
        <v>0</v>
      </c>
      <c r="HC50">
        <f t="shared" si="93"/>
        <v>0</v>
      </c>
      <c r="HE50" t="s">
        <v>3</v>
      </c>
      <c r="HF50" t="s">
        <v>3</v>
      </c>
      <c r="HM50" t="s">
        <v>3</v>
      </c>
      <c r="HN50" t="s">
        <v>3</v>
      </c>
      <c r="HO50" t="s">
        <v>3</v>
      </c>
      <c r="HP50" t="s">
        <v>3</v>
      </c>
      <c r="HQ50" t="s">
        <v>3</v>
      </c>
      <c r="IK50">
        <v>0</v>
      </c>
    </row>
    <row r="51" spans="1:245" x14ac:dyDescent="0.2">
      <c r="A51">
        <v>17</v>
      </c>
      <c r="B51">
        <v>1</v>
      </c>
      <c r="D51">
        <f>ROW(EtalonRes!A35)</f>
        <v>35</v>
      </c>
      <c r="E51" t="s">
        <v>83</v>
      </c>
      <c r="F51" t="s">
        <v>84</v>
      </c>
      <c r="G51" t="s">
        <v>85</v>
      </c>
      <c r="H51" t="s">
        <v>86</v>
      </c>
      <c r="I51">
        <f>ROUND(35/100,9)</f>
        <v>0.35</v>
      </c>
      <c r="J51">
        <v>0</v>
      </c>
      <c r="K51">
        <f>ROUND(35/100,9)</f>
        <v>0.35</v>
      </c>
      <c r="O51">
        <f t="shared" si="61"/>
        <v>18820.82</v>
      </c>
      <c r="P51">
        <f t="shared" si="62"/>
        <v>271.79000000000002</v>
      </c>
      <c r="Q51">
        <f t="shared" si="63"/>
        <v>21.64</v>
      </c>
      <c r="R51">
        <f t="shared" si="64"/>
        <v>0.25</v>
      </c>
      <c r="S51">
        <f t="shared" si="65"/>
        <v>18527.39</v>
      </c>
      <c r="T51">
        <f t="shared" si="66"/>
        <v>0</v>
      </c>
      <c r="U51">
        <f t="shared" si="67"/>
        <v>36.553999999999995</v>
      </c>
      <c r="V51">
        <f t="shared" si="68"/>
        <v>0</v>
      </c>
      <c r="W51">
        <f t="shared" si="69"/>
        <v>0</v>
      </c>
      <c r="X51">
        <f t="shared" si="70"/>
        <v>12969.17</v>
      </c>
      <c r="Y51">
        <f t="shared" si="71"/>
        <v>1852.74</v>
      </c>
      <c r="AA51">
        <v>1472613236</v>
      </c>
      <c r="AB51">
        <f t="shared" si="72"/>
        <v>53773.79</v>
      </c>
      <c r="AC51">
        <f>ROUND((ES51),6)</f>
        <v>776.55</v>
      </c>
      <c r="AD51">
        <f>ROUND((((ET51)-(EU51))+AE51),6)</f>
        <v>61.83</v>
      </c>
      <c r="AE51">
        <f t="shared" ref="AE51:AF55" si="101">ROUND((EU51),6)</f>
        <v>0.7</v>
      </c>
      <c r="AF51">
        <f t="shared" si="101"/>
        <v>52935.41</v>
      </c>
      <c r="AG51">
        <f t="shared" si="73"/>
        <v>0</v>
      </c>
      <c r="AH51">
        <f t="shared" ref="AH51:AI55" si="102">(EW51)</f>
        <v>104.44</v>
      </c>
      <c r="AI51">
        <f t="shared" si="102"/>
        <v>0</v>
      </c>
      <c r="AJ51">
        <f t="shared" si="74"/>
        <v>0</v>
      </c>
      <c r="AK51">
        <v>53773.79</v>
      </c>
      <c r="AL51">
        <v>776.55</v>
      </c>
      <c r="AM51">
        <v>61.83</v>
      </c>
      <c r="AN51">
        <v>0.7</v>
      </c>
      <c r="AO51">
        <v>52935.41</v>
      </c>
      <c r="AP51">
        <v>0</v>
      </c>
      <c r="AQ51">
        <v>104.44</v>
      </c>
      <c r="AR51">
        <v>0</v>
      </c>
      <c r="AS51">
        <v>0</v>
      </c>
      <c r="AT51">
        <v>70</v>
      </c>
      <c r="AU51">
        <v>10</v>
      </c>
      <c r="AV51">
        <v>1</v>
      </c>
      <c r="AW51">
        <v>1</v>
      </c>
      <c r="AZ51">
        <v>1</v>
      </c>
      <c r="BA51">
        <v>1</v>
      </c>
      <c r="BB51">
        <v>1</v>
      </c>
      <c r="BC51">
        <v>1</v>
      </c>
      <c r="BD51" t="s">
        <v>3</v>
      </c>
      <c r="BE51" t="s">
        <v>3</v>
      </c>
      <c r="BF51" t="s">
        <v>3</v>
      </c>
      <c r="BG51" t="s">
        <v>3</v>
      </c>
      <c r="BH51">
        <v>0</v>
      </c>
      <c r="BI51">
        <v>4</v>
      </c>
      <c r="BJ51" t="s">
        <v>87</v>
      </c>
      <c r="BM51">
        <v>0</v>
      </c>
      <c r="BN51">
        <v>0</v>
      </c>
      <c r="BO51" t="s">
        <v>3</v>
      </c>
      <c r="BP51">
        <v>0</v>
      </c>
      <c r="BQ51">
        <v>1</v>
      </c>
      <c r="BR51">
        <v>0</v>
      </c>
      <c r="BS51">
        <v>1</v>
      </c>
      <c r="BT51">
        <v>1</v>
      </c>
      <c r="BU51">
        <v>1</v>
      </c>
      <c r="BV51">
        <v>1</v>
      </c>
      <c r="BW51">
        <v>1</v>
      </c>
      <c r="BX51">
        <v>1</v>
      </c>
      <c r="BY51" t="s">
        <v>3</v>
      </c>
      <c r="BZ51">
        <v>70</v>
      </c>
      <c r="CA51">
        <v>10</v>
      </c>
      <c r="CB51" t="s">
        <v>3</v>
      </c>
      <c r="CE51">
        <v>0</v>
      </c>
      <c r="CF51">
        <v>0</v>
      </c>
      <c r="CG51">
        <v>0</v>
      </c>
      <c r="CM51">
        <v>0</v>
      </c>
      <c r="CN51" t="s">
        <v>3</v>
      </c>
      <c r="CO51">
        <v>0</v>
      </c>
      <c r="CP51">
        <f t="shared" si="75"/>
        <v>18820.82</v>
      </c>
      <c r="CQ51">
        <f t="shared" si="76"/>
        <v>776.55</v>
      </c>
      <c r="CR51">
        <f>((((ET51)*BB51-(EU51)*BS51)+AE51*BS51)*AV51)</f>
        <v>61.83</v>
      </c>
      <c r="CS51">
        <f t="shared" si="77"/>
        <v>0.7</v>
      </c>
      <c r="CT51">
        <f t="shared" si="78"/>
        <v>52935.41</v>
      </c>
      <c r="CU51">
        <f t="shared" si="79"/>
        <v>0</v>
      </c>
      <c r="CV51">
        <f t="shared" si="80"/>
        <v>104.44</v>
      </c>
      <c r="CW51">
        <f t="shared" si="81"/>
        <v>0</v>
      </c>
      <c r="CX51">
        <f t="shared" si="82"/>
        <v>0</v>
      </c>
      <c r="CY51">
        <f t="shared" si="83"/>
        <v>12969.173000000001</v>
      </c>
      <c r="CZ51">
        <f t="shared" si="84"/>
        <v>1852.739</v>
      </c>
      <c r="DC51" t="s">
        <v>3</v>
      </c>
      <c r="DD51" t="s">
        <v>3</v>
      </c>
      <c r="DE51" t="s">
        <v>3</v>
      </c>
      <c r="DF51" t="s">
        <v>3</v>
      </c>
      <c r="DG51" t="s">
        <v>3</v>
      </c>
      <c r="DH51" t="s">
        <v>3</v>
      </c>
      <c r="DI51" t="s">
        <v>3</v>
      </c>
      <c r="DJ51" t="s">
        <v>3</v>
      </c>
      <c r="DK51" t="s">
        <v>3</v>
      </c>
      <c r="DL51" t="s">
        <v>3</v>
      </c>
      <c r="DM51" t="s">
        <v>3</v>
      </c>
      <c r="DN51">
        <v>0</v>
      </c>
      <c r="DO51">
        <v>0</v>
      </c>
      <c r="DP51">
        <v>1</v>
      </c>
      <c r="DQ51">
        <v>1</v>
      </c>
      <c r="DU51">
        <v>16987630</v>
      </c>
      <c r="DV51" t="s">
        <v>86</v>
      </c>
      <c r="DW51" t="s">
        <v>86</v>
      </c>
      <c r="DX51">
        <v>100</v>
      </c>
      <c r="DZ51" t="s">
        <v>3</v>
      </c>
      <c r="EA51" t="s">
        <v>3</v>
      </c>
      <c r="EB51" t="s">
        <v>3</v>
      </c>
      <c r="EC51" t="s">
        <v>3</v>
      </c>
      <c r="EE51">
        <v>1441815344</v>
      </c>
      <c r="EF51">
        <v>1</v>
      </c>
      <c r="EG51" t="s">
        <v>23</v>
      </c>
      <c r="EH51">
        <v>0</v>
      </c>
      <c r="EI51" t="s">
        <v>3</v>
      </c>
      <c r="EJ51">
        <v>4</v>
      </c>
      <c r="EK51">
        <v>0</v>
      </c>
      <c r="EL51" t="s">
        <v>24</v>
      </c>
      <c r="EM51" t="s">
        <v>25</v>
      </c>
      <c r="EO51" t="s">
        <v>3</v>
      </c>
      <c r="EQ51">
        <v>0</v>
      </c>
      <c r="ER51">
        <v>53773.79</v>
      </c>
      <c r="ES51">
        <v>776.55</v>
      </c>
      <c r="ET51">
        <v>61.83</v>
      </c>
      <c r="EU51">
        <v>0.7</v>
      </c>
      <c r="EV51">
        <v>52935.41</v>
      </c>
      <c r="EW51">
        <v>104.44</v>
      </c>
      <c r="EX51">
        <v>0</v>
      </c>
      <c r="EY51">
        <v>0</v>
      </c>
      <c r="FQ51">
        <v>0</v>
      </c>
      <c r="FR51">
        <f t="shared" si="85"/>
        <v>0</v>
      </c>
      <c r="FS51">
        <v>0</v>
      </c>
      <c r="FX51">
        <v>70</v>
      </c>
      <c r="FY51">
        <v>10</v>
      </c>
      <c r="GA51" t="s">
        <v>3</v>
      </c>
      <c r="GD51">
        <v>0</v>
      </c>
      <c r="GF51">
        <v>-36092940</v>
      </c>
      <c r="GG51">
        <v>2</v>
      </c>
      <c r="GH51">
        <v>1</v>
      </c>
      <c r="GI51">
        <v>-2</v>
      </c>
      <c r="GJ51">
        <v>0</v>
      </c>
      <c r="GK51">
        <f>ROUND(R51*(R12)/100,2)</f>
        <v>0.27</v>
      </c>
      <c r="GL51">
        <f t="shared" si="86"/>
        <v>0</v>
      </c>
      <c r="GM51">
        <f t="shared" si="87"/>
        <v>33643</v>
      </c>
      <c r="GN51">
        <f t="shared" si="88"/>
        <v>0</v>
      </c>
      <c r="GO51">
        <f t="shared" si="89"/>
        <v>0</v>
      </c>
      <c r="GP51">
        <f t="shared" si="90"/>
        <v>33643</v>
      </c>
      <c r="GR51">
        <v>0</v>
      </c>
      <c r="GS51">
        <v>3</v>
      </c>
      <c r="GT51">
        <v>0</v>
      </c>
      <c r="GU51" t="s">
        <v>3</v>
      </c>
      <c r="GV51">
        <f t="shared" si="91"/>
        <v>0</v>
      </c>
      <c r="GW51">
        <v>1</v>
      </c>
      <c r="GX51">
        <f t="shared" si="92"/>
        <v>0</v>
      </c>
      <c r="HA51">
        <v>0</v>
      </c>
      <c r="HB51">
        <v>0</v>
      </c>
      <c r="HC51">
        <f t="shared" si="93"/>
        <v>0</v>
      </c>
      <c r="HE51" t="s">
        <v>3</v>
      </c>
      <c r="HF51" t="s">
        <v>3</v>
      </c>
      <c r="HM51" t="s">
        <v>3</v>
      </c>
      <c r="HN51" t="s">
        <v>3</v>
      </c>
      <c r="HO51" t="s">
        <v>3</v>
      </c>
      <c r="HP51" t="s">
        <v>3</v>
      </c>
      <c r="HQ51" t="s">
        <v>3</v>
      </c>
      <c r="IK51">
        <v>0</v>
      </c>
    </row>
    <row r="52" spans="1:245" x14ac:dyDescent="0.2">
      <c r="A52">
        <v>17</v>
      </c>
      <c r="B52">
        <v>1</v>
      </c>
      <c r="D52">
        <f>ROW(EtalonRes!A40)</f>
        <v>40</v>
      </c>
      <c r="E52" t="s">
        <v>88</v>
      </c>
      <c r="F52" t="s">
        <v>89</v>
      </c>
      <c r="G52" t="s">
        <v>90</v>
      </c>
      <c r="H52" t="s">
        <v>86</v>
      </c>
      <c r="I52">
        <f>ROUND(15/100,9)</f>
        <v>0.15</v>
      </c>
      <c r="J52">
        <v>0</v>
      </c>
      <c r="K52">
        <f>ROUND(15/100,9)</f>
        <v>0.15</v>
      </c>
      <c r="O52">
        <f t="shared" si="61"/>
        <v>11676.61</v>
      </c>
      <c r="P52">
        <f t="shared" si="62"/>
        <v>116.48</v>
      </c>
      <c r="Q52">
        <f t="shared" si="63"/>
        <v>9.27</v>
      </c>
      <c r="R52">
        <f t="shared" si="64"/>
        <v>0.11</v>
      </c>
      <c r="S52">
        <f t="shared" si="65"/>
        <v>11550.86</v>
      </c>
      <c r="T52">
        <f t="shared" si="66"/>
        <v>0</v>
      </c>
      <c r="U52">
        <f t="shared" si="67"/>
        <v>22.7895</v>
      </c>
      <c r="V52">
        <f t="shared" si="68"/>
        <v>0</v>
      </c>
      <c r="W52">
        <f t="shared" si="69"/>
        <v>0</v>
      </c>
      <c r="X52">
        <f t="shared" si="70"/>
        <v>8085.6</v>
      </c>
      <c r="Y52">
        <f t="shared" si="71"/>
        <v>1155.0899999999999</v>
      </c>
      <c r="AA52">
        <v>1472613236</v>
      </c>
      <c r="AB52">
        <f t="shared" si="72"/>
        <v>77844.100000000006</v>
      </c>
      <c r="AC52">
        <f>ROUND((ES52),6)</f>
        <v>776.55</v>
      </c>
      <c r="AD52">
        <f>ROUND((((ET52)-(EU52))+AE52),6)</f>
        <v>61.83</v>
      </c>
      <c r="AE52">
        <f t="shared" si="101"/>
        <v>0.7</v>
      </c>
      <c r="AF52">
        <f t="shared" si="101"/>
        <v>77005.72</v>
      </c>
      <c r="AG52">
        <f t="shared" si="73"/>
        <v>0</v>
      </c>
      <c r="AH52">
        <f t="shared" si="102"/>
        <v>151.93</v>
      </c>
      <c r="AI52">
        <f t="shared" si="102"/>
        <v>0</v>
      </c>
      <c r="AJ52">
        <f t="shared" si="74"/>
        <v>0</v>
      </c>
      <c r="AK52">
        <v>77844.100000000006</v>
      </c>
      <c r="AL52">
        <v>776.55</v>
      </c>
      <c r="AM52">
        <v>61.83</v>
      </c>
      <c r="AN52">
        <v>0.7</v>
      </c>
      <c r="AO52">
        <v>77005.72</v>
      </c>
      <c r="AP52">
        <v>0</v>
      </c>
      <c r="AQ52">
        <v>151.93</v>
      </c>
      <c r="AR52">
        <v>0</v>
      </c>
      <c r="AS52">
        <v>0</v>
      </c>
      <c r="AT52">
        <v>70</v>
      </c>
      <c r="AU52">
        <v>10</v>
      </c>
      <c r="AV52">
        <v>1</v>
      </c>
      <c r="AW52">
        <v>1</v>
      </c>
      <c r="AZ52">
        <v>1</v>
      </c>
      <c r="BA52">
        <v>1</v>
      </c>
      <c r="BB52">
        <v>1</v>
      </c>
      <c r="BC52">
        <v>1</v>
      </c>
      <c r="BD52" t="s">
        <v>3</v>
      </c>
      <c r="BE52" t="s">
        <v>3</v>
      </c>
      <c r="BF52" t="s">
        <v>3</v>
      </c>
      <c r="BG52" t="s">
        <v>3</v>
      </c>
      <c r="BH52">
        <v>0</v>
      </c>
      <c r="BI52">
        <v>4</v>
      </c>
      <c r="BJ52" t="s">
        <v>91</v>
      </c>
      <c r="BM52">
        <v>0</v>
      </c>
      <c r="BN52">
        <v>0</v>
      </c>
      <c r="BO52" t="s">
        <v>3</v>
      </c>
      <c r="BP52">
        <v>0</v>
      </c>
      <c r="BQ52">
        <v>1</v>
      </c>
      <c r="BR52">
        <v>0</v>
      </c>
      <c r="BS52">
        <v>1</v>
      </c>
      <c r="BT52">
        <v>1</v>
      </c>
      <c r="BU52">
        <v>1</v>
      </c>
      <c r="BV52">
        <v>1</v>
      </c>
      <c r="BW52">
        <v>1</v>
      </c>
      <c r="BX52">
        <v>1</v>
      </c>
      <c r="BY52" t="s">
        <v>3</v>
      </c>
      <c r="BZ52">
        <v>70</v>
      </c>
      <c r="CA52">
        <v>10</v>
      </c>
      <c r="CB52" t="s">
        <v>3</v>
      </c>
      <c r="CE52">
        <v>0</v>
      </c>
      <c r="CF52">
        <v>0</v>
      </c>
      <c r="CG52">
        <v>0</v>
      </c>
      <c r="CM52">
        <v>0</v>
      </c>
      <c r="CN52" t="s">
        <v>3</v>
      </c>
      <c r="CO52">
        <v>0</v>
      </c>
      <c r="CP52">
        <f t="shared" si="75"/>
        <v>11676.61</v>
      </c>
      <c r="CQ52">
        <f t="shared" si="76"/>
        <v>776.55</v>
      </c>
      <c r="CR52">
        <f>((((ET52)*BB52-(EU52)*BS52)+AE52*BS52)*AV52)</f>
        <v>61.83</v>
      </c>
      <c r="CS52">
        <f t="shared" si="77"/>
        <v>0.7</v>
      </c>
      <c r="CT52">
        <f t="shared" si="78"/>
        <v>77005.72</v>
      </c>
      <c r="CU52">
        <f t="shared" si="79"/>
        <v>0</v>
      </c>
      <c r="CV52">
        <f t="shared" si="80"/>
        <v>151.93</v>
      </c>
      <c r="CW52">
        <f t="shared" si="81"/>
        <v>0</v>
      </c>
      <c r="CX52">
        <f t="shared" si="82"/>
        <v>0</v>
      </c>
      <c r="CY52">
        <f t="shared" si="83"/>
        <v>8085.6020000000008</v>
      </c>
      <c r="CZ52">
        <f t="shared" si="84"/>
        <v>1155.086</v>
      </c>
      <c r="DC52" t="s">
        <v>3</v>
      </c>
      <c r="DD52" t="s">
        <v>3</v>
      </c>
      <c r="DE52" t="s">
        <v>3</v>
      </c>
      <c r="DF52" t="s">
        <v>3</v>
      </c>
      <c r="DG52" t="s">
        <v>3</v>
      </c>
      <c r="DH52" t="s">
        <v>3</v>
      </c>
      <c r="DI52" t="s">
        <v>3</v>
      </c>
      <c r="DJ52" t="s">
        <v>3</v>
      </c>
      <c r="DK52" t="s">
        <v>3</v>
      </c>
      <c r="DL52" t="s">
        <v>3</v>
      </c>
      <c r="DM52" t="s">
        <v>3</v>
      </c>
      <c r="DN52">
        <v>0</v>
      </c>
      <c r="DO52">
        <v>0</v>
      </c>
      <c r="DP52">
        <v>1</v>
      </c>
      <c r="DQ52">
        <v>1</v>
      </c>
      <c r="DU52">
        <v>16987630</v>
      </c>
      <c r="DV52" t="s">
        <v>86</v>
      </c>
      <c r="DW52" t="s">
        <v>86</v>
      </c>
      <c r="DX52">
        <v>100</v>
      </c>
      <c r="DZ52" t="s">
        <v>3</v>
      </c>
      <c r="EA52" t="s">
        <v>3</v>
      </c>
      <c r="EB52" t="s">
        <v>3</v>
      </c>
      <c r="EC52" t="s">
        <v>3</v>
      </c>
      <c r="EE52">
        <v>1441815344</v>
      </c>
      <c r="EF52">
        <v>1</v>
      </c>
      <c r="EG52" t="s">
        <v>23</v>
      </c>
      <c r="EH52">
        <v>0</v>
      </c>
      <c r="EI52" t="s">
        <v>3</v>
      </c>
      <c r="EJ52">
        <v>4</v>
      </c>
      <c r="EK52">
        <v>0</v>
      </c>
      <c r="EL52" t="s">
        <v>24</v>
      </c>
      <c r="EM52" t="s">
        <v>25</v>
      </c>
      <c r="EO52" t="s">
        <v>3</v>
      </c>
      <c r="EQ52">
        <v>0</v>
      </c>
      <c r="ER52">
        <v>77844.100000000006</v>
      </c>
      <c r="ES52">
        <v>776.55</v>
      </c>
      <c r="ET52">
        <v>61.83</v>
      </c>
      <c r="EU52">
        <v>0.7</v>
      </c>
      <c r="EV52">
        <v>77005.72</v>
      </c>
      <c r="EW52">
        <v>151.93</v>
      </c>
      <c r="EX52">
        <v>0</v>
      </c>
      <c r="EY52">
        <v>0</v>
      </c>
      <c r="FQ52">
        <v>0</v>
      </c>
      <c r="FR52">
        <f t="shared" si="85"/>
        <v>0</v>
      </c>
      <c r="FS52">
        <v>0</v>
      </c>
      <c r="FX52">
        <v>70</v>
      </c>
      <c r="FY52">
        <v>10</v>
      </c>
      <c r="GA52" t="s">
        <v>3</v>
      </c>
      <c r="GD52">
        <v>0</v>
      </c>
      <c r="GF52">
        <v>1944845796</v>
      </c>
      <c r="GG52">
        <v>2</v>
      </c>
      <c r="GH52">
        <v>1</v>
      </c>
      <c r="GI52">
        <v>-2</v>
      </c>
      <c r="GJ52">
        <v>0</v>
      </c>
      <c r="GK52">
        <f>ROUND(R52*(R12)/100,2)</f>
        <v>0.12</v>
      </c>
      <c r="GL52">
        <f t="shared" si="86"/>
        <v>0</v>
      </c>
      <c r="GM52">
        <f t="shared" si="87"/>
        <v>20917.419999999998</v>
      </c>
      <c r="GN52">
        <f t="shared" si="88"/>
        <v>0</v>
      </c>
      <c r="GO52">
        <f t="shared" si="89"/>
        <v>0</v>
      </c>
      <c r="GP52">
        <f t="shared" si="90"/>
        <v>20917.419999999998</v>
      </c>
      <c r="GR52">
        <v>0</v>
      </c>
      <c r="GS52">
        <v>3</v>
      </c>
      <c r="GT52">
        <v>0</v>
      </c>
      <c r="GU52" t="s">
        <v>3</v>
      </c>
      <c r="GV52">
        <f t="shared" si="91"/>
        <v>0</v>
      </c>
      <c r="GW52">
        <v>1</v>
      </c>
      <c r="GX52">
        <f t="shared" si="92"/>
        <v>0</v>
      </c>
      <c r="HA52">
        <v>0</v>
      </c>
      <c r="HB52">
        <v>0</v>
      </c>
      <c r="HC52">
        <f t="shared" si="93"/>
        <v>0</v>
      </c>
      <c r="HE52" t="s">
        <v>3</v>
      </c>
      <c r="HF52" t="s">
        <v>3</v>
      </c>
      <c r="HM52" t="s">
        <v>3</v>
      </c>
      <c r="HN52" t="s">
        <v>3</v>
      </c>
      <c r="HO52" t="s">
        <v>3</v>
      </c>
      <c r="HP52" t="s">
        <v>3</v>
      </c>
      <c r="HQ52" t="s">
        <v>3</v>
      </c>
      <c r="IK52">
        <v>0</v>
      </c>
    </row>
    <row r="53" spans="1:245" x14ac:dyDescent="0.2">
      <c r="A53">
        <v>17</v>
      </c>
      <c r="B53">
        <v>1</v>
      </c>
      <c r="D53">
        <f>ROW(EtalonRes!A41)</f>
        <v>41</v>
      </c>
      <c r="E53" t="s">
        <v>92</v>
      </c>
      <c r="F53" t="s">
        <v>93</v>
      </c>
      <c r="G53" t="s">
        <v>94</v>
      </c>
      <c r="H53" t="s">
        <v>95</v>
      </c>
      <c r="I53">
        <f>ROUND(15/100,9)</f>
        <v>0.15</v>
      </c>
      <c r="J53">
        <v>0</v>
      </c>
      <c r="K53">
        <f>ROUND(15/100,9)</f>
        <v>0.15</v>
      </c>
      <c r="O53">
        <f t="shared" si="61"/>
        <v>2384.42</v>
      </c>
      <c r="P53">
        <f t="shared" si="62"/>
        <v>0</v>
      </c>
      <c r="Q53">
        <f t="shared" si="63"/>
        <v>0</v>
      </c>
      <c r="R53">
        <f t="shared" si="64"/>
        <v>0</v>
      </c>
      <c r="S53">
        <f t="shared" si="65"/>
        <v>2384.42</v>
      </c>
      <c r="T53">
        <f t="shared" si="66"/>
        <v>0</v>
      </c>
      <c r="U53">
        <f t="shared" si="67"/>
        <v>4.0049999999999999</v>
      </c>
      <c r="V53">
        <f t="shared" si="68"/>
        <v>0</v>
      </c>
      <c r="W53">
        <f t="shared" si="69"/>
        <v>0</v>
      </c>
      <c r="X53">
        <f t="shared" si="70"/>
        <v>1669.09</v>
      </c>
      <c r="Y53">
        <f t="shared" si="71"/>
        <v>238.44</v>
      </c>
      <c r="AA53">
        <v>1472613236</v>
      </c>
      <c r="AB53">
        <f t="shared" si="72"/>
        <v>15896.11</v>
      </c>
      <c r="AC53">
        <f>ROUND((ES53),6)</f>
        <v>0</v>
      </c>
      <c r="AD53">
        <f>ROUND((((ET53)-(EU53))+AE53),6)</f>
        <v>0</v>
      </c>
      <c r="AE53">
        <f t="shared" si="101"/>
        <v>0</v>
      </c>
      <c r="AF53">
        <f t="shared" si="101"/>
        <v>15896.11</v>
      </c>
      <c r="AG53">
        <f t="shared" si="73"/>
        <v>0</v>
      </c>
      <c r="AH53">
        <f t="shared" si="102"/>
        <v>26.7</v>
      </c>
      <c r="AI53">
        <f t="shared" si="102"/>
        <v>0</v>
      </c>
      <c r="AJ53">
        <f t="shared" si="74"/>
        <v>0</v>
      </c>
      <c r="AK53">
        <v>15896.11</v>
      </c>
      <c r="AL53">
        <v>0</v>
      </c>
      <c r="AM53">
        <v>0</v>
      </c>
      <c r="AN53">
        <v>0</v>
      </c>
      <c r="AO53">
        <v>15896.11</v>
      </c>
      <c r="AP53">
        <v>0</v>
      </c>
      <c r="AQ53">
        <v>26.7</v>
      </c>
      <c r="AR53">
        <v>0</v>
      </c>
      <c r="AS53">
        <v>0</v>
      </c>
      <c r="AT53">
        <v>70</v>
      </c>
      <c r="AU53">
        <v>10</v>
      </c>
      <c r="AV53">
        <v>1</v>
      </c>
      <c r="AW53">
        <v>1</v>
      </c>
      <c r="AZ53">
        <v>1</v>
      </c>
      <c r="BA53">
        <v>1</v>
      </c>
      <c r="BB53">
        <v>1</v>
      </c>
      <c r="BC53">
        <v>1</v>
      </c>
      <c r="BD53" t="s">
        <v>3</v>
      </c>
      <c r="BE53" t="s">
        <v>3</v>
      </c>
      <c r="BF53" t="s">
        <v>3</v>
      </c>
      <c r="BG53" t="s">
        <v>3</v>
      </c>
      <c r="BH53">
        <v>0</v>
      </c>
      <c r="BI53">
        <v>4</v>
      </c>
      <c r="BJ53" t="s">
        <v>96</v>
      </c>
      <c r="BM53">
        <v>0</v>
      </c>
      <c r="BN53">
        <v>0</v>
      </c>
      <c r="BO53" t="s">
        <v>3</v>
      </c>
      <c r="BP53">
        <v>0</v>
      </c>
      <c r="BQ53">
        <v>1</v>
      </c>
      <c r="BR53">
        <v>0</v>
      </c>
      <c r="BS53">
        <v>1</v>
      </c>
      <c r="BT53">
        <v>1</v>
      </c>
      <c r="BU53">
        <v>1</v>
      </c>
      <c r="BV53">
        <v>1</v>
      </c>
      <c r="BW53">
        <v>1</v>
      </c>
      <c r="BX53">
        <v>1</v>
      </c>
      <c r="BY53" t="s">
        <v>3</v>
      </c>
      <c r="BZ53">
        <v>70</v>
      </c>
      <c r="CA53">
        <v>10</v>
      </c>
      <c r="CB53" t="s">
        <v>3</v>
      </c>
      <c r="CE53">
        <v>0</v>
      </c>
      <c r="CF53">
        <v>0</v>
      </c>
      <c r="CG53">
        <v>0</v>
      </c>
      <c r="CM53">
        <v>0</v>
      </c>
      <c r="CN53" t="s">
        <v>3</v>
      </c>
      <c r="CO53">
        <v>0</v>
      </c>
      <c r="CP53">
        <f t="shared" si="75"/>
        <v>2384.42</v>
      </c>
      <c r="CQ53">
        <f t="shared" si="76"/>
        <v>0</v>
      </c>
      <c r="CR53">
        <f>((((ET53)*BB53-(EU53)*BS53)+AE53*BS53)*AV53)</f>
        <v>0</v>
      </c>
      <c r="CS53">
        <f t="shared" si="77"/>
        <v>0</v>
      </c>
      <c r="CT53">
        <f t="shared" si="78"/>
        <v>15896.11</v>
      </c>
      <c r="CU53">
        <f t="shared" si="79"/>
        <v>0</v>
      </c>
      <c r="CV53">
        <f t="shared" si="80"/>
        <v>26.7</v>
      </c>
      <c r="CW53">
        <f t="shared" si="81"/>
        <v>0</v>
      </c>
      <c r="CX53">
        <f t="shared" si="82"/>
        <v>0</v>
      </c>
      <c r="CY53">
        <f t="shared" si="83"/>
        <v>1669.0940000000001</v>
      </c>
      <c r="CZ53">
        <f t="shared" si="84"/>
        <v>238.44200000000001</v>
      </c>
      <c r="DC53" t="s">
        <v>3</v>
      </c>
      <c r="DD53" t="s">
        <v>3</v>
      </c>
      <c r="DE53" t="s">
        <v>3</v>
      </c>
      <c r="DF53" t="s">
        <v>3</v>
      </c>
      <c r="DG53" t="s">
        <v>3</v>
      </c>
      <c r="DH53" t="s">
        <v>3</v>
      </c>
      <c r="DI53" t="s">
        <v>3</v>
      </c>
      <c r="DJ53" t="s">
        <v>3</v>
      </c>
      <c r="DK53" t="s">
        <v>3</v>
      </c>
      <c r="DL53" t="s">
        <v>3</v>
      </c>
      <c r="DM53" t="s">
        <v>3</v>
      </c>
      <c r="DN53">
        <v>0</v>
      </c>
      <c r="DO53">
        <v>0</v>
      </c>
      <c r="DP53">
        <v>1</v>
      </c>
      <c r="DQ53">
        <v>1</v>
      </c>
      <c r="DU53">
        <v>1013</v>
      </c>
      <c r="DV53" t="s">
        <v>95</v>
      </c>
      <c r="DW53" t="s">
        <v>95</v>
      </c>
      <c r="DX53">
        <v>1</v>
      </c>
      <c r="DZ53" t="s">
        <v>3</v>
      </c>
      <c r="EA53" t="s">
        <v>3</v>
      </c>
      <c r="EB53" t="s">
        <v>3</v>
      </c>
      <c r="EC53" t="s">
        <v>3</v>
      </c>
      <c r="EE53">
        <v>1441815344</v>
      </c>
      <c r="EF53">
        <v>1</v>
      </c>
      <c r="EG53" t="s">
        <v>23</v>
      </c>
      <c r="EH53">
        <v>0</v>
      </c>
      <c r="EI53" t="s">
        <v>3</v>
      </c>
      <c r="EJ53">
        <v>4</v>
      </c>
      <c r="EK53">
        <v>0</v>
      </c>
      <c r="EL53" t="s">
        <v>24</v>
      </c>
      <c r="EM53" t="s">
        <v>25</v>
      </c>
      <c r="EO53" t="s">
        <v>3</v>
      </c>
      <c r="EQ53">
        <v>0</v>
      </c>
      <c r="ER53">
        <v>15896.11</v>
      </c>
      <c r="ES53">
        <v>0</v>
      </c>
      <c r="ET53">
        <v>0</v>
      </c>
      <c r="EU53">
        <v>0</v>
      </c>
      <c r="EV53">
        <v>15896.11</v>
      </c>
      <c r="EW53">
        <v>26.7</v>
      </c>
      <c r="EX53">
        <v>0</v>
      </c>
      <c r="EY53">
        <v>0</v>
      </c>
      <c r="FQ53">
        <v>0</v>
      </c>
      <c r="FR53">
        <f t="shared" si="85"/>
        <v>0</v>
      </c>
      <c r="FS53">
        <v>0</v>
      </c>
      <c r="FX53">
        <v>70</v>
      </c>
      <c r="FY53">
        <v>10</v>
      </c>
      <c r="GA53" t="s">
        <v>3</v>
      </c>
      <c r="GD53">
        <v>0</v>
      </c>
      <c r="GF53">
        <v>-1089660975</v>
      </c>
      <c r="GG53">
        <v>2</v>
      </c>
      <c r="GH53">
        <v>1</v>
      </c>
      <c r="GI53">
        <v>-2</v>
      </c>
      <c r="GJ53">
        <v>0</v>
      </c>
      <c r="GK53">
        <f>ROUND(R53*(R12)/100,2)</f>
        <v>0</v>
      </c>
      <c r="GL53">
        <f t="shared" si="86"/>
        <v>0</v>
      </c>
      <c r="GM53">
        <f t="shared" si="87"/>
        <v>4291.95</v>
      </c>
      <c r="GN53">
        <f t="shared" si="88"/>
        <v>0</v>
      </c>
      <c r="GO53">
        <f t="shared" si="89"/>
        <v>0</v>
      </c>
      <c r="GP53">
        <f t="shared" si="90"/>
        <v>4291.95</v>
      </c>
      <c r="GR53">
        <v>0</v>
      </c>
      <c r="GS53">
        <v>3</v>
      </c>
      <c r="GT53">
        <v>0</v>
      </c>
      <c r="GU53" t="s">
        <v>3</v>
      </c>
      <c r="GV53">
        <f t="shared" si="91"/>
        <v>0</v>
      </c>
      <c r="GW53">
        <v>1</v>
      </c>
      <c r="GX53">
        <f t="shared" si="92"/>
        <v>0</v>
      </c>
      <c r="HA53">
        <v>0</v>
      </c>
      <c r="HB53">
        <v>0</v>
      </c>
      <c r="HC53">
        <f t="shared" si="93"/>
        <v>0</v>
      </c>
      <c r="HE53" t="s">
        <v>3</v>
      </c>
      <c r="HF53" t="s">
        <v>3</v>
      </c>
      <c r="HM53" t="s">
        <v>3</v>
      </c>
      <c r="HN53" t="s">
        <v>3</v>
      </c>
      <c r="HO53" t="s">
        <v>3</v>
      </c>
      <c r="HP53" t="s">
        <v>3</v>
      </c>
      <c r="HQ53" t="s">
        <v>3</v>
      </c>
      <c r="IK53">
        <v>0</v>
      </c>
    </row>
    <row r="54" spans="1:245" x14ac:dyDescent="0.2">
      <c r="A54">
        <v>17</v>
      </c>
      <c r="B54">
        <v>1</v>
      </c>
      <c r="D54">
        <f>ROW(EtalonRes!A43)</f>
        <v>43</v>
      </c>
      <c r="E54" t="s">
        <v>97</v>
      </c>
      <c r="F54" t="s">
        <v>72</v>
      </c>
      <c r="G54" t="s">
        <v>98</v>
      </c>
      <c r="H54" t="s">
        <v>21</v>
      </c>
      <c r="I54">
        <f>ROUND(2+3,9)</f>
        <v>5</v>
      </c>
      <c r="J54">
        <v>0</v>
      </c>
      <c r="K54">
        <f>ROUND(2+3,9)</f>
        <v>5</v>
      </c>
      <c r="O54">
        <f t="shared" si="61"/>
        <v>1430.9</v>
      </c>
      <c r="P54">
        <f t="shared" si="62"/>
        <v>0</v>
      </c>
      <c r="Q54">
        <f t="shared" si="63"/>
        <v>390.9</v>
      </c>
      <c r="R54">
        <f t="shared" si="64"/>
        <v>247.85</v>
      </c>
      <c r="S54">
        <f t="shared" si="65"/>
        <v>1040</v>
      </c>
      <c r="T54">
        <f t="shared" si="66"/>
        <v>0</v>
      </c>
      <c r="U54">
        <f t="shared" si="67"/>
        <v>1.85</v>
      </c>
      <c r="V54">
        <f t="shared" si="68"/>
        <v>0</v>
      </c>
      <c r="W54">
        <f t="shared" si="69"/>
        <v>0</v>
      </c>
      <c r="X54">
        <f t="shared" si="70"/>
        <v>728</v>
      </c>
      <c r="Y54">
        <f t="shared" si="71"/>
        <v>104</v>
      </c>
      <c r="AA54">
        <v>1472613236</v>
      </c>
      <c r="AB54">
        <f t="shared" si="72"/>
        <v>286.18</v>
      </c>
      <c r="AC54">
        <f>ROUND((ES54),6)</f>
        <v>0</v>
      </c>
      <c r="AD54">
        <f>ROUND((((ET54)-(EU54))+AE54),6)</f>
        <v>78.180000000000007</v>
      </c>
      <c r="AE54">
        <f t="shared" si="101"/>
        <v>49.57</v>
      </c>
      <c r="AF54">
        <f t="shared" si="101"/>
        <v>208</v>
      </c>
      <c r="AG54">
        <f t="shared" si="73"/>
        <v>0</v>
      </c>
      <c r="AH54">
        <f t="shared" si="102"/>
        <v>0.37</v>
      </c>
      <c r="AI54">
        <f t="shared" si="102"/>
        <v>0</v>
      </c>
      <c r="AJ54">
        <f t="shared" si="74"/>
        <v>0</v>
      </c>
      <c r="AK54">
        <v>286.18</v>
      </c>
      <c r="AL54">
        <v>0</v>
      </c>
      <c r="AM54">
        <v>78.180000000000007</v>
      </c>
      <c r="AN54">
        <v>49.57</v>
      </c>
      <c r="AO54">
        <v>208</v>
      </c>
      <c r="AP54">
        <v>0</v>
      </c>
      <c r="AQ54">
        <v>0.37</v>
      </c>
      <c r="AR54">
        <v>0</v>
      </c>
      <c r="AS54">
        <v>0</v>
      </c>
      <c r="AT54">
        <v>70</v>
      </c>
      <c r="AU54">
        <v>10</v>
      </c>
      <c r="AV54">
        <v>1</v>
      </c>
      <c r="AW54">
        <v>1</v>
      </c>
      <c r="AZ54">
        <v>1</v>
      </c>
      <c r="BA54">
        <v>1</v>
      </c>
      <c r="BB54">
        <v>1</v>
      </c>
      <c r="BC54">
        <v>1</v>
      </c>
      <c r="BD54" t="s">
        <v>3</v>
      </c>
      <c r="BE54" t="s">
        <v>3</v>
      </c>
      <c r="BF54" t="s">
        <v>3</v>
      </c>
      <c r="BG54" t="s">
        <v>3</v>
      </c>
      <c r="BH54">
        <v>0</v>
      </c>
      <c r="BI54">
        <v>4</v>
      </c>
      <c r="BJ54" t="s">
        <v>74</v>
      </c>
      <c r="BM54">
        <v>0</v>
      </c>
      <c r="BN54">
        <v>0</v>
      </c>
      <c r="BO54" t="s">
        <v>3</v>
      </c>
      <c r="BP54">
        <v>0</v>
      </c>
      <c r="BQ54">
        <v>1</v>
      </c>
      <c r="BR54">
        <v>0</v>
      </c>
      <c r="BS54">
        <v>1</v>
      </c>
      <c r="BT54">
        <v>1</v>
      </c>
      <c r="BU54">
        <v>1</v>
      </c>
      <c r="BV54">
        <v>1</v>
      </c>
      <c r="BW54">
        <v>1</v>
      </c>
      <c r="BX54">
        <v>1</v>
      </c>
      <c r="BY54" t="s">
        <v>3</v>
      </c>
      <c r="BZ54">
        <v>70</v>
      </c>
      <c r="CA54">
        <v>10</v>
      </c>
      <c r="CB54" t="s">
        <v>3</v>
      </c>
      <c r="CE54">
        <v>0</v>
      </c>
      <c r="CF54">
        <v>0</v>
      </c>
      <c r="CG54">
        <v>0</v>
      </c>
      <c r="CM54">
        <v>0</v>
      </c>
      <c r="CN54" t="s">
        <v>3</v>
      </c>
      <c r="CO54">
        <v>0</v>
      </c>
      <c r="CP54">
        <f t="shared" si="75"/>
        <v>1430.9</v>
      </c>
      <c r="CQ54">
        <f t="shared" si="76"/>
        <v>0</v>
      </c>
      <c r="CR54">
        <f>((((ET54)*BB54-(EU54)*BS54)+AE54*BS54)*AV54)</f>
        <v>78.180000000000007</v>
      </c>
      <c r="CS54">
        <f t="shared" si="77"/>
        <v>49.57</v>
      </c>
      <c r="CT54">
        <f t="shared" si="78"/>
        <v>208</v>
      </c>
      <c r="CU54">
        <f t="shared" si="79"/>
        <v>0</v>
      </c>
      <c r="CV54">
        <f t="shared" si="80"/>
        <v>0.37</v>
      </c>
      <c r="CW54">
        <f t="shared" si="81"/>
        <v>0</v>
      </c>
      <c r="CX54">
        <f t="shared" si="82"/>
        <v>0</v>
      </c>
      <c r="CY54">
        <f t="shared" si="83"/>
        <v>728</v>
      </c>
      <c r="CZ54">
        <f t="shared" si="84"/>
        <v>104</v>
      </c>
      <c r="DC54" t="s">
        <v>3</v>
      </c>
      <c r="DD54" t="s">
        <v>3</v>
      </c>
      <c r="DE54" t="s">
        <v>3</v>
      </c>
      <c r="DF54" t="s">
        <v>3</v>
      </c>
      <c r="DG54" t="s">
        <v>3</v>
      </c>
      <c r="DH54" t="s">
        <v>3</v>
      </c>
      <c r="DI54" t="s">
        <v>3</v>
      </c>
      <c r="DJ54" t="s">
        <v>3</v>
      </c>
      <c r="DK54" t="s">
        <v>3</v>
      </c>
      <c r="DL54" t="s">
        <v>3</v>
      </c>
      <c r="DM54" t="s">
        <v>3</v>
      </c>
      <c r="DN54">
        <v>0</v>
      </c>
      <c r="DO54">
        <v>0</v>
      </c>
      <c r="DP54">
        <v>1</v>
      </c>
      <c r="DQ54">
        <v>1</v>
      </c>
      <c r="DU54">
        <v>16987630</v>
      </c>
      <c r="DV54" t="s">
        <v>21</v>
      </c>
      <c r="DW54" t="s">
        <v>21</v>
      </c>
      <c r="DX54">
        <v>1</v>
      </c>
      <c r="DZ54" t="s">
        <v>3</v>
      </c>
      <c r="EA54" t="s">
        <v>3</v>
      </c>
      <c r="EB54" t="s">
        <v>3</v>
      </c>
      <c r="EC54" t="s">
        <v>3</v>
      </c>
      <c r="EE54">
        <v>1441815344</v>
      </c>
      <c r="EF54">
        <v>1</v>
      </c>
      <c r="EG54" t="s">
        <v>23</v>
      </c>
      <c r="EH54">
        <v>0</v>
      </c>
      <c r="EI54" t="s">
        <v>3</v>
      </c>
      <c r="EJ54">
        <v>4</v>
      </c>
      <c r="EK54">
        <v>0</v>
      </c>
      <c r="EL54" t="s">
        <v>24</v>
      </c>
      <c r="EM54" t="s">
        <v>25</v>
      </c>
      <c r="EO54" t="s">
        <v>3</v>
      </c>
      <c r="EQ54">
        <v>0</v>
      </c>
      <c r="ER54">
        <v>286.18</v>
      </c>
      <c r="ES54">
        <v>0</v>
      </c>
      <c r="ET54">
        <v>78.180000000000007</v>
      </c>
      <c r="EU54">
        <v>49.57</v>
      </c>
      <c r="EV54">
        <v>208</v>
      </c>
      <c r="EW54">
        <v>0.37</v>
      </c>
      <c r="EX54">
        <v>0</v>
      </c>
      <c r="EY54">
        <v>0</v>
      </c>
      <c r="FQ54">
        <v>0</v>
      </c>
      <c r="FR54">
        <f t="shared" si="85"/>
        <v>0</v>
      </c>
      <c r="FS54">
        <v>0</v>
      </c>
      <c r="FX54">
        <v>70</v>
      </c>
      <c r="FY54">
        <v>10</v>
      </c>
      <c r="GA54" t="s">
        <v>3</v>
      </c>
      <c r="GD54">
        <v>0</v>
      </c>
      <c r="GF54">
        <v>-1025032108</v>
      </c>
      <c r="GG54">
        <v>2</v>
      </c>
      <c r="GH54">
        <v>1</v>
      </c>
      <c r="GI54">
        <v>-2</v>
      </c>
      <c r="GJ54">
        <v>0</v>
      </c>
      <c r="GK54">
        <f>ROUND(R54*(R12)/100,2)</f>
        <v>267.68</v>
      </c>
      <c r="GL54">
        <f t="shared" si="86"/>
        <v>0</v>
      </c>
      <c r="GM54">
        <f t="shared" si="87"/>
        <v>2530.58</v>
      </c>
      <c r="GN54">
        <f t="shared" si="88"/>
        <v>0</v>
      </c>
      <c r="GO54">
        <f t="shared" si="89"/>
        <v>0</v>
      </c>
      <c r="GP54">
        <f t="shared" si="90"/>
        <v>2530.58</v>
      </c>
      <c r="GR54">
        <v>0</v>
      </c>
      <c r="GS54">
        <v>3</v>
      </c>
      <c r="GT54">
        <v>0</v>
      </c>
      <c r="GU54" t="s">
        <v>3</v>
      </c>
      <c r="GV54">
        <f t="shared" si="91"/>
        <v>0</v>
      </c>
      <c r="GW54">
        <v>1</v>
      </c>
      <c r="GX54">
        <f t="shared" si="92"/>
        <v>0</v>
      </c>
      <c r="HA54">
        <v>0</v>
      </c>
      <c r="HB54">
        <v>0</v>
      </c>
      <c r="HC54">
        <f t="shared" si="93"/>
        <v>0</v>
      </c>
      <c r="HE54" t="s">
        <v>3</v>
      </c>
      <c r="HF54" t="s">
        <v>3</v>
      </c>
      <c r="HM54" t="s">
        <v>3</v>
      </c>
      <c r="HN54" t="s">
        <v>3</v>
      </c>
      <c r="HO54" t="s">
        <v>3</v>
      </c>
      <c r="HP54" t="s">
        <v>3</v>
      </c>
      <c r="HQ54" t="s">
        <v>3</v>
      </c>
      <c r="IK54">
        <v>0</v>
      </c>
    </row>
    <row r="55" spans="1:245" x14ac:dyDescent="0.2">
      <c r="A55">
        <v>17</v>
      </c>
      <c r="B55">
        <v>1</v>
      </c>
      <c r="D55">
        <f>ROW(EtalonRes!A45)</f>
        <v>45</v>
      </c>
      <c r="E55" t="s">
        <v>99</v>
      </c>
      <c r="F55" t="s">
        <v>100</v>
      </c>
      <c r="G55" t="s">
        <v>101</v>
      </c>
      <c r="H55" t="s">
        <v>86</v>
      </c>
      <c r="I55">
        <f>ROUND((35+14+3)/100,9)</f>
        <v>0.52</v>
      </c>
      <c r="J55">
        <v>0</v>
      </c>
      <c r="K55">
        <f>ROUND((35+14+3)/100,9)</f>
        <v>0.52</v>
      </c>
      <c r="O55">
        <f t="shared" si="61"/>
        <v>7511.67</v>
      </c>
      <c r="P55">
        <f t="shared" si="62"/>
        <v>126.66</v>
      </c>
      <c r="Q55">
        <f t="shared" si="63"/>
        <v>0</v>
      </c>
      <c r="R55">
        <f t="shared" si="64"/>
        <v>0</v>
      </c>
      <c r="S55">
        <f t="shared" si="65"/>
        <v>7385.01</v>
      </c>
      <c r="T55">
        <f t="shared" si="66"/>
        <v>0</v>
      </c>
      <c r="U55">
        <f t="shared" si="67"/>
        <v>14.570400000000001</v>
      </c>
      <c r="V55">
        <f t="shared" si="68"/>
        <v>0</v>
      </c>
      <c r="W55">
        <f t="shared" si="69"/>
        <v>0</v>
      </c>
      <c r="X55">
        <f t="shared" si="70"/>
        <v>5169.51</v>
      </c>
      <c r="Y55">
        <f t="shared" si="71"/>
        <v>738.5</v>
      </c>
      <c r="AA55">
        <v>1472613236</v>
      </c>
      <c r="AB55">
        <f t="shared" si="72"/>
        <v>14445.51</v>
      </c>
      <c r="AC55">
        <f>ROUND((ES55),6)</f>
        <v>243.57</v>
      </c>
      <c r="AD55">
        <f>ROUND((((ET55)-(EU55))+AE55),6)</f>
        <v>0</v>
      </c>
      <c r="AE55">
        <f t="shared" si="101"/>
        <v>0</v>
      </c>
      <c r="AF55">
        <f t="shared" si="101"/>
        <v>14201.94</v>
      </c>
      <c r="AG55">
        <f t="shared" si="73"/>
        <v>0</v>
      </c>
      <c r="AH55">
        <f t="shared" si="102"/>
        <v>28.02</v>
      </c>
      <c r="AI55">
        <f t="shared" si="102"/>
        <v>0</v>
      </c>
      <c r="AJ55">
        <f t="shared" si="74"/>
        <v>0</v>
      </c>
      <c r="AK55">
        <v>14445.51</v>
      </c>
      <c r="AL55">
        <v>243.57</v>
      </c>
      <c r="AM55">
        <v>0</v>
      </c>
      <c r="AN55">
        <v>0</v>
      </c>
      <c r="AO55">
        <v>14201.94</v>
      </c>
      <c r="AP55">
        <v>0</v>
      </c>
      <c r="AQ55">
        <v>28.02</v>
      </c>
      <c r="AR55">
        <v>0</v>
      </c>
      <c r="AS55">
        <v>0</v>
      </c>
      <c r="AT55">
        <v>70</v>
      </c>
      <c r="AU55">
        <v>10</v>
      </c>
      <c r="AV55">
        <v>1</v>
      </c>
      <c r="AW55">
        <v>1</v>
      </c>
      <c r="AZ55">
        <v>1</v>
      </c>
      <c r="BA55">
        <v>1</v>
      </c>
      <c r="BB55">
        <v>1</v>
      </c>
      <c r="BC55">
        <v>1</v>
      </c>
      <c r="BD55" t="s">
        <v>3</v>
      </c>
      <c r="BE55" t="s">
        <v>3</v>
      </c>
      <c r="BF55" t="s">
        <v>3</v>
      </c>
      <c r="BG55" t="s">
        <v>3</v>
      </c>
      <c r="BH55">
        <v>0</v>
      </c>
      <c r="BI55">
        <v>4</v>
      </c>
      <c r="BJ55" t="s">
        <v>102</v>
      </c>
      <c r="BM55">
        <v>0</v>
      </c>
      <c r="BN55">
        <v>0</v>
      </c>
      <c r="BO55" t="s">
        <v>3</v>
      </c>
      <c r="BP55">
        <v>0</v>
      </c>
      <c r="BQ55">
        <v>1</v>
      </c>
      <c r="BR55">
        <v>0</v>
      </c>
      <c r="BS55">
        <v>1</v>
      </c>
      <c r="BT55">
        <v>1</v>
      </c>
      <c r="BU55">
        <v>1</v>
      </c>
      <c r="BV55">
        <v>1</v>
      </c>
      <c r="BW55">
        <v>1</v>
      </c>
      <c r="BX55">
        <v>1</v>
      </c>
      <c r="BY55" t="s">
        <v>3</v>
      </c>
      <c r="BZ55">
        <v>70</v>
      </c>
      <c r="CA55">
        <v>10</v>
      </c>
      <c r="CB55" t="s">
        <v>3</v>
      </c>
      <c r="CE55">
        <v>0</v>
      </c>
      <c r="CF55">
        <v>0</v>
      </c>
      <c r="CG55">
        <v>0</v>
      </c>
      <c r="CM55">
        <v>0</v>
      </c>
      <c r="CN55" t="s">
        <v>3</v>
      </c>
      <c r="CO55">
        <v>0</v>
      </c>
      <c r="CP55">
        <f t="shared" si="75"/>
        <v>7511.67</v>
      </c>
      <c r="CQ55">
        <f t="shared" si="76"/>
        <v>243.57</v>
      </c>
      <c r="CR55">
        <f>((((ET55)*BB55-(EU55)*BS55)+AE55*BS55)*AV55)</f>
        <v>0</v>
      </c>
      <c r="CS55">
        <f t="shared" si="77"/>
        <v>0</v>
      </c>
      <c r="CT55">
        <f t="shared" si="78"/>
        <v>14201.94</v>
      </c>
      <c r="CU55">
        <f t="shared" si="79"/>
        <v>0</v>
      </c>
      <c r="CV55">
        <f t="shared" si="80"/>
        <v>28.02</v>
      </c>
      <c r="CW55">
        <f t="shared" si="81"/>
        <v>0</v>
      </c>
      <c r="CX55">
        <f t="shared" si="82"/>
        <v>0</v>
      </c>
      <c r="CY55">
        <f t="shared" si="83"/>
        <v>5169.5070000000005</v>
      </c>
      <c r="CZ55">
        <f t="shared" si="84"/>
        <v>738.50100000000009</v>
      </c>
      <c r="DC55" t="s">
        <v>3</v>
      </c>
      <c r="DD55" t="s">
        <v>3</v>
      </c>
      <c r="DE55" t="s">
        <v>3</v>
      </c>
      <c r="DF55" t="s">
        <v>3</v>
      </c>
      <c r="DG55" t="s">
        <v>3</v>
      </c>
      <c r="DH55" t="s">
        <v>3</v>
      </c>
      <c r="DI55" t="s">
        <v>3</v>
      </c>
      <c r="DJ55" t="s">
        <v>3</v>
      </c>
      <c r="DK55" t="s">
        <v>3</v>
      </c>
      <c r="DL55" t="s">
        <v>3</v>
      </c>
      <c r="DM55" t="s">
        <v>3</v>
      </c>
      <c r="DN55">
        <v>0</v>
      </c>
      <c r="DO55">
        <v>0</v>
      </c>
      <c r="DP55">
        <v>1</v>
      </c>
      <c r="DQ55">
        <v>1</v>
      </c>
      <c r="DU55">
        <v>16987630</v>
      </c>
      <c r="DV55" t="s">
        <v>86</v>
      </c>
      <c r="DW55" t="s">
        <v>86</v>
      </c>
      <c r="DX55">
        <v>100</v>
      </c>
      <c r="DZ55" t="s">
        <v>3</v>
      </c>
      <c r="EA55" t="s">
        <v>3</v>
      </c>
      <c r="EB55" t="s">
        <v>3</v>
      </c>
      <c r="EC55" t="s">
        <v>3</v>
      </c>
      <c r="EE55">
        <v>1441815344</v>
      </c>
      <c r="EF55">
        <v>1</v>
      </c>
      <c r="EG55" t="s">
        <v>23</v>
      </c>
      <c r="EH55">
        <v>0</v>
      </c>
      <c r="EI55" t="s">
        <v>3</v>
      </c>
      <c r="EJ55">
        <v>4</v>
      </c>
      <c r="EK55">
        <v>0</v>
      </c>
      <c r="EL55" t="s">
        <v>24</v>
      </c>
      <c r="EM55" t="s">
        <v>25</v>
      </c>
      <c r="EO55" t="s">
        <v>3</v>
      </c>
      <c r="EQ55">
        <v>0</v>
      </c>
      <c r="ER55">
        <v>14445.51</v>
      </c>
      <c r="ES55">
        <v>243.57</v>
      </c>
      <c r="ET55">
        <v>0</v>
      </c>
      <c r="EU55">
        <v>0</v>
      </c>
      <c r="EV55">
        <v>14201.94</v>
      </c>
      <c r="EW55">
        <v>28.02</v>
      </c>
      <c r="EX55">
        <v>0</v>
      </c>
      <c r="EY55">
        <v>0</v>
      </c>
      <c r="FQ55">
        <v>0</v>
      </c>
      <c r="FR55">
        <f t="shared" si="85"/>
        <v>0</v>
      </c>
      <c r="FS55">
        <v>0</v>
      </c>
      <c r="FX55">
        <v>70</v>
      </c>
      <c r="FY55">
        <v>10</v>
      </c>
      <c r="GA55" t="s">
        <v>3</v>
      </c>
      <c r="GD55">
        <v>0</v>
      </c>
      <c r="GF55">
        <v>1586733399</v>
      </c>
      <c r="GG55">
        <v>2</v>
      </c>
      <c r="GH55">
        <v>1</v>
      </c>
      <c r="GI55">
        <v>-2</v>
      </c>
      <c r="GJ55">
        <v>0</v>
      </c>
      <c r="GK55">
        <f>ROUND(R55*(R12)/100,2)</f>
        <v>0</v>
      </c>
      <c r="GL55">
        <f t="shared" si="86"/>
        <v>0</v>
      </c>
      <c r="GM55">
        <f t="shared" si="87"/>
        <v>13419.68</v>
      </c>
      <c r="GN55">
        <f t="shared" si="88"/>
        <v>0</v>
      </c>
      <c r="GO55">
        <f t="shared" si="89"/>
        <v>0</v>
      </c>
      <c r="GP55">
        <f t="shared" si="90"/>
        <v>13419.68</v>
      </c>
      <c r="GR55">
        <v>0</v>
      </c>
      <c r="GS55">
        <v>3</v>
      </c>
      <c r="GT55">
        <v>0</v>
      </c>
      <c r="GU55" t="s">
        <v>3</v>
      </c>
      <c r="GV55">
        <f t="shared" si="91"/>
        <v>0</v>
      </c>
      <c r="GW55">
        <v>1</v>
      </c>
      <c r="GX55">
        <f t="shared" si="92"/>
        <v>0</v>
      </c>
      <c r="HA55">
        <v>0</v>
      </c>
      <c r="HB55">
        <v>0</v>
      </c>
      <c r="HC55">
        <f t="shared" si="93"/>
        <v>0</v>
      </c>
      <c r="HE55" t="s">
        <v>3</v>
      </c>
      <c r="HF55" t="s">
        <v>3</v>
      </c>
      <c r="HM55" t="s">
        <v>3</v>
      </c>
      <c r="HN55" t="s">
        <v>3</v>
      </c>
      <c r="HO55" t="s">
        <v>3</v>
      </c>
      <c r="HP55" t="s">
        <v>3</v>
      </c>
      <c r="HQ55" t="s">
        <v>3</v>
      </c>
      <c r="IK55">
        <v>0</v>
      </c>
    </row>
    <row r="57" spans="1:245" x14ac:dyDescent="0.2">
      <c r="A57" s="2">
        <v>51</v>
      </c>
      <c r="B57" s="2">
        <f>B28</f>
        <v>1</v>
      </c>
      <c r="C57" s="2">
        <f>A28</f>
        <v>5</v>
      </c>
      <c r="D57" s="2">
        <f>ROW(A28)</f>
        <v>28</v>
      </c>
      <c r="E57" s="2"/>
      <c r="F57" s="2" t="str">
        <f>IF(F28&lt;&gt;"",F28,"")</f>
        <v>Новый подраздел</v>
      </c>
      <c r="G57" s="2" t="str">
        <f>IF(G28&lt;&gt;"",G28,"")</f>
        <v>1.1  Хозяйственно-питьевой водопровод В1</v>
      </c>
      <c r="H57" s="2">
        <v>0</v>
      </c>
      <c r="I57" s="2"/>
      <c r="J57" s="2"/>
      <c r="K57" s="2"/>
      <c r="L57" s="2"/>
      <c r="M57" s="2"/>
      <c r="N57" s="2"/>
      <c r="O57" s="2">
        <f t="shared" ref="O57:T57" si="103">ROUND(AB57,2)</f>
        <v>60687.02</v>
      </c>
      <c r="P57" s="2">
        <f t="shared" si="103"/>
        <v>537.24</v>
      </c>
      <c r="Q57" s="2">
        <f t="shared" si="103"/>
        <v>4734.74</v>
      </c>
      <c r="R57" s="2">
        <f t="shared" si="103"/>
        <v>2982.83</v>
      </c>
      <c r="S57" s="2">
        <f t="shared" si="103"/>
        <v>55415.040000000001</v>
      </c>
      <c r="T57" s="2">
        <f t="shared" si="103"/>
        <v>0</v>
      </c>
      <c r="U57" s="2">
        <f>AH57</f>
        <v>105.26389999999999</v>
      </c>
      <c r="V57" s="2">
        <f>AI57</f>
        <v>0</v>
      </c>
      <c r="W57" s="2">
        <f>ROUND(AJ57,2)</f>
        <v>0</v>
      </c>
      <c r="X57" s="2">
        <f>ROUND(AK57,2)</f>
        <v>38790.53</v>
      </c>
      <c r="Y57" s="2">
        <f>ROUND(AL57,2)</f>
        <v>5541.5</v>
      </c>
      <c r="Z57" s="2"/>
      <c r="AA57" s="2"/>
      <c r="AB57" s="2">
        <f>ROUND(SUMIF(AA32:AA55,"=1472613236",O32:O55),2)</f>
        <v>60687.02</v>
      </c>
      <c r="AC57" s="2">
        <f>ROUND(SUMIF(AA32:AA55,"=1472613236",P32:P55),2)</f>
        <v>537.24</v>
      </c>
      <c r="AD57" s="2">
        <f>ROUND(SUMIF(AA32:AA55,"=1472613236",Q32:Q55),2)</f>
        <v>4734.74</v>
      </c>
      <c r="AE57" s="2">
        <f>ROUND(SUMIF(AA32:AA55,"=1472613236",R32:R55),2)</f>
        <v>2982.83</v>
      </c>
      <c r="AF57" s="2">
        <f>ROUND(SUMIF(AA32:AA55,"=1472613236",S32:S55),2)</f>
        <v>55415.040000000001</v>
      </c>
      <c r="AG57" s="2">
        <f>ROUND(SUMIF(AA32:AA55,"=1472613236",T32:T55),2)</f>
        <v>0</v>
      </c>
      <c r="AH57" s="2">
        <f>SUMIF(AA32:AA55,"=1472613236",U32:U55)</f>
        <v>105.26389999999999</v>
      </c>
      <c r="AI57" s="2">
        <f>SUMIF(AA32:AA55,"=1472613236",V32:V55)</f>
        <v>0</v>
      </c>
      <c r="AJ57" s="2">
        <f>ROUND(SUMIF(AA32:AA55,"=1472613236",W32:W55),2)</f>
        <v>0</v>
      </c>
      <c r="AK57" s="2">
        <f>ROUND(SUMIF(AA32:AA55,"=1472613236",X32:X55),2)</f>
        <v>38790.53</v>
      </c>
      <c r="AL57" s="2">
        <f>ROUND(SUMIF(AA32:AA55,"=1472613236",Y32:Y55),2)</f>
        <v>5541.5</v>
      </c>
      <c r="AM57" s="2"/>
      <c r="AN57" s="2"/>
      <c r="AO57" s="2">
        <f t="shared" ref="AO57:BD57" si="104">ROUND(BX57,2)</f>
        <v>0</v>
      </c>
      <c r="AP57" s="2">
        <f t="shared" si="104"/>
        <v>0</v>
      </c>
      <c r="AQ57" s="2">
        <f t="shared" si="104"/>
        <v>0</v>
      </c>
      <c r="AR57" s="2">
        <f t="shared" si="104"/>
        <v>108240.51</v>
      </c>
      <c r="AS57" s="2">
        <f t="shared" si="104"/>
        <v>0</v>
      </c>
      <c r="AT57" s="2">
        <f t="shared" si="104"/>
        <v>0</v>
      </c>
      <c r="AU57" s="2">
        <f t="shared" si="104"/>
        <v>108240.51</v>
      </c>
      <c r="AV57" s="2">
        <f t="shared" si="104"/>
        <v>537.24</v>
      </c>
      <c r="AW57" s="2">
        <f t="shared" si="104"/>
        <v>537.24</v>
      </c>
      <c r="AX57" s="2">
        <f t="shared" si="104"/>
        <v>0</v>
      </c>
      <c r="AY57" s="2">
        <f t="shared" si="104"/>
        <v>537.24</v>
      </c>
      <c r="AZ57" s="2">
        <f t="shared" si="104"/>
        <v>0</v>
      </c>
      <c r="BA57" s="2">
        <f t="shared" si="104"/>
        <v>0</v>
      </c>
      <c r="BB57" s="2">
        <f t="shared" si="104"/>
        <v>0</v>
      </c>
      <c r="BC57" s="2">
        <f t="shared" si="104"/>
        <v>0</v>
      </c>
      <c r="BD57" s="2">
        <f t="shared" si="104"/>
        <v>0</v>
      </c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  <c r="BV57" s="2"/>
      <c r="BW57" s="2"/>
      <c r="BX57" s="2">
        <f>ROUND(SUMIF(AA32:AA55,"=1472613236",FQ32:FQ55),2)</f>
        <v>0</v>
      </c>
      <c r="BY57" s="2">
        <f>ROUND(SUMIF(AA32:AA55,"=1472613236",FR32:FR55),2)</f>
        <v>0</v>
      </c>
      <c r="BZ57" s="2">
        <f>ROUND(SUMIF(AA32:AA55,"=1472613236",GL32:GL55),2)</f>
        <v>0</v>
      </c>
      <c r="CA57" s="2">
        <f>ROUND(SUMIF(AA32:AA55,"=1472613236",GM32:GM55),2)</f>
        <v>108240.51</v>
      </c>
      <c r="CB57" s="2">
        <f>ROUND(SUMIF(AA32:AA55,"=1472613236",GN32:GN55),2)</f>
        <v>0</v>
      </c>
      <c r="CC57" s="2">
        <f>ROUND(SUMIF(AA32:AA55,"=1472613236",GO32:GO55),2)</f>
        <v>0</v>
      </c>
      <c r="CD57" s="2">
        <f>ROUND(SUMIF(AA32:AA55,"=1472613236",GP32:GP55),2)</f>
        <v>108240.51</v>
      </c>
      <c r="CE57" s="2">
        <f>AC57-BX57</f>
        <v>537.24</v>
      </c>
      <c r="CF57" s="2">
        <f>AC57-BY57</f>
        <v>537.24</v>
      </c>
      <c r="CG57" s="2">
        <f>BX57-BZ57</f>
        <v>0</v>
      </c>
      <c r="CH57" s="2">
        <f>AC57-BX57-BY57+BZ57</f>
        <v>537.24</v>
      </c>
      <c r="CI57" s="2">
        <f>BY57-BZ57</f>
        <v>0</v>
      </c>
      <c r="CJ57" s="2">
        <f>ROUND(SUMIF(AA32:AA55,"=1472613236",GX32:GX55),2)</f>
        <v>0</v>
      </c>
      <c r="CK57" s="2">
        <f>ROUND(SUMIF(AA32:AA55,"=1472613236",GY32:GY55),2)</f>
        <v>0</v>
      </c>
      <c r="CL57" s="2">
        <f>ROUND(SUMIF(AA32:AA55,"=1472613236",GZ32:GZ55),2)</f>
        <v>0</v>
      </c>
      <c r="CM57" s="2">
        <f>ROUND(SUMIF(AA32:AA55,"=1472613236",HD32:HD55),2)</f>
        <v>0</v>
      </c>
      <c r="CN57" s="2"/>
      <c r="CO57" s="2"/>
      <c r="CP57" s="2"/>
      <c r="CQ57" s="2"/>
      <c r="CR57" s="2"/>
      <c r="CS57" s="2"/>
      <c r="CT57" s="2"/>
      <c r="CU57" s="2"/>
      <c r="CV57" s="2"/>
      <c r="CW57" s="2"/>
      <c r="CX57" s="2"/>
      <c r="CY57" s="2"/>
      <c r="CZ57" s="2"/>
      <c r="DA57" s="2"/>
      <c r="DB57" s="2"/>
      <c r="DC57" s="2"/>
      <c r="DD57" s="2"/>
      <c r="DE57" s="2"/>
      <c r="DF57" s="2"/>
      <c r="DG57" s="3"/>
      <c r="DH57" s="3"/>
      <c r="DI57" s="3"/>
      <c r="DJ57" s="3"/>
      <c r="DK57" s="3"/>
      <c r="DL57" s="3"/>
      <c r="DM57" s="3"/>
      <c r="DN57" s="3"/>
      <c r="DO57" s="3"/>
      <c r="DP57" s="3"/>
      <c r="DQ57" s="3"/>
      <c r="DR57" s="3"/>
      <c r="DS57" s="3"/>
      <c r="DT57" s="3"/>
      <c r="DU57" s="3"/>
      <c r="DV57" s="3"/>
      <c r="DW57" s="3"/>
      <c r="DX57" s="3"/>
      <c r="DY57" s="3"/>
      <c r="DZ57" s="3"/>
      <c r="EA57" s="3"/>
      <c r="EB57" s="3"/>
      <c r="EC57" s="3"/>
      <c r="ED57" s="3"/>
      <c r="EE57" s="3"/>
      <c r="EF57" s="3"/>
      <c r="EG57" s="3"/>
      <c r="EH57" s="3"/>
      <c r="EI57" s="3"/>
      <c r="EJ57" s="3"/>
      <c r="EK57" s="3"/>
      <c r="EL57" s="3"/>
      <c r="EM57" s="3"/>
      <c r="EN57" s="3"/>
      <c r="EO57" s="3"/>
      <c r="EP57" s="3"/>
      <c r="EQ57" s="3"/>
      <c r="ER57" s="3"/>
      <c r="ES57" s="3"/>
      <c r="ET57" s="3"/>
      <c r="EU57" s="3"/>
      <c r="EV57" s="3"/>
      <c r="EW57" s="3"/>
      <c r="EX57" s="3"/>
      <c r="EY57" s="3"/>
      <c r="EZ57" s="3"/>
      <c r="FA57" s="3"/>
      <c r="FB57" s="3"/>
      <c r="FC57" s="3"/>
      <c r="FD57" s="3"/>
      <c r="FE57" s="3"/>
      <c r="FF57" s="3"/>
      <c r="FG57" s="3"/>
      <c r="FH57" s="3"/>
      <c r="FI57" s="3"/>
      <c r="FJ57" s="3"/>
      <c r="FK57" s="3"/>
      <c r="FL57" s="3"/>
      <c r="FM57" s="3"/>
      <c r="FN57" s="3"/>
      <c r="FO57" s="3"/>
      <c r="FP57" s="3"/>
      <c r="FQ57" s="3"/>
      <c r="FR57" s="3"/>
      <c r="FS57" s="3"/>
      <c r="FT57" s="3"/>
      <c r="FU57" s="3"/>
      <c r="FV57" s="3"/>
      <c r="FW57" s="3"/>
      <c r="FX57" s="3"/>
      <c r="FY57" s="3"/>
      <c r="FZ57" s="3"/>
      <c r="GA57" s="3"/>
      <c r="GB57" s="3"/>
      <c r="GC57" s="3"/>
      <c r="GD57" s="3"/>
      <c r="GE57" s="3"/>
      <c r="GF57" s="3"/>
      <c r="GG57" s="3"/>
      <c r="GH57" s="3"/>
      <c r="GI57" s="3"/>
      <c r="GJ57" s="3"/>
      <c r="GK57" s="3"/>
      <c r="GL57" s="3"/>
      <c r="GM57" s="3"/>
      <c r="GN57" s="3"/>
      <c r="GO57" s="3"/>
      <c r="GP57" s="3"/>
      <c r="GQ57" s="3"/>
      <c r="GR57" s="3"/>
      <c r="GS57" s="3"/>
      <c r="GT57" s="3"/>
      <c r="GU57" s="3"/>
      <c r="GV57" s="3"/>
      <c r="GW57" s="3"/>
      <c r="GX57" s="3">
        <v>0</v>
      </c>
    </row>
    <row r="59" spans="1:245" x14ac:dyDescent="0.2">
      <c r="A59" s="4">
        <v>50</v>
      </c>
      <c r="B59" s="4">
        <v>0</v>
      </c>
      <c r="C59" s="4">
        <v>0</v>
      </c>
      <c r="D59" s="4">
        <v>1</v>
      </c>
      <c r="E59" s="4">
        <v>201</v>
      </c>
      <c r="F59" s="4">
        <f>ROUND(Source!O57,O59)</f>
        <v>60687.02</v>
      </c>
      <c r="G59" s="4" t="s">
        <v>103</v>
      </c>
      <c r="H59" s="4" t="s">
        <v>104</v>
      </c>
      <c r="I59" s="4"/>
      <c r="J59" s="4"/>
      <c r="K59" s="4">
        <v>201</v>
      </c>
      <c r="L59" s="4">
        <v>1</v>
      </c>
      <c r="M59" s="4">
        <v>3</v>
      </c>
      <c r="N59" s="4" t="s">
        <v>3</v>
      </c>
      <c r="O59" s="4">
        <v>2</v>
      </c>
      <c r="P59" s="4"/>
      <c r="Q59" s="4"/>
      <c r="R59" s="4"/>
      <c r="S59" s="4"/>
      <c r="T59" s="4"/>
      <c r="U59" s="4"/>
      <c r="V59" s="4"/>
      <c r="W59" s="4">
        <v>58154.27</v>
      </c>
      <c r="X59" s="4">
        <v>1</v>
      </c>
      <c r="Y59" s="4">
        <v>58154.27</v>
      </c>
      <c r="Z59" s="4"/>
      <c r="AA59" s="4"/>
      <c r="AB59" s="4"/>
    </row>
    <row r="60" spans="1:245" x14ac:dyDescent="0.2">
      <c r="A60" s="4">
        <v>50</v>
      </c>
      <c r="B60" s="4">
        <v>0</v>
      </c>
      <c r="C60" s="4">
        <v>0</v>
      </c>
      <c r="D60" s="4">
        <v>1</v>
      </c>
      <c r="E60" s="4">
        <v>202</v>
      </c>
      <c r="F60" s="4">
        <f>ROUND(Source!P57,O60)</f>
        <v>537.24</v>
      </c>
      <c r="G60" s="4" t="s">
        <v>105</v>
      </c>
      <c r="H60" s="4" t="s">
        <v>106</v>
      </c>
      <c r="I60" s="4"/>
      <c r="J60" s="4"/>
      <c r="K60" s="4">
        <v>202</v>
      </c>
      <c r="L60" s="4">
        <v>2</v>
      </c>
      <c r="M60" s="4">
        <v>3</v>
      </c>
      <c r="N60" s="4" t="s">
        <v>3</v>
      </c>
      <c r="O60" s="4">
        <v>2</v>
      </c>
      <c r="P60" s="4"/>
      <c r="Q60" s="4"/>
      <c r="R60" s="4"/>
      <c r="S60" s="4"/>
      <c r="T60" s="4"/>
      <c r="U60" s="4"/>
      <c r="V60" s="4"/>
      <c r="W60" s="4">
        <v>518.69000000000005</v>
      </c>
      <c r="X60" s="4">
        <v>1</v>
      </c>
      <c r="Y60" s="4">
        <v>518.69000000000005</v>
      </c>
      <c r="Z60" s="4"/>
      <c r="AA60" s="4"/>
      <c r="AB60" s="4"/>
    </row>
    <row r="61" spans="1:245" x14ac:dyDescent="0.2">
      <c r="A61" s="4">
        <v>50</v>
      </c>
      <c r="B61" s="4">
        <v>0</v>
      </c>
      <c r="C61" s="4">
        <v>0</v>
      </c>
      <c r="D61" s="4">
        <v>1</v>
      </c>
      <c r="E61" s="4">
        <v>222</v>
      </c>
      <c r="F61" s="4">
        <f>ROUND(Source!AO57,O61)</f>
        <v>0</v>
      </c>
      <c r="G61" s="4" t="s">
        <v>107</v>
      </c>
      <c r="H61" s="4" t="s">
        <v>108</v>
      </c>
      <c r="I61" s="4"/>
      <c r="J61" s="4"/>
      <c r="K61" s="4">
        <v>222</v>
      </c>
      <c r="L61" s="4">
        <v>3</v>
      </c>
      <c r="M61" s="4">
        <v>3</v>
      </c>
      <c r="N61" s="4" t="s">
        <v>3</v>
      </c>
      <c r="O61" s="4">
        <v>2</v>
      </c>
      <c r="P61" s="4"/>
      <c r="Q61" s="4"/>
      <c r="R61" s="4"/>
      <c r="S61" s="4"/>
      <c r="T61" s="4"/>
      <c r="U61" s="4"/>
      <c r="V61" s="4"/>
      <c r="W61" s="4">
        <v>0</v>
      </c>
      <c r="X61" s="4">
        <v>1</v>
      </c>
      <c r="Y61" s="4">
        <v>0</v>
      </c>
      <c r="Z61" s="4"/>
      <c r="AA61" s="4"/>
      <c r="AB61" s="4"/>
    </row>
    <row r="62" spans="1:245" x14ac:dyDescent="0.2">
      <c r="A62" s="4">
        <v>50</v>
      </c>
      <c r="B62" s="4">
        <v>0</v>
      </c>
      <c r="C62" s="4">
        <v>0</v>
      </c>
      <c r="D62" s="4">
        <v>1</v>
      </c>
      <c r="E62" s="4">
        <v>225</v>
      </c>
      <c r="F62" s="4">
        <f>ROUND(Source!AV57,O62)</f>
        <v>537.24</v>
      </c>
      <c r="G62" s="4" t="s">
        <v>109</v>
      </c>
      <c r="H62" s="4" t="s">
        <v>110</v>
      </c>
      <c r="I62" s="4"/>
      <c r="J62" s="4"/>
      <c r="K62" s="4">
        <v>225</v>
      </c>
      <c r="L62" s="4">
        <v>4</v>
      </c>
      <c r="M62" s="4">
        <v>3</v>
      </c>
      <c r="N62" s="4" t="s">
        <v>3</v>
      </c>
      <c r="O62" s="4">
        <v>2</v>
      </c>
      <c r="P62" s="4"/>
      <c r="Q62" s="4"/>
      <c r="R62" s="4"/>
      <c r="S62" s="4"/>
      <c r="T62" s="4"/>
      <c r="U62" s="4"/>
      <c r="V62" s="4"/>
      <c r="W62" s="4">
        <v>518.69000000000005</v>
      </c>
      <c r="X62" s="4">
        <v>1</v>
      </c>
      <c r="Y62" s="4">
        <v>518.69000000000005</v>
      </c>
      <c r="Z62" s="4"/>
      <c r="AA62" s="4"/>
      <c r="AB62" s="4"/>
    </row>
    <row r="63" spans="1:245" x14ac:dyDescent="0.2">
      <c r="A63" s="4">
        <v>50</v>
      </c>
      <c r="B63" s="4">
        <v>0</v>
      </c>
      <c r="C63" s="4">
        <v>0</v>
      </c>
      <c r="D63" s="4">
        <v>1</v>
      </c>
      <c r="E63" s="4">
        <v>226</v>
      </c>
      <c r="F63" s="4">
        <f>ROUND(Source!AW57,O63)</f>
        <v>537.24</v>
      </c>
      <c r="G63" s="4" t="s">
        <v>111</v>
      </c>
      <c r="H63" s="4" t="s">
        <v>112</v>
      </c>
      <c r="I63" s="4"/>
      <c r="J63" s="4"/>
      <c r="K63" s="4">
        <v>226</v>
      </c>
      <c r="L63" s="4">
        <v>5</v>
      </c>
      <c r="M63" s="4">
        <v>3</v>
      </c>
      <c r="N63" s="4" t="s">
        <v>3</v>
      </c>
      <c r="O63" s="4">
        <v>2</v>
      </c>
      <c r="P63" s="4"/>
      <c r="Q63" s="4"/>
      <c r="R63" s="4"/>
      <c r="S63" s="4"/>
      <c r="T63" s="4"/>
      <c r="U63" s="4"/>
      <c r="V63" s="4"/>
      <c r="W63" s="4">
        <v>518.69000000000005</v>
      </c>
      <c r="X63" s="4">
        <v>1</v>
      </c>
      <c r="Y63" s="4">
        <v>518.69000000000005</v>
      </c>
      <c r="Z63" s="4"/>
      <c r="AA63" s="4"/>
      <c r="AB63" s="4"/>
    </row>
    <row r="64" spans="1:245" x14ac:dyDescent="0.2">
      <c r="A64" s="4">
        <v>50</v>
      </c>
      <c r="B64" s="4">
        <v>0</v>
      </c>
      <c r="C64" s="4">
        <v>0</v>
      </c>
      <c r="D64" s="4">
        <v>1</v>
      </c>
      <c r="E64" s="4">
        <v>227</v>
      </c>
      <c r="F64" s="4">
        <f>ROUND(Source!AX57,O64)</f>
        <v>0</v>
      </c>
      <c r="G64" s="4" t="s">
        <v>113</v>
      </c>
      <c r="H64" s="4" t="s">
        <v>114</v>
      </c>
      <c r="I64" s="4"/>
      <c r="J64" s="4"/>
      <c r="K64" s="4">
        <v>227</v>
      </c>
      <c r="L64" s="4">
        <v>6</v>
      </c>
      <c r="M64" s="4">
        <v>3</v>
      </c>
      <c r="N64" s="4" t="s">
        <v>3</v>
      </c>
      <c r="O64" s="4">
        <v>2</v>
      </c>
      <c r="P64" s="4"/>
      <c r="Q64" s="4"/>
      <c r="R64" s="4"/>
      <c r="S64" s="4"/>
      <c r="T64" s="4"/>
      <c r="U64" s="4"/>
      <c r="V64" s="4"/>
      <c r="W64" s="4">
        <v>0</v>
      </c>
      <c r="X64" s="4">
        <v>1</v>
      </c>
      <c r="Y64" s="4">
        <v>0</v>
      </c>
      <c r="Z64" s="4"/>
      <c r="AA64" s="4"/>
      <c r="AB64" s="4"/>
    </row>
    <row r="65" spans="1:28" x14ac:dyDescent="0.2">
      <c r="A65" s="4">
        <v>50</v>
      </c>
      <c r="B65" s="4">
        <v>0</v>
      </c>
      <c r="C65" s="4">
        <v>0</v>
      </c>
      <c r="D65" s="4">
        <v>1</v>
      </c>
      <c r="E65" s="4">
        <v>228</v>
      </c>
      <c r="F65" s="4">
        <f>ROUND(Source!AY57,O65)</f>
        <v>537.24</v>
      </c>
      <c r="G65" s="4" t="s">
        <v>115</v>
      </c>
      <c r="H65" s="4" t="s">
        <v>116</v>
      </c>
      <c r="I65" s="4"/>
      <c r="J65" s="4"/>
      <c r="K65" s="4">
        <v>228</v>
      </c>
      <c r="L65" s="4">
        <v>7</v>
      </c>
      <c r="M65" s="4">
        <v>3</v>
      </c>
      <c r="N65" s="4" t="s">
        <v>3</v>
      </c>
      <c r="O65" s="4">
        <v>2</v>
      </c>
      <c r="P65" s="4"/>
      <c r="Q65" s="4"/>
      <c r="R65" s="4"/>
      <c r="S65" s="4"/>
      <c r="T65" s="4"/>
      <c r="U65" s="4"/>
      <c r="V65" s="4"/>
      <c r="W65" s="4">
        <v>518.69000000000005</v>
      </c>
      <c r="X65" s="4">
        <v>1</v>
      </c>
      <c r="Y65" s="4">
        <v>518.69000000000005</v>
      </c>
      <c r="Z65" s="4"/>
      <c r="AA65" s="4"/>
      <c r="AB65" s="4"/>
    </row>
    <row r="66" spans="1:28" x14ac:dyDescent="0.2">
      <c r="A66" s="4">
        <v>50</v>
      </c>
      <c r="B66" s="4">
        <v>0</v>
      </c>
      <c r="C66" s="4">
        <v>0</v>
      </c>
      <c r="D66" s="4">
        <v>1</v>
      </c>
      <c r="E66" s="4">
        <v>216</v>
      </c>
      <c r="F66" s="4">
        <f>ROUND(Source!AP57,O66)</f>
        <v>0</v>
      </c>
      <c r="G66" s="4" t="s">
        <v>117</v>
      </c>
      <c r="H66" s="4" t="s">
        <v>118</v>
      </c>
      <c r="I66" s="4"/>
      <c r="J66" s="4"/>
      <c r="K66" s="4">
        <v>216</v>
      </c>
      <c r="L66" s="4">
        <v>8</v>
      </c>
      <c r="M66" s="4">
        <v>3</v>
      </c>
      <c r="N66" s="4" t="s">
        <v>3</v>
      </c>
      <c r="O66" s="4">
        <v>2</v>
      </c>
      <c r="P66" s="4"/>
      <c r="Q66" s="4"/>
      <c r="R66" s="4"/>
      <c r="S66" s="4"/>
      <c r="T66" s="4"/>
      <c r="U66" s="4"/>
      <c r="V66" s="4"/>
      <c r="W66" s="4">
        <v>0</v>
      </c>
      <c r="X66" s="4">
        <v>1</v>
      </c>
      <c r="Y66" s="4">
        <v>0</v>
      </c>
      <c r="Z66" s="4"/>
      <c r="AA66" s="4"/>
      <c r="AB66" s="4"/>
    </row>
    <row r="67" spans="1:28" x14ac:dyDescent="0.2">
      <c r="A67" s="4">
        <v>50</v>
      </c>
      <c r="B67" s="4">
        <v>0</v>
      </c>
      <c r="C67" s="4">
        <v>0</v>
      </c>
      <c r="D67" s="4">
        <v>1</v>
      </c>
      <c r="E67" s="4">
        <v>223</v>
      </c>
      <c r="F67" s="4">
        <f>ROUND(Source!AQ57,O67)</f>
        <v>0</v>
      </c>
      <c r="G67" s="4" t="s">
        <v>119</v>
      </c>
      <c r="H67" s="4" t="s">
        <v>120</v>
      </c>
      <c r="I67" s="4"/>
      <c r="J67" s="4"/>
      <c r="K67" s="4">
        <v>223</v>
      </c>
      <c r="L67" s="4">
        <v>9</v>
      </c>
      <c r="M67" s="4">
        <v>3</v>
      </c>
      <c r="N67" s="4" t="s">
        <v>3</v>
      </c>
      <c r="O67" s="4">
        <v>2</v>
      </c>
      <c r="P67" s="4"/>
      <c r="Q67" s="4"/>
      <c r="R67" s="4"/>
      <c r="S67" s="4"/>
      <c r="T67" s="4"/>
      <c r="U67" s="4"/>
      <c r="V67" s="4"/>
      <c r="W67" s="4">
        <v>0</v>
      </c>
      <c r="X67" s="4">
        <v>1</v>
      </c>
      <c r="Y67" s="4">
        <v>0</v>
      </c>
      <c r="Z67" s="4"/>
      <c r="AA67" s="4"/>
      <c r="AB67" s="4"/>
    </row>
    <row r="68" spans="1:28" x14ac:dyDescent="0.2">
      <c r="A68" s="4">
        <v>50</v>
      </c>
      <c r="B68" s="4">
        <v>0</v>
      </c>
      <c r="C68" s="4">
        <v>0</v>
      </c>
      <c r="D68" s="4">
        <v>1</v>
      </c>
      <c r="E68" s="4">
        <v>229</v>
      </c>
      <c r="F68" s="4">
        <f>ROUND(Source!AZ57,O68)</f>
        <v>0</v>
      </c>
      <c r="G68" s="4" t="s">
        <v>121</v>
      </c>
      <c r="H68" s="4" t="s">
        <v>122</v>
      </c>
      <c r="I68" s="4"/>
      <c r="J68" s="4"/>
      <c r="K68" s="4">
        <v>229</v>
      </c>
      <c r="L68" s="4">
        <v>10</v>
      </c>
      <c r="M68" s="4">
        <v>3</v>
      </c>
      <c r="N68" s="4" t="s">
        <v>3</v>
      </c>
      <c r="O68" s="4">
        <v>2</v>
      </c>
      <c r="P68" s="4"/>
      <c r="Q68" s="4"/>
      <c r="R68" s="4"/>
      <c r="S68" s="4"/>
      <c r="T68" s="4"/>
      <c r="U68" s="4"/>
      <c r="V68" s="4"/>
      <c r="W68" s="4">
        <v>0</v>
      </c>
      <c r="X68" s="4">
        <v>1</v>
      </c>
      <c r="Y68" s="4">
        <v>0</v>
      </c>
      <c r="Z68" s="4"/>
      <c r="AA68" s="4"/>
      <c r="AB68" s="4"/>
    </row>
    <row r="69" spans="1:28" x14ac:dyDescent="0.2">
      <c r="A69" s="4">
        <v>50</v>
      </c>
      <c r="B69" s="4">
        <v>0</v>
      </c>
      <c r="C69" s="4">
        <v>0</v>
      </c>
      <c r="D69" s="4">
        <v>1</v>
      </c>
      <c r="E69" s="4">
        <v>203</v>
      </c>
      <c r="F69" s="4">
        <f>ROUND(Source!Q57,O69)</f>
        <v>4734.74</v>
      </c>
      <c r="G69" s="4" t="s">
        <v>123</v>
      </c>
      <c r="H69" s="4" t="s">
        <v>124</v>
      </c>
      <c r="I69" s="4"/>
      <c r="J69" s="4"/>
      <c r="K69" s="4">
        <v>203</v>
      </c>
      <c r="L69" s="4">
        <v>11</v>
      </c>
      <c r="M69" s="4">
        <v>3</v>
      </c>
      <c r="N69" s="4" t="s">
        <v>3</v>
      </c>
      <c r="O69" s="4">
        <v>2</v>
      </c>
      <c r="P69" s="4"/>
      <c r="Q69" s="4"/>
      <c r="R69" s="4"/>
      <c r="S69" s="4"/>
      <c r="T69" s="4"/>
      <c r="U69" s="4"/>
      <c r="V69" s="4"/>
      <c r="W69" s="4">
        <v>4252.63</v>
      </c>
      <c r="X69" s="4">
        <v>1</v>
      </c>
      <c r="Y69" s="4">
        <v>4252.63</v>
      </c>
      <c r="Z69" s="4"/>
      <c r="AA69" s="4"/>
      <c r="AB69" s="4"/>
    </row>
    <row r="70" spans="1:28" x14ac:dyDescent="0.2">
      <c r="A70" s="4">
        <v>50</v>
      </c>
      <c r="B70" s="4">
        <v>0</v>
      </c>
      <c r="C70" s="4">
        <v>0</v>
      </c>
      <c r="D70" s="4">
        <v>1</v>
      </c>
      <c r="E70" s="4">
        <v>231</v>
      </c>
      <c r="F70" s="4">
        <f>ROUND(Source!BB57,O70)</f>
        <v>0</v>
      </c>
      <c r="G70" s="4" t="s">
        <v>125</v>
      </c>
      <c r="H70" s="4" t="s">
        <v>126</v>
      </c>
      <c r="I70" s="4"/>
      <c r="J70" s="4"/>
      <c r="K70" s="4">
        <v>231</v>
      </c>
      <c r="L70" s="4">
        <v>12</v>
      </c>
      <c r="M70" s="4">
        <v>3</v>
      </c>
      <c r="N70" s="4" t="s">
        <v>3</v>
      </c>
      <c r="O70" s="4">
        <v>2</v>
      </c>
      <c r="P70" s="4"/>
      <c r="Q70" s="4"/>
      <c r="R70" s="4"/>
      <c r="S70" s="4"/>
      <c r="T70" s="4"/>
      <c r="U70" s="4"/>
      <c r="V70" s="4"/>
      <c r="W70" s="4">
        <v>0</v>
      </c>
      <c r="X70" s="4">
        <v>1</v>
      </c>
      <c r="Y70" s="4">
        <v>0</v>
      </c>
      <c r="Z70" s="4"/>
      <c r="AA70" s="4"/>
      <c r="AB70" s="4"/>
    </row>
    <row r="71" spans="1:28" x14ac:dyDescent="0.2">
      <c r="A71" s="4">
        <v>50</v>
      </c>
      <c r="B71" s="4">
        <v>0</v>
      </c>
      <c r="C71" s="4">
        <v>0</v>
      </c>
      <c r="D71" s="4">
        <v>1</v>
      </c>
      <c r="E71" s="4">
        <v>204</v>
      </c>
      <c r="F71" s="4">
        <f>ROUND(Source!R57,O71)</f>
        <v>2982.83</v>
      </c>
      <c r="G71" s="4" t="s">
        <v>127</v>
      </c>
      <c r="H71" s="4" t="s">
        <v>128</v>
      </c>
      <c r="I71" s="4"/>
      <c r="J71" s="4"/>
      <c r="K71" s="4">
        <v>204</v>
      </c>
      <c r="L71" s="4">
        <v>13</v>
      </c>
      <c r="M71" s="4">
        <v>3</v>
      </c>
      <c r="N71" s="4" t="s">
        <v>3</v>
      </c>
      <c r="O71" s="4">
        <v>2</v>
      </c>
      <c r="P71" s="4"/>
      <c r="Q71" s="4"/>
      <c r="R71" s="4"/>
      <c r="S71" s="4"/>
      <c r="T71" s="4"/>
      <c r="U71" s="4"/>
      <c r="V71" s="4"/>
      <c r="W71" s="4">
        <v>2677.14</v>
      </c>
      <c r="X71" s="4">
        <v>1</v>
      </c>
      <c r="Y71" s="4">
        <v>2677.14</v>
      </c>
      <c r="Z71" s="4"/>
      <c r="AA71" s="4"/>
      <c r="AB71" s="4"/>
    </row>
    <row r="72" spans="1:28" x14ac:dyDescent="0.2">
      <c r="A72" s="4">
        <v>50</v>
      </c>
      <c r="B72" s="4">
        <v>0</v>
      </c>
      <c r="C72" s="4">
        <v>0</v>
      </c>
      <c r="D72" s="4">
        <v>1</v>
      </c>
      <c r="E72" s="4">
        <v>205</v>
      </c>
      <c r="F72" s="4">
        <f>ROUND(Source!S57,O72)</f>
        <v>55415.040000000001</v>
      </c>
      <c r="G72" s="4" t="s">
        <v>129</v>
      </c>
      <c r="H72" s="4" t="s">
        <v>130</v>
      </c>
      <c r="I72" s="4"/>
      <c r="J72" s="4"/>
      <c r="K72" s="4">
        <v>205</v>
      </c>
      <c r="L72" s="4">
        <v>14</v>
      </c>
      <c r="M72" s="4">
        <v>3</v>
      </c>
      <c r="N72" s="4" t="s">
        <v>3</v>
      </c>
      <c r="O72" s="4">
        <v>2</v>
      </c>
      <c r="P72" s="4"/>
      <c r="Q72" s="4"/>
      <c r="R72" s="4"/>
      <c r="S72" s="4"/>
      <c r="T72" s="4"/>
      <c r="U72" s="4"/>
      <c r="V72" s="4"/>
      <c r="W72" s="4">
        <v>53382.95</v>
      </c>
      <c r="X72" s="4">
        <v>1</v>
      </c>
      <c r="Y72" s="4">
        <v>53382.95</v>
      </c>
      <c r="Z72" s="4"/>
      <c r="AA72" s="4"/>
      <c r="AB72" s="4"/>
    </row>
    <row r="73" spans="1:28" x14ac:dyDescent="0.2">
      <c r="A73" s="4">
        <v>50</v>
      </c>
      <c r="B73" s="4">
        <v>0</v>
      </c>
      <c r="C73" s="4">
        <v>0</v>
      </c>
      <c r="D73" s="4">
        <v>1</v>
      </c>
      <c r="E73" s="4">
        <v>232</v>
      </c>
      <c r="F73" s="4">
        <f>ROUND(Source!BC57,O73)</f>
        <v>0</v>
      </c>
      <c r="G73" s="4" t="s">
        <v>131</v>
      </c>
      <c r="H73" s="4" t="s">
        <v>132</v>
      </c>
      <c r="I73" s="4"/>
      <c r="J73" s="4"/>
      <c r="K73" s="4">
        <v>232</v>
      </c>
      <c r="L73" s="4">
        <v>15</v>
      </c>
      <c r="M73" s="4">
        <v>3</v>
      </c>
      <c r="N73" s="4" t="s">
        <v>3</v>
      </c>
      <c r="O73" s="4">
        <v>2</v>
      </c>
      <c r="P73" s="4"/>
      <c r="Q73" s="4"/>
      <c r="R73" s="4"/>
      <c r="S73" s="4"/>
      <c r="T73" s="4"/>
      <c r="U73" s="4"/>
      <c r="V73" s="4"/>
      <c r="W73" s="4">
        <v>0</v>
      </c>
      <c r="X73" s="4">
        <v>1</v>
      </c>
      <c r="Y73" s="4">
        <v>0</v>
      </c>
      <c r="Z73" s="4"/>
      <c r="AA73" s="4"/>
      <c r="AB73" s="4"/>
    </row>
    <row r="74" spans="1:28" x14ac:dyDescent="0.2">
      <c r="A74" s="4">
        <v>50</v>
      </c>
      <c r="B74" s="4">
        <v>0</v>
      </c>
      <c r="C74" s="4">
        <v>0</v>
      </c>
      <c r="D74" s="4">
        <v>1</v>
      </c>
      <c r="E74" s="4">
        <v>214</v>
      </c>
      <c r="F74" s="4">
        <f>ROUND(Source!AS57,O74)</f>
        <v>0</v>
      </c>
      <c r="G74" s="4" t="s">
        <v>133</v>
      </c>
      <c r="H74" s="4" t="s">
        <v>134</v>
      </c>
      <c r="I74" s="4"/>
      <c r="J74" s="4"/>
      <c r="K74" s="4">
        <v>214</v>
      </c>
      <c r="L74" s="4">
        <v>16</v>
      </c>
      <c r="M74" s="4">
        <v>3</v>
      </c>
      <c r="N74" s="4" t="s">
        <v>3</v>
      </c>
      <c r="O74" s="4">
        <v>2</v>
      </c>
      <c r="P74" s="4"/>
      <c r="Q74" s="4"/>
      <c r="R74" s="4"/>
      <c r="S74" s="4"/>
      <c r="T74" s="4"/>
      <c r="U74" s="4"/>
      <c r="V74" s="4"/>
      <c r="W74" s="4">
        <v>0</v>
      </c>
      <c r="X74" s="4">
        <v>1</v>
      </c>
      <c r="Y74" s="4">
        <v>0</v>
      </c>
      <c r="Z74" s="4"/>
      <c r="AA74" s="4"/>
      <c r="AB74" s="4"/>
    </row>
    <row r="75" spans="1:28" x14ac:dyDescent="0.2">
      <c r="A75" s="4">
        <v>50</v>
      </c>
      <c r="B75" s="4">
        <v>0</v>
      </c>
      <c r="C75" s="4">
        <v>0</v>
      </c>
      <c r="D75" s="4">
        <v>1</v>
      </c>
      <c r="E75" s="4">
        <v>215</v>
      </c>
      <c r="F75" s="4">
        <f>ROUND(Source!AT57,O75)</f>
        <v>0</v>
      </c>
      <c r="G75" s="4" t="s">
        <v>135</v>
      </c>
      <c r="H75" s="4" t="s">
        <v>136</v>
      </c>
      <c r="I75" s="4"/>
      <c r="J75" s="4"/>
      <c r="K75" s="4">
        <v>215</v>
      </c>
      <c r="L75" s="4">
        <v>17</v>
      </c>
      <c r="M75" s="4">
        <v>3</v>
      </c>
      <c r="N75" s="4" t="s">
        <v>3</v>
      </c>
      <c r="O75" s="4">
        <v>2</v>
      </c>
      <c r="P75" s="4"/>
      <c r="Q75" s="4"/>
      <c r="R75" s="4"/>
      <c r="S75" s="4"/>
      <c r="T75" s="4"/>
      <c r="U75" s="4"/>
      <c r="V75" s="4"/>
      <c r="W75" s="4">
        <v>0</v>
      </c>
      <c r="X75" s="4">
        <v>1</v>
      </c>
      <c r="Y75" s="4">
        <v>0</v>
      </c>
      <c r="Z75" s="4"/>
      <c r="AA75" s="4"/>
      <c r="AB75" s="4"/>
    </row>
    <row r="76" spans="1:28" x14ac:dyDescent="0.2">
      <c r="A76" s="4">
        <v>50</v>
      </c>
      <c r="B76" s="4">
        <v>0</v>
      </c>
      <c r="C76" s="4">
        <v>0</v>
      </c>
      <c r="D76" s="4">
        <v>1</v>
      </c>
      <c r="E76" s="4">
        <v>217</v>
      </c>
      <c r="F76" s="4">
        <f>ROUND(Source!AU57,O76)</f>
        <v>108240.51</v>
      </c>
      <c r="G76" s="4" t="s">
        <v>137</v>
      </c>
      <c r="H76" s="4" t="s">
        <v>138</v>
      </c>
      <c r="I76" s="4"/>
      <c r="J76" s="4"/>
      <c r="K76" s="4">
        <v>217</v>
      </c>
      <c r="L76" s="4">
        <v>18</v>
      </c>
      <c r="M76" s="4">
        <v>3</v>
      </c>
      <c r="N76" s="4" t="s">
        <v>3</v>
      </c>
      <c r="O76" s="4">
        <v>2</v>
      </c>
      <c r="P76" s="4"/>
      <c r="Q76" s="4"/>
      <c r="R76" s="4"/>
      <c r="S76" s="4"/>
      <c r="T76" s="4"/>
      <c r="U76" s="4"/>
      <c r="V76" s="4"/>
      <c r="W76" s="4">
        <v>103751.94</v>
      </c>
      <c r="X76" s="4">
        <v>1</v>
      </c>
      <c r="Y76" s="4">
        <v>103751.94</v>
      </c>
      <c r="Z76" s="4"/>
      <c r="AA76" s="4"/>
      <c r="AB76" s="4"/>
    </row>
    <row r="77" spans="1:28" x14ac:dyDescent="0.2">
      <c r="A77" s="4">
        <v>50</v>
      </c>
      <c r="B77" s="4">
        <v>0</v>
      </c>
      <c r="C77" s="4">
        <v>0</v>
      </c>
      <c r="D77" s="4">
        <v>1</v>
      </c>
      <c r="E77" s="4">
        <v>230</v>
      </c>
      <c r="F77" s="4">
        <f>ROUND(Source!BA57,O77)</f>
        <v>0</v>
      </c>
      <c r="G77" s="4" t="s">
        <v>139</v>
      </c>
      <c r="H77" s="4" t="s">
        <v>140</v>
      </c>
      <c r="I77" s="4"/>
      <c r="J77" s="4"/>
      <c r="K77" s="4">
        <v>230</v>
      </c>
      <c r="L77" s="4">
        <v>19</v>
      </c>
      <c r="M77" s="4">
        <v>3</v>
      </c>
      <c r="N77" s="4" t="s">
        <v>3</v>
      </c>
      <c r="O77" s="4">
        <v>2</v>
      </c>
      <c r="P77" s="4"/>
      <c r="Q77" s="4"/>
      <c r="R77" s="4"/>
      <c r="S77" s="4"/>
      <c r="T77" s="4"/>
      <c r="U77" s="4"/>
      <c r="V77" s="4"/>
      <c r="W77" s="4">
        <v>0</v>
      </c>
      <c r="X77" s="4">
        <v>1</v>
      </c>
      <c r="Y77" s="4">
        <v>0</v>
      </c>
      <c r="Z77" s="4"/>
      <c r="AA77" s="4"/>
      <c r="AB77" s="4"/>
    </row>
    <row r="78" spans="1:28" x14ac:dyDescent="0.2">
      <c r="A78" s="4">
        <v>50</v>
      </c>
      <c r="B78" s="4">
        <v>0</v>
      </c>
      <c r="C78" s="4">
        <v>0</v>
      </c>
      <c r="D78" s="4">
        <v>1</v>
      </c>
      <c r="E78" s="4">
        <v>206</v>
      </c>
      <c r="F78" s="4">
        <f>ROUND(Source!T57,O78)</f>
        <v>0</v>
      </c>
      <c r="G78" s="4" t="s">
        <v>141</v>
      </c>
      <c r="H78" s="4" t="s">
        <v>142</v>
      </c>
      <c r="I78" s="4"/>
      <c r="J78" s="4"/>
      <c r="K78" s="4">
        <v>206</v>
      </c>
      <c r="L78" s="4">
        <v>20</v>
      </c>
      <c r="M78" s="4">
        <v>3</v>
      </c>
      <c r="N78" s="4" t="s">
        <v>3</v>
      </c>
      <c r="O78" s="4">
        <v>2</v>
      </c>
      <c r="P78" s="4"/>
      <c r="Q78" s="4"/>
      <c r="R78" s="4"/>
      <c r="S78" s="4"/>
      <c r="T78" s="4"/>
      <c r="U78" s="4"/>
      <c r="V78" s="4"/>
      <c r="W78" s="4">
        <v>0</v>
      </c>
      <c r="X78" s="4">
        <v>1</v>
      </c>
      <c r="Y78" s="4">
        <v>0</v>
      </c>
      <c r="Z78" s="4"/>
      <c r="AA78" s="4"/>
      <c r="AB78" s="4"/>
    </row>
    <row r="79" spans="1:28" x14ac:dyDescent="0.2">
      <c r="A79" s="4">
        <v>50</v>
      </c>
      <c r="B79" s="4">
        <v>0</v>
      </c>
      <c r="C79" s="4">
        <v>0</v>
      </c>
      <c r="D79" s="4">
        <v>1</v>
      </c>
      <c r="E79" s="4">
        <v>207</v>
      </c>
      <c r="F79" s="4">
        <f>Source!U57</f>
        <v>105.26389999999999</v>
      </c>
      <c r="G79" s="4" t="s">
        <v>143</v>
      </c>
      <c r="H79" s="4" t="s">
        <v>144</v>
      </c>
      <c r="I79" s="4"/>
      <c r="J79" s="4"/>
      <c r="K79" s="4">
        <v>207</v>
      </c>
      <c r="L79" s="4">
        <v>21</v>
      </c>
      <c r="M79" s="4">
        <v>3</v>
      </c>
      <c r="N79" s="4" t="s">
        <v>3</v>
      </c>
      <c r="O79" s="4">
        <v>-1</v>
      </c>
      <c r="P79" s="4"/>
      <c r="Q79" s="4"/>
      <c r="R79" s="4"/>
      <c r="S79" s="4"/>
      <c r="T79" s="4"/>
      <c r="U79" s="4"/>
      <c r="V79" s="4"/>
      <c r="W79" s="4">
        <v>101.77589999999998</v>
      </c>
      <c r="X79" s="4">
        <v>1</v>
      </c>
      <c r="Y79" s="4">
        <v>101.77589999999998</v>
      </c>
      <c r="Z79" s="4"/>
      <c r="AA79" s="4"/>
      <c r="AB79" s="4"/>
    </row>
    <row r="80" spans="1:28" x14ac:dyDescent="0.2">
      <c r="A80" s="4">
        <v>50</v>
      </c>
      <c r="B80" s="4">
        <v>0</v>
      </c>
      <c r="C80" s="4">
        <v>0</v>
      </c>
      <c r="D80" s="4">
        <v>1</v>
      </c>
      <c r="E80" s="4">
        <v>208</v>
      </c>
      <c r="F80" s="4">
        <f>Source!V57</f>
        <v>0</v>
      </c>
      <c r="G80" s="4" t="s">
        <v>145</v>
      </c>
      <c r="H80" s="4" t="s">
        <v>146</v>
      </c>
      <c r="I80" s="4"/>
      <c r="J80" s="4"/>
      <c r="K80" s="4">
        <v>208</v>
      </c>
      <c r="L80" s="4">
        <v>22</v>
      </c>
      <c r="M80" s="4">
        <v>3</v>
      </c>
      <c r="N80" s="4" t="s">
        <v>3</v>
      </c>
      <c r="O80" s="4">
        <v>-1</v>
      </c>
      <c r="P80" s="4"/>
      <c r="Q80" s="4"/>
      <c r="R80" s="4"/>
      <c r="S80" s="4"/>
      <c r="T80" s="4"/>
      <c r="U80" s="4"/>
      <c r="V80" s="4"/>
      <c r="W80" s="4">
        <v>0</v>
      </c>
      <c r="X80" s="4">
        <v>1</v>
      </c>
      <c r="Y80" s="4">
        <v>0</v>
      </c>
      <c r="Z80" s="4"/>
      <c r="AA80" s="4"/>
      <c r="AB80" s="4"/>
    </row>
    <row r="81" spans="1:245" x14ac:dyDescent="0.2">
      <c r="A81" s="4">
        <v>50</v>
      </c>
      <c r="B81" s="4">
        <v>0</v>
      </c>
      <c r="C81" s="4">
        <v>0</v>
      </c>
      <c r="D81" s="4">
        <v>1</v>
      </c>
      <c r="E81" s="4">
        <v>209</v>
      </c>
      <c r="F81" s="4">
        <f>ROUND(Source!W57,O81)</f>
        <v>0</v>
      </c>
      <c r="G81" s="4" t="s">
        <v>147</v>
      </c>
      <c r="H81" s="4" t="s">
        <v>148</v>
      </c>
      <c r="I81" s="4"/>
      <c r="J81" s="4"/>
      <c r="K81" s="4">
        <v>209</v>
      </c>
      <c r="L81" s="4">
        <v>23</v>
      </c>
      <c r="M81" s="4">
        <v>3</v>
      </c>
      <c r="N81" s="4" t="s">
        <v>3</v>
      </c>
      <c r="O81" s="4">
        <v>2</v>
      </c>
      <c r="P81" s="4"/>
      <c r="Q81" s="4"/>
      <c r="R81" s="4"/>
      <c r="S81" s="4"/>
      <c r="T81" s="4"/>
      <c r="U81" s="4"/>
      <c r="V81" s="4"/>
      <c r="W81" s="4">
        <v>0</v>
      </c>
      <c r="X81" s="4">
        <v>1</v>
      </c>
      <c r="Y81" s="4">
        <v>0</v>
      </c>
      <c r="Z81" s="4"/>
      <c r="AA81" s="4"/>
      <c r="AB81" s="4"/>
    </row>
    <row r="82" spans="1:245" x14ac:dyDescent="0.2">
      <c r="A82" s="4">
        <v>50</v>
      </c>
      <c r="B82" s="4">
        <v>0</v>
      </c>
      <c r="C82" s="4">
        <v>0</v>
      </c>
      <c r="D82" s="4">
        <v>1</v>
      </c>
      <c r="E82" s="4">
        <v>233</v>
      </c>
      <c r="F82" s="4">
        <f>ROUND(Source!BD57,O82)</f>
        <v>0</v>
      </c>
      <c r="G82" s="4" t="s">
        <v>149</v>
      </c>
      <c r="H82" s="4" t="s">
        <v>150</v>
      </c>
      <c r="I82" s="4"/>
      <c r="J82" s="4"/>
      <c r="K82" s="4">
        <v>233</v>
      </c>
      <c r="L82" s="4">
        <v>24</v>
      </c>
      <c r="M82" s="4">
        <v>3</v>
      </c>
      <c r="N82" s="4" t="s">
        <v>3</v>
      </c>
      <c r="O82" s="4">
        <v>2</v>
      </c>
      <c r="P82" s="4"/>
      <c r="Q82" s="4"/>
      <c r="R82" s="4"/>
      <c r="S82" s="4"/>
      <c r="T82" s="4"/>
      <c r="U82" s="4"/>
      <c r="V82" s="4"/>
      <c r="W82" s="4">
        <v>0</v>
      </c>
      <c r="X82" s="4">
        <v>1</v>
      </c>
      <c r="Y82" s="4">
        <v>0</v>
      </c>
      <c r="Z82" s="4"/>
      <c r="AA82" s="4"/>
      <c r="AB82" s="4"/>
    </row>
    <row r="83" spans="1:245" x14ac:dyDescent="0.2">
      <c r="A83" s="4">
        <v>50</v>
      </c>
      <c r="B83" s="4">
        <v>0</v>
      </c>
      <c r="C83" s="4">
        <v>0</v>
      </c>
      <c r="D83" s="4">
        <v>1</v>
      </c>
      <c r="E83" s="4">
        <v>210</v>
      </c>
      <c r="F83" s="4">
        <f>ROUND(Source!X57,O83)</f>
        <v>38790.53</v>
      </c>
      <c r="G83" s="4" t="s">
        <v>151</v>
      </c>
      <c r="H83" s="4" t="s">
        <v>152</v>
      </c>
      <c r="I83" s="4"/>
      <c r="J83" s="4"/>
      <c r="K83" s="4">
        <v>210</v>
      </c>
      <c r="L83" s="4">
        <v>25</v>
      </c>
      <c r="M83" s="4">
        <v>3</v>
      </c>
      <c r="N83" s="4" t="s">
        <v>3</v>
      </c>
      <c r="O83" s="4">
        <v>2</v>
      </c>
      <c r="P83" s="4"/>
      <c r="Q83" s="4"/>
      <c r="R83" s="4"/>
      <c r="S83" s="4"/>
      <c r="T83" s="4"/>
      <c r="U83" s="4"/>
      <c r="V83" s="4"/>
      <c r="W83" s="4">
        <v>37368.06</v>
      </c>
      <c r="X83" s="4">
        <v>1</v>
      </c>
      <c r="Y83" s="4">
        <v>37368.06</v>
      </c>
      <c r="Z83" s="4"/>
      <c r="AA83" s="4"/>
      <c r="AB83" s="4"/>
    </row>
    <row r="84" spans="1:245" x14ac:dyDescent="0.2">
      <c r="A84" s="4">
        <v>50</v>
      </c>
      <c r="B84" s="4">
        <v>0</v>
      </c>
      <c r="C84" s="4">
        <v>0</v>
      </c>
      <c r="D84" s="4">
        <v>1</v>
      </c>
      <c r="E84" s="4">
        <v>211</v>
      </c>
      <c r="F84" s="4">
        <f>ROUND(Source!Y57,O84)</f>
        <v>5541.5</v>
      </c>
      <c r="G84" s="4" t="s">
        <v>153</v>
      </c>
      <c r="H84" s="4" t="s">
        <v>154</v>
      </c>
      <c r="I84" s="4"/>
      <c r="J84" s="4"/>
      <c r="K84" s="4">
        <v>211</v>
      </c>
      <c r="L84" s="4">
        <v>26</v>
      </c>
      <c r="M84" s="4">
        <v>3</v>
      </c>
      <c r="N84" s="4" t="s">
        <v>3</v>
      </c>
      <c r="O84" s="4">
        <v>2</v>
      </c>
      <c r="P84" s="4"/>
      <c r="Q84" s="4"/>
      <c r="R84" s="4"/>
      <c r="S84" s="4"/>
      <c r="T84" s="4"/>
      <c r="U84" s="4"/>
      <c r="V84" s="4"/>
      <c r="W84" s="4">
        <v>5338.3</v>
      </c>
      <c r="X84" s="4">
        <v>1</v>
      </c>
      <c r="Y84" s="4">
        <v>5338.3</v>
      </c>
      <c r="Z84" s="4"/>
      <c r="AA84" s="4"/>
      <c r="AB84" s="4"/>
    </row>
    <row r="85" spans="1:245" x14ac:dyDescent="0.2">
      <c r="A85" s="4">
        <v>50</v>
      </c>
      <c r="B85" s="4">
        <v>0</v>
      </c>
      <c r="C85" s="4">
        <v>0</v>
      </c>
      <c r="D85" s="4">
        <v>1</v>
      </c>
      <c r="E85" s="4">
        <v>224</v>
      </c>
      <c r="F85" s="4">
        <f>ROUND(Source!AR57,O85)</f>
        <v>108240.51</v>
      </c>
      <c r="G85" s="4" t="s">
        <v>155</v>
      </c>
      <c r="H85" s="4" t="s">
        <v>156</v>
      </c>
      <c r="I85" s="4"/>
      <c r="J85" s="4"/>
      <c r="K85" s="4">
        <v>224</v>
      </c>
      <c r="L85" s="4">
        <v>27</v>
      </c>
      <c r="M85" s="4">
        <v>3</v>
      </c>
      <c r="N85" s="4" t="s">
        <v>3</v>
      </c>
      <c r="O85" s="4">
        <v>2</v>
      </c>
      <c r="P85" s="4"/>
      <c r="Q85" s="4"/>
      <c r="R85" s="4"/>
      <c r="S85" s="4"/>
      <c r="T85" s="4"/>
      <c r="U85" s="4"/>
      <c r="V85" s="4"/>
      <c r="W85" s="4">
        <v>103751.94</v>
      </c>
      <c r="X85" s="4">
        <v>1</v>
      </c>
      <c r="Y85" s="4">
        <v>103751.94</v>
      </c>
      <c r="Z85" s="4"/>
      <c r="AA85" s="4"/>
      <c r="AB85" s="4"/>
    </row>
    <row r="87" spans="1:245" x14ac:dyDescent="0.2">
      <c r="A87" s="1">
        <v>5</v>
      </c>
      <c r="B87" s="1">
        <v>1</v>
      </c>
      <c r="C87" s="1"/>
      <c r="D87" s="1">
        <f>ROW(A108)</f>
        <v>108</v>
      </c>
      <c r="E87" s="1"/>
      <c r="F87" s="1" t="s">
        <v>15</v>
      </c>
      <c r="G87" s="1" t="s">
        <v>157</v>
      </c>
      <c r="H87" s="1" t="s">
        <v>3</v>
      </c>
      <c r="I87" s="1">
        <v>0</v>
      </c>
      <c r="J87" s="1"/>
      <c r="K87" s="1">
        <v>-1</v>
      </c>
      <c r="L87" s="1"/>
      <c r="M87" s="1" t="s">
        <v>3</v>
      </c>
      <c r="N87" s="1"/>
      <c r="O87" s="1"/>
      <c r="P87" s="1"/>
      <c r="Q87" s="1"/>
      <c r="R87" s="1"/>
      <c r="S87" s="1">
        <v>0</v>
      </c>
      <c r="T87" s="1"/>
      <c r="U87" s="1" t="s">
        <v>3</v>
      </c>
      <c r="V87" s="1">
        <v>0</v>
      </c>
      <c r="W87" s="1"/>
      <c r="X87" s="1"/>
      <c r="Y87" s="1"/>
      <c r="Z87" s="1"/>
      <c r="AA87" s="1"/>
      <c r="AB87" s="1" t="s">
        <v>3</v>
      </c>
      <c r="AC87" s="1" t="s">
        <v>3</v>
      </c>
      <c r="AD87" s="1" t="s">
        <v>3</v>
      </c>
      <c r="AE87" s="1" t="s">
        <v>3</v>
      </c>
      <c r="AF87" s="1" t="s">
        <v>3</v>
      </c>
      <c r="AG87" s="1" t="s">
        <v>3</v>
      </c>
      <c r="AH87" s="1"/>
      <c r="AI87" s="1"/>
      <c r="AJ87" s="1"/>
      <c r="AK87" s="1"/>
      <c r="AL87" s="1"/>
      <c r="AM87" s="1"/>
      <c r="AN87" s="1"/>
      <c r="AO87" s="1"/>
      <c r="AP87" s="1" t="s">
        <v>3</v>
      </c>
      <c r="AQ87" s="1" t="s">
        <v>3</v>
      </c>
      <c r="AR87" s="1" t="s">
        <v>3</v>
      </c>
      <c r="AS87" s="1"/>
      <c r="AT87" s="1"/>
      <c r="AU87" s="1"/>
      <c r="AV87" s="1"/>
      <c r="AW87" s="1"/>
      <c r="AX87" s="1"/>
      <c r="AY87" s="1"/>
      <c r="AZ87" s="1" t="s">
        <v>3</v>
      </c>
      <c r="BA87" s="1"/>
      <c r="BB87" s="1" t="s">
        <v>3</v>
      </c>
      <c r="BC87" s="1" t="s">
        <v>3</v>
      </c>
      <c r="BD87" s="1" t="s">
        <v>3</v>
      </c>
      <c r="BE87" s="1" t="s">
        <v>3</v>
      </c>
      <c r="BF87" s="1" t="s">
        <v>3</v>
      </c>
      <c r="BG87" s="1" t="s">
        <v>3</v>
      </c>
      <c r="BH87" s="1" t="s">
        <v>3</v>
      </c>
      <c r="BI87" s="1" t="s">
        <v>3</v>
      </c>
      <c r="BJ87" s="1" t="s">
        <v>3</v>
      </c>
      <c r="BK87" s="1" t="s">
        <v>3</v>
      </c>
      <c r="BL87" s="1" t="s">
        <v>3</v>
      </c>
      <c r="BM87" s="1" t="s">
        <v>3</v>
      </c>
      <c r="BN87" s="1" t="s">
        <v>3</v>
      </c>
      <c r="BO87" s="1" t="s">
        <v>3</v>
      </c>
      <c r="BP87" s="1" t="s">
        <v>3</v>
      </c>
      <c r="BQ87" s="1"/>
      <c r="BR87" s="1"/>
      <c r="BS87" s="1"/>
      <c r="BT87" s="1"/>
      <c r="BU87" s="1"/>
      <c r="BV87" s="1"/>
      <c r="BW87" s="1"/>
      <c r="BX87" s="1">
        <v>0</v>
      </c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>
        <v>0</v>
      </c>
    </row>
    <row r="89" spans="1:245" x14ac:dyDescent="0.2">
      <c r="A89" s="2">
        <v>52</v>
      </c>
      <c r="B89" s="2">
        <f t="shared" ref="B89:G89" si="105">B108</f>
        <v>1</v>
      </c>
      <c r="C89" s="2">
        <f t="shared" si="105"/>
        <v>5</v>
      </c>
      <c r="D89" s="2">
        <f t="shared" si="105"/>
        <v>87</v>
      </c>
      <c r="E89" s="2">
        <f t="shared" si="105"/>
        <v>0</v>
      </c>
      <c r="F89" s="2" t="str">
        <f t="shared" si="105"/>
        <v>Новый подраздел</v>
      </c>
      <c r="G89" s="2" t="str">
        <f t="shared" si="105"/>
        <v>1.2 Водопровод горячей воды Т3, Т4</v>
      </c>
      <c r="H89" s="2"/>
      <c r="I89" s="2"/>
      <c r="J89" s="2"/>
      <c r="K89" s="2"/>
      <c r="L89" s="2"/>
      <c r="M89" s="2"/>
      <c r="N89" s="2"/>
      <c r="O89" s="2">
        <f t="shared" ref="O89:AT89" si="106">O108</f>
        <v>27674.38</v>
      </c>
      <c r="P89" s="2">
        <f t="shared" si="106"/>
        <v>7.33</v>
      </c>
      <c r="Q89" s="2">
        <f t="shared" si="106"/>
        <v>6809.5</v>
      </c>
      <c r="R89" s="2">
        <f t="shared" si="106"/>
        <v>4317.6099999999997</v>
      </c>
      <c r="S89" s="2">
        <f t="shared" si="106"/>
        <v>20857.55</v>
      </c>
      <c r="T89" s="2">
        <f t="shared" si="106"/>
        <v>0</v>
      </c>
      <c r="U89" s="2">
        <f t="shared" si="106"/>
        <v>34.035000000000004</v>
      </c>
      <c r="V89" s="2">
        <f t="shared" si="106"/>
        <v>0</v>
      </c>
      <c r="W89" s="2">
        <f t="shared" si="106"/>
        <v>0</v>
      </c>
      <c r="X89" s="2">
        <f t="shared" si="106"/>
        <v>14600.28</v>
      </c>
      <c r="Y89" s="2">
        <f t="shared" si="106"/>
        <v>2085.77</v>
      </c>
      <c r="Z89" s="2">
        <f t="shared" si="106"/>
        <v>0</v>
      </c>
      <c r="AA89" s="2">
        <f t="shared" si="106"/>
        <v>0</v>
      </c>
      <c r="AB89" s="2">
        <f t="shared" si="106"/>
        <v>27674.38</v>
      </c>
      <c r="AC89" s="2">
        <f t="shared" si="106"/>
        <v>7.33</v>
      </c>
      <c r="AD89" s="2">
        <f t="shared" si="106"/>
        <v>6809.5</v>
      </c>
      <c r="AE89" s="2">
        <f t="shared" si="106"/>
        <v>4317.6099999999997</v>
      </c>
      <c r="AF89" s="2">
        <f t="shared" si="106"/>
        <v>20857.55</v>
      </c>
      <c r="AG89" s="2">
        <f t="shared" si="106"/>
        <v>0</v>
      </c>
      <c r="AH89" s="2">
        <f t="shared" si="106"/>
        <v>34.035000000000004</v>
      </c>
      <c r="AI89" s="2">
        <f t="shared" si="106"/>
        <v>0</v>
      </c>
      <c r="AJ89" s="2">
        <f t="shared" si="106"/>
        <v>0</v>
      </c>
      <c r="AK89" s="2">
        <f t="shared" si="106"/>
        <v>14600.28</v>
      </c>
      <c r="AL89" s="2">
        <f t="shared" si="106"/>
        <v>2085.77</v>
      </c>
      <c r="AM89" s="2">
        <f t="shared" si="106"/>
        <v>0</v>
      </c>
      <c r="AN89" s="2">
        <f t="shared" si="106"/>
        <v>0</v>
      </c>
      <c r="AO89" s="2">
        <f t="shared" si="106"/>
        <v>0</v>
      </c>
      <c r="AP89" s="2">
        <f t="shared" si="106"/>
        <v>0</v>
      </c>
      <c r="AQ89" s="2">
        <f t="shared" si="106"/>
        <v>0</v>
      </c>
      <c r="AR89" s="2">
        <f t="shared" si="106"/>
        <v>49023.45</v>
      </c>
      <c r="AS89" s="2">
        <f t="shared" si="106"/>
        <v>0</v>
      </c>
      <c r="AT89" s="2">
        <f t="shared" si="106"/>
        <v>0</v>
      </c>
      <c r="AU89" s="2">
        <f t="shared" ref="AU89:BZ89" si="107">AU108</f>
        <v>49023.45</v>
      </c>
      <c r="AV89" s="2">
        <f t="shared" si="107"/>
        <v>7.33</v>
      </c>
      <c r="AW89" s="2">
        <f t="shared" si="107"/>
        <v>7.33</v>
      </c>
      <c r="AX89" s="2">
        <f t="shared" si="107"/>
        <v>0</v>
      </c>
      <c r="AY89" s="2">
        <f t="shared" si="107"/>
        <v>7.33</v>
      </c>
      <c r="AZ89" s="2">
        <f t="shared" si="107"/>
        <v>0</v>
      </c>
      <c r="BA89" s="2">
        <f t="shared" si="107"/>
        <v>0</v>
      </c>
      <c r="BB89" s="2">
        <f t="shared" si="107"/>
        <v>0</v>
      </c>
      <c r="BC89" s="2">
        <f t="shared" si="107"/>
        <v>0</v>
      </c>
      <c r="BD89" s="2">
        <f t="shared" si="107"/>
        <v>0</v>
      </c>
      <c r="BE89" s="2">
        <f t="shared" si="107"/>
        <v>0</v>
      </c>
      <c r="BF89" s="2">
        <f t="shared" si="107"/>
        <v>0</v>
      </c>
      <c r="BG89" s="2">
        <f t="shared" si="107"/>
        <v>0</v>
      </c>
      <c r="BH89" s="2">
        <f t="shared" si="107"/>
        <v>0</v>
      </c>
      <c r="BI89" s="2">
        <f t="shared" si="107"/>
        <v>0</v>
      </c>
      <c r="BJ89" s="2">
        <f t="shared" si="107"/>
        <v>0</v>
      </c>
      <c r="BK89" s="2">
        <f t="shared" si="107"/>
        <v>0</v>
      </c>
      <c r="BL89" s="2">
        <f t="shared" si="107"/>
        <v>0</v>
      </c>
      <c r="BM89" s="2">
        <f t="shared" si="107"/>
        <v>0</v>
      </c>
      <c r="BN89" s="2">
        <f t="shared" si="107"/>
        <v>0</v>
      </c>
      <c r="BO89" s="2">
        <f t="shared" si="107"/>
        <v>0</v>
      </c>
      <c r="BP89" s="2">
        <f t="shared" si="107"/>
        <v>0</v>
      </c>
      <c r="BQ89" s="2">
        <f t="shared" si="107"/>
        <v>0</v>
      </c>
      <c r="BR89" s="2">
        <f t="shared" si="107"/>
        <v>0</v>
      </c>
      <c r="BS89" s="2">
        <f t="shared" si="107"/>
        <v>0</v>
      </c>
      <c r="BT89" s="2">
        <f t="shared" si="107"/>
        <v>0</v>
      </c>
      <c r="BU89" s="2">
        <f t="shared" si="107"/>
        <v>0</v>
      </c>
      <c r="BV89" s="2">
        <f t="shared" si="107"/>
        <v>0</v>
      </c>
      <c r="BW89" s="2">
        <f t="shared" si="107"/>
        <v>0</v>
      </c>
      <c r="BX89" s="2">
        <f t="shared" si="107"/>
        <v>0</v>
      </c>
      <c r="BY89" s="2">
        <f t="shared" si="107"/>
        <v>0</v>
      </c>
      <c r="BZ89" s="2">
        <f t="shared" si="107"/>
        <v>0</v>
      </c>
      <c r="CA89" s="2">
        <f t="shared" ref="CA89:DF89" si="108">CA108</f>
        <v>49023.45</v>
      </c>
      <c r="CB89" s="2">
        <f t="shared" si="108"/>
        <v>0</v>
      </c>
      <c r="CC89" s="2">
        <f t="shared" si="108"/>
        <v>0</v>
      </c>
      <c r="CD89" s="2">
        <f t="shared" si="108"/>
        <v>49023.45</v>
      </c>
      <c r="CE89" s="2">
        <f t="shared" si="108"/>
        <v>7.33</v>
      </c>
      <c r="CF89" s="2">
        <f t="shared" si="108"/>
        <v>7.33</v>
      </c>
      <c r="CG89" s="2">
        <f t="shared" si="108"/>
        <v>0</v>
      </c>
      <c r="CH89" s="2">
        <f t="shared" si="108"/>
        <v>7.33</v>
      </c>
      <c r="CI89" s="2">
        <f t="shared" si="108"/>
        <v>0</v>
      </c>
      <c r="CJ89" s="2">
        <f t="shared" si="108"/>
        <v>0</v>
      </c>
      <c r="CK89" s="2">
        <f t="shared" si="108"/>
        <v>0</v>
      </c>
      <c r="CL89" s="2">
        <f t="shared" si="108"/>
        <v>0</v>
      </c>
      <c r="CM89" s="2">
        <f t="shared" si="108"/>
        <v>0</v>
      </c>
      <c r="CN89" s="2">
        <f t="shared" si="108"/>
        <v>0</v>
      </c>
      <c r="CO89" s="2">
        <f t="shared" si="108"/>
        <v>0</v>
      </c>
      <c r="CP89" s="2">
        <f t="shared" si="108"/>
        <v>0</v>
      </c>
      <c r="CQ89" s="2">
        <f t="shared" si="108"/>
        <v>0</v>
      </c>
      <c r="CR89" s="2">
        <f t="shared" si="108"/>
        <v>0</v>
      </c>
      <c r="CS89" s="2">
        <f t="shared" si="108"/>
        <v>0</v>
      </c>
      <c r="CT89" s="2">
        <f t="shared" si="108"/>
        <v>0</v>
      </c>
      <c r="CU89" s="2">
        <f t="shared" si="108"/>
        <v>0</v>
      </c>
      <c r="CV89" s="2">
        <f t="shared" si="108"/>
        <v>0</v>
      </c>
      <c r="CW89" s="2">
        <f t="shared" si="108"/>
        <v>0</v>
      </c>
      <c r="CX89" s="2">
        <f t="shared" si="108"/>
        <v>0</v>
      </c>
      <c r="CY89" s="2">
        <f t="shared" si="108"/>
        <v>0</v>
      </c>
      <c r="CZ89" s="2">
        <f t="shared" si="108"/>
        <v>0</v>
      </c>
      <c r="DA89" s="2">
        <f t="shared" si="108"/>
        <v>0</v>
      </c>
      <c r="DB89" s="2">
        <f t="shared" si="108"/>
        <v>0</v>
      </c>
      <c r="DC89" s="2">
        <f t="shared" si="108"/>
        <v>0</v>
      </c>
      <c r="DD89" s="2">
        <f t="shared" si="108"/>
        <v>0</v>
      </c>
      <c r="DE89" s="2">
        <f t="shared" si="108"/>
        <v>0</v>
      </c>
      <c r="DF89" s="2">
        <f t="shared" si="108"/>
        <v>0</v>
      </c>
      <c r="DG89" s="3">
        <f t="shared" ref="DG89:EL89" si="109">DG108</f>
        <v>0</v>
      </c>
      <c r="DH89" s="3">
        <f t="shared" si="109"/>
        <v>0</v>
      </c>
      <c r="DI89" s="3">
        <f t="shared" si="109"/>
        <v>0</v>
      </c>
      <c r="DJ89" s="3">
        <f t="shared" si="109"/>
        <v>0</v>
      </c>
      <c r="DK89" s="3">
        <f t="shared" si="109"/>
        <v>0</v>
      </c>
      <c r="DL89" s="3">
        <f t="shared" si="109"/>
        <v>0</v>
      </c>
      <c r="DM89" s="3">
        <f t="shared" si="109"/>
        <v>0</v>
      </c>
      <c r="DN89" s="3">
        <f t="shared" si="109"/>
        <v>0</v>
      </c>
      <c r="DO89" s="3">
        <f t="shared" si="109"/>
        <v>0</v>
      </c>
      <c r="DP89" s="3">
        <f t="shared" si="109"/>
        <v>0</v>
      </c>
      <c r="DQ89" s="3">
        <f t="shared" si="109"/>
        <v>0</v>
      </c>
      <c r="DR89" s="3">
        <f t="shared" si="109"/>
        <v>0</v>
      </c>
      <c r="DS89" s="3">
        <f t="shared" si="109"/>
        <v>0</v>
      </c>
      <c r="DT89" s="3">
        <f t="shared" si="109"/>
        <v>0</v>
      </c>
      <c r="DU89" s="3">
        <f t="shared" si="109"/>
        <v>0</v>
      </c>
      <c r="DV89" s="3">
        <f t="shared" si="109"/>
        <v>0</v>
      </c>
      <c r="DW89" s="3">
        <f t="shared" si="109"/>
        <v>0</v>
      </c>
      <c r="DX89" s="3">
        <f t="shared" si="109"/>
        <v>0</v>
      </c>
      <c r="DY89" s="3">
        <f t="shared" si="109"/>
        <v>0</v>
      </c>
      <c r="DZ89" s="3">
        <f t="shared" si="109"/>
        <v>0</v>
      </c>
      <c r="EA89" s="3">
        <f t="shared" si="109"/>
        <v>0</v>
      </c>
      <c r="EB89" s="3">
        <f t="shared" si="109"/>
        <v>0</v>
      </c>
      <c r="EC89" s="3">
        <f t="shared" si="109"/>
        <v>0</v>
      </c>
      <c r="ED89" s="3">
        <f t="shared" si="109"/>
        <v>0</v>
      </c>
      <c r="EE89" s="3">
        <f t="shared" si="109"/>
        <v>0</v>
      </c>
      <c r="EF89" s="3">
        <f t="shared" si="109"/>
        <v>0</v>
      </c>
      <c r="EG89" s="3">
        <f t="shared" si="109"/>
        <v>0</v>
      </c>
      <c r="EH89" s="3">
        <f t="shared" si="109"/>
        <v>0</v>
      </c>
      <c r="EI89" s="3">
        <f t="shared" si="109"/>
        <v>0</v>
      </c>
      <c r="EJ89" s="3">
        <f t="shared" si="109"/>
        <v>0</v>
      </c>
      <c r="EK89" s="3">
        <f t="shared" si="109"/>
        <v>0</v>
      </c>
      <c r="EL89" s="3">
        <f t="shared" si="109"/>
        <v>0</v>
      </c>
      <c r="EM89" s="3">
        <f t="shared" ref="EM89:FR89" si="110">EM108</f>
        <v>0</v>
      </c>
      <c r="EN89" s="3">
        <f t="shared" si="110"/>
        <v>0</v>
      </c>
      <c r="EO89" s="3">
        <f t="shared" si="110"/>
        <v>0</v>
      </c>
      <c r="EP89" s="3">
        <f t="shared" si="110"/>
        <v>0</v>
      </c>
      <c r="EQ89" s="3">
        <f t="shared" si="110"/>
        <v>0</v>
      </c>
      <c r="ER89" s="3">
        <f t="shared" si="110"/>
        <v>0</v>
      </c>
      <c r="ES89" s="3">
        <f t="shared" si="110"/>
        <v>0</v>
      </c>
      <c r="ET89" s="3">
        <f t="shared" si="110"/>
        <v>0</v>
      </c>
      <c r="EU89" s="3">
        <f t="shared" si="110"/>
        <v>0</v>
      </c>
      <c r="EV89" s="3">
        <f t="shared" si="110"/>
        <v>0</v>
      </c>
      <c r="EW89" s="3">
        <f t="shared" si="110"/>
        <v>0</v>
      </c>
      <c r="EX89" s="3">
        <f t="shared" si="110"/>
        <v>0</v>
      </c>
      <c r="EY89" s="3">
        <f t="shared" si="110"/>
        <v>0</v>
      </c>
      <c r="EZ89" s="3">
        <f t="shared" si="110"/>
        <v>0</v>
      </c>
      <c r="FA89" s="3">
        <f t="shared" si="110"/>
        <v>0</v>
      </c>
      <c r="FB89" s="3">
        <f t="shared" si="110"/>
        <v>0</v>
      </c>
      <c r="FC89" s="3">
        <f t="shared" si="110"/>
        <v>0</v>
      </c>
      <c r="FD89" s="3">
        <f t="shared" si="110"/>
        <v>0</v>
      </c>
      <c r="FE89" s="3">
        <f t="shared" si="110"/>
        <v>0</v>
      </c>
      <c r="FF89" s="3">
        <f t="shared" si="110"/>
        <v>0</v>
      </c>
      <c r="FG89" s="3">
        <f t="shared" si="110"/>
        <v>0</v>
      </c>
      <c r="FH89" s="3">
        <f t="shared" si="110"/>
        <v>0</v>
      </c>
      <c r="FI89" s="3">
        <f t="shared" si="110"/>
        <v>0</v>
      </c>
      <c r="FJ89" s="3">
        <f t="shared" si="110"/>
        <v>0</v>
      </c>
      <c r="FK89" s="3">
        <f t="shared" si="110"/>
        <v>0</v>
      </c>
      <c r="FL89" s="3">
        <f t="shared" si="110"/>
        <v>0</v>
      </c>
      <c r="FM89" s="3">
        <f t="shared" si="110"/>
        <v>0</v>
      </c>
      <c r="FN89" s="3">
        <f t="shared" si="110"/>
        <v>0</v>
      </c>
      <c r="FO89" s="3">
        <f t="shared" si="110"/>
        <v>0</v>
      </c>
      <c r="FP89" s="3">
        <f t="shared" si="110"/>
        <v>0</v>
      </c>
      <c r="FQ89" s="3">
        <f t="shared" si="110"/>
        <v>0</v>
      </c>
      <c r="FR89" s="3">
        <f t="shared" si="110"/>
        <v>0</v>
      </c>
      <c r="FS89" s="3">
        <f t="shared" ref="FS89:GX89" si="111">FS108</f>
        <v>0</v>
      </c>
      <c r="FT89" s="3">
        <f t="shared" si="111"/>
        <v>0</v>
      </c>
      <c r="FU89" s="3">
        <f t="shared" si="111"/>
        <v>0</v>
      </c>
      <c r="FV89" s="3">
        <f t="shared" si="111"/>
        <v>0</v>
      </c>
      <c r="FW89" s="3">
        <f t="shared" si="111"/>
        <v>0</v>
      </c>
      <c r="FX89" s="3">
        <f t="shared" si="111"/>
        <v>0</v>
      </c>
      <c r="FY89" s="3">
        <f t="shared" si="111"/>
        <v>0</v>
      </c>
      <c r="FZ89" s="3">
        <f t="shared" si="111"/>
        <v>0</v>
      </c>
      <c r="GA89" s="3">
        <f t="shared" si="111"/>
        <v>0</v>
      </c>
      <c r="GB89" s="3">
        <f t="shared" si="111"/>
        <v>0</v>
      </c>
      <c r="GC89" s="3">
        <f t="shared" si="111"/>
        <v>0</v>
      </c>
      <c r="GD89" s="3">
        <f t="shared" si="111"/>
        <v>0</v>
      </c>
      <c r="GE89" s="3">
        <f t="shared" si="111"/>
        <v>0</v>
      </c>
      <c r="GF89" s="3">
        <f t="shared" si="111"/>
        <v>0</v>
      </c>
      <c r="GG89" s="3">
        <f t="shared" si="111"/>
        <v>0</v>
      </c>
      <c r="GH89" s="3">
        <f t="shared" si="111"/>
        <v>0</v>
      </c>
      <c r="GI89" s="3">
        <f t="shared" si="111"/>
        <v>0</v>
      </c>
      <c r="GJ89" s="3">
        <f t="shared" si="111"/>
        <v>0</v>
      </c>
      <c r="GK89" s="3">
        <f t="shared" si="111"/>
        <v>0</v>
      </c>
      <c r="GL89" s="3">
        <f t="shared" si="111"/>
        <v>0</v>
      </c>
      <c r="GM89" s="3">
        <f t="shared" si="111"/>
        <v>0</v>
      </c>
      <c r="GN89" s="3">
        <f t="shared" si="111"/>
        <v>0</v>
      </c>
      <c r="GO89" s="3">
        <f t="shared" si="111"/>
        <v>0</v>
      </c>
      <c r="GP89" s="3">
        <f t="shared" si="111"/>
        <v>0</v>
      </c>
      <c r="GQ89" s="3">
        <f t="shared" si="111"/>
        <v>0</v>
      </c>
      <c r="GR89" s="3">
        <f t="shared" si="111"/>
        <v>0</v>
      </c>
      <c r="GS89" s="3">
        <f t="shared" si="111"/>
        <v>0</v>
      </c>
      <c r="GT89" s="3">
        <f t="shared" si="111"/>
        <v>0</v>
      </c>
      <c r="GU89" s="3">
        <f t="shared" si="111"/>
        <v>0</v>
      </c>
      <c r="GV89" s="3">
        <f t="shared" si="111"/>
        <v>0</v>
      </c>
      <c r="GW89" s="3">
        <f t="shared" si="111"/>
        <v>0</v>
      </c>
      <c r="GX89" s="3">
        <f t="shared" si="111"/>
        <v>0</v>
      </c>
    </row>
    <row r="91" spans="1:245" x14ac:dyDescent="0.2">
      <c r="A91">
        <v>17</v>
      </c>
      <c r="B91">
        <v>1</v>
      </c>
      <c r="D91">
        <f>ROW(EtalonRes!A48)</f>
        <v>48</v>
      </c>
      <c r="E91" t="s">
        <v>158</v>
      </c>
      <c r="F91" t="s">
        <v>159</v>
      </c>
      <c r="G91" t="s">
        <v>160</v>
      </c>
      <c r="H91" t="s">
        <v>21</v>
      </c>
      <c r="I91">
        <v>2</v>
      </c>
      <c r="J91">
        <v>0</v>
      </c>
      <c r="K91">
        <v>2</v>
      </c>
      <c r="O91">
        <f t="shared" ref="O91:O106" si="112">ROUND(CP91,2)</f>
        <v>5311.64</v>
      </c>
      <c r="P91">
        <f t="shared" ref="P91:P106" si="113">ROUND(CQ91*I91,2)</f>
        <v>1.26</v>
      </c>
      <c r="Q91">
        <f t="shared" ref="Q91:Q106" si="114">ROUND(CR91*I91,2)</f>
        <v>2822.32</v>
      </c>
      <c r="R91">
        <f t="shared" ref="R91:R106" si="115">ROUND(CS91*I91,2)</f>
        <v>1789.54</v>
      </c>
      <c r="S91">
        <f t="shared" ref="S91:S106" si="116">ROUND(CT91*I91,2)</f>
        <v>2488.06</v>
      </c>
      <c r="T91">
        <f t="shared" ref="T91:T106" si="117">ROUND(CU91*I91,2)</f>
        <v>0</v>
      </c>
      <c r="U91">
        <f t="shared" ref="U91:U106" si="118">CV91*I91</f>
        <v>3.5</v>
      </c>
      <c r="V91">
        <f t="shared" ref="V91:V106" si="119">CW91*I91</f>
        <v>0</v>
      </c>
      <c r="W91">
        <f t="shared" ref="W91:W106" si="120">ROUND(CX91*I91,2)</f>
        <v>0</v>
      </c>
      <c r="X91">
        <f t="shared" ref="X91:X106" si="121">ROUND(CY91,2)</f>
        <v>1741.64</v>
      </c>
      <c r="Y91">
        <f t="shared" ref="Y91:Y106" si="122">ROUND(CZ91,2)</f>
        <v>248.81</v>
      </c>
      <c r="AA91">
        <v>1472613236</v>
      </c>
      <c r="AB91">
        <f t="shared" ref="AB91:AB106" si="123">ROUND((AC91+AD91+AF91),6)</f>
        <v>2655.82</v>
      </c>
      <c r="AC91">
        <f>ROUND((ES91),6)</f>
        <v>0.63</v>
      </c>
      <c r="AD91">
        <f>ROUND((((ET91)-(EU91))+AE91),6)</f>
        <v>1411.16</v>
      </c>
      <c r="AE91">
        <f>ROUND((EU91),6)</f>
        <v>894.77</v>
      </c>
      <c r="AF91">
        <f>ROUND((EV91),6)</f>
        <v>1244.03</v>
      </c>
      <c r="AG91">
        <f t="shared" ref="AG91:AG106" si="124">ROUND((AP91),6)</f>
        <v>0</v>
      </c>
      <c r="AH91">
        <f>(EW91)</f>
        <v>1.75</v>
      </c>
      <c r="AI91">
        <f>(EX91)</f>
        <v>0</v>
      </c>
      <c r="AJ91">
        <f t="shared" ref="AJ91:AJ106" si="125">(AS91)</f>
        <v>0</v>
      </c>
      <c r="AK91">
        <v>2655.82</v>
      </c>
      <c r="AL91">
        <v>0.63</v>
      </c>
      <c r="AM91">
        <v>1411.16</v>
      </c>
      <c r="AN91">
        <v>894.77</v>
      </c>
      <c r="AO91">
        <v>1244.03</v>
      </c>
      <c r="AP91">
        <v>0</v>
      </c>
      <c r="AQ91">
        <v>1.75</v>
      </c>
      <c r="AR91">
        <v>0</v>
      </c>
      <c r="AS91">
        <v>0</v>
      </c>
      <c r="AT91">
        <v>70</v>
      </c>
      <c r="AU91">
        <v>10</v>
      </c>
      <c r="AV91">
        <v>1</v>
      </c>
      <c r="AW91">
        <v>1</v>
      </c>
      <c r="AZ91">
        <v>1</v>
      </c>
      <c r="BA91">
        <v>1</v>
      </c>
      <c r="BB91">
        <v>1</v>
      </c>
      <c r="BC91">
        <v>1</v>
      </c>
      <c r="BD91" t="s">
        <v>3</v>
      </c>
      <c r="BE91" t="s">
        <v>3</v>
      </c>
      <c r="BF91" t="s">
        <v>3</v>
      </c>
      <c r="BG91" t="s">
        <v>3</v>
      </c>
      <c r="BH91">
        <v>0</v>
      </c>
      <c r="BI91">
        <v>4</v>
      </c>
      <c r="BJ91" t="s">
        <v>161</v>
      </c>
      <c r="BM91">
        <v>0</v>
      </c>
      <c r="BN91">
        <v>0</v>
      </c>
      <c r="BO91" t="s">
        <v>3</v>
      </c>
      <c r="BP91">
        <v>0</v>
      </c>
      <c r="BQ91">
        <v>1</v>
      </c>
      <c r="BR91">
        <v>0</v>
      </c>
      <c r="BS91">
        <v>1</v>
      </c>
      <c r="BT91">
        <v>1</v>
      </c>
      <c r="BU91">
        <v>1</v>
      </c>
      <c r="BV91">
        <v>1</v>
      </c>
      <c r="BW91">
        <v>1</v>
      </c>
      <c r="BX91">
        <v>1</v>
      </c>
      <c r="BY91" t="s">
        <v>3</v>
      </c>
      <c r="BZ91">
        <v>70</v>
      </c>
      <c r="CA91">
        <v>10</v>
      </c>
      <c r="CB91" t="s">
        <v>3</v>
      </c>
      <c r="CE91">
        <v>0</v>
      </c>
      <c r="CF91">
        <v>0</v>
      </c>
      <c r="CG91">
        <v>0</v>
      </c>
      <c r="CM91">
        <v>0</v>
      </c>
      <c r="CN91" t="s">
        <v>3</v>
      </c>
      <c r="CO91">
        <v>0</v>
      </c>
      <c r="CP91">
        <f t="shared" ref="CP91:CP106" si="126">(P91+Q91+S91)</f>
        <v>5311.64</v>
      </c>
      <c r="CQ91">
        <f t="shared" ref="CQ91:CQ106" si="127">(AC91*BC91*AW91)</f>
        <v>0.63</v>
      </c>
      <c r="CR91">
        <f>((((ET91)*BB91-(EU91)*BS91)+AE91*BS91)*AV91)</f>
        <v>1411.16</v>
      </c>
      <c r="CS91">
        <f t="shared" ref="CS91:CS106" si="128">(AE91*BS91*AV91)</f>
        <v>894.77</v>
      </c>
      <c r="CT91">
        <f t="shared" ref="CT91:CT106" si="129">(AF91*BA91*AV91)</f>
        <v>1244.03</v>
      </c>
      <c r="CU91">
        <f t="shared" ref="CU91:CU106" si="130">AG91</f>
        <v>0</v>
      </c>
      <c r="CV91">
        <f t="shared" ref="CV91:CV106" si="131">(AH91*AV91)</f>
        <v>1.75</v>
      </c>
      <c r="CW91">
        <f t="shared" ref="CW91:CW106" si="132">AI91</f>
        <v>0</v>
      </c>
      <c r="CX91">
        <f t="shared" ref="CX91:CX106" si="133">AJ91</f>
        <v>0</v>
      </c>
      <c r="CY91">
        <f t="shared" ref="CY91:CY106" si="134">((S91*BZ91)/100)</f>
        <v>1741.6419999999998</v>
      </c>
      <c r="CZ91">
        <f t="shared" ref="CZ91:CZ106" si="135">((S91*CA91)/100)</f>
        <v>248.80599999999998</v>
      </c>
      <c r="DC91" t="s">
        <v>3</v>
      </c>
      <c r="DD91" t="s">
        <v>3</v>
      </c>
      <c r="DE91" t="s">
        <v>3</v>
      </c>
      <c r="DF91" t="s">
        <v>3</v>
      </c>
      <c r="DG91" t="s">
        <v>3</v>
      </c>
      <c r="DH91" t="s">
        <v>3</v>
      </c>
      <c r="DI91" t="s">
        <v>3</v>
      </c>
      <c r="DJ91" t="s">
        <v>3</v>
      </c>
      <c r="DK91" t="s">
        <v>3</v>
      </c>
      <c r="DL91" t="s">
        <v>3</v>
      </c>
      <c r="DM91" t="s">
        <v>3</v>
      </c>
      <c r="DN91">
        <v>0</v>
      </c>
      <c r="DO91">
        <v>0</v>
      </c>
      <c r="DP91">
        <v>1</v>
      </c>
      <c r="DQ91">
        <v>1</v>
      </c>
      <c r="DU91">
        <v>16987630</v>
      </c>
      <c r="DV91" t="s">
        <v>21</v>
      </c>
      <c r="DW91" t="s">
        <v>21</v>
      </c>
      <c r="DX91">
        <v>1</v>
      </c>
      <c r="DZ91" t="s">
        <v>3</v>
      </c>
      <c r="EA91" t="s">
        <v>3</v>
      </c>
      <c r="EB91" t="s">
        <v>3</v>
      </c>
      <c r="EC91" t="s">
        <v>3</v>
      </c>
      <c r="EE91">
        <v>1441815344</v>
      </c>
      <c r="EF91">
        <v>1</v>
      </c>
      <c r="EG91" t="s">
        <v>23</v>
      </c>
      <c r="EH91">
        <v>0</v>
      </c>
      <c r="EI91" t="s">
        <v>3</v>
      </c>
      <c r="EJ91">
        <v>4</v>
      </c>
      <c r="EK91">
        <v>0</v>
      </c>
      <c r="EL91" t="s">
        <v>24</v>
      </c>
      <c r="EM91" t="s">
        <v>25</v>
      </c>
      <c r="EO91" t="s">
        <v>3</v>
      </c>
      <c r="EQ91">
        <v>0</v>
      </c>
      <c r="ER91">
        <v>2655.82</v>
      </c>
      <c r="ES91">
        <v>0.63</v>
      </c>
      <c r="ET91">
        <v>1411.16</v>
      </c>
      <c r="EU91">
        <v>894.77</v>
      </c>
      <c r="EV91">
        <v>1244.03</v>
      </c>
      <c r="EW91">
        <v>1.75</v>
      </c>
      <c r="EX91">
        <v>0</v>
      </c>
      <c r="EY91">
        <v>0</v>
      </c>
      <c r="FQ91">
        <v>0</v>
      </c>
      <c r="FR91">
        <f t="shared" ref="FR91:FR106" si="136">ROUND(IF(BI91=3,GM91,0),2)</f>
        <v>0</v>
      </c>
      <c r="FS91">
        <v>0</v>
      </c>
      <c r="FX91">
        <v>70</v>
      </c>
      <c r="FY91">
        <v>10</v>
      </c>
      <c r="GA91" t="s">
        <v>3</v>
      </c>
      <c r="GD91">
        <v>0</v>
      </c>
      <c r="GF91">
        <v>-1602766855</v>
      </c>
      <c r="GG91">
        <v>2</v>
      </c>
      <c r="GH91">
        <v>1</v>
      </c>
      <c r="GI91">
        <v>-2</v>
      </c>
      <c r="GJ91">
        <v>0</v>
      </c>
      <c r="GK91">
        <f>ROUND(R91*(R12)/100,2)</f>
        <v>1932.7</v>
      </c>
      <c r="GL91">
        <f t="shared" ref="GL91:GL106" si="137">ROUND(IF(AND(BH91=3,BI91=3,FS91&lt;&gt;0),P91,0),2)</f>
        <v>0</v>
      </c>
      <c r="GM91">
        <f t="shared" ref="GM91:GM106" si="138">ROUND(O91+X91+Y91+GK91,2)+GX91</f>
        <v>9234.7900000000009</v>
      </c>
      <c r="GN91">
        <f t="shared" ref="GN91:GN106" si="139">IF(OR(BI91=0,BI91=1),GM91-GX91,0)</f>
        <v>0</v>
      </c>
      <c r="GO91">
        <f t="shared" ref="GO91:GO106" si="140">IF(BI91=2,GM91-GX91,0)</f>
        <v>0</v>
      </c>
      <c r="GP91">
        <f t="shared" ref="GP91:GP106" si="141">IF(BI91=4,GM91-GX91,0)</f>
        <v>9234.7900000000009</v>
      </c>
      <c r="GR91">
        <v>0</v>
      </c>
      <c r="GS91">
        <v>3</v>
      </c>
      <c r="GT91">
        <v>0</v>
      </c>
      <c r="GU91" t="s">
        <v>3</v>
      </c>
      <c r="GV91">
        <f t="shared" ref="GV91:GV106" si="142">ROUND((GT91),6)</f>
        <v>0</v>
      </c>
      <c r="GW91">
        <v>1</v>
      </c>
      <c r="GX91">
        <f t="shared" ref="GX91:GX106" si="143">ROUND(HC91*I91,2)</f>
        <v>0</v>
      </c>
      <c r="HA91">
        <v>0</v>
      </c>
      <c r="HB91">
        <v>0</v>
      </c>
      <c r="HC91">
        <f t="shared" ref="HC91:HC106" si="144">GV91*GW91</f>
        <v>0</v>
      </c>
      <c r="HE91" t="s">
        <v>3</v>
      </c>
      <c r="HF91" t="s">
        <v>3</v>
      </c>
      <c r="HM91" t="s">
        <v>3</v>
      </c>
      <c r="HN91" t="s">
        <v>3</v>
      </c>
      <c r="HO91" t="s">
        <v>3</v>
      </c>
      <c r="HP91" t="s">
        <v>3</v>
      </c>
      <c r="HQ91" t="s">
        <v>3</v>
      </c>
      <c r="IK91">
        <v>0</v>
      </c>
    </row>
    <row r="92" spans="1:245" x14ac:dyDescent="0.2">
      <c r="A92">
        <v>17</v>
      </c>
      <c r="B92">
        <v>1</v>
      </c>
      <c r="D92">
        <f>ROW(EtalonRes!A53)</f>
        <v>53</v>
      </c>
      <c r="E92" t="s">
        <v>3</v>
      </c>
      <c r="F92" t="s">
        <v>162</v>
      </c>
      <c r="G92" t="s">
        <v>163</v>
      </c>
      <c r="H92" t="s">
        <v>21</v>
      </c>
      <c r="I92">
        <v>2</v>
      </c>
      <c r="J92">
        <v>0</v>
      </c>
      <c r="K92">
        <v>2</v>
      </c>
      <c r="O92">
        <f t="shared" si="112"/>
        <v>59369.440000000002</v>
      </c>
      <c r="P92">
        <f t="shared" si="113"/>
        <v>23390.560000000001</v>
      </c>
      <c r="Q92">
        <f t="shared" si="114"/>
        <v>0</v>
      </c>
      <c r="R92">
        <f t="shared" si="115"/>
        <v>0</v>
      </c>
      <c r="S92">
        <f t="shared" si="116"/>
        <v>35978.879999999997</v>
      </c>
      <c r="T92">
        <f t="shared" si="117"/>
        <v>0</v>
      </c>
      <c r="U92">
        <f t="shared" si="118"/>
        <v>64</v>
      </c>
      <c r="V92">
        <f t="shared" si="119"/>
        <v>0</v>
      </c>
      <c r="W92">
        <f t="shared" si="120"/>
        <v>0</v>
      </c>
      <c r="X92">
        <f t="shared" si="121"/>
        <v>25185.22</v>
      </c>
      <c r="Y92">
        <f t="shared" si="122"/>
        <v>3597.89</v>
      </c>
      <c r="AA92">
        <v>-1</v>
      </c>
      <c r="AB92">
        <f t="shared" si="123"/>
        <v>29684.720000000001</v>
      </c>
      <c r="AC92">
        <f>ROUND(((ES92*2)),6)</f>
        <v>11695.28</v>
      </c>
      <c r="AD92">
        <f>ROUND(((((ET92*2))-((EU92*2)))+AE92),6)</f>
        <v>0</v>
      </c>
      <c r="AE92">
        <f t="shared" ref="AE92:AF95" si="145">ROUND(((EU92*2)),6)</f>
        <v>0</v>
      </c>
      <c r="AF92">
        <f t="shared" si="145"/>
        <v>17989.439999999999</v>
      </c>
      <c r="AG92">
        <f t="shared" si="124"/>
        <v>0</v>
      </c>
      <c r="AH92">
        <f t="shared" ref="AH92:AI95" si="146">((EW92*2))</f>
        <v>32</v>
      </c>
      <c r="AI92">
        <f t="shared" si="146"/>
        <v>0</v>
      </c>
      <c r="AJ92">
        <f t="shared" si="125"/>
        <v>0</v>
      </c>
      <c r="AK92">
        <v>14842.36</v>
      </c>
      <c r="AL92">
        <v>5847.64</v>
      </c>
      <c r="AM92">
        <v>0</v>
      </c>
      <c r="AN92">
        <v>0</v>
      </c>
      <c r="AO92">
        <v>8994.7199999999993</v>
      </c>
      <c r="AP92">
        <v>0</v>
      </c>
      <c r="AQ92">
        <v>16</v>
      </c>
      <c r="AR92">
        <v>0</v>
      </c>
      <c r="AS92">
        <v>0</v>
      </c>
      <c r="AT92">
        <v>70</v>
      </c>
      <c r="AU92">
        <v>10</v>
      </c>
      <c r="AV92">
        <v>1</v>
      </c>
      <c r="AW92">
        <v>1</v>
      </c>
      <c r="AZ92">
        <v>1</v>
      </c>
      <c r="BA92">
        <v>1</v>
      </c>
      <c r="BB92">
        <v>1</v>
      </c>
      <c r="BC92">
        <v>1</v>
      </c>
      <c r="BD92" t="s">
        <v>3</v>
      </c>
      <c r="BE92" t="s">
        <v>3</v>
      </c>
      <c r="BF92" t="s">
        <v>3</v>
      </c>
      <c r="BG92" t="s">
        <v>3</v>
      </c>
      <c r="BH92">
        <v>0</v>
      </c>
      <c r="BI92">
        <v>4</v>
      </c>
      <c r="BJ92" t="s">
        <v>164</v>
      </c>
      <c r="BM92">
        <v>0</v>
      </c>
      <c r="BN92">
        <v>0</v>
      </c>
      <c r="BO92" t="s">
        <v>3</v>
      </c>
      <c r="BP92">
        <v>0</v>
      </c>
      <c r="BQ92">
        <v>1</v>
      </c>
      <c r="BR92">
        <v>0</v>
      </c>
      <c r="BS92">
        <v>1</v>
      </c>
      <c r="BT92">
        <v>1</v>
      </c>
      <c r="BU92">
        <v>1</v>
      </c>
      <c r="BV92">
        <v>1</v>
      </c>
      <c r="BW92">
        <v>1</v>
      </c>
      <c r="BX92">
        <v>1</v>
      </c>
      <c r="BY92" t="s">
        <v>3</v>
      </c>
      <c r="BZ92">
        <v>70</v>
      </c>
      <c r="CA92">
        <v>10</v>
      </c>
      <c r="CB92" t="s">
        <v>3</v>
      </c>
      <c r="CE92">
        <v>0</v>
      </c>
      <c r="CF92">
        <v>0</v>
      </c>
      <c r="CG92">
        <v>0</v>
      </c>
      <c r="CM92">
        <v>0</v>
      </c>
      <c r="CN92" t="s">
        <v>3</v>
      </c>
      <c r="CO92">
        <v>0</v>
      </c>
      <c r="CP92">
        <f t="shared" si="126"/>
        <v>59369.440000000002</v>
      </c>
      <c r="CQ92">
        <f t="shared" si="127"/>
        <v>11695.28</v>
      </c>
      <c r="CR92">
        <f>(((((ET92*2))*BB92-((EU92*2))*BS92)+AE92*BS92)*AV92)</f>
        <v>0</v>
      </c>
      <c r="CS92">
        <f t="shared" si="128"/>
        <v>0</v>
      </c>
      <c r="CT92">
        <f t="shared" si="129"/>
        <v>17989.439999999999</v>
      </c>
      <c r="CU92">
        <f t="shared" si="130"/>
        <v>0</v>
      </c>
      <c r="CV92">
        <f t="shared" si="131"/>
        <v>32</v>
      </c>
      <c r="CW92">
        <f t="shared" si="132"/>
        <v>0</v>
      </c>
      <c r="CX92">
        <f t="shared" si="133"/>
        <v>0</v>
      </c>
      <c r="CY92">
        <f t="shared" si="134"/>
        <v>25185.215999999997</v>
      </c>
      <c r="CZ92">
        <f t="shared" si="135"/>
        <v>3597.8879999999999</v>
      </c>
      <c r="DC92" t="s">
        <v>3</v>
      </c>
      <c r="DD92" t="s">
        <v>33</v>
      </c>
      <c r="DE92" t="s">
        <v>33</v>
      </c>
      <c r="DF92" t="s">
        <v>33</v>
      </c>
      <c r="DG92" t="s">
        <v>33</v>
      </c>
      <c r="DH92" t="s">
        <v>3</v>
      </c>
      <c r="DI92" t="s">
        <v>33</v>
      </c>
      <c r="DJ92" t="s">
        <v>33</v>
      </c>
      <c r="DK92" t="s">
        <v>3</v>
      </c>
      <c r="DL92" t="s">
        <v>3</v>
      </c>
      <c r="DM92" t="s">
        <v>3</v>
      </c>
      <c r="DN92">
        <v>0</v>
      </c>
      <c r="DO92">
        <v>0</v>
      </c>
      <c r="DP92">
        <v>1</v>
      </c>
      <c r="DQ92">
        <v>1</v>
      </c>
      <c r="DU92">
        <v>16987630</v>
      </c>
      <c r="DV92" t="s">
        <v>21</v>
      </c>
      <c r="DW92" t="s">
        <v>21</v>
      </c>
      <c r="DX92">
        <v>1</v>
      </c>
      <c r="DZ92" t="s">
        <v>3</v>
      </c>
      <c r="EA92" t="s">
        <v>3</v>
      </c>
      <c r="EB92" t="s">
        <v>3</v>
      </c>
      <c r="EC92" t="s">
        <v>3</v>
      </c>
      <c r="EE92">
        <v>1441815344</v>
      </c>
      <c r="EF92">
        <v>1</v>
      </c>
      <c r="EG92" t="s">
        <v>23</v>
      </c>
      <c r="EH92">
        <v>0</v>
      </c>
      <c r="EI92" t="s">
        <v>3</v>
      </c>
      <c r="EJ92">
        <v>4</v>
      </c>
      <c r="EK92">
        <v>0</v>
      </c>
      <c r="EL92" t="s">
        <v>24</v>
      </c>
      <c r="EM92" t="s">
        <v>25</v>
      </c>
      <c r="EO92" t="s">
        <v>3</v>
      </c>
      <c r="EQ92">
        <v>1311744</v>
      </c>
      <c r="ER92">
        <v>14842.36</v>
      </c>
      <c r="ES92">
        <v>5847.64</v>
      </c>
      <c r="ET92">
        <v>0</v>
      </c>
      <c r="EU92">
        <v>0</v>
      </c>
      <c r="EV92">
        <v>8994.7199999999993</v>
      </c>
      <c r="EW92">
        <v>16</v>
      </c>
      <c r="EX92">
        <v>0</v>
      </c>
      <c r="EY92">
        <v>0</v>
      </c>
      <c r="FQ92">
        <v>0</v>
      </c>
      <c r="FR92">
        <f t="shared" si="136"/>
        <v>0</v>
      </c>
      <c r="FS92">
        <v>0</v>
      </c>
      <c r="FX92">
        <v>70</v>
      </c>
      <c r="FY92">
        <v>10</v>
      </c>
      <c r="GA92" t="s">
        <v>3</v>
      </c>
      <c r="GD92">
        <v>0</v>
      </c>
      <c r="GF92">
        <v>-593076646</v>
      </c>
      <c r="GG92">
        <v>2</v>
      </c>
      <c r="GH92">
        <v>1</v>
      </c>
      <c r="GI92">
        <v>-2</v>
      </c>
      <c r="GJ92">
        <v>0</v>
      </c>
      <c r="GK92">
        <f>ROUND(R92*(R12)/100,2)</f>
        <v>0</v>
      </c>
      <c r="GL92">
        <f t="shared" si="137"/>
        <v>0</v>
      </c>
      <c r="GM92">
        <f t="shared" si="138"/>
        <v>88152.55</v>
      </c>
      <c r="GN92">
        <f t="shared" si="139"/>
        <v>0</v>
      </c>
      <c r="GO92">
        <f t="shared" si="140"/>
        <v>0</v>
      </c>
      <c r="GP92">
        <f t="shared" si="141"/>
        <v>88152.55</v>
      </c>
      <c r="GR92">
        <v>0</v>
      </c>
      <c r="GS92">
        <v>3</v>
      </c>
      <c r="GT92">
        <v>0</v>
      </c>
      <c r="GU92" t="s">
        <v>3</v>
      </c>
      <c r="GV92">
        <f t="shared" si="142"/>
        <v>0</v>
      </c>
      <c r="GW92">
        <v>1</v>
      </c>
      <c r="GX92">
        <f t="shared" si="143"/>
        <v>0</v>
      </c>
      <c r="HA92">
        <v>0</v>
      </c>
      <c r="HB92">
        <v>0</v>
      </c>
      <c r="HC92">
        <f t="shared" si="144"/>
        <v>0</v>
      </c>
      <c r="HE92" t="s">
        <v>3</v>
      </c>
      <c r="HF92" t="s">
        <v>3</v>
      </c>
      <c r="HM92" t="s">
        <v>3</v>
      </c>
      <c r="HN92" t="s">
        <v>3</v>
      </c>
      <c r="HO92" t="s">
        <v>3</v>
      </c>
      <c r="HP92" t="s">
        <v>3</v>
      </c>
      <c r="HQ92" t="s">
        <v>3</v>
      </c>
      <c r="IK92">
        <v>0</v>
      </c>
    </row>
    <row r="93" spans="1:245" x14ac:dyDescent="0.2">
      <c r="A93">
        <v>17</v>
      </c>
      <c r="B93">
        <v>1</v>
      </c>
      <c r="D93">
        <f>ROW(EtalonRes!A55)</f>
        <v>55</v>
      </c>
      <c r="E93" t="s">
        <v>3</v>
      </c>
      <c r="F93" t="s">
        <v>165</v>
      </c>
      <c r="G93" t="s">
        <v>166</v>
      </c>
      <c r="H93" t="s">
        <v>21</v>
      </c>
      <c r="I93">
        <v>2</v>
      </c>
      <c r="J93">
        <v>0</v>
      </c>
      <c r="K93">
        <v>2</v>
      </c>
      <c r="O93">
        <f t="shared" si="112"/>
        <v>20275.919999999998</v>
      </c>
      <c r="P93">
        <f t="shared" si="113"/>
        <v>37.799999999999997</v>
      </c>
      <c r="Q93">
        <f t="shared" si="114"/>
        <v>0</v>
      </c>
      <c r="R93">
        <f t="shared" si="115"/>
        <v>0</v>
      </c>
      <c r="S93">
        <f t="shared" si="116"/>
        <v>20238.12</v>
      </c>
      <c r="T93">
        <f t="shared" si="117"/>
        <v>0</v>
      </c>
      <c r="U93">
        <f t="shared" si="118"/>
        <v>36</v>
      </c>
      <c r="V93">
        <f t="shared" si="119"/>
        <v>0</v>
      </c>
      <c r="W93">
        <f t="shared" si="120"/>
        <v>0</v>
      </c>
      <c r="X93">
        <f t="shared" si="121"/>
        <v>14166.68</v>
      </c>
      <c r="Y93">
        <f t="shared" si="122"/>
        <v>2023.81</v>
      </c>
      <c r="AA93">
        <v>-1</v>
      </c>
      <c r="AB93">
        <f t="shared" si="123"/>
        <v>10137.959999999999</v>
      </c>
      <c r="AC93">
        <f>ROUND(((ES93*2)),6)</f>
        <v>18.899999999999999</v>
      </c>
      <c r="AD93">
        <f>ROUND(((((ET93*2))-((EU93*2)))+AE93),6)</f>
        <v>0</v>
      </c>
      <c r="AE93">
        <f t="shared" si="145"/>
        <v>0</v>
      </c>
      <c r="AF93">
        <f t="shared" si="145"/>
        <v>10119.06</v>
      </c>
      <c r="AG93">
        <f t="shared" si="124"/>
        <v>0</v>
      </c>
      <c r="AH93">
        <f t="shared" si="146"/>
        <v>18</v>
      </c>
      <c r="AI93">
        <f t="shared" si="146"/>
        <v>0</v>
      </c>
      <c r="AJ93">
        <f t="shared" si="125"/>
        <v>0</v>
      </c>
      <c r="AK93">
        <v>5068.9799999999996</v>
      </c>
      <c r="AL93">
        <v>9.4499999999999993</v>
      </c>
      <c r="AM93">
        <v>0</v>
      </c>
      <c r="AN93">
        <v>0</v>
      </c>
      <c r="AO93">
        <v>5059.53</v>
      </c>
      <c r="AP93">
        <v>0</v>
      </c>
      <c r="AQ93">
        <v>9</v>
      </c>
      <c r="AR93">
        <v>0</v>
      </c>
      <c r="AS93">
        <v>0</v>
      </c>
      <c r="AT93">
        <v>70</v>
      </c>
      <c r="AU93">
        <v>10</v>
      </c>
      <c r="AV93">
        <v>1</v>
      </c>
      <c r="AW93">
        <v>1</v>
      </c>
      <c r="AZ93">
        <v>1</v>
      </c>
      <c r="BA93">
        <v>1</v>
      </c>
      <c r="BB93">
        <v>1</v>
      </c>
      <c r="BC93">
        <v>1</v>
      </c>
      <c r="BD93" t="s">
        <v>3</v>
      </c>
      <c r="BE93" t="s">
        <v>3</v>
      </c>
      <c r="BF93" t="s">
        <v>3</v>
      </c>
      <c r="BG93" t="s">
        <v>3</v>
      </c>
      <c r="BH93">
        <v>0</v>
      </c>
      <c r="BI93">
        <v>4</v>
      </c>
      <c r="BJ93" t="s">
        <v>167</v>
      </c>
      <c r="BM93">
        <v>0</v>
      </c>
      <c r="BN93">
        <v>0</v>
      </c>
      <c r="BO93" t="s">
        <v>3</v>
      </c>
      <c r="BP93">
        <v>0</v>
      </c>
      <c r="BQ93">
        <v>1</v>
      </c>
      <c r="BR93">
        <v>0</v>
      </c>
      <c r="BS93">
        <v>1</v>
      </c>
      <c r="BT93">
        <v>1</v>
      </c>
      <c r="BU93">
        <v>1</v>
      </c>
      <c r="BV93">
        <v>1</v>
      </c>
      <c r="BW93">
        <v>1</v>
      </c>
      <c r="BX93">
        <v>1</v>
      </c>
      <c r="BY93" t="s">
        <v>3</v>
      </c>
      <c r="BZ93">
        <v>70</v>
      </c>
      <c r="CA93">
        <v>10</v>
      </c>
      <c r="CB93" t="s">
        <v>3</v>
      </c>
      <c r="CE93">
        <v>0</v>
      </c>
      <c r="CF93">
        <v>0</v>
      </c>
      <c r="CG93">
        <v>0</v>
      </c>
      <c r="CM93">
        <v>0</v>
      </c>
      <c r="CN93" t="s">
        <v>3</v>
      </c>
      <c r="CO93">
        <v>0</v>
      </c>
      <c r="CP93">
        <f t="shared" si="126"/>
        <v>20275.919999999998</v>
      </c>
      <c r="CQ93">
        <f t="shared" si="127"/>
        <v>18.899999999999999</v>
      </c>
      <c r="CR93">
        <f>(((((ET93*2))*BB93-((EU93*2))*BS93)+AE93*BS93)*AV93)</f>
        <v>0</v>
      </c>
      <c r="CS93">
        <f t="shared" si="128"/>
        <v>0</v>
      </c>
      <c r="CT93">
        <f t="shared" si="129"/>
        <v>10119.06</v>
      </c>
      <c r="CU93">
        <f t="shared" si="130"/>
        <v>0</v>
      </c>
      <c r="CV93">
        <f t="shared" si="131"/>
        <v>18</v>
      </c>
      <c r="CW93">
        <f t="shared" si="132"/>
        <v>0</v>
      </c>
      <c r="CX93">
        <f t="shared" si="133"/>
        <v>0</v>
      </c>
      <c r="CY93">
        <f t="shared" si="134"/>
        <v>14166.683999999999</v>
      </c>
      <c r="CZ93">
        <f t="shared" si="135"/>
        <v>2023.8119999999999</v>
      </c>
      <c r="DC93" t="s">
        <v>3</v>
      </c>
      <c r="DD93" t="s">
        <v>33</v>
      </c>
      <c r="DE93" t="s">
        <v>33</v>
      </c>
      <c r="DF93" t="s">
        <v>33</v>
      </c>
      <c r="DG93" t="s">
        <v>33</v>
      </c>
      <c r="DH93" t="s">
        <v>3</v>
      </c>
      <c r="DI93" t="s">
        <v>33</v>
      </c>
      <c r="DJ93" t="s">
        <v>33</v>
      </c>
      <c r="DK93" t="s">
        <v>3</v>
      </c>
      <c r="DL93" t="s">
        <v>3</v>
      </c>
      <c r="DM93" t="s">
        <v>3</v>
      </c>
      <c r="DN93">
        <v>0</v>
      </c>
      <c r="DO93">
        <v>0</v>
      </c>
      <c r="DP93">
        <v>1</v>
      </c>
      <c r="DQ93">
        <v>1</v>
      </c>
      <c r="DU93">
        <v>16987630</v>
      </c>
      <c r="DV93" t="s">
        <v>21</v>
      </c>
      <c r="DW93" t="s">
        <v>21</v>
      </c>
      <c r="DX93">
        <v>1</v>
      </c>
      <c r="DZ93" t="s">
        <v>3</v>
      </c>
      <c r="EA93" t="s">
        <v>3</v>
      </c>
      <c r="EB93" t="s">
        <v>3</v>
      </c>
      <c r="EC93" t="s">
        <v>3</v>
      </c>
      <c r="EE93">
        <v>1441815344</v>
      </c>
      <c r="EF93">
        <v>1</v>
      </c>
      <c r="EG93" t="s">
        <v>23</v>
      </c>
      <c r="EH93">
        <v>0</v>
      </c>
      <c r="EI93" t="s">
        <v>3</v>
      </c>
      <c r="EJ93">
        <v>4</v>
      </c>
      <c r="EK93">
        <v>0</v>
      </c>
      <c r="EL93" t="s">
        <v>24</v>
      </c>
      <c r="EM93" t="s">
        <v>25</v>
      </c>
      <c r="EO93" t="s">
        <v>3</v>
      </c>
      <c r="EQ93">
        <v>1311744</v>
      </c>
      <c r="ER93">
        <v>5068.9799999999996</v>
      </c>
      <c r="ES93">
        <v>9.4499999999999993</v>
      </c>
      <c r="ET93">
        <v>0</v>
      </c>
      <c r="EU93">
        <v>0</v>
      </c>
      <c r="EV93">
        <v>5059.53</v>
      </c>
      <c r="EW93">
        <v>9</v>
      </c>
      <c r="EX93">
        <v>0</v>
      </c>
      <c r="EY93">
        <v>0</v>
      </c>
      <c r="FQ93">
        <v>0</v>
      </c>
      <c r="FR93">
        <f t="shared" si="136"/>
        <v>0</v>
      </c>
      <c r="FS93">
        <v>0</v>
      </c>
      <c r="FX93">
        <v>70</v>
      </c>
      <c r="FY93">
        <v>10</v>
      </c>
      <c r="GA93" t="s">
        <v>3</v>
      </c>
      <c r="GD93">
        <v>0</v>
      </c>
      <c r="GF93">
        <v>1005377869</v>
      </c>
      <c r="GG93">
        <v>2</v>
      </c>
      <c r="GH93">
        <v>1</v>
      </c>
      <c r="GI93">
        <v>-2</v>
      </c>
      <c r="GJ93">
        <v>0</v>
      </c>
      <c r="GK93">
        <f>ROUND(R93*(R12)/100,2)</f>
        <v>0</v>
      </c>
      <c r="GL93">
        <f t="shared" si="137"/>
        <v>0</v>
      </c>
      <c r="GM93">
        <f t="shared" si="138"/>
        <v>36466.410000000003</v>
      </c>
      <c r="GN93">
        <f t="shared" si="139"/>
        <v>0</v>
      </c>
      <c r="GO93">
        <f t="shared" si="140"/>
        <v>0</v>
      </c>
      <c r="GP93">
        <f t="shared" si="141"/>
        <v>36466.410000000003</v>
      </c>
      <c r="GR93">
        <v>0</v>
      </c>
      <c r="GS93">
        <v>3</v>
      </c>
      <c r="GT93">
        <v>0</v>
      </c>
      <c r="GU93" t="s">
        <v>3</v>
      </c>
      <c r="GV93">
        <f t="shared" si="142"/>
        <v>0</v>
      </c>
      <c r="GW93">
        <v>1</v>
      </c>
      <c r="GX93">
        <f t="shared" si="143"/>
        <v>0</v>
      </c>
      <c r="HA93">
        <v>0</v>
      </c>
      <c r="HB93">
        <v>0</v>
      </c>
      <c r="HC93">
        <f t="shared" si="144"/>
        <v>0</v>
      </c>
      <c r="HE93" t="s">
        <v>3</v>
      </c>
      <c r="HF93" t="s">
        <v>3</v>
      </c>
      <c r="HM93" t="s">
        <v>3</v>
      </c>
      <c r="HN93" t="s">
        <v>3</v>
      </c>
      <c r="HO93" t="s">
        <v>3</v>
      </c>
      <c r="HP93" t="s">
        <v>3</v>
      </c>
      <c r="HQ93" t="s">
        <v>3</v>
      </c>
      <c r="IK93">
        <v>0</v>
      </c>
    </row>
    <row r="94" spans="1:245" x14ac:dyDescent="0.2">
      <c r="A94">
        <v>17</v>
      </c>
      <c r="B94">
        <v>1</v>
      </c>
      <c r="D94">
        <f>ROW(EtalonRes!A57)</f>
        <v>57</v>
      </c>
      <c r="E94" t="s">
        <v>168</v>
      </c>
      <c r="F94" t="s">
        <v>169</v>
      </c>
      <c r="G94" t="s">
        <v>170</v>
      </c>
      <c r="H94" t="s">
        <v>21</v>
      </c>
      <c r="I94">
        <v>2</v>
      </c>
      <c r="J94">
        <v>0</v>
      </c>
      <c r="K94">
        <v>2</v>
      </c>
      <c r="O94">
        <f t="shared" si="112"/>
        <v>1435.08</v>
      </c>
      <c r="P94">
        <f t="shared" si="113"/>
        <v>2.52</v>
      </c>
      <c r="Q94">
        <f t="shared" si="114"/>
        <v>0</v>
      </c>
      <c r="R94">
        <f t="shared" si="115"/>
        <v>0</v>
      </c>
      <c r="S94">
        <f t="shared" si="116"/>
        <v>1432.56</v>
      </c>
      <c r="T94">
        <f t="shared" si="117"/>
        <v>0</v>
      </c>
      <c r="U94">
        <f t="shared" si="118"/>
        <v>2.3199999999999998</v>
      </c>
      <c r="V94">
        <f t="shared" si="119"/>
        <v>0</v>
      </c>
      <c r="W94">
        <f t="shared" si="120"/>
        <v>0</v>
      </c>
      <c r="X94">
        <f t="shared" si="121"/>
        <v>1002.79</v>
      </c>
      <c r="Y94">
        <f t="shared" si="122"/>
        <v>143.26</v>
      </c>
      <c r="AA94">
        <v>1472613236</v>
      </c>
      <c r="AB94">
        <f t="shared" si="123"/>
        <v>717.54</v>
      </c>
      <c r="AC94">
        <f>ROUND(((ES94*2)),6)</f>
        <v>1.26</v>
      </c>
      <c r="AD94">
        <f>ROUND(((((ET94*2))-((EU94*2)))+AE94),6)</f>
        <v>0</v>
      </c>
      <c r="AE94">
        <f t="shared" si="145"/>
        <v>0</v>
      </c>
      <c r="AF94">
        <f t="shared" si="145"/>
        <v>716.28</v>
      </c>
      <c r="AG94">
        <f t="shared" si="124"/>
        <v>0</v>
      </c>
      <c r="AH94">
        <f t="shared" si="146"/>
        <v>1.1599999999999999</v>
      </c>
      <c r="AI94">
        <f t="shared" si="146"/>
        <v>0</v>
      </c>
      <c r="AJ94">
        <f t="shared" si="125"/>
        <v>0</v>
      </c>
      <c r="AK94">
        <v>358.77</v>
      </c>
      <c r="AL94">
        <v>0.63</v>
      </c>
      <c r="AM94">
        <v>0</v>
      </c>
      <c r="AN94">
        <v>0</v>
      </c>
      <c r="AO94">
        <v>358.14</v>
      </c>
      <c r="AP94">
        <v>0</v>
      </c>
      <c r="AQ94">
        <v>0.57999999999999996</v>
      </c>
      <c r="AR94">
        <v>0</v>
      </c>
      <c r="AS94">
        <v>0</v>
      </c>
      <c r="AT94">
        <v>70</v>
      </c>
      <c r="AU94">
        <v>10</v>
      </c>
      <c r="AV94">
        <v>1</v>
      </c>
      <c r="AW94">
        <v>1</v>
      </c>
      <c r="AZ94">
        <v>1</v>
      </c>
      <c r="BA94">
        <v>1</v>
      </c>
      <c r="BB94">
        <v>1</v>
      </c>
      <c r="BC94">
        <v>1</v>
      </c>
      <c r="BD94" t="s">
        <v>3</v>
      </c>
      <c r="BE94" t="s">
        <v>3</v>
      </c>
      <c r="BF94" t="s">
        <v>3</v>
      </c>
      <c r="BG94" t="s">
        <v>3</v>
      </c>
      <c r="BH94">
        <v>0</v>
      </c>
      <c r="BI94">
        <v>4</v>
      </c>
      <c r="BJ94" t="s">
        <v>171</v>
      </c>
      <c r="BM94">
        <v>0</v>
      </c>
      <c r="BN94">
        <v>0</v>
      </c>
      <c r="BO94" t="s">
        <v>3</v>
      </c>
      <c r="BP94">
        <v>0</v>
      </c>
      <c r="BQ94">
        <v>1</v>
      </c>
      <c r="BR94">
        <v>0</v>
      </c>
      <c r="BS94">
        <v>1</v>
      </c>
      <c r="BT94">
        <v>1</v>
      </c>
      <c r="BU94">
        <v>1</v>
      </c>
      <c r="BV94">
        <v>1</v>
      </c>
      <c r="BW94">
        <v>1</v>
      </c>
      <c r="BX94">
        <v>1</v>
      </c>
      <c r="BY94" t="s">
        <v>3</v>
      </c>
      <c r="BZ94">
        <v>70</v>
      </c>
      <c r="CA94">
        <v>10</v>
      </c>
      <c r="CB94" t="s">
        <v>3</v>
      </c>
      <c r="CE94">
        <v>0</v>
      </c>
      <c r="CF94">
        <v>0</v>
      </c>
      <c r="CG94">
        <v>0</v>
      </c>
      <c r="CM94">
        <v>0</v>
      </c>
      <c r="CN94" t="s">
        <v>3</v>
      </c>
      <c r="CO94">
        <v>0</v>
      </c>
      <c r="CP94">
        <f t="shared" si="126"/>
        <v>1435.08</v>
      </c>
      <c r="CQ94">
        <f t="shared" si="127"/>
        <v>1.26</v>
      </c>
      <c r="CR94">
        <f>(((((ET94*2))*BB94-((EU94*2))*BS94)+AE94*BS94)*AV94)</f>
        <v>0</v>
      </c>
      <c r="CS94">
        <f t="shared" si="128"/>
        <v>0</v>
      </c>
      <c r="CT94">
        <f t="shared" si="129"/>
        <v>716.28</v>
      </c>
      <c r="CU94">
        <f t="shared" si="130"/>
        <v>0</v>
      </c>
      <c r="CV94">
        <f t="shared" si="131"/>
        <v>1.1599999999999999</v>
      </c>
      <c r="CW94">
        <f t="shared" si="132"/>
        <v>0</v>
      </c>
      <c r="CX94">
        <f t="shared" si="133"/>
        <v>0</v>
      </c>
      <c r="CY94">
        <f t="shared" si="134"/>
        <v>1002.7919999999999</v>
      </c>
      <c r="CZ94">
        <f t="shared" si="135"/>
        <v>143.25599999999997</v>
      </c>
      <c r="DC94" t="s">
        <v>3</v>
      </c>
      <c r="DD94" t="s">
        <v>33</v>
      </c>
      <c r="DE94" t="s">
        <v>33</v>
      </c>
      <c r="DF94" t="s">
        <v>33</v>
      </c>
      <c r="DG94" t="s">
        <v>33</v>
      </c>
      <c r="DH94" t="s">
        <v>3</v>
      </c>
      <c r="DI94" t="s">
        <v>33</v>
      </c>
      <c r="DJ94" t="s">
        <v>33</v>
      </c>
      <c r="DK94" t="s">
        <v>3</v>
      </c>
      <c r="DL94" t="s">
        <v>3</v>
      </c>
      <c r="DM94" t="s">
        <v>3</v>
      </c>
      <c r="DN94">
        <v>0</v>
      </c>
      <c r="DO94">
        <v>0</v>
      </c>
      <c r="DP94">
        <v>1</v>
      </c>
      <c r="DQ94">
        <v>1</v>
      </c>
      <c r="DU94">
        <v>16987630</v>
      </c>
      <c r="DV94" t="s">
        <v>21</v>
      </c>
      <c r="DW94" t="s">
        <v>21</v>
      </c>
      <c r="DX94">
        <v>1</v>
      </c>
      <c r="DZ94" t="s">
        <v>3</v>
      </c>
      <c r="EA94" t="s">
        <v>3</v>
      </c>
      <c r="EB94" t="s">
        <v>3</v>
      </c>
      <c r="EC94" t="s">
        <v>3</v>
      </c>
      <c r="EE94">
        <v>1441815344</v>
      </c>
      <c r="EF94">
        <v>1</v>
      </c>
      <c r="EG94" t="s">
        <v>23</v>
      </c>
      <c r="EH94">
        <v>0</v>
      </c>
      <c r="EI94" t="s">
        <v>3</v>
      </c>
      <c r="EJ94">
        <v>4</v>
      </c>
      <c r="EK94">
        <v>0</v>
      </c>
      <c r="EL94" t="s">
        <v>24</v>
      </c>
      <c r="EM94" t="s">
        <v>25</v>
      </c>
      <c r="EO94" t="s">
        <v>3</v>
      </c>
      <c r="EQ94">
        <v>0</v>
      </c>
      <c r="ER94">
        <v>358.77</v>
      </c>
      <c r="ES94">
        <v>0.63</v>
      </c>
      <c r="ET94">
        <v>0</v>
      </c>
      <c r="EU94">
        <v>0</v>
      </c>
      <c r="EV94">
        <v>358.14</v>
      </c>
      <c r="EW94">
        <v>0.57999999999999996</v>
      </c>
      <c r="EX94">
        <v>0</v>
      </c>
      <c r="EY94">
        <v>0</v>
      </c>
      <c r="FQ94">
        <v>0</v>
      </c>
      <c r="FR94">
        <f t="shared" si="136"/>
        <v>0</v>
      </c>
      <c r="FS94">
        <v>0</v>
      </c>
      <c r="FX94">
        <v>70</v>
      </c>
      <c r="FY94">
        <v>10</v>
      </c>
      <c r="GA94" t="s">
        <v>3</v>
      </c>
      <c r="GD94">
        <v>0</v>
      </c>
      <c r="GF94">
        <v>-1603277612</v>
      </c>
      <c r="GG94">
        <v>2</v>
      </c>
      <c r="GH94">
        <v>1</v>
      </c>
      <c r="GI94">
        <v>-2</v>
      </c>
      <c r="GJ94">
        <v>0</v>
      </c>
      <c r="GK94">
        <f>ROUND(R94*(R12)/100,2)</f>
        <v>0</v>
      </c>
      <c r="GL94">
        <f t="shared" si="137"/>
        <v>0</v>
      </c>
      <c r="GM94">
        <f t="shared" si="138"/>
        <v>2581.13</v>
      </c>
      <c r="GN94">
        <f t="shared" si="139"/>
        <v>0</v>
      </c>
      <c r="GO94">
        <f t="shared" si="140"/>
        <v>0</v>
      </c>
      <c r="GP94">
        <f t="shared" si="141"/>
        <v>2581.13</v>
      </c>
      <c r="GR94">
        <v>0</v>
      </c>
      <c r="GS94">
        <v>3</v>
      </c>
      <c r="GT94">
        <v>0</v>
      </c>
      <c r="GU94" t="s">
        <v>3</v>
      </c>
      <c r="GV94">
        <f t="shared" si="142"/>
        <v>0</v>
      </c>
      <c r="GW94">
        <v>1</v>
      </c>
      <c r="GX94">
        <f t="shared" si="143"/>
        <v>0</v>
      </c>
      <c r="HA94">
        <v>0</v>
      </c>
      <c r="HB94">
        <v>0</v>
      </c>
      <c r="HC94">
        <f t="shared" si="144"/>
        <v>0</v>
      </c>
      <c r="HE94" t="s">
        <v>3</v>
      </c>
      <c r="HF94" t="s">
        <v>3</v>
      </c>
      <c r="HM94" t="s">
        <v>3</v>
      </c>
      <c r="HN94" t="s">
        <v>3</v>
      </c>
      <c r="HO94" t="s">
        <v>3</v>
      </c>
      <c r="HP94" t="s">
        <v>3</v>
      </c>
      <c r="HQ94" t="s">
        <v>3</v>
      </c>
      <c r="IK94">
        <v>0</v>
      </c>
    </row>
    <row r="95" spans="1:245" x14ac:dyDescent="0.2">
      <c r="A95">
        <v>17</v>
      </c>
      <c r="B95">
        <v>1</v>
      </c>
      <c r="D95">
        <f>ROW(EtalonRes!A58)</f>
        <v>58</v>
      </c>
      <c r="E95" t="s">
        <v>172</v>
      </c>
      <c r="F95" t="s">
        <v>173</v>
      </c>
      <c r="G95" t="s">
        <v>174</v>
      </c>
      <c r="H95" t="s">
        <v>21</v>
      </c>
      <c r="I95">
        <v>2</v>
      </c>
      <c r="J95">
        <v>0</v>
      </c>
      <c r="K95">
        <v>2</v>
      </c>
      <c r="O95">
        <f t="shared" si="112"/>
        <v>3262.96</v>
      </c>
      <c r="P95">
        <f t="shared" si="113"/>
        <v>0</v>
      </c>
      <c r="Q95">
        <f t="shared" si="114"/>
        <v>0</v>
      </c>
      <c r="R95">
        <f t="shared" si="115"/>
        <v>0</v>
      </c>
      <c r="S95">
        <f t="shared" si="116"/>
        <v>3262.96</v>
      </c>
      <c r="T95">
        <f t="shared" si="117"/>
        <v>0</v>
      </c>
      <c r="U95">
        <f t="shared" si="118"/>
        <v>4.24</v>
      </c>
      <c r="V95">
        <f t="shared" si="119"/>
        <v>0</v>
      </c>
      <c r="W95">
        <f t="shared" si="120"/>
        <v>0</v>
      </c>
      <c r="X95">
        <f t="shared" si="121"/>
        <v>2284.0700000000002</v>
      </c>
      <c r="Y95">
        <f t="shared" si="122"/>
        <v>326.3</v>
      </c>
      <c r="AA95">
        <v>1472613236</v>
      </c>
      <c r="AB95">
        <f t="shared" si="123"/>
        <v>1631.48</v>
      </c>
      <c r="AC95">
        <f>ROUND(((ES95*2)),6)</f>
        <v>0</v>
      </c>
      <c r="AD95">
        <f>ROUND(((((ET95*2))-((EU95*2)))+AE95),6)</f>
        <v>0</v>
      </c>
      <c r="AE95">
        <f t="shared" si="145"/>
        <v>0</v>
      </c>
      <c r="AF95">
        <f t="shared" si="145"/>
        <v>1631.48</v>
      </c>
      <c r="AG95">
        <f t="shared" si="124"/>
        <v>0</v>
      </c>
      <c r="AH95">
        <f t="shared" si="146"/>
        <v>2.12</v>
      </c>
      <c r="AI95">
        <f t="shared" si="146"/>
        <v>0</v>
      </c>
      <c r="AJ95">
        <f t="shared" si="125"/>
        <v>0</v>
      </c>
      <c r="AK95">
        <v>815.74</v>
      </c>
      <c r="AL95">
        <v>0</v>
      </c>
      <c r="AM95">
        <v>0</v>
      </c>
      <c r="AN95">
        <v>0</v>
      </c>
      <c r="AO95">
        <v>815.74</v>
      </c>
      <c r="AP95">
        <v>0</v>
      </c>
      <c r="AQ95">
        <v>1.06</v>
      </c>
      <c r="AR95">
        <v>0</v>
      </c>
      <c r="AS95">
        <v>0</v>
      </c>
      <c r="AT95">
        <v>70</v>
      </c>
      <c r="AU95">
        <v>10</v>
      </c>
      <c r="AV95">
        <v>1</v>
      </c>
      <c r="AW95">
        <v>1</v>
      </c>
      <c r="AZ95">
        <v>1</v>
      </c>
      <c r="BA95">
        <v>1</v>
      </c>
      <c r="BB95">
        <v>1</v>
      </c>
      <c r="BC95">
        <v>1</v>
      </c>
      <c r="BD95" t="s">
        <v>3</v>
      </c>
      <c r="BE95" t="s">
        <v>3</v>
      </c>
      <c r="BF95" t="s">
        <v>3</v>
      </c>
      <c r="BG95" t="s">
        <v>3</v>
      </c>
      <c r="BH95">
        <v>0</v>
      </c>
      <c r="BI95">
        <v>4</v>
      </c>
      <c r="BJ95" t="s">
        <v>175</v>
      </c>
      <c r="BM95">
        <v>0</v>
      </c>
      <c r="BN95">
        <v>0</v>
      </c>
      <c r="BO95" t="s">
        <v>3</v>
      </c>
      <c r="BP95">
        <v>0</v>
      </c>
      <c r="BQ95">
        <v>1</v>
      </c>
      <c r="BR95">
        <v>0</v>
      </c>
      <c r="BS95">
        <v>1</v>
      </c>
      <c r="BT95">
        <v>1</v>
      </c>
      <c r="BU95">
        <v>1</v>
      </c>
      <c r="BV95">
        <v>1</v>
      </c>
      <c r="BW95">
        <v>1</v>
      </c>
      <c r="BX95">
        <v>1</v>
      </c>
      <c r="BY95" t="s">
        <v>3</v>
      </c>
      <c r="BZ95">
        <v>70</v>
      </c>
      <c r="CA95">
        <v>10</v>
      </c>
      <c r="CB95" t="s">
        <v>3</v>
      </c>
      <c r="CE95">
        <v>0</v>
      </c>
      <c r="CF95">
        <v>0</v>
      </c>
      <c r="CG95">
        <v>0</v>
      </c>
      <c r="CM95">
        <v>0</v>
      </c>
      <c r="CN95" t="s">
        <v>3</v>
      </c>
      <c r="CO95">
        <v>0</v>
      </c>
      <c r="CP95">
        <f t="shared" si="126"/>
        <v>3262.96</v>
      </c>
      <c r="CQ95">
        <f t="shared" si="127"/>
        <v>0</v>
      </c>
      <c r="CR95">
        <f>(((((ET95*2))*BB95-((EU95*2))*BS95)+AE95*BS95)*AV95)</f>
        <v>0</v>
      </c>
      <c r="CS95">
        <f t="shared" si="128"/>
        <v>0</v>
      </c>
      <c r="CT95">
        <f t="shared" si="129"/>
        <v>1631.48</v>
      </c>
      <c r="CU95">
        <f t="shared" si="130"/>
        <v>0</v>
      </c>
      <c r="CV95">
        <f t="shared" si="131"/>
        <v>2.12</v>
      </c>
      <c r="CW95">
        <f t="shared" si="132"/>
        <v>0</v>
      </c>
      <c r="CX95">
        <f t="shared" si="133"/>
        <v>0</v>
      </c>
      <c r="CY95">
        <f t="shared" si="134"/>
        <v>2284.0720000000001</v>
      </c>
      <c r="CZ95">
        <f t="shared" si="135"/>
        <v>326.29599999999999</v>
      </c>
      <c r="DC95" t="s">
        <v>3</v>
      </c>
      <c r="DD95" t="s">
        <v>33</v>
      </c>
      <c r="DE95" t="s">
        <v>33</v>
      </c>
      <c r="DF95" t="s">
        <v>33</v>
      </c>
      <c r="DG95" t="s">
        <v>33</v>
      </c>
      <c r="DH95" t="s">
        <v>3</v>
      </c>
      <c r="DI95" t="s">
        <v>33</v>
      </c>
      <c r="DJ95" t="s">
        <v>33</v>
      </c>
      <c r="DK95" t="s">
        <v>3</v>
      </c>
      <c r="DL95" t="s">
        <v>3</v>
      </c>
      <c r="DM95" t="s">
        <v>3</v>
      </c>
      <c r="DN95">
        <v>0</v>
      </c>
      <c r="DO95">
        <v>0</v>
      </c>
      <c r="DP95">
        <v>1</v>
      </c>
      <c r="DQ95">
        <v>1</v>
      </c>
      <c r="DU95">
        <v>16987630</v>
      </c>
      <c r="DV95" t="s">
        <v>21</v>
      </c>
      <c r="DW95" t="s">
        <v>21</v>
      </c>
      <c r="DX95">
        <v>1</v>
      </c>
      <c r="DZ95" t="s">
        <v>3</v>
      </c>
      <c r="EA95" t="s">
        <v>3</v>
      </c>
      <c r="EB95" t="s">
        <v>3</v>
      </c>
      <c r="EC95" t="s">
        <v>3</v>
      </c>
      <c r="EE95">
        <v>1441815344</v>
      </c>
      <c r="EF95">
        <v>1</v>
      </c>
      <c r="EG95" t="s">
        <v>23</v>
      </c>
      <c r="EH95">
        <v>0</v>
      </c>
      <c r="EI95" t="s">
        <v>3</v>
      </c>
      <c r="EJ95">
        <v>4</v>
      </c>
      <c r="EK95">
        <v>0</v>
      </c>
      <c r="EL95" t="s">
        <v>24</v>
      </c>
      <c r="EM95" t="s">
        <v>25</v>
      </c>
      <c r="EO95" t="s">
        <v>3</v>
      </c>
      <c r="EQ95">
        <v>0</v>
      </c>
      <c r="ER95">
        <v>815.74</v>
      </c>
      <c r="ES95">
        <v>0</v>
      </c>
      <c r="ET95">
        <v>0</v>
      </c>
      <c r="EU95">
        <v>0</v>
      </c>
      <c r="EV95">
        <v>815.74</v>
      </c>
      <c r="EW95">
        <v>1.06</v>
      </c>
      <c r="EX95">
        <v>0</v>
      </c>
      <c r="EY95">
        <v>0</v>
      </c>
      <c r="FQ95">
        <v>0</v>
      </c>
      <c r="FR95">
        <f t="shared" si="136"/>
        <v>0</v>
      </c>
      <c r="FS95">
        <v>0</v>
      </c>
      <c r="FX95">
        <v>70</v>
      </c>
      <c r="FY95">
        <v>10</v>
      </c>
      <c r="GA95" t="s">
        <v>3</v>
      </c>
      <c r="GD95">
        <v>0</v>
      </c>
      <c r="GF95">
        <v>2066958415</v>
      </c>
      <c r="GG95">
        <v>2</v>
      </c>
      <c r="GH95">
        <v>1</v>
      </c>
      <c r="GI95">
        <v>-2</v>
      </c>
      <c r="GJ95">
        <v>0</v>
      </c>
      <c r="GK95">
        <f>ROUND(R95*(R12)/100,2)</f>
        <v>0</v>
      </c>
      <c r="GL95">
        <f t="shared" si="137"/>
        <v>0</v>
      </c>
      <c r="GM95">
        <f t="shared" si="138"/>
        <v>5873.33</v>
      </c>
      <c r="GN95">
        <f t="shared" si="139"/>
        <v>0</v>
      </c>
      <c r="GO95">
        <f t="shared" si="140"/>
        <v>0</v>
      </c>
      <c r="GP95">
        <f t="shared" si="141"/>
        <v>5873.33</v>
      </c>
      <c r="GR95">
        <v>0</v>
      </c>
      <c r="GS95">
        <v>3</v>
      </c>
      <c r="GT95">
        <v>0</v>
      </c>
      <c r="GU95" t="s">
        <v>3</v>
      </c>
      <c r="GV95">
        <f t="shared" si="142"/>
        <v>0</v>
      </c>
      <c r="GW95">
        <v>1</v>
      </c>
      <c r="GX95">
        <f t="shared" si="143"/>
        <v>0</v>
      </c>
      <c r="HA95">
        <v>0</v>
      </c>
      <c r="HB95">
        <v>0</v>
      </c>
      <c r="HC95">
        <f t="shared" si="144"/>
        <v>0</v>
      </c>
      <c r="HE95" t="s">
        <v>3</v>
      </c>
      <c r="HF95" t="s">
        <v>3</v>
      </c>
      <c r="HM95" t="s">
        <v>3</v>
      </c>
      <c r="HN95" t="s">
        <v>3</v>
      </c>
      <c r="HO95" t="s">
        <v>3</v>
      </c>
      <c r="HP95" t="s">
        <v>3</v>
      </c>
      <c r="HQ95" t="s">
        <v>3</v>
      </c>
      <c r="IK95">
        <v>0</v>
      </c>
    </row>
    <row r="96" spans="1:245" x14ac:dyDescent="0.2">
      <c r="A96">
        <v>17</v>
      </c>
      <c r="B96">
        <v>1</v>
      </c>
      <c r="D96">
        <f>ROW(EtalonRes!A59)</f>
        <v>59</v>
      </c>
      <c r="E96" t="s">
        <v>3</v>
      </c>
      <c r="F96" t="s">
        <v>46</v>
      </c>
      <c r="G96" t="s">
        <v>47</v>
      </c>
      <c r="H96" t="s">
        <v>48</v>
      </c>
      <c r="I96">
        <f>ROUND((4+6+4+6+20+91+26+30+175+160+270)*0.25*0.1/100,9)</f>
        <v>0.19800000000000001</v>
      </c>
      <c r="J96">
        <v>0</v>
      </c>
      <c r="K96">
        <f>ROUND((4+6+4+6+20+91+26+30+175+160+270)*0.25*0.1/100,9)</f>
        <v>0.19800000000000001</v>
      </c>
      <c r="O96">
        <f t="shared" si="112"/>
        <v>400.71</v>
      </c>
      <c r="P96">
        <f t="shared" si="113"/>
        <v>0</v>
      </c>
      <c r="Q96">
        <f t="shared" si="114"/>
        <v>0</v>
      </c>
      <c r="R96">
        <f t="shared" si="115"/>
        <v>0</v>
      </c>
      <c r="S96">
        <f t="shared" si="116"/>
        <v>400.71</v>
      </c>
      <c r="T96">
        <f t="shared" si="117"/>
        <v>0</v>
      </c>
      <c r="U96">
        <f t="shared" si="118"/>
        <v>0.7128000000000001</v>
      </c>
      <c r="V96">
        <f t="shared" si="119"/>
        <v>0</v>
      </c>
      <c r="W96">
        <f t="shared" si="120"/>
        <v>0</v>
      </c>
      <c r="X96">
        <f t="shared" si="121"/>
        <v>280.5</v>
      </c>
      <c r="Y96">
        <f t="shared" si="122"/>
        <v>40.07</v>
      </c>
      <c r="AA96">
        <v>-1</v>
      </c>
      <c r="AB96">
        <f t="shared" si="123"/>
        <v>2023.8</v>
      </c>
      <c r="AC96">
        <f>ROUND(((ES96*4)),6)</f>
        <v>0</v>
      </c>
      <c r="AD96">
        <f>ROUND(((((ET96*4))-((EU96*4)))+AE96),6)</f>
        <v>0</v>
      </c>
      <c r="AE96">
        <f>ROUND(((EU96*4)),6)</f>
        <v>0</v>
      </c>
      <c r="AF96">
        <f>ROUND(((EV96*4)),6)</f>
        <v>2023.8</v>
      </c>
      <c r="AG96">
        <f t="shared" si="124"/>
        <v>0</v>
      </c>
      <c r="AH96">
        <f>((EW96*4))</f>
        <v>3.6</v>
      </c>
      <c r="AI96">
        <f>((EX96*4))</f>
        <v>0</v>
      </c>
      <c r="AJ96">
        <f t="shared" si="125"/>
        <v>0</v>
      </c>
      <c r="AK96">
        <v>505.95</v>
      </c>
      <c r="AL96">
        <v>0</v>
      </c>
      <c r="AM96">
        <v>0</v>
      </c>
      <c r="AN96">
        <v>0</v>
      </c>
      <c r="AO96">
        <v>505.95</v>
      </c>
      <c r="AP96">
        <v>0</v>
      </c>
      <c r="AQ96">
        <v>0.9</v>
      </c>
      <c r="AR96">
        <v>0</v>
      </c>
      <c r="AS96">
        <v>0</v>
      </c>
      <c r="AT96">
        <v>70</v>
      </c>
      <c r="AU96">
        <v>10</v>
      </c>
      <c r="AV96">
        <v>1</v>
      </c>
      <c r="AW96">
        <v>1</v>
      </c>
      <c r="AZ96">
        <v>1</v>
      </c>
      <c r="BA96">
        <v>1</v>
      </c>
      <c r="BB96">
        <v>1</v>
      </c>
      <c r="BC96">
        <v>1</v>
      </c>
      <c r="BD96" t="s">
        <v>3</v>
      </c>
      <c r="BE96" t="s">
        <v>3</v>
      </c>
      <c r="BF96" t="s">
        <v>3</v>
      </c>
      <c r="BG96" t="s">
        <v>3</v>
      </c>
      <c r="BH96">
        <v>0</v>
      </c>
      <c r="BI96">
        <v>4</v>
      </c>
      <c r="BJ96" t="s">
        <v>49</v>
      </c>
      <c r="BM96">
        <v>0</v>
      </c>
      <c r="BN96">
        <v>0</v>
      </c>
      <c r="BO96" t="s">
        <v>3</v>
      </c>
      <c r="BP96">
        <v>0</v>
      </c>
      <c r="BQ96">
        <v>1</v>
      </c>
      <c r="BR96">
        <v>0</v>
      </c>
      <c r="BS96">
        <v>1</v>
      </c>
      <c r="BT96">
        <v>1</v>
      </c>
      <c r="BU96">
        <v>1</v>
      </c>
      <c r="BV96">
        <v>1</v>
      </c>
      <c r="BW96">
        <v>1</v>
      </c>
      <c r="BX96">
        <v>1</v>
      </c>
      <c r="BY96" t="s">
        <v>3</v>
      </c>
      <c r="BZ96">
        <v>70</v>
      </c>
      <c r="CA96">
        <v>10</v>
      </c>
      <c r="CB96" t="s">
        <v>3</v>
      </c>
      <c r="CE96">
        <v>0</v>
      </c>
      <c r="CF96">
        <v>0</v>
      </c>
      <c r="CG96">
        <v>0</v>
      </c>
      <c r="CM96">
        <v>0</v>
      </c>
      <c r="CN96" t="s">
        <v>3</v>
      </c>
      <c r="CO96">
        <v>0</v>
      </c>
      <c r="CP96">
        <f t="shared" si="126"/>
        <v>400.71</v>
      </c>
      <c r="CQ96">
        <f t="shared" si="127"/>
        <v>0</v>
      </c>
      <c r="CR96">
        <f>(((((ET96*4))*BB96-((EU96*4))*BS96)+AE96*BS96)*AV96)</f>
        <v>0</v>
      </c>
      <c r="CS96">
        <f t="shared" si="128"/>
        <v>0</v>
      </c>
      <c r="CT96">
        <f t="shared" si="129"/>
        <v>2023.8</v>
      </c>
      <c r="CU96">
        <f t="shared" si="130"/>
        <v>0</v>
      </c>
      <c r="CV96">
        <f t="shared" si="131"/>
        <v>3.6</v>
      </c>
      <c r="CW96">
        <f t="shared" si="132"/>
        <v>0</v>
      </c>
      <c r="CX96">
        <f t="shared" si="133"/>
        <v>0</v>
      </c>
      <c r="CY96">
        <f t="shared" si="134"/>
        <v>280.49699999999996</v>
      </c>
      <c r="CZ96">
        <f t="shared" si="135"/>
        <v>40.070999999999998</v>
      </c>
      <c r="DC96" t="s">
        <v>3</v>
      </c>
      <c r="DD96" t="s">
        <v>50</v>
      </c>
      <c r="DE96" t="s">
        <v>50</v>
      </c>
      <c r="DF96" t="s">
        <v>50</v>
      </c>
      <c r="DG96" t="s">
        <v>50</v>
      </c>
      <c r="DH96" t="s">
        <v>3</v>
      </c>
      <c r="DI96" t="s">
        <v>50</v>
      </c>
      <c r="DJ96" t="s">
        <v>50</v>
      </c>
      <c r="DK96" t="s">
        <v>3</v>
      </c>
      <c r="DL96" t="s">
        <v>3</v>
      </c>
      <c r="DM96" t="s">
        <v>3</v>
      </c>
      <c r="DN96">
        <v>0</v>
      </c>
      <c r="DO96">
        <v>0</v>
      </c>
      <c r="DP96">
        <v>1</v>
      </c>
      <c r="DQ96">
        <v>1</v>
      </c>
      <c r="DU96">
        <v>1003</v>
      </c>
      <c r="DV96" t="s">
        <v>48</v>
      </c>
      <c r="DW96" t="s">
        <v>48</v>
      </c>
      <c r="DX96">
        <v>100</v>
      </c>
      <c r="DZ96" t="s">
        <v>3</v>
      </c>
      <c r="EA96" t="s">
        <v>3</v>
      </c>
      <c r="EB96" t="s">
        <v>3</v>
      </c>
      <c r="EC96" t="s">
        <v>3</v>
      </c>
      <c r="EE96">
        <v>1441815344</v>
      </c>
      <c r="EF96">
        <v>1</v>
      </c>
      <c r="EG96" t="s">
        <v>23</v>
      </c>
      <c r="EH96">
        <v>0</v>
      </c>
      <c r="EI96" t="s">
        <v>3</v>
      </c>
      <c r="EJ96">
        <v>4</v>
      </c>
      <c r="EK96">
        <v>0</v>
      </c>
      <c r="EL96" t="s">
        <v>24</v>
      </c>
      <c r="EM96" t="s">
        <v>25</v>
      </c>
      <c r="EO96" t="s">
        <v>3</v>
      </c>
      <c r="EQ96">
        <v>1024</v>
      </c>
      <c r="ER96">
        <v>505.95</v>
      </c>
      <c r="ES96">
        <v>0</v>
      </c>
      <c r="ET96">
        <v>0</v>
      </c>
      <c r="EU96">
        <v>0</v>
      </c>
      <c r="EV96">
        <v>505.95</v>
      </c>
      <c r="EW96">
        <v>0.9</v>
      </c>
      <c r="EX96">
        <v>0</v>
      </c>
      <c r="EY96">
        <v>0</v>
      </c>
      <c r="FQ96">
        <v>0</v>
      </c>
      <c r="FR96">
        <f t="shared" si="136"/>
        <v>0</v>
      </c>
      <c r="FS96">
        <v>0</v>
      </c>
      <c r="FX96">
        <v>70</v>
      </c>
      <c r="FY96">
        <v>10</v>
      </c>
      <c r="GA96" t="s">
        <v>3</v>
      </c>
      <c r="GD96">
        <v>0</v>
      </c>
      <c r="GF96">
        <v>-341239612</v>
      </c>
      <c r="GG96">
        <v>2</v>
      </c>
      <c r="GH96">
        <v>1</v>
      </c>
      <c r="GI96">
        <v>-2</v>
      </c>
      <c r="GJ96">
        <v>0</v>
      </c>
      <c r="GK96">
        <f>ROUND(R96*(R12)/100,2)</f>
        <v>0</v>
      </c>
      <c r="GL96">
        <f t="shared" si="137"/>
        <v>0</v>
      </c>
      <c r="GM96">
        <f t="shared" si="138"/>
        <v>721.28</v>
      </c>
      <c r="GN96">
        <f t="shared" si="139"/>
        <v>0</v>
      </c>
      <c r="GO96">
        <f t="shared" si="140"/>
        <v>0</v>
      </c>
      <c r="GP96">
        <f t="shared" si="141"/>
        <v>721.28</v>
      </c>
      <c r="GR96">
        <v>0</v>
      </c>
      <c r="GS96">
        <v>3</v>
      </c>
      <c r="GT96">
        <v>0</v>
      </c>
      <c r="GU96" t="s">
        <v>3</v>
      </c>
      <c r="GV96">
        <f t="shared" si="142"/>
        <v>0</v>
      </c>
      <c r="GW96">
        <v>1</v>
      </c>
      <c r="GX96">
        <f t="shared" si="143"/>
        <v>0</v>
      </c>
      <c r="HA96">
        <v>0</v>
      </c>
      <c r="HB96">
        <v>0</v>
      </c>
      <c r="HC96">
        <f t="shared" si="144"/>
        <v>0</v>
      </c>
      <c r="HE96" t="s">
        <v>3</v>
      </c>
      <c r="HF96" t="s">
        <v>3</v>
      </c>
      <c r="HM96" t="s">
        <v>3</v>
      </c>
      <c r="HN96" t="s">
        <v>3</v>
      </c>
      <c r="HO96" t="s">
        <v>3</v>
      </c>
      <c r="HP96" t="s">
        <v>3</v>
      </c>
      <c r="HQ96" t="s">
        <v>3</v>
      </c>
      <c r="IK96">
        <v>0</v>
      </c>
    </row>
    <row r="97" spans="1:245" x14ac:dyDescent="0.2">
      <c r="A97">
        <v>17</v>
      </c>
      <c r="B97">
        <v>1</v>
      </c>
      <c r="D97">
        <f>ROW(EtalonRes!A60)</f>
        <v>60</v>
      </c>
      <c r="E97" t="s">
        <v>3</v>
      </c>
      <c r="F97" t="s">
        <v>51</v>
      </c>
      <c r="G97" t="s">
        <v>52</v>
      </c>
      <c r="H97" t="s">
        <v>48</v>
      </c>
      <c r="I97">
        <f>ROUND((4+6+4+6+20+91+26+30+175+160+270)*0.75*0.1/100,9)</f>
        <v>0.59399999999999997</v>
      </c>
      <c r="J97">
        <v>0</v>
      </c>
      <c r="K97">
        <f>ROUND((4+6+4+6+20+91+26+30+175+160+270)*0.75*0.1/100,9)</f>
        <v>0.59399999999999997</v>
      </c>
      <c r="O97">
        <f t="shared" si="112"/>
        <v>3526.29</v>
      </c>
      <c r="P97">
        <f t="shared" si="113"/>
        <v>0</v>
      </c>
      <c r="Q97">
        <f t="shared" si="114"/>
        <v>0</v>
      </c>
      <c r="R97">
        <f t="shared" si="115"/>
        <v>0</v>
      </c>
      <c r="S97">
        <f t="shared" si="116"/>
        <v>3526.29</v>
      </c>
      <c r="T97">
        <f t="shared" si="117"/>
        <v>0</v>
      </c>
      <c r="U97">
        <f t="shared" si="118"/>
        <v>6.27264</v>
      </c>
      <c r="V97">
        <f t="shared" si="119"/>
        <v>0</v>
      </c>
      <c r="W97">
        <f t="shared" si="120"/>
        <v>0</v>
      </c>
      <c r="X97">
        <f t="shared" si="121"/>
        <v>2468.4</v>
      </c>
      <c r="Y97">
        <f t="shared" si="122"/>
        <v>352.63</v>
      </c>
      <c r="AA97">
        <v>-1</v>
      </c>
      <c r="AB97">
        <f t="shared" si="123"/>
        <v>5936.52</v>
      </c>
      <c r="AC97">
        <f>ROUND(((ES97*4)),6)</f>
        <v>0</v>
      </c>
      <c r="AD97">
        <f>ROUND(((((ET97*4))-((EU97*4)))+AE97),6)</f>
        <v>0</v>
      </c>
      <c r="AE97">
        <f>ROUND(((EU97*4)),6)</f>
        <v>0</v>
      </c>
      <c r="AF97">
        <f>ROUND(((EV97*4)),6)</f>
        <v>5936.52</v>
      </c>
      <c r="AG97">
        <f t="shared" si="124"/>
        <v>0</v>
      </c>
      <c r="AH97">
        <f>((EW97*4))</f>
        <v>10.56</v>
      </c>
      <c r="AI97">
        <f>((EX97*4))</f>
        <v>0</v>
      </c>
      <c r="AJ97">
        <f t="shared" si="125"/>
        <v>0</v>
      </c>
      <c r="AK97">
        <v>1484.13</v>
      </c>
      <c r="AL97">
        <v>0</v>
      </c>
      <c r="AM97">
        <v>0</v>
      </c>
      <c r="AN97">
        <v>0</v>
      </c>
      <c r="AO97">
        <v>1484.13</v>
      </c>
      <c r="AP97">
        <v>0</v>
      </c>
      <c r="AQ97">
        <v>2.64</v>
      </c>
      <c r="AR97">
        <v>0</v>
      </c>
      <c r="AS97">
        <v>0</v>
      </c>
      <c r="AT97">
        <v>70</v>
      </c>
      <c r="AU97">
        <v>10</v>
      </c>
      <c r="AV97">
        <v>1</v>
      </c>
      <c r="AW97">
        <v>1</v>
      </c>
      <c r="AZ97">
        <v>1</v>
      </c>
      <c r="BA97">
        <v>1</v>
      </c>
      <c r="BB97">
        <v>1</v>
      </c>
      <c r="BC97">
        <v>1</v>
      </c>
      <c r="BD97" t="s">
        <v>3</v>
      </c>
      <c r="BE97" t="s">
        <v>3</v>
      </c>
      <c r="BF97" t="s">
        <v>3</v>
      </c>
      <c r="BG97" t="s">
        <v>3</v>
      </c>
      <c r="BH97">
        <v>0</v>
      </c>
      <c r="BI97">
        <v>4</v>
      </c>
      <c r="BJ97" t="s">
        <v>53</v>
      </c>
      <c r="BM97">
        <v>0</v>
      </c>
      <c r="BN97">
        <v>0</v>
      </c>
      <c r="BO97" t="s">
        <v>3</v>
      </c>
      <c r="BP97">
        <v>0</v>
      </c>
      <c r="BQ97">
        <v>1</v>
      </c>
      <c r="BR97">
        <v>0</v>
      </c>
      <c r="BS97">
        <v>1</v>
      </c>
      <c r="BT97">
        <v>1</v>
      </c>
      <c r="BU97">
        <v>1</v>
      </c>
      <c r="BV97">
        <v>1</v>
      </c>
      <c r="BW97">
        <v>1</v>
      </c>
      <c r="BX97">
        <v>1</v>
      </c>
      <c r="BY97" t="s">
        <v>3</v>
      </c>
      <c r="BZ97">
        <v>70</v>
      </c>
      <c r="CA97">
        <v>10</v>
      </c>
      <c r="CB97" t="s">
        <v>3</v>
      </c>
      <c r="CE97">
        <v>0</v>
      </c>
      <c r="CF97">
        <v>0</v>
      </c>
      <c r="CG97">
        <v>0</v>
      </c>
      <c r="CM97">
        <v>0</v>
      </c>
      <c r="CN97" t="s">
        <v>3</v>
      </c>
      <c r="CO97">
        <v>0</v>
      </c>
      <c r="CP97">
        <f t="shared" si="126"/>
        <v>3526.29</v>
      </c>
      <c r="CQ97">
        <f t="shared" si="127"/>
        <v>0</v>
      </c>
      <c r="CR97">
        <f>(((((ET97*4))*BB97-((EU97*4))*BS97)+AE97*BS97)*AV97)</f>
        <v>0</v>
      </c>
      <c r="CS97">
        <f t="shared" si="128"/>
        <v>0</v>
      </c>
      <c r="CT97">
        <f t="shared" si="129"/>
        <v>5936.52</v>
      </c>
      <c r="CU97">
        <f t="shared" si="130"/>
        <v>0</v>
      </c>
      <c r="CV97">
        <f t="shared" si="131"/>
        <v>10.56</v>
      </c>
      <c r="CW97">
        <f t="shared" si="132"/>
        <v>0</v>
      </c>
      <c r="CX97">
        <f t="shared" si="133"/>
        <v>0</v>
      </c>
      <c r="CY97">
        <f t="shared" si="134"/>
        <v>2468.4029999999998</v>
      </c>
      <c r="CZ97">
        <f t="shared" si="135"/>
        <v>352.62900000000002</v>
      </c>
      <c r="DC97" t="s">
        <v>3</v>
      </c>
      <c r="DD97" t="s">
        <v>50</v>
      </c>
      <c r="DE97" t="s">
        <v>50</v>
      </c>
      <c r="DF97" t="s">
        <v>50</v>
      </c>
      <c r="DG97" t="s">
        <v>50</v>
      </c>
      <c r="DH97" t="s">
        <v>3</v>
      </c>
      <c r="DI97" t="s">
        <v>50</v>
      </c>
      <c r="DJ97" t="s">
        <v>50</v>
      </c>
      <c r="DK97" t="s">
        <v>3</v>
      </c>
      <c r="DL97" t="s">
        <v>3</v>
      </c>
      <c r="DM97" t="s">
        <v>3</v>
      </c>
      <c r="DN97">
        <v>0</v>
      </c>
      <c r="DO97">
        <v>0</v>
      </c>
      <c r="DP97">
        <v>1</v>
      </c>
      <c r="DQ97">
        <v>1</v>
      </c>
      <c r="DU97">
        <v>1003</v>
      </c>
      <c r="DV97" t="s">
        <v>48</v>
      </c>
      <c r="DW97" t="s">
        <v>48</v>
      </c>
      <c r="DX97">
        <v>100</v>
      </c>
      <c r="DZ97" t="s">
        <v>3</v>
      </c>
      <c r="EA97" t="s">
        <v>3</v>
      </c>
      <c r="EB97" t="s">
        <v>3</v>
      </c>
      <c r="EC97" t="s">
        <v>3</v>
      </c>
      <c r="EE97">
        <v>1441815344</v>
      </c>
      <c r="EF97">
        <v>1</v>
      </c>
      <c r="EG97" t="s">
        <v>23</v>
      </c>
      <c r="EH97">
        <v>0</v>
      </c>
      <c r="EI97" t="s">
        <v>3</v>
      </c>
      <c r="EJ97">
        <v>4</v>
      </c>
      <c r="EK97">
        <v>0</v>
      </c>
      <c r="EL97" t="s">
        <v>24</v>
      </c>
      <c r="EM97" t="s">
        <v>25</v>
      </c>
      <c r="EO97" t="s">
        <v>3</v>
      </c>
      <c r="EQ97">
        <v>1024</v>
      </c>
      <c r="ER97">
        <v>1484.13</v>
      </c>
      <c r="ES97">
        <v>0</v>
      </c>
      <c r="ET97">
        <v>0</v>
      </c>
      <c r="EU97">
        <v>0</v>
      </c>
      <c r="EV97">
        <v>1484.13</v>
      </c>
      <c r="EW97">
        <v>2.64</v>
      </c>
      <c r="EX97">
        <v>0</v>
      </c>
      <c r="EY97">
        <v>0</v>
      </c>
      <c r="FQ97">
        <v>0</v>
      </c>
      <c r="FR97">
        <f t="shared" si="136"/>
        <v>0</v>
      </c>
      <c r="FS97">
        <v>0</v>
      </c>
      <c r="FX97">
        <v>70</v>
      </c>
      <c r="FY97">
        <v>10</v>
      </c>
      <c r="GA97" t="s">
        <v>3</v>
      </c>
      <c r="GD97">
        <v>0</v>
      </c>
      <c r="GF97">
        <v>1802126441</v>
      </c>
      <c r="GG97">
        <v>2</v>
      </c>
      <c r="GH97">
        <v>1</v>
      </c>
      <c r="GI97">
        <v>-2</v>
      </c>
      <c r="GJ97">
        <v>0</v>
      </c>
      <c r="GK97">
        <f>ROUND(R97*(R12)/100,2)</f>
        <v>0</v>
      </c>
      <c r="GL97">
        <f t="shared" si="137"/>
        <v>0</v>
      </c>
      <c r="GM97">
        <f t="shared" si="138"/>
        <v>6347.32</v>
      </c>
      <c r="GN97">
        <f t="shared" si="139"/>
        <v>0</v>
      </c>
      <c r="GO97">
        <f t="shared" si="140"/>
        <v>0</v>
      </c>
      <c r="GP97">
        <f t="shared" si="141"/>
        <v>6347.32</v>
      </c>
      <c r="GR97">
        <v>0</v>
      </c>
      <c r="GS97">
        <v>3</v>
      </c>
      <c r="GT97">
        <v>0</v>
      </c>
      <c r="GU97" t="s">
        <v>3</v>
      </c>
      <c r="GV97">
        <f t="shared" si="142"/>
        <v>0</v>
      </c>
      <c r="GW97">
        <v>1</v>
      </c>
      <c r="GX97">
        <f t="shared" si="143"/>
        <v>0</v>
      </c>
      <c r="HA97">
        <v>0</v>
      </c>
      <c r="HB97">
        <v>0</v>
      </c>
      <c r="HC97">
        <f t="shared" si="144"/>
        <v>0</v>
      </c>
      <c r="HE97" t="s">
        <v>3</v>
      </c>
      <c r="HF97" t="s">
        <v>3</v>
      </c>
      <c r="HM97" t="s">
        <v>3</v>
      </c>
      <c r="HN97" t="s">
        <v>3</v>
      </c>
      <c r="HO97" t="s">
        <v>3</v>
      </c>
      <c r="HP97" t="s">
        <v>3</v>
      </c>
      <c r="HQ97" t="s">
        <v>3</v>
      </c>
      <c r="IK97">
        <v>0</v>
      </c>
    </row>
    <row r="98" spans="1:245" x14ac:dyDescent="0.2">
      <c r="A98">
        <v>17</v>
      </c>
      <c r="B98">
        <v>1</v>
      </c>
      <c r="D98">
        <f>ROW(EtalonRes!A62)</f>
        <v>62</v>
      </c>
      <c r="E98" t="s">
        <v>176</v>
      </c>
      <c r="F98" t="s">
        <v>55</v>
      </c>
      <c r="G98" t="s">
        <v>56</v>
      </c>
      <c r="H98" t="s">
        <v>21</v>
      </c>
      <c r="I98">
        <v>5</v>
      </c>
      <c r="J98">
        <v>0</v>
      </c>
      <c r="K98">
        <v>5</v>
      </c>
      <c r="O98">
        <f t="shared" si="112"/>
        <v>507.5</v>
      </c>
      <c r="P98">
        <f t="shared" si="113"/>
        <v>1.55</v>
      </c>
      <c r="Q98">
        <f t="shared" si="114"/>
        <v>0</v>
      </c>
      <c r="R98">
        <f t="shared" si="115"/>
        <v>0</v>
      </c>
      <c r="S98">
        <f t="shared" si="116"/>
        <v>505.95</v>
      </c>
      <c r="T98">
        <f t="shared" si="117"/>
        <v>0</v>
      </c>
      <c r="U98">
        <f t="shared" si="118"/>
        <v>0.89999999999999991</v>
      </c>
      <c r="V98">
        <f t="shared" si="119"/>
        <v>0</v>
      </c>
      <c r="W98">
        <f t="shared" si="120"/>
        <v>0</v>
      </c>
      <c r="X98">
        <f t="shared" si="121"/>
        <v>354.17</v>
      </c>
      <c r="Y98">
        <f t="shared" si="122"/>
        <v>50.6</v>
      </c>
      <c r="AA98">
        <v>1472613236</v>
      </c>
      <c r="AB98">
        <f t="shared" si="123"/>
        <v>101.5</v>
      </c>
      <c r="AC98">
        <f t="shared" ref="AC98:AC106" si="147">ROUND((ES98),6)</f>
        <v>0.31</v>
      </c>
      <c r="AD98">
        <f t="shared" ref="AD98:AD106" si="148">ROUND((((ET98)-(EU98))+AE98),6)</f>
        <v>0</v>
      </c>
      <c r="AE98">
        <f t="shared" ref="AE98:AE106" si="149">ROUND((EU98),6)</f>
        <v>0</v>
      </c>
      <c r="AF98">
        <f t="shared" ref="AF98:AF106" si="150">ROUND((EV98),6)</f>
        <v>101.19</v>
      </c>
      <c r="AG98">
        <f t="shared" si="124"/>
        <v>0</v>
      </c>
      <c r="AH98">
        <f t="shared" ref="AH98:AH106" si="151">(EW98)</f>
        <v>0.18</v>
      </c>
      <c r="AI98">
        <f t="shared" ref="AI98:AI106" si="152">(EX98)</f>
        <v>0</v>
      </c>
      <c r="AJ98">
        <f t="shared" si="125"/>
        <v>0</v>
      </c>
      <c r="AK98">
        <v>101.5</v>
      </c>
      <c r="AL98">
        <v>0.31</v>
      </c>
      <c r="AM98">
        <v>0</v>
      </c>
      <c r="AN98">
        <v>0</v>
      </c>
      <c r="AO98">
        <v>101.19</v>
      </c>
      <c r="AP98">
        <v>0</v>
      </c>
      <c r="AQ98">
        <v>0.18</v>
      </c>
      <c r="AR98">
        <v>0</v>
      </c>
      <c r="AS98">
        <v>0</v>
      </c>
      <c r="AT98">
        <v>70</v>
      </c>
      <c r="AU98">
        <v>10</v>
      </c>
      <c r="AV98">
        <v>1</v>
      </c>
      <c r="AW98">
        <v>1</v>
      </c>
      <c r="AZ98">
        <v>1</v>
      </c>
      <c r="BA98">
        <v>1</v>
      </c>
      <c r="BB98">
        <v>1</v>
      </c>
      <c r="BC98">
        <v>1</v>
      </c>
      <c r="BD98" t="s">
        <v>3</v>
      </c>
      <c r="BE98" t="s">
        <v>3</v>
      </c>
      <c r="BF98" t="s">
        <v>3</v>
      </c>
      <c r="BG98" t="s">
        <v>3</v>
      </c>
      <c r="BH98">
        <v>0</v>
      </c>
      <c r="BI98">
        <v>4</v>
      </c>
      <c r="BJ98" t="s">
        <v>57</v>
      </c>
      <c r="BM98">
        <v>0</v>
      </c>
      <c r="BN98">
        <v>0</v>
      </c>
      <c r="BO98" t="s">
        <v>3</v>
      </c>
      <c r="BP98">
        <v>0</v>
      </c>
      <c r="BQ98">
        <v>1</v>
      </c>
      <c r="BR98">
        <v>0</v>
      </c>
      <c r="BS98">
        <v>1</v>
      </c>
      <c r="BT98">
        <v>1</v>
      </c>
      <c r="BU98">
        <v>1</v>
      </c>
      <c r="BV98">
        <v>1</v>
      </c>
      <c r="BW98">
        <v>1</v>
      </c>
      <c r="BX98">
        <v>1</v>
      </c>
      <c r="BY98" t="s">
        <v>3</v>
      </c>
      <c r="BZ98">
        <v>70</v>
      </c>
      <c r="CA98">
        <v>10</v>
      </c>
      <c r="CB98" t="s">
        <v>3</v>
      </c>
      <c r="CE98">
        <v>0</v>
      </c>
      <c r="CF98">
        <v>0</v>
      </c>
      <c r="CG98">
        <v>0</v>
      </c>
      <c r="CM98">
        <v>0</v>
      </c>
      <c r="CN98" t="s">
        <v>3</v>
      </c>
      <c r="CO98">
        <v>0</v>
      </c>
      <c r="CP98">
        <f t="shared" si="126"/>
        <v>507.5</v>
      </c>
      <c r="CQ98">
        <f t="shared" si="127"/>
        <v>0.31</v>
      </c>
      <c r="CR98">
        <f t="shared" ref="CR98:CR106" si="153">((((ET98)*BB98-(EU98)*BS98)+AE98*BS98)*AV98)</f>
        <v>0</v>
      </c>
      <c r="CS98">
        <f t="shared" si="128"/>
        <v>0</v>
      </c>
      <c r="CT98">
        <f t="shared" si="129"/>
        <v>101.19</v>
      </c>
      <c r="CU98">
        <f t="shared" si="130"/>
        <v>0</v>
      </c>
      <c r="CV98">
        <f t="shared" si="131"/>
        <v>0.18</v>
      </c>
      <c r="CW98">
        <f t="shared" si="132"/>
        <v>0</v>
      </c>
      <c r="CX98">
        <f t="shared" si="133"/>
        <v>0</v>
      </c>
      <c r="CY98">
        <f t="shared" si="134"/>
        <v>354.16500000000002</v>
      </c>
      <c r="CZ98">
        <f t="shared" si="135"/>
        <v>50.594999999999999</v>
      </c>
      <c r="DC98" t="s">
        <v>3</v>
      </c>
      <c r="DD98" t="s">
        <v>3</v>
      </c>
      <c r="DE98" t="s">
        <v>3</v>
      </c>
      <c r="DF98" t="s">
        <v>3</v>
      </c>
      <c r="DG98" t="s">
        <v>3</v>
      </c>
      <c r="DH98" t="s">
        <v>3</v>
      </c>
      <c r="DI98" t="s">
        <v>3</v>
      </c>
      <c r="DJ98" t="s">
        <v>3</v>
      </c>
      <c r="DK98" t="s">
        <v>3</v>
      </c>
      <c r="DL98" t="s">
        <v>3</v>
      </c>
      <c r="DM98" t="s">
        <v>3</v>
      </c>
      <c r="DN98">
        <v>0</v>
      </c>
      <c r="DO98">
        <v>0</v>
      </c>
      <c r="DP98">
        <v>1</v>
      </c>
      <c r="DQ98">
        <v>1</v>
      </c>
      <c r="DU98">
        <v>16987630</v>
      </c>
      <c r="DV98" t="s">
        <v>21</v>
      </c>
      <c r="DW98" t="s">
        <v>21</v>
      </c>
      <c r="DX98">
        <v>1</v>
      </c>
      <c r="DZ98" t="s">
        <v>3</v>
      </c>
      <c r="EA98" t="s">
        <v>3</v>
      </c>
      <c r="EB98" t="s">
        <v>3</v>
      </c>
      <c r="EC98" t="s">
        <v>3</v>
      </c>
      <c r="EE98">
        <v>1441815344</v>
      </c>
      <c r="EF98">
        <v>1</v>
      </c>
      <c r="EG98" t="s">
        <v>23</v>
      </c>
      <c r="EH98">
        <v>0</v>
      </c>
      <c r="EI98" t="s">
        <v>3</v>
      </c>
      <c r="EJ98">
        <v>4</v>
      </c>
      <c r="EK98">
        <v>0</v>
      </c>
      <c r="EL98" t="s">
        <v>24</v>
      </c>
      <c r="EM98" t="s">
        <v>25</v>
      </c>
      <c r="EO98" t="s">
        <v>3</v>
      </c>
      <c r="EQ98">
        <v>0</v>
      </c>
      <c r="ER98">
        <v>101.5</v>
      </c>
      <c r="ES98">
        <v>0.31</v>
      </c>
      <c r="ET98">
        <v>0</v>
      </c>
      <c r="EU98">
        <v>0</v>
      </c>
      <c r="EV98">
        <v>101.19</v>
      </c>
      <c r="EW98">
        <v>0.18</v>
      </c>
      <c r="EX98">
        <v>0</v>
      </c>
      <c r="EY98">
        <v>0</v>
      </c>
      <c r="FQ98">
        <v>0</v>
      </c>
      <c r="FR98">
        <f t="shared" si="136"/>
        <v>0</v>
      </c>
      <c r="FS98">
        <v>0</v>
      </c>
      <c r="FX98">
        <v>70</v>
      </c>
      <c r="FY98">
        <v>10</v>
      </c>
      <c r="GA98" t="s">
        <v>3</v>
      </c>
      <c r="GD98">
        <v>0</v>
      </c>
      <c r="GF98">
        <v>-254830690</v>
      </c>
      <c r="GG98">
        <v>2</v>
      </c>
      <c r="GH98">
        <v>1</v>
      </c>
      <c r="GI98">
        <v>-2</v>
      </c>
      <c r="GJ98">
        <v>0</v>
      </c>
      <c r="GK98">
        <f>ROUND(R98*(R12)/100,2)</f>
        <v>0</v>
      </c>
      <c r="GL98">
        <f t="shared" si="137"/>
        <v>0</v>
      </c>
      <c r="GM98">
        <f t="shared" si="138"/>
        <v>912.27</v>
      </c>
      <c r="GN98">
        <f t="shared" si="139"/>
        <v>0</v>
      </c>
      <c r="GO98">
        <f t="shared" si="140"/>
        <v>0</v>
      </c>
      <c r="GP98">
        <f t="shared" si="141"/>
        <v>912.27</v>
      </c>
      <c r="GR98">
        <v>0</v>
      </c>
      <c r="GS98">
        <v>3</v>
      </c>
      <c r="GT98">
        <v>0</v>
      </c>
      <c r="GU98" t="s">
        <v>3</v>
      </c>
      <c r="GV98">
        <f t="shared" si="142"/>
        <v>0</v>
      </c>
      <c r="GW98">
        <v>1</v>
      </c>
      <c r="GX98">
        <f t="shared" si="143"/>
        <v>0</v>
      </c>
      <c r="HA98">
        <v>0</v>
      </c>
      <c r="HB98">
        <v>0</v>
      </c>
      <c r="HC98">
        <f t="shared" si="144"/>
        <v>0</v>
      </c>
      <c r="HE98" t="s">
        <v>3</v>
      </c>
      <c r="HF98" t="s">
        <v>3</v>
      </c>
      <c r="HM98" t="s">
        <v>3</v>
      </c>
      <c r="HN98" t="s">
        <v>3</v>
      </c>
      <c r="HO98" t="s">
        <v>3</v>
      </c>
      <c r="HP98" t="s">
        <v>3</v>
      </c>
      <c r="HQ98" t="s">
        <v>3</v>
      </c>
      <c r="IK98">
        <v>0</v>
      </c>
    </row>
    <row r="99" spans="1:245" x14ac:dyDescent="0.2">
      <c r="A99">
        <v>17</v>
      </c>
      <c r="B99">
        <v>1</v>
      </c>
      <c r="D99">
        <f>ROW(EtalonRes!A64)</f>
        <v>64</v>
      </c>
      <c r="E99" t="s">
        <v>177</v>
      </c>
      <c r="F99" t="s">
        <v>59</v>
      </c>
      <c r="G99" t="s">
        <v>60</v>
      </c>
      <c r="H99" t="s">
        <v>21</v>
      </c>
      <c r="I99">
        <v>1</v>
      </c>
      <c r="J99">
        <v>0</v>
      </c>
      <c r="K99">
        <v>1</v>
      </c>
      <c r="O99">
        <f t="shared" si="112"/>
        <v>135.55000000000001</v>
      </c>
      <c r="P99">
        <f t="shared" si="113"/>
        <v>0.63</v>
      </c>
      <c r="Q99">
        <f t="shared" si="114"/>
        <v>0</v>
      </c>
      <c r="R99">
        <f t="shared" si="115"/>
        <v>0</v>
      </c>
      <c r="S99">
        <f t="shared" si="116"/>
        <v>134.91999999999999</v>
      </c>
      <c r="T99">
        <f t="shared" si="117"/>
        <v>0</v>
      </c>
      <c r="U99">
        <f t="shared" si="118"/>
        <v>0.24</v>
      </c>
      <c r="V99">
        <f t="shared" si="119"/>
        <v>0</v>
      </c>
      <c r="W99">
        <f t="shared" si="120"/>
        <v>0</v>
      </c>
      <c r="X99">
        <f t="shared" si="121"/>
        <v>94.44</v>
      </c>
      <c r="Y99">
        <f t="shared" si="122"/>
        <v>13.49</v>
      </c>
      <c r="AA99">
        <v>1472613236</v>
      </c>
      <c r="AB99">
        <f t="shared" si="123"/>
        <v>135.55000000000001</v>
      </c>
      <c r="AC99">
        <f t="shared" si="147"/>
        <v>0.63</v>
      </c>
      <c r="AD99">
        <f t="shared" si="148"/>
        <v>0</v>
      </c>
      <c r="AE99">
        <f t="shared" si="149"/>
        <v>0</v>
      </c>
      <c r="AF99">
        <f t="shared" si="150"/>
        <v>134.91999999999999</v>
      </c>
      <c r="AG99">
        <f t="shared" si="124"/>
        <v>0</v>
      </c>
      <c r="AH99">
        <f t="shared" si="151"/>
        <v>0.24</v>
      </c>
      <c r="AI99">
        <f t="shared" si="152"/>
        <v>0</v>
      </c>
      <c r="AJ99">
        <f t="shared" si="125"/>
        <v>0</v>
      </c>
      <c r="AK99">
        <v>135.55000000000001</v>
      </c>
      <c r="AL99">
        <v>0.63</v>
      </c>
      <c r="AM99">
        <v>0</v>
      </c>
      <c r="AN99">
        <v>0</v>
      </c>
      <c r="AO99">
        <v>134.91999999999999</v>
      </c>
      <c r="AP99">
        <v>0</v>
      </c>
      <c r="AQ99">
        <v>0.24</v>
      </c>
      <c r="AR99">
        <v>0</v>
      </c>
      <c r="AS99">
        <v>0</v>
      </c>
      <c r="AT99">
        <v>70</v>
      </c>
      <c r="AU99">
        <v>10</v>
      </c>
      <c r="AV99">
        <v>1</v>
      </c>
      <c r="AW99">
        <v>1</v>
      </c>
      <c r="AZ99">
        <v>1</v>
      </c>
      <c r="BA99">
        <v>1</v>
      </c>
      <c r="BB99">
        <v>1</v>
      </c>
      <c r="BC99">
        <v>1</v>
      </c>
      <c r="BD99" t="s">
        <v>3</v>
      </c>
      <c r="BE99" t="s">
        <v>3</v>
      </c>
      <c r="BF99" t="s">
        <v>3</v>
      </c>
      <c r="BG99" t="s">
        <v>3</v>
      </c>
      <c r="BH99">
        <v>0</v>
      </c>
      <c r="BI99">
        <v>4</v>
      </c>
      <c r="BJ99" t="s">
        <v>61</v>
      </c>
      <c r="BM99">
        <v>0</v>
      </c>
      <c r="BN99">
        <v>0</v>
      </c>
      <c r="BO99" t="s">
        <v>3</v>
      </c>
      <c r="BP99">
        <v>0</v>
      </c>
      <c r="BQ99">
        <v>1</v>
      </c>
      <c r="BR99">
        <v>0</v>
      </c>
      <c r="BS99">
        <v>1</v>
      </c>
      <c r="BT99">
        <v>1</v>
      </c>
      <c r="BU99">
        <v>1</v>
      </c>
      <c r="BV99">
        <v>1</v>
      </c>
      <c r="BW99">
        <v>1</v>
      </c>
      <c r="BX99">
        <v>1</v>
      </c>
      <c r="BY99" t="s">
        <v>3</v>
      </c>
      <c r="BZ99">
        <v>70</v>
      </c>
      <c r="CA99">
        <v>10</v>
      </c>
      <c r="CB99" t="s">
        <v>3</v>
      </c>
      <c r="CE99">
        <v>0</v>
      </c>
      <c r="CF99">
        <v>0</v>
      </c>
      <c r="CG99">
        <v>0</v>
      </c>
      <c r="CM99">
        <v>0</v>
      </c>
      <c r="CN99" t="s">
        <v>3</v>
      </c>
      <c r="CO99">
        <v>0</v>
      </c>
      <c r="CP99">
        <f t="shared" si="126"/>
        <v>135.54999999999998</v>
      </c>
      <c r="CQ99">
        <f t="shared" si="127"/>
        <v>0.63</v>
      </c>
      <c r="CR99">
        <f t="shared" si="153"/>
        <v>0</v>
      </c>
      <c r="CS99">
        <f t="shared" si="128"/>
        <v>0</v>
      </c>
      <c r="CT99">
        <f t="shared" si="129"/>
        <v>134.91999999999999</v>
      </c>
      <c r="CU99">
        <f t="shared" si="130"/>
        <v>0</v>
      </c>
      <c r="CV99">
        <f t="shared" si="131"/>
        <v>0.24</v>
      </c>
      <c r="CW99">
        <f t="shared" si="132"/>
        <v>0</v>
      </c>
      <c r="CX99">
        <f t="shared" si="133"/>
        <v>0</v>
      </c>
      <c r="CY99">
        <f t="shared" si="134"/>
        <v>94.444000000000003</v>
      </c>
      <c r="CZ99">
        <f t="shared" si="135"/>
        <v>13.491999999999997</v>
      </c>
      <c r="DC99" t="s">
        <v>3</v>
      </c>
      <c r="DD99" t="s">
        <v>3</v>
      </c>
      <c r="DE99" t="s">
        <v>3</v>
      </c>
      <c r="DF99" t="s">
        <v>3</v>
      </c>
      <c r="DG99" t="s">
        <v>3</v>
      </c>
      <c r="DH99" t="s">
        <v>3</v>
      </c>
      <c r="DI99" t="s">
        <v>3</v>
      </c>
      <c r="DJ99" t="s">
        <v>3</v>
      </c>
      <c r="DK99" t="s">
        <v>3</v>
      </c>
      <c r="DL99" t="s">
        <v>3</v>
      </c>
      <c r="DM99" t="s">
        <v>3</v>
      </c>
      <c r="DN99">
        <v>0</v>
      </c>
      <c r="DO99">
        <v>0</v>
      </c>
      <c r="DP99">
        <v>1</v>
      </c>
      <c r="DQ99">
        <v>1</v>
      </c>
      <c r="DU99">
        <v>16987630</v>
      </c>
      <c r="DV99" t="s">
        <v>21</v>
      </c>
      <c r="DW99" t="s">
        <v>21</v>
      </c>
      <c r="DX99">
        <v>1</v>
      </c>
      <c r="DZ99" t="s">
        <v>3</v>
      </c>
      <c r="EA99" t="s">
        <v>3</v>
      </c>
      <c r="EB99" t="s">
        <v>3</v>
      </c>
      <c r="EC99" t="s">
        <v>3</v>
      </c>
      <c r="EE99">
        <v>1441815344</v>
      </c>
      <c r="EF99">
        <v>1</v>
      </c>
      <c r="EG99" t="s">
        <v>23</v>
      </c>
      <c r="EH99">
        <v>0</v>
      </c>
      <c r="EI99" t="s">
        <v>3</v>
      </c>
      <c r="EJ99">
        <v>4</v>
      </c>
      <c r="EK99">
        <v>0</v>
      </c>
      <c r="EL99" t="s">
        <v>24</v>
      </c>
      <c r="EM99" t="s">
        <v>25</v>
      </c>
      <c r="EO99" t="s">
        <v>3</v>
      </c>
      <c r="EQ99">
        <v>0</v>
      </c>
      <c r="ER99">
        <v>135.55000000000001</v>
      </c>
      <c r="ES99">
        <v>0.63</v>
      </c>
      <c r="ET99">
        <v>0</v>
      </c>
      <c r="EU99">
        <v>0</v>
      </c>
      <c r="EV99">
        <v>134.91999999999999</v>
      </c>
      <c r="EW99">
        <v>0.24</v>
      </c>
      <c r="EX99">
        <v>0</v>
      </c>
      <c r="EY99">
        <v>0</v>
      </c>
      <c r="FQ99">
        <v>0</v>
      </c>
      <c r="FR99">
        <f t="shared" si="136"/>
        <v>0</v>
      </c>
      <c r="FS99">
        <v>0</v>
      </c>
      <c r="FX99">
        <v>70</v>
      </c>
      <c r="FY99">
        <v>10</v>
      </c>
      <c r="GA99" t="s">
        <v>3</v>
      </c>
      <c r="GD99">
        <v>0</v>
      </c>
      <c r="GF99">
        <v>1547679325</v>
      </c>
      <c r="GG99">
        <v>2</v>
      </c>
      <c r="GH99">
        <v>1</v>
      </c>
      <c r="GI99">
        <v>-2</v>
      </c>
      <c r="GJ99">
        <v>0</v>
      </c>
      <c r="GK99">
        <f>ROUND(R99*(R12)/100,2)</f>
        <v>0</v>
      </c>
      <c r="GL99">
        <f t="shared" si="137"/>
        <v>0</v>
      </c>
      <c r="GM99">
        <f t="shared" si="138"/>
        <v>243.48</v>
      </c>
      <c r="GN99">
        <f t="shared" si="139"/>
        <v>0</v>
      </c>
      <c r="GO99">
        <f t="shared" si="140"/>
        <v>0</v>
      </c>
      <c r="GP99">
        <f t="shared" si="141"/>
        <v>243.48</v>
      </c>
      <c r="GR99">
        <v>0</v>
      </c>
      <c r="GS99">
        <v>3</v>
      </c>
      <c r="GT99">
        <v>0</v>
      </c>
      <c r="GU99" t="s">
        <v>3</v>
      </c>
      <c r="GV99">
        <f t="shared" si="142"/>
        <v>0</v>
      </c>
      <c r="GW99">
        <v>1</v>
      </c>
      <c r="GX99">
        <f t="shared" si="143"/>
        <v>0</v>
      </c>
      <c r="HA99">
        <v>0</v>
      </c>
      <c r="HB99">
        <v>0</v>
      </c>
      <c r="HC99">
        <f t="shared" si="144"/>
        <v>0</v>
      </c>
      <c r="HE99" t="s">
        <v>3</v>
      </c>
      <c r="HF99" t="s">
        <v>3</v>
      </c>
      <c r="HM99" t="s">
        <v>3</v>
      </c>
      <c r="HN99" t="s">
        <v>3</v>
      </c>
      <c r="HO99" t="s">
        <v>3</v>
      </c>
      <c r="HP99" t="s">
        <v>3</v>
      </c>
      <c r="HQ99" t="s">
        <v>3</v>
      </c>
      <c r="IK99">
        <v>0</v>
      </c>
    </row>
    <row r="100" spans="1:245" x14ac:dyDescent="0.2">
      <c r="A100">
        <v>17</v>
      </c>
      <c r="B100">
        <v>1</v>
      </c>
      <c r="D100">
        <f>ROW(EtalonRes!A65)</f>
        <v>65</v>
      </c>
      <c r="E100" t="s">
        <v>178</v>
      </c>
      <c r="F100" t="s">
        <v>63</v>
      </c>
      <c r="G100" t="s">
        <v>64</v>
      </c>
      <c r="H100" t="s">
        <v>36</v>
      </c>
      <c r="I100">
        <f>ROUND((23+19+5)/10,9)</f>
        <v>4.7</v>
      </c>
      <c r="J100">
        <v>0</v>
      </c>
      <c r="K100">
        <f>ROUND((23+19+5)/10,9)</f>
        <v>4.7</v>
      </c>
      <c r="O100">
        <f t="shared" si="112"/>
        <v>1305.99</v>
      </c>
      <c r="P100">
        <f t="shared" si="113"/>
        <v>0</v>
      </c>
      <c r="Q100">
        <f t="shared" si="114"/>
        <v>0</v>
      </c>
      <c r="R100">
        <f t="shared" si="115"/>
        <v>0</v>
      </c>
      <c r="S100">
        <f t="shared" si="116"/>
        <v>1305.99</v>
      </c>
      <c r="T100">
        <f t="shared" si="117"/>
        <v>0</v>
      </c>
      <c r="U100">
        <f t="shared" si="118"/>
        <v>2.1150000000000002</v>
      </c>
      <c r="V100">
        <f t="shared" si="119"/>
        <v>0</v>
      </c>
      <c r="W100">
        <f t="shared" si="120"/>
        <v>0</v>
      </c>
      <c r="X100">
        <f t="shared" si="121"/>
        <v>914.19</v>
      </c>
      <c r="Y100">
        <f t="shared" si="122"/>
        <v>130.6</v>
      </c>
      <c r="AA100">
        <v>1472613236</v>
      </c>
      <c r="AB100">
        <f t="shared" si="123"/>
        <v>277.87</v>
      </c>
      <c r="AC100">
        <f t="shared" si="147"/>
        <v>0</v>
      </c>
      <c r="AD100">
        <f t="shared" si="148"/>
        <v>0</v>
      </c>
      <c r="AE100">
        <f t="shared" si="149"/>
        <v>0</v>
      </c>
      <c r="AF100">
        <f t="shared" si="150"/>
        <v>277.87</v>
      </c>
      <c r="AG100">
        <f t="shared" si="124"/>
        <v>0</v>
      </c>
      <c r="AH100">
        <f t="shared" si="151"/>
        <v>0.45</v>
      </c>
      <c r="AI100">
        <f t="shared" si="152"/>
        <v>0</v>
      </c>
      <c r="AJ100">
        <f t="shared" si="125"/>
        <v>0</v>
      </c>
      <c r="AK100">
        <v>277.87</v>
      </c>
      <c r="AL100">
        <v>0</v>
      </c>
      <c r="AM100">
        <v>0</v>
      </c>
      <c r="AN100">
        <v>0</v>
      </c>
      <c r="AO100">
        <v>277.87</v>
      </c>
      <c r="AP100">
        <v>0</v>
      </c>
      <c r="AQ100">
        <v>0.45</v>
      </c>
      <c r="AR100">
        <v>0</v>
      </c>
      <c r="AS100">
        <v>0</v>
      </c>
      <c r="AT100">
        <v>70</v>
      </c>
      <c r="AU100">
        <v>10</v>
      </c>
      <c r="AV100">
        <v>1</v>
      </c>
      <c r="AW100">
        <v>1</v>
      </c>
      <c r="AZ100">
        <v>1</v>
      </c>
      <c r="BA100">
        <v>1</v>
      </c>
      <c r="BB100">
        <v>1</v>
      </c>
      <c r="BC100">
        <v>1</v>
      </c>
      <c r="BD100" t="s">
        <v>3</v>
      </c>
      <c r="BE100" t="s">
        <v>3</v>
      </c>
      <c r="BF100" t="s">
        <v>3</v>
      </c>
      <c r="BG100" t="s">
        <v>3</v>
      </c>
      <c r="BH100">
        <v>0</v>
      </c>
      <c r="BI100">
        <v>4</v>
      </c>
      <c r="BJ100" t="s">
        <v>65</v>
      </c>
      <c r="BM100">
        <v>0</v>
      </c>
      <c r="BN100">
        <v>0</v>
      </c>
      <c r="BO100" t="s">
        <v>3</v>
      </c>
      <c r="BP100">
        <v>0</v>
      </c>
      <c r="BQ100">
        <v>1</v>
      </c>
      <c r="BR100">
        <v>0</v>
      </c>
      <c r="BS100">
        <v>1</v>
      </c>
      <c r="BT100">
        <v>1</v>
      </c>
      <c r="BU100">
        <v>1</v>
      </c>
      <c r="BV100">
        <v>1</v>
      </c>
      <c r="BW100">
        <v>1</v>
      </c>
      <c r="BX100">
        <v>1</v>
      </c>
      <c r="BY100" t="s">
        <v>3</v>
      </c>
      <c r="BZ100">
        <v>70</v>
      </c>
      <c r="CA100">
        <v>10</v>
      </c>
      <c r="CB100" t="s">
        <v>3</v>
      </c>
      <c r="CE100">
        <v>0</v>
      </c>
      <c r="CF100">
        <v>0</v>
      </c>
      <c r="CG100">
        <v>0</v>
      </c>
      <c r="CM100">
        <v>0</v>
      </c>
      <c r="CN100" t="s">
        <v>3</v>
      </c>
      <c r="CO100">
        <v>0</v>
      </c>
      <c r="CP100">
        <f t="shared" si="126"/>
        <v>1305.99</v>
      </c>
      <c r="CQ100">
        <f t="shared" si="127"/>
        <v>0</v>
      </c>
      <c r="CR100">
        <f t="shared" si="153"/>
        <v>0</v>
      </c>
      <c r="CS100">
        <f t="shared" si="128"/>
        <v>0</v>
      </c>
      <c r="CT100">
        <f t="shared" si="129"/>
        <v>277.87</v>
      </c>
      <c r="CU100">
        <f t="shared" si="130"/>
        <v>0</v>
      </c>
      <c r="CV100">
        <f t="shared" si="131"/>
        <v>0.45</v>
      </c>
      <c r="CW100">
        <f t="shared" si="132"/>
        <v>0</v>
      </c>
      <c r="CX100">
        <f t="shared" si="133"/>
        <v>0</v>
      </c>
      <c r="CY100">
        <f t="shared" si="134"/>
        <v>914.19299999999998</v>
      </c>
      <c r="CZ100">
        <f t="shared" si="135"/>
        <v>130.59899999999999</v>
      </c>
      <c r="DC100" t="s">
        <v>3</v>
      </c>
      <c r="DD100" t="s">
        <v>3</v>
      </c>
      <c r="DE100" t="s">
        <v>3</v>
      </c>
      <c r="DF100" t="s">
        <v>3</v>
      </c>
      <c r="DG100" t="s">
        <v>3</v>
      </c>
      <c r="DH100" t="s">
        <v>3</v>
      </c>
      <c r="DI100" t="s">
        <v>3</v>
      </c>
      <c r="DJ100" t="s">
        <v>3</v>
      </c>
      <c r="DK100" t="s">
        <v>3</v>
      </c>
      <c r="DL100" t="s">
        <v>3</v>
      </c>
      <c r="DM100" t="s">
        <v>3</v>
      </c>
      <c r="DN100">
        <v>0</v>
      </c>
      <c r="DO100">
        <v>0</v>
      </c>
      <c r="DP100">
        <v>1</v>
      </c>
      <c r="DQ100">
        <v>1</v>
      </c>
      <c r="DU100">
        <v>16987630</v>
      </c>
      <c r="DV100" t="s">
        <v>36</v>
      </c>
      <c r="DW100" t="s">
        <v>36</v>
      </c>
      <c r="DX100">
        <v>10</v>
      </c>
      <c r="DZ100" t="s">
        <v>3</v>
      </c>
      <c r="EA100" t="s">
        <v>3</v>
      </c>
      <c r="EB100" t="s">
        <v>3</v>
      </c>
      <c r="EC100" t="s">
        <v>3</v>
      </c>
      <c r="EE100">
        <v>1441815344</v>
      </c>
      <c r="EF100">
        <v>1</v>
      </c>
      <c r="EG100" t="s">
        <v>23</v>
      </c>
      <c r="EH100">
        <v>0</v>
      </c>
      <c r="EI100" t="s">
        <v>3</v>
      </c>
      <c r="EJ100">
        <v>4</v>
      </c>
      <c r="EK100">
        <v>0</v>
      </c>
      <c r="EL100" t="s">
        <v>24</v>
      </c>
      <c r="EM100" t="s">
        <v>25</v>
      </c>
      <c r="EO100" t="s">
        <v>3</v>
      </c>
      <c r="EQ100">
        <v>0</v>
      </c>
      <c r="ER100">
        <v>277.87</v>
      </c>
      <c r="ES100">
        <v>0</v>
      </c>
      <c r="ET100">
        <v>0</v>
      </c>
      <c r="EU100">
        <v>0</v>
      </c>
      <c r="EV100">
        <v>277.87</v>
      </c>
      <c r="EW100">
        <v>0.45</v>
      </c>
      <c r="EX100">
        <v>0</v>
      </c>
      <c r="EY100">
        <v>0</v>
      </c>
      <c r="FQ100">
        <v>0</v>
      </c>
      <c r="FR100">
        <f t="shared" si="136"/>
        <v>0</v>
      </c>
      <c r="FS100">
        <v>0</v>
      </c>
      <c r="FX100">
        <v>70</v>
      </c>
      <c r="FY100">
        <v>10</v>
      </c>
      <c r="GA100" t="s">
        <v>3</v>
      </c>
      <c r="GD100">
        <v>0</v>
      </c>
      <c r="GF100">
        <v>-559430364</v>
      </c>
      <c r="GG100">
        <v>2</v>
      </c>
      <c r="GH100">
        <v>1</v>
      </c>
      <c r="GI100">
        <v>-2</v>
      </c>
      <c r="GJ100">
        <v>0</v>
      </c>
      <c r="GK100">
        <f>ROUND(R100*(R12)/100,2)</f>
        <v>0</v>
      </c>
      <c r="GL100">
        <f t="shared" si="137"/>
        <v>0</v>
      </c>
      <c r="GM100">
        <f t="shared" si="138"/>
        <v>2350.7800000000002</v>
      </c>
      <c r="GN100">
        <f t="shared" si="139"/>
        <v>0</v>
      </c>
      <c r="GO100">
        <f t="shared" si="140"/>
        <v>0</v>
      </c>
      <c r="GP100">
        <f t="shared" si="141"/>
        <v>2350.7800000000002</v>
      </c>
      <c r="GR100">
        <v>0</v>
      </c>
      <c r="GS100">
        <v>3</v>
      </c>
      <c r="GT100">
        <v>0</v>
      </c>
      <c r="GU100" t="s">
        <v>3</v>
      </c>
      <c r="GV100">
        <f t="shared" si="142"/>
        <v>0</v>
      </c>
      <c r="GW100">
        <v>1</v>
      </c>
      <c r="GX100">
        <f t="shared" si="143"/>
        <v>0</v>
      </c>
      <c r="HA100">
        <v>0</v>
      </c>
      <c r="HB100">
        <v>0</v>
      </c>
      <c r="HC100">
        <f t="shared" si="144"/>
        <v>0</v>
      </c>
      <c r="HE100" t="s">
        <v>3</v>
      </c>
      <c r="HF100" t="s">
        <v>3</v>
      </c>
      <c r="HM100" t="s">
        <v>3</v>
      </c>
      <c r="HN100" t="s">
        <v>3</v>
      </c>
      <c r="HO100" t="s">
        <v>3</v>
      </c>
      <c r="HP100" t="s">
        <v>3</v>
      </c>
      <c r="HQ100" t="s">
        <v>3</v>
      </c>
      <c r="IK100">
        <v>0</v>
      </c>
    </row>
    <row r="101" spans="1:245" x14ac:dyDescent="0.2">
      <c r="A101">
        <v>17</v>
      </c>
      <c r="B101">
        <v>1</v>
      </c>
      <c r="D101">
        <f>ROW(EtalonRes!A66)</f>
        <v>66</v>
      </c>
      <c r="E101" t="s">
        <v>179</v>
      </c>
      <c r="F101" t="s">
        <v>42</v>
      </c>
      <c r="G101" t="s">
        <v>43</v>
      </c>
      <c r="H101" t="s">
        <v>36</v>
      </c>
      <c r="I101">
        <f>ROUND((5+1)/10,9)</f>
        <v>0.6</v>
      </c>
      <c r="J101">
        <v>0</v>
      </c>
      <c r="K101">
        <f>ROUND((5+1)/10,9)</f>
        <v>0.6</v>
      </c>
      <c r="O101">
        <f t="shared" si="112"/>
        <v>226</v>
      </c>
      <c r="P101">
        <f t="shared" si="113"/>
        <v>0</v>
      </c>
      <c r="Q101">
        <f t="shared" si="114"/>
        <v>0</v>
      </c>
      <c r="R101">
        <f t="shared" si="115"/>
        <v>0</v>
      </c>
      <c r="S101">
        <f t="shared" si="116"/>
        <v>226</v>
      </c>
      <c r="T101">
        <f t="shared" si="117"/>
        <v>0</v>
      </c>
      <c r="U101">
        <f t="shared" si="118"/>
        <v>0.36599999999999999</v>
      </c>
      <c r="V101">
        <f t="shared" si="119"/>
        <v>0</v>
      </c>
      <c r="W101">
        <f t="shared" si="120"/>
        <v>0</v>
      </c>
      <c r="X101">
        <f t="shared" si="121"/>
        <v>158.19999999999999</v>
      </c>
      <c r="Y101">
        <f t="shared" si="122"/>
        <v>22.6</v>
      </c>
      <c r="AA101">
        <v>1472613236</v>
      </c>
      <c r="AB101">
        <f t="shared" si="123"/>
        <v>376.67</v>
      </c>
      <c r="AC101">
        <f t="shared" si="147"/>
        <v>0</v>
      </c>
      <c r="AD101">
        <f t="shared" si="148"/>
        <v>0</v>
      </c>
      <c r="AE101">
        <f t="shared" si="149"/>
        <v>0</v>
      </c>
      <c r="AF101">
        <f t="shared" si="150"/>
        <v>376.67</v>
      </c>
      <c r="AG101">
        <f t="shared" si="124"/>
        <v>0</v>
      </c>
      <c r="AH101">
        <f t="shared" si="151"/>
        <v>0.61</v>
      </c>
      <c r="AI101">
        <f t="shared" si="152"/>
        <v>0</v>
      </c>
      <c r="AJ101">
        <f t="shared" si="125"/>
        <v>0</v>
      </c>
      <c r="AK101">
        <v>376.67</v>
      </c>
      <c r="AL101">
        <v>0</v>
      </c>
      <c r="AM101">
        <v>0</v>
      </c>
      <c r="AN101">
        <v>0</v>
      </c>
      <c r="AO101">
        <v>376.67</v>
      </c>
      <c r="AP101">
        <v>0</v>
      </c>
      <c r="AQ101">
        <v>0.61</v>
      </c>
      <c r="AR101">
        <v>0</v>
      </c>
      <c r="AS101">
        <v>0</v>
      </c>
      <c r="AT101">
        <v>70</v>
      </c>
      <c r="AU101">
        <v>10</v>
      </c>
      <c r="AV101">
        <v>1</v>
      </c>
      <c r="AW101">
        <v>1</v>
      </c>
      <c r="AZ101">
        <v>1</v>
      </c>
      <c r="BA101">
        <v>1</v>
      </c>
      <c r="BB101">
        <v>1</v>
      </c>
      <c r="BC101">
        <v>1</v>
      </c>
      <c r="BD101" t="s">
        <v>3</v>
      </c>
      <c r="BE101" t="s">
        <v>3</v>
      </c>
      <c r="BF101" t="s">
        <v>3</v>
      </c>
      <c r="BG101" t="s">
        <v>3</v>
      </c>
      <c r="BH101">
        <v>0</v>
      </c>
      <c r="BI101">
        <v>4</v>
      </c>
      <c r="BJ101" t="s">
        <v>44</v>
      </c>
      <c r="BM101">
        <v>0</v>
      </c>
      <c r="BN101">
        <v>0</v>
      </c>
      <c r="BO101" t="s">
        <v>3</v>
      </c>
      <c r="BP101">
        <v>0</v>
      </c>
      <c r="BQ101">
        <v>1</v>
      </c>
      <c r="BR101">
        <v>0</v>
      </c>
      <c r="BS101">
        <v>1</v>
      </c>
      <c r="BT101">
        <v>1</v>
      </c>
      <c r="BU101">
        <v>1</v>
      </c>
      <c r="BV101">
        <v>1</v>
      </c>
      <c r="BW101">
        <v>1</v>
      </c>
      <c r="BX101">
        <v>1</v>
      </c>
      <c r="BY101" t="s">
        <v>3</v>
      </c>
      <c r="BZ101">
        <v>70</v>
      </c>
      <c r="CA101">
        <v>10</v>
      </c>
      <c r="CB101" t="s">
        <v>3</v>
      </c>
      <c r="CE101">
        <v>0</v>
      </c>
      <c r="CF101">
        <v>0</v>
      </c>
      <c r="CG101">
        <v>0</v>
      </c>
      <c r="CM101">
        <v>0</v>
      </c>
      <c r="CN101" t="s">
        <v>3</v>
      </c>
      <c r="CO101">
        <v>0</v>
      </c>
      <c r="CP101">
        <f t="shared" si="126"/>
        <v>226</v>
      </c>
      <c r="CQ101">
        <f t="shared" si="127"/>
        <v>0</v>
      </c>
      <c r="CR101">
        <f t="shared" si="153"/>
        <v>0</v>
      </c>
      <c r="CS101">
        <f t="shared" si="128"/>
        <v>0</v>
      </c>
      <c r="CT101">
        <f t="shared" si="129"/>
        <v>376.67</v>
      </c>
      <c r="CU101">
        <f t="shared" si="130"/>
        <v>0</v>
      </c>
      <c r="CV101">
        <f t="shared" si="131"/>
        <v>0.61</v>
      </c>
      <c r="CW101">
        <f t="shared" si="132"/>
        <v>0</v>
      </c>
      <c r="CX101">
        <f t="shared" si="133"/>
        <v>0</v>
      </c>
      <c r="CY101">
        <f t="shared" si="134"/>
        <v>158.19999999999999</v>
      </c>
      <c r="CZ101">
        <f t="shared" si="135"/>
        <v>22.6</v>
      </c>
      <c r="DC101" t="s">
        <v>3</v>
      </c>
      <c r="DD101" t="s">
        <v>3</v>
      </c>
      <c r="DE101" t="s">
        <v>3</v>
      </c>
      <c r="DF101" t="s">
        <v>3</v>
      </c>
      <c r="DG101" t="s">
        <v>3</v>
      </c>
      <c r="DH101" t="s">
        <v>3</v>
      </c>
      <c r="DI101" t="s">
        <v>3</v>
      </c>
      <c r="DJ101" t="s">
        <v>3</v>
      </c>
      <c r="DK101" t="s">
        <v>3</v>
      </c>
      <c r="DL101" t="s">
        <v>3</v>
      </c>
      <c r="DM101" t="s">
        <v>3</v>
      </c>
      <c r="DN101">
        <v>0</v>
      </c>
      <c r="DO101">
        <v>0</v>
      </c>
      <c r="DP101">
        <v>1</v>
      </c>
      <c r="DQ101">
        <v>1</v>
      </c>
      <c r="DU101">
        <v>16987630</v>
      </c>
      <c r="DV101" t="s">
        <v>36</v>
      </c>
      <c r="DW101" t="s">
        <v>36</v>
      </c>
      <c r="DX101">
        <v>10</v>
      </c>
      <c r="DZ101" t="s">
        <v>3</v>
      </c>
      <c r="EA101" t="s">
        <v>3</v>
      </c>
      <c r="EB101" t="s">
        <v>3</v>
      </c>
      <c r="EC101" t="s">
        <v>3</v>
      </c>
      <c r="EE101">
        <v>1441815344</v>
      </c>
      <c r="EF101">
        <v>1</v>
      </c>
      <c r="EG101" t="s">
        <v>23</v>
      </c>
      <c r="EH101">
        <v>0</v>
      </c>
      <c r="EI101" t="s">
        <v>3</v>
      </c>
      <c r="EJ101">
        <v>4</v>
      </c>
      <c r="EK101">
        <v>0</v>
      </c>
      <c r="EL101" t="s">
        <v>24</v>
      </c>
      <c r="EM101" t="s">
        <v>25</v>
      </c>
      <c r="EO101" t="s">
        <v>3</v>
      </c>
      <c r="EQ101">
        <v>0</v>
      </c>
      <c r="ER101">
        <v>376.67</v>
      </c>
      <c r="ES101">
        <v>0</v>
      </c>
      <c r="ET101">
        <v>0</v>
      </c>
      <c r="EU101">
        <v>0</v>
      </c>
      <c r="EV101">
        <v>376.67</v>
      </c>
      <c r="EW101">
        <v>0.61</v>
      </c>
      <c r="EX101">
        <v>0</v>
      </c>
      <c r="EY101">
        <v>0</v>
      </c>
      <c r="FQ101">
        <v>0</v>
      </c>
      <c r="FR101">
        <f t="shared" si="136"/>
        <v>0</v>
      </c>
      <c r="FS101">
        <v>0</v>
      </c>
      <c r="FX101">
        <v>70</v>
      </c>
      <c r="FY101">
        <v>10</v>
      </c>
      <c r="GA101" t="s">
        <v>3</v>
      </c>
      <c r="GD101">
        <v>0</v>
      </c>
      <c r="GF101">
        <v>357408898</v>
      </c>
      <c r="GG101">
        <v>2</v>
      </c>
      <c r="GH101">
        <v>1</v>
      </c>
      <c r="GI101">
        <v>-2</v>
      </c>
      <c r="GJ101">
        <v>0</v>
      </c>
      <c r="GK101">
        <f>ROUND(R101*(R12)/100,2)</f>
        <v>0</v>
      </c>
      <c r="GL101">
        <f t="shared" si="137"/>
        <v>0</v>
      </c>
      <c r="GM101">
        <f t="shared" si="138"/>
        <v>406.8</v>
      </c>
      <c r="GN101">
        <f t="shared" si="139"/>
        <v>0</v>
      </c>
      <c r="GO101">
        <f t="shared" si="140"/>
        <v>0</v>
      </c>
      <c r="GP101">
        <f t="shared" si="141"/>
        <v>406.8</v>
      </c>
      <c r="GR101">
        <v>0</v>
      </c>
      <c r="GS101">
        <v>3</v>
      </c>
      <c r="GT101">
        <v>0</v>
      </c>
      <c r="GU101" t="s">
        <v>3</v>
      </c>
      <c r="GV101">
        <f t="shared" si="142"/>
        <v>0</v>
      </c>
      <c r="GW101">
        <v>1</v>
      </c>
      <c r="GX101">
        <f t="shared" si="143"/>
        <v>0</v>
      </c>
      <c r="HA101">
        <v>0</v>
      </c>
      <c r="HB101">
        <v>0</v>
      </c>
      <c r="HC101">
        <f t="shared" si="144"/>
        <v>0</v>
      </c>
      <c r="HE101" t="s">
        <v>3</v>
      </c>
      <c r="HF101" t="s">
        <v>3</v>
      </c>
      <c r="HM101" t="s">
        <v>3</v>
      </c>
      <c r="HN101" t="s">
        <v>3</v>
      </c>
      <c r="HO101" t="s">
        <v>3</v>
      </c>
      <c r="HP101" t="s">
        <v>3</v>
      </c>
      <c r="HQ101" t="s">
        <v>3</v>
      </c>
      <c r="IK101">
        <v>0</v>
      </c>
    </row>
    <row r="102" spans="1:245" x14ac:dyDescent="0.2">
      <c r="A102">
        <v>17</v>
      </c>
      <c r="B102">
        <v>1</v>
      </c>
      <c r="D102">
        <f>ROW(EtalonRes!A68)</f>
        <v>68</v>
      </c>
      <c r="E102" t="s">
        <v>180</v>
      </c>
      <c r="F102" t="s">
        <v>68</v>
      </c>
      <c r="G102" t="s">
        <v>69</v>
      </c>
      <c r="H102" t="s">
        <v>21</v>
      </c>
      <c r="I102">
        <f>ROUND(1+2,9)</f>
        <v>3</v>
      </c>
      <c r="J102">
        <v>0</v>
      </c>
      <c r="K102">
        <f>ROUND(1+2,9)</f>
        <v>3</v>
      </c>
      <c r="O102">
        <f t="shared" si="112"/>
        <v>237.03</v>
      </c>
      <c r="P102">
        <f t="shared" si="113"/>
        <v>0.93</v>
      </c>
      <c r="Q102">
        <f t="shared" si="114"/>
        <v>0</v>
      </c>
      <c r="R102">
        <f t="shared" si="115"/>
        <v>0</v>
      </c>
      <c r="S102">
        <f t="shared" si="116"/>
        <v>236.1</v>
      </c>
      <c r="T102">
        <f t="shared" si="117"/>
        <v>0</v>
      </c>
      <c r="U102">
        <f t="shared" si="118"/>
        <v>0.42000000000000004</v>
      </c>
      <c r="V102">
        <f t="shared" si="119"/>
        <v>0</v>
      </c>
      <c r="W102">
        <f t="shared" si="120"/>
        <v>0</v>
      </c>
      <c r="X102">
        <f t="shared" si="121"/>
        <v>165.27</v>
      </c>
      <c r="Y102">
        <f t="shared" si="122"/>
        <v>23.61</v>
      </c>
      <c r="AA102">
        <v>1472613236</v>
      </c>
      <c r="AB102">
        <f t="shared" si="123"/>
        <v>79.010000000000005</v>
      </c>
      <c r="AC102">
        <f t="shared" si="147"/>
        <v>0.31</v>
      </c>
      <c r="AD102">
        <f t="shared" si="148"/>
        <v>0</v>
      </c>
      <c r="AE102">
        <f t="shared" si="149"/>
        <v>0</v>
      </c>
      <c r="AF102">
        <f t="shared" si="150"/>
        <v>78.7</v>
      </c>
      <c r="AG102">
        <f t="shared" si="124"/>
        <v>0</v>
      </c>
      <c r="AH102">
        <f t="shared" si="151"/>
        <v>0.14000000000000001</v>
      </c>
      <c r="AI102">
        <f t="shared" si="152"/>
        <v>0</v>
      </c>
      <c r="AJ102">
        <f t="shared" si="125"/>
        <v>0</v>
      </c>
      <c r="AK102">
        <v>79.010000000000005</v>
      </c>
      <c r="AL102">
        <v>0.31</v>
      </c>
      <c r="AM102">
        <v>0</v>
      </c>
      <c r="AN102">
        <v>0</v>
      </c>
      <c r="AO102">
        <v>78.7</v>
      </c>
      <c r="AP102">
        <v>0</v>
      </c>
      <c r="AQ102">
        <v>0.14000000000000001</v>
      </c>
      <c r="AR102">
        <v>0</v>
      </c>
      <c r="AS102">
        <v>0</v>
      </c>
      <c r="AT102">
        <v>70</v>
      </c>
      <c r="AU102">
        <v>10</v>
      </c>
      <c r="AV102">
        <v>1</v>
      </c>
      <c r="AW102">
        <v>1</v>
      </c>
      <c r="AZ102">
        <v>1</v>
      </c>
      <c r="BA102">
        <v>1</v>
      </c>
      <c r="BB102">
        <v>1</v>
      </c>
      <c r="BC102">
        <v>1</v>
      </c>
      <c r="BD102" t="s">
        <v>3</v>
      </c>
      <c r="BE102" t="s">
        <v>3</v>
      </c>
      <c r="BF102" t="s">
        <v>3</v>
      </c>
      <c r="BG102" t="s">
        <v>3</v>
      </c>
      <c r="BH102">
        <v>0</v>
      </c>
      <c r="BI102">
        <v>4</v>
      </c>
      <c r="BJ102" t="s">
        <v>70</v>
      </c>
      <c r="BM102">
        <v>0</v>
      </c>
      <c r="BN102">
        <v>0</v>
      </c>
      <c r="BO102" t="s">
        <v>3</v>
      </c>
      <c r="BP102">
        <v>0</v>
      </c>
      <c r="BQ102">
        <v>1</v>
      </c>
      <c r="BR102">
        <v>0</v>
      </c>
      <c r="BS102">
        <v>1</v>
      </c>
      <c r="BT102">
        <v>1</v>
      </c>
      <c r="BU102">
        <v>1</v>
      </c>
      <c r="BV102">
        <v>1</v>
      </c>
      <c r="BW102">
        <v>1</v>
      </c>
      <c r="BX102">
        <v>1</v>
      </c>
      <c r="BY102" t="s">
        <v>3</v>
      </c>
      <c r="BZ102">
        <v>70</v>
      </c>
      <c r="CA102">
        <v>10</v>
      </c>
      <c r="CB102" t="s">
        <v>3</v>
      </c>
      <c r="CE102">
        <v>0</v>
      </c>
      <c r="CF102">
        <v>0</v>
      </c>
      <c r="CG102">
        <v>0</v>
      </c>
      <c r="CM102">
        <v>0</v>
      </c>
      <c r="CN102" t="s">
        <v>3</v>
      </c>
      <c r="CO102">
        <v>0</v>
      </c>
      <c r="CP102">
        <f t="shared" si="126"/>
        <v>237.03</v>
      </c>
      <c r="CQ102">
        <f t="shared" si="127"/>
        <v>0.31</v>
      </c>
      <c r="CR102">
        <f t="shared" si="153"/>
        <v>0</v>
      </c>
      <c r="CS102">
        <f t="shared" si="128"/>
        <v>0</v>
      </c>
      <c r="CT102">
        <f t="shared" si="129"/>
        <v>78.7</v>
      </c>
      <c r="CU102">
        <f t="shared" si="130"/>
        <v>0</v>
      </c>
      <c r="CV102">
        <f t="shared" si="131"/>
        <v>0.14000000000000001</v>
      </c>
      <c r="CW102">
        <f t="shared" si="132"/>
        <v>0</v>
      </c>
      <c r="CX102">
        <f t="shared" si="133"/>
        <v>0</v>
      </c>
      <c r="CY102">
        <f t="shared" si="134"/>
        <v>165.27</v>
      </c>
      <c r="CZ102">
        <f t="shared" si="135"/>
        <v>23.61</v>
      </c>
      <c r="DC102" t="s">
        <v>3</v>
      </c>
      <c r="DD102" t="s">
        <v>3</v>
      </c>
      <c r="DE102" t="s">
        <v>3</v>
      </c>
      <c r="DF102" t="s">
        <v>3</v>
      </c>
      <c r="DG102" t="s">
        <v>3</v>
      </c>
      <c r="DH102" t="s">
        <v>3</v>
      </c>
      <c r="DI102" t="s">
        <v>3</v>
      </c>
      <c r="DJ102" t="s">
        <v>3</v>
      </c>
      <c r="DK102" t="s">
        <v>3</v>
      </c>
      <c r="DL102" t="s">
        <v>3</v>
      </c>
      <c r="DM102" t="s">
        <v>3</v>
      </c>
      <c r="DN102">
        <v>0</v>
      </c>
      <c r="DO102">
        <v>0</v>
      </c>
      <c r="DP102">
        <v>1</v>
      </c>
      <c r="DQ102">
        <v>1</v>
      </c>
      <c r="DU102">
        <v>16987630</v>
      </c>
      <c r="DV102" t="s">
        <v>21</v>
      </c>
      <c r="DW102" t="s">
        <v>21</v>
      </c>
      <c r="DX102">
        <v>1</v>
      </c>
      <c r="DZ102" t="s">
        <v>3</v>
      </c>
      <c r="EA102" t="s">
        <v>3</v>
      </c>
      <c r="EB102" t="s">
        <v>3</v>
      </c>
      <c r="EC102" t="s">
        <v>3</v>
      </c>
      <c r="EE102">
        <v>1441815344</v>
      </c>
      <c r="EF102">
        <v>1</v>
      </c>
      <c r="EG102" t="s">
        <v>23</v>
      </c>
      <c r="EH102">
        <v>0</v>
      </c>
      <c r="EI102" t="s">
        <v>3</v>
      </c>
      <c r="EJ102">
        <v>4</v>
      </c>
      <c r="EK102">
        <v>0</v>
      </c>
      <c r="EL102" t="s">
        <v>24</v>
      </c>
      <c r="EM102" t="s">
        <v>25</v>
      </c>
      <c r="EO102" t="s">
        <v>3</v>
      </c>
      <c r="EQ102">
        <v>0</v>
      </c>
      <c r="ER102">
        <v>79.010000000000005</v>
      </c>
      <c r="ES102">
        <v>0.31</v>
      </c>
      <c r="ET102">
        <v>0</v>
      </c>
      <c r="EU102">
        <v>0</v>
      </c>
      <c r="EV102">
        <v>78.7</v>
      </c>
      <c r="EW102">
        <v>0.14000000000000001</v>
      </c>
      <c r="EX102">
        <v>0</v>
      </c>
      <c r="EY102">
        <v>0</v>
      </c>
      <c r="FQ102">
        <v>0</v>
      </c>
      <c r="FR102">
        <f t="shared" si="136"/>
        <v>0</v>
      </c>
      <c r="FS102">
        <v>0</v>
      </c>
      <c r="FX102">
        <v>70</v>
      </c>
      <c r="FY102">
        <v>10</v>
      </c>
      <c r="GA102" t="s">
        <v>3</v>
      </c>
      <c r="GD102">
        <v>0</v>
      </c>
      <c r="GF102">
        <v>647212500</v>
      </c>
      <c r="GG102">
        <v>2</v>
      </c>
      <c r="GH102">
        <v>1</v>
      </c>
      <c r="GI102">
        <v>-2</v>
      </c>
      <c r="GJ102">
        <v>0</v>
      </c>
      <c r="GK102">
        <f>ROUND(R102*(R12)/100,2)</f>
        <v>0</v>
      </c>
      <c r="GL102">
        <f t="shared" si="137"/>
        <v>0</v>
      </c>
      <c r="GM102">
        <f t="shared" si="138"/>
        <v>425.91</v>
      </c>
      <c r="GN102">
        <f t="shared" si="139"/>
        <v>0</v>
      </c>
      <c r="GO102">
        <f t="shared" si="140"/>
        <v>0</v>
      </c>
      <c r="GP102">
        <f t="shared" si="141"/>
        <v>425.91</v>
      </c>
      <c r="GR102">
        <v>0</v>
      </c>
      <c r="GS102">
        <v>3</v>
      </c>
      <c r="GT102">
        <v>0</v>
      </c>
      <c r="GU102" t="s">
        <v>3</v>
      </c>
      <c r="GV102">
        <f t="shared" si="142"/>
        <v>0</v>
      </c>
      <c r="GW102">
        <v>1</v>
      </c>
      <c r="GX102">
        <f t="shared" si="143"/>
        <v>0</v>
      </c>
      <c r="HA102">
        <v>0</v>
      </c>
      <c r="HB102">
        <v>0</v>
      </c>
      <c r="HC102">
        <f t="shared" si="144"/>
        <v>0</v>
      </c>
      <c r="HE102" t="s">
        <v>3</v>
      </c>
      <c r="HF102" t="s">
        <v>3</v>
      </c>
      <c r="HM102" t="s">
        <v>3</v>
      </c>
      <c r="HN102" t="s">
        <v>3</v>
      </c>
      <c r="HO102" t="s">
        <v>3</v>
      </c>
      <c r="HP102" t="s">
        <v>3</v>
      </c>
      <c r="HQ102" t="s">
        <v>3</v>
      </c>
      <c r="IK102">
        <v>0</v>
      </c>
    </row>
    <row r="103" spans="1:245" x14ac:dyDescent="0.2">
      <c r="A103">
        <v>17</v>
      </c>
      <c r="B103">
        <v>1</v>
      </c>
      <c r="D103">
        <f>ROW(EtalonRes!A70)</f>
        <v>70</v>
      </c>
      <c r="E103" t="s">
        <v>181</v>
      </c>
      <c r="F103" t="s">
        <v>72</v>
      </c>
      <c r="G103" t="s">
        <v>182</v>
      </c>
      <c r="H103" t="s">
        <v>21</v>
      </c>
      <c r="I103">
        <f>ROUND(8+2,9)</f>
        <v>10</v>
      </c>
      <c r="J103">
        <v>0</v>
      </c>
      <c r="K103">
        <f>ROUND(8+2,9)</f>
        <v>10</v>
      </c>
      <c r="O103">
        <f t="shared" si="112"/>
        <v>2861.8</v>
      </c>
      <c r="P103">
        <f t="shared" si="113"/>
        <v>0</v>
      </c>
      <c r="Q103">
        <f t="shared" si="114"/>
        <v>781.8</v>
      </c>
      <c r="R103">
        <f t="shared" si="115"/>
        <v>495.7</v>
      </c>
      <c r="S103">
        <f t="shared" si="116"/>
        <v>2080</v>
      </c>
      <c r="T103">
        <f t="shared" si="117"/>
        <v>0</v>
      </c>
      <c r="U103">
        <f t="shared" si="118"/>
        <v>3.7</v>
      </c>
      <c r="V103">
        <f t="shared" si="119"/>
        <v>0</v>
      </c>
      <c r="W103">
        <f t="shared" si="120"/>
        <v>0</v>
      </c>
      <c r="X103">
        <f t="shared" si="121"/>
        <v>1456</v>
      </c>
      <c r="Y103">
        <f t="shared" si="122"/>
        <v>208</v>
      </c>
      <c r="AA103">
        <v>1472613236</v>
      </c>
      <c r="AB103">
        <f t="shared" si="123"/>
        <v>286.18</v>
      </c>
      <c r="AC103">
        <f t="shared" si="147"/>
        <v>0</v>
      </c>
      <c r="AD103">
        <f t="shared" si="148"/>
        <v>78.180000000000007</v>
      </c>
      <c r="AE103">
        <f t="shared" si="149"/>
        <v>49.57</v>
      </c>
      <c r="AF103">
        <f t="shared" si="150"/>
        <v>208</v>
      </c>
      <c r="AG103">
        <f t="shared" si="124"/>
        <v>0</v>
      </c>
      <c r="AH103">
        <f t="shared" si="151"/>
        <v>0.37</v>
      </c>
      <c r="AI103">
        <f t="shared" si="152"/>
        <v>0</v>
      </c>
      <c r="AJ103">
        <f t="shared" si="125"/>
        <v>0</v>
      </c>
      <c r="AK103">
        <v>286.18</v>
      </c>
      <c r="AL103">
        <v>0</v>
      </c>
      <c r="AM103">
        <v>78.180000000000007</v>
      </c>
      <c r="AN103">
        <v>49.57</v>
      </c>
      <c r="AO103">
        <v>208</v>
      </c>
      <c r="AP103">
        <v>0</v>
      </c>
      <c r="AQ103">
        <v>0.37</v>
      </c>
      <c r="AR103">
        <v>0</v>
      </c>
      <c r="AS103">
        <v>0</v>
      </c>
      <c r="AT103">
        <v>70</v>
      </c>
      <c r="AU103">
        <v>10</v>
      </c>
      <c r="AV103">
        <v>1</v>
      </c>
      <c r="AW103">
        <v>1</v>
      </c>
      <c r="AZ103">
        <v>1</v>
      </c>
      <c r="BA103">
        <v>1</v>
      </c>
      <c r="BB103">
        <v>1</v>
      </c>
      <c r="BC103">
        <v>1</v>
      </c>
      <c r="BD103" t="s">
        <v>3</v>
      </c>
      <c r="BE103" t="s">
        <v>3</v>
      </c>
      <c r="BF103" t="s">
        <v>3</v>
      </c>
      <c r="BG103" t="s">
        <v>3</v>
      </c>
      <c r="BH103">
        <v>0</v>
      </c>
      <c r="BI103">
        <v>4</v>
      </c>
      <c r="BJ103" t="s">
        <v>74</v>
      </c>
      <c r="BM103">
        <v>0</v>
      </c>
      <c r="BN103">
        <v>0</v>
      </c>
      <c r="BO103" t="s">
        <v>3</v>
      </c>
      <c r="BP103">
        <v>0</v>
      </c>
      <c r="BQ103">
        <v>1</v>
      </c>
      <c r="BR103">
        <v>0</v>
      </c>
      <c r="BS103">
        <v>1</v>
      </c>
      <c r="BT103">
        <v>1</v>
      </c>
      <c r="BU103">
        <v>1</v>
      </c>
      <c r="BV103">
        <v>1</v>
      </c>
      <c r="BW103">
        <v>1</v>
      </c>
      <c r="BX103">
        <v>1</v>
      </c>
      <c r="BY103" t="s">
        <v>3</v>
      </c>
      <c r="BZ103">
        <v>70</v>
      </c>
      <c r="CA103">
        <v>10</v>
      </c>
      <c r="CB103" t="s">
        <v>3</v>
      </c>
      <c r="CE103">
        <v>0</v>
      </c>
      <c r="CF103">
        <v>0</v>
      </c>
      <c r="CG103">
        <v>0</v>
      </c>
      <c r="CM103">
        <v>0</v>
      </c>
      <c r="CN103" t="s">
        <v>3</v>
      </c>
      <c r="CO103">
        <v>0</v>
      </c>
      <c r="CP103">
        <f t="shared" si="126"/>
        <v>2861.8</v>
      </c>
      <c r="CQ103">
        <f t="shared" si="127"/>
        <v>0</v>
      </c>
      <c r="CR103">
        <f t="shared" si="153"/>
        <v>78.180000000000007</v>
      </c>
      <c r="CS103">
        <f t="shared" si="128"/>
        <v>49.57</v>
      </c>
      <c r="CT103">
        <f t="shared" si="129"/>
        <v>208</v>
      </c>
      <c r="CU103">
        <f t="shared" si="130"/>
        <v>0</v>
      </c>
      <c r="CV103">
        <f t="shared" si="131"/>
        <v>0.37</v>
      </c>
      <c r="CW103">
        <f t="shared" si="132"/>
        <v>0</v>
      </c>
      <c r="CX103">
        <f t="shared" si="133"/>
        <v>0</v>
      </c>
      <c r="CY103">
        <f t="shared" si="134"/>
        <v>1456</v>
      </c>
      <c r="CZ103">
        <f t="shared" si="135"/>
        <v>208</v>
      </c>
      <c r="DC103" t="s">
        <v>3</v>
      </c>
      <c r="DD103" t="s">
        <v>3</v>
      </c>
      <c r="DE103" t="s">
        <v>3</v>
      </c>
      <c r="DF103" t="s">
        <v>3</v>
      </c>
      <c r="DG103" t="s">
        <v>3</v>
      </c>
      <c r="DH103" t="s">
        <v>3</v>
      </c>
      <c r="DI103" t="s">
        <v>3</v>
      </c>
      <c r="DJ103" t="s">
        <v>3</v>
      </c>
      <c r="DK103" t="s">
        <v>3</v>
      </c>
      <c r="DL103" t="s">
        <v>3</v>
      </c>
      <c r="DM103" t="s">
        <v>3</v>
      </c>
      <c r="DN103">
        <v>0</v>
      </c>
      <c r="DO103">
        <v>0</v>
      </c>
      <c r="DP103">
        <v>1</v>
      </c>
      <c r="DQ103">
        <v>1</v>
      </c>
      <c r="DU103">
        <v>16987630</v>
      </c>
      <c r="DV103" t="s">
        <v>21</v>
      </c>
      <c r="DW103" t="s">
        <v>21</v>
      </c>
      <c r="DX103">
        <v>1</v>
      </c>
      <c r="DZ103" t="s">
        <v>3</v>
      </c>
      <c r="EA103" t="s">
        <v>3</v>
      </c>
      <c r="EB103" t="s">
        <v>3</v>
      </c>
      <c r="EC103" t="s">
        <v>3</v>
      </c>
      <c r="EE103">
        <v>1441815344</v>
      </c>
      <c r="EF103">
        <v>1</v>
      </c>
      <c r="EG103" t="s">
        <v>23</v>
      </c>
      <c r="EH103">
        <v>0</v>
      </c>
      <c r="EI103" t="s">
        <v>3</v>
      </c>
      <c r="EJ103">
        <v>4</v>
      </c>
      <c r="EK103">
        <v>0</v>
      </c>
      <c r="EL103" t="s">
        <v>24</v>
      </c>
      <c r="EM103" t="s">
        <v>25</v>
      </c>
      <c r="EO103" t="s">
        <v>3</v>
      </c>
      <c r="EQ103">
        <v>0</v>
      </c>
      <c r="ER103">
        <v>286.18</v>
      </c>
      <c r="ES103">
        <v>0</v>
      </c>
      <c r="ET103">
        <v>78.180000000000007</v>
      </c>
      <c r="EU103">
        <v>49.57</v>
      </c>
      <c r="EV103">
        <v>208</v>
      </c>
      <c r="EW103">
        <v>0.37</v>
      </c>
      <c r="EX103">
        <v>0</v>
      </c>
      <c r="EY103">
        <v>0</v>
      </c>
      <c r="FQ103">
        <v>0</v>
      </c>
      <c r="FR103">
        <f t="shared" si="136"/>
        <v>0</v>
      </c>
      <c r="FS103">
        <v>0</v>
      </c>
      <c r="FX103">
        <v>70</v>
      </c>
      <c r="FY103">
        <v>10</v>
      </c>
      <c r="GA103" t="s">
        <v>3</v>
      </c>
      <c r="GD103">
        <v>0</v>
      </c>
      <c r="GF103">
        <v>746930442</v>
      </c>
      <c r="GG103">
        <v>2</v>
      </c>
      <c r="GH103">
        <v>1</v>
      </c>
      <c r="GI103">
        <v>-2</v>
      </c>
      <c r="GJ103">
        <v>0</v>
      </c>
      <c r="GK103">
        <f>ROUND(R103*(R12)/100,2)</f>
        <v>535.36</v>
      </c>
      <c r="GL103">
        <f t="shared" si="137"/>
        <v>0</v>
      </c>
      <c r="GM103">
        <f t="shared" si="138"/>
        <v>5061.16</v>
      </c>
      <c r="GN103">
        <f t="shared" si="139"/>
        <v>0</v>
      </c>
      <c r="GO103">
        <f t="shared" si="140"/>
        <v>0</v>
      </c>
      <c r="GP103">
        <f t="shared" si="141"/>
        <v>5061.16</v>
      </c>
      <c r="GR103">
        <v>0</v>
      </c>
      <c r="GS103">
        <v>3</v>
      </c>
      <c r="GT103">
        <v>0</v>
      </c>
      <c r="GU103" t="s">
        <v>3</v>
      </c>
      <c r="GV103">
        <f t="shared" si="142"/>
        <v>0</v>
      </c>
      <c r="GW103">
        <v>1</v>
      </c>
      <c r="GX103">
        <f t="shared" si="143"/>
        <v>0</v>
      </c>
      <c r="HA103">
        <v>0</v>
      </c>
      <c r="HB103">
        <v>0</v>
      </c>
      <c r="HC103">
        <f t="shared" si="144"/>
        <v>0</v>
      </c>
      <c r="HE103" t="s">
        <v>3</v>
      </c>
      <c r="HF103" t="s">
        <v>3</v>
      </c>
      <c r="HM103" t="s">
        <v>3</v>
      </c>
      <c r="HN103" t="s">
        <v>3</v>
      </c>
      <c r="HO103" t="s">
        <v>3</v>
      </c>
      <c r="HP103" t="s">
        <v>3</v>
      </c>
      <c r="HQ103" t="s">
        <v>3</v>
      </c>
      <c r="IK103">
        <v>0</v>
      </c>
    </row>
    <row r="104" spans="1:245" x14ac:dyDescent="0.2">
      <c r="A104">
        <v>17</v>
      </c>
      <c r="B104">
        <v>1</v>
      </c>
      <c r="D104">
        <f>ROW(EtalonRes!A72)</f>
        <v>72</v>
      </c>
      <c r="E104" t="s">
        <v>183</v>
      </c>
      <c r="F104" t="s">
        <v>72</v>
      </c>
      <c r="G104" t="s">
        <v>184</v>
      </c>
      <c r="H104" t="s">
        <v>21</v>
      </c>
      <c r="I104">
        <f>ROUND(6+35,9)</f>
        <v>41</v>
      </c>
      <c r="J104">
        <v>0</v>
      </c>
      <c r="K104">
        <f>ROUND(6+35,9)</f>
        <v>41</v>
      </c>
      <c r="O104">
        <f t="shared" si="112"/>
        <v>11733.38</v>
      </c>
      <c r="P104">
        <f t="shared" si="113"/>
        <v>0</v>
      </c>
      <c r="Q104">
        <f t="shared" si="114"/>
        <v>3205.38</v>
      </c>
      <c r="R104">
        <f t="shared" si="115"/>
        <v>2032.37</v>
      </c>
      <c r="S104">
        <f t="shared" si="116"/>
        <v>8528</v>
      </c>
      <c r="T104">
        <f t="shared" si="117"/>
        <v>0</v>
      </c>
      <c r="U104">
        <f t="shared" si="118"/>
        <v>15.17</v>
      </c>
      <c r="V104">
        <f t="shared" si="119"/>
        <v>0</v>
      </c>
      <c r="W104">
        <f t="shared" si="120"/>
        <v>0</v>
      </c>
      <c r="X104">
        <f t="shared" si="121"/>
        <v>5969.6</v>
      </c>
      <c r="Y104">
        <f t="shared" si="122"/>
        <v>852.8</v>
      </c>
      <c r="AA104">
        <v>1472613236</v>
      </c>
      <c r="AB104">
        <f t="shared" si="123"/>
        <v>286.18</v>
      </c>
      <c r="AC104">
        <f t="shared" si="147"/>
        <v>0</v>
      </c>
      <c r="AD104">
        <f t="shared" si="148"/>
        <v>78.180000000000007</v>
      </c>
      <c r="AE104">
        <f t="shared" si="149"/>
        <v>49.57</v>
      </c>
      <c r="AF104">
        <f t="shared" si="150"/>
        <v>208</v>
      </c>
      <c r="AG104">
        <f t="shared" si="124"/>
        <v>0</v>
      </c>
      <c r="AH104">
        <f t="shared" si="151"/>
        <v>0.37</v>
      </c>
      <c r="AI104">
        <f t="shared" si="152"/>
        <v>0</v>
      </c>
      <c r="AJ104">
        <f t="shared" si="125"/>
        <v>0</v>
      </c>
      <c r="AK104">
        <v>286.18</v>
      </c>
      <c r="AL104">
        <v>0</v>
      </c>
      <c r="AM104">
        <v>78.180000000000007</v>
      </c>
      <c r="AN104">
        <v>49.57</v>
      </c>
      <c r="AO104">
        <v>208</v>
      </c>
      <c r="AP104">
        <v>0</v>
      </c>
      <c r="AQ104">
        <v>0.37</v>
      </c>
      <c r="AR104">
        <v>0</v>
      </c>
      <c r="AS104">
        <v>0</v>
      </c>
      <c r="AT104">
        <v>70</v>
      </c>
      <c r="AU104">
        <v>10</v>
      </c>
      <c r="AV104">
        <v>1</v>
      </c>
      <c r="AW104">
        <v>1</v>
      </c>
      <c r="AZ104">
        <v>1</v>
      </c>
      <c r="BA104">
        <v>1</v>
      </c>
      <c r="BB104">
        <v>1</v>
      </c>
      <c r="BC104">
        <v>1</v>
      </c>
      <c r="BD104" t="s">
        <v>3</v>
      </c>
      <c r="BE104" t="s">
        <v>3</v>
      </c>
      <c r="BF104" t="s">
        <v>3</v>
      </c>
      <c r="BG104" t="s">
        <v>3</v>
      </c>
      <c r="BH104">
        <v>0</v>
      </c>
      <c r="BI104">
        <v>4</v>
      </c>
      <c r="BJ104" t="s">
        <v>74</v>
      </c>
      <c r="BM104">
        <v>0</v>
      </c>
      <c r="BN104">
        <v>0</v>
      </c>
      <c r="BO104" t="s">
        <v>3</v>
      </c>
      <c r="BP104">
        <v>0</v>
      </c>
      <c r="BQ104">
        <v>1</v>
      </c>
      <c r="BR104">
        <v>0</v>
      </c>
      <c r="BS104">
        <v>1</v>
      </c>
      <c r="BT104">
        <v>1</v>
      </c>
      <c r="BU104">
        <v>1</v>
      </c>
      <c r="BV104">
        <v>1</v>
      </c>
      <c r="BW104">
        <v>1</v>
      </c>
      <c r="BX104">
        <v>1</v>
      </c>
      <c r="BY104" t="s">
        <v>3</v>
      </c>
      <c r="BZ104">
        <v>70</v>
      </c>
      <c r="CA104">
        <v>10</v>
      </c>
      <c r="CB104" t="s">
        <v>3</v>
      </c>
      <c r="CE104">
        <v>0</v>
      </c>
      <c r="CF104">
        <v>0</v>
      </c>
      <c r="CG104">
        <v>0</v>
      </c>
      <c r="CM104">
        <v>0</v>
      </c>
      <c r="CN104" t="s">
        <v>3</v>
      </c>
      <c r="CO104">
        <v>0</v>
      </c>
      <c r="CP104">
        <f t="shared" si="126"/>
        <v>11733.380000000001</v>
      </c>
      <c r="CQ104">
        <f t="shared" si="127"/>
        <v>0</v>
      </c>
      <c r="CR104">
        <f t="shared" si="153"/>
        <v>78.180000000000007</v>
      </c>
      <c r="CS104">
        <f t="shared" si="128"/>
        <v>49.57</v>
      </c>
      <c r="CT104">
        <f t="shared" si="129"/>
        <v>208</v>
      </c>
      <c r="CU104">
        <f t="shared" si="130"/>
        <v>0</v>
      </c>
      <c r="CV104">
        <f t="shared" si="131"/>
        <v>0.37</v>
      </c>
      <c r="CW104">
        <f t="shared" si="132"/>
        <v>0</v>
      </c>
      <c r="CX104">
        <f t="shared" si="133"/>
        <v>0</v>
      </c>
      <c r="CY104">
        <f t="shared" si="134"/>
        <v>5969.6</v>
      </c>
      <c r="CZ104">
        <f t="shared" si="135"/>
        <v>852.8</v>
      </c>
      <c r="DC104" t="s">
        <v>3</v>
      </c>
      <c r="DD104" t="s">
        <v>3</v>
      </c>
      <c r="DE104" t="s">
        <v>3</v>
      </c>
      <c r="DF104" t="s">
        <v>3</v>
      </c>
      <c r="DG104" t="s">
        <v>3</v>
      </c>
      <c r="DH104" t="s">
        <v>3</v>
      </c>
      <c r="DI104" t="s">
        <v>3</v>
      </c>
      <c r="DJ104" t="s">
        <v>3</v>
      </c>
      <c r="DK104" t="s">
        <v>3</v>
      </c>
      <c r="DL104" t="s">
        <v>3</v>
      </c>
      <c r="DM104" t="s">
        <v>3</v>
      </c>
      <c r="DN104">
        <v>0</v>
      </c>
      <c r="DO104">
        <v>0</v>
      </c>
      <c r="DP104">
        <v>1</v>
      </c>
      <c r="DQ104">
        <v>1</v>
      </c>
      <c r="DU104">
        <v>16987630</v>
      </c>
      <c r="DV104" t="s">
        <v>21</v>
      </c>
      <c r="DW104" t="s">
        <v>21</v>
      </c>
      <c r="DX104">
        <v>1</v>
      </c>
      <c r="DZ104" t="s">
        <v>3</v>
      </c>
      <c r="EA104" t="s">
        <v>3</v>
      </c>
      <c r="EB104" t="s">
        <v>3</v>
      </c>
      <c r="EC104" t="s">
        <v>3</v>
      </c>
      <c r="EE104">
        <v>1441815344</v>
      </c>
      <c r="EF104">
        <v>1</v>
      </c>
      <c r="EG104" t="s">
        <v>23</v>
      </c>
      <c r="EH104">
        <v>0</v>
      </c>
      <c r="EI104" t="s">
        <v>3</v>
      </c>
      <c r="EJ104">
        <v>4</v>
      </c>
      <c r="EK104">
        <v>0</v>
      </c>
      <c r="EL104" t="s">
        <v>24</v>
      </c>
      <c r="EM104" t="s">
        <v>25</v>
      </c>
      <c r="EO104" t="s">
        <v>3</v>
      </c>
      <c r="EQ104">
        <v>0</v>
      </c>
      <c r="ER104">
        <v>286.18</v>
      </c>
      <c r="ES104">
        <v>0</v>
      </c>
      <c r="ET104">
        <v>78.180000000000007</v>
      </c>
      <c r="EU104">
        <v>49.57</v>
      </c>
      <c r="EV104">
        <v>208</v>
      </c>
      <c r="EW104">
        <v>0.37</v>
      </c>
      <c r="EX104">
        <v>0</v>
      </c>
      <c r="EY104">
        <v>0</v>
      </c>
      <c r="FQ104">
        <v>0</v>
      </c>
      <c r="FR104">
        <f t="shared" si="136"/>
        <v>0</v>
      </c>
      <c r="FS104">
        <v>0</v>
      </c>
      <c r="FX104">
        <v>70</v>
      </c>
      <c r="FY104">
        <v>10</v>
      </c>
      <c r="GA104" t="s">
        <v>3</v>
      </c>
      <c r="GD104">
        <v>0</v>
      </c>
      <c r="GF104">
        <v>-1978874984</v>
      </c>
      <c r="GG104">
        <v>2</v>
      </c>
      <c r="GH104">
        <v>1</v>
      </c>
      <c r="GI104">
        <v>-2</v>
      </c>
      <c r="GJ104">
        <v>0</v>
      </c>
      <c r="GK104">
        <f>ROUND(R104*(R12)/100,2)</f>
        <v>2194.96</v>
      </c>
      <c r="GL104">
        <f t="shared" si="137"/>
        <v>0</v>
      </c>
      <c r="GM104">
        <f t="shared" si="138"/>
        <v>20750.740000000002</v>
      </c>
      <c r="GN104">
        <f t="shared" si="139"/>
        <v>0</v>
      </c>
      <c r="GO104">
        <f t="shared" si="140"/>
        <v>0</v>
      </c>
      <c r="GP104">
        <f t="shared" si="141"/>
        <v>20750.740000000002</v>
      </c>
      <c r="GR104">
        <v>0</v>
      </c>
      <c r="GS104">
        <v>3</v>
      </c>
      <c r="GT104">
        <v>0</v>
      </c>
      <c r="GU104" t="s">
        <v>3</v>
      </c>
      <c r="GV104">
        <f t="shared" si="142"/>
        <v>0</v>
      </c>
      <c r="GW104">
        <v>1</v>
      </c>
      <c r="GX104">
        <f t="shared" si="143"/>
        <v>0</v>
      </c>
      <c r="HA104">
        <v>0</v>
      </c>
      <c r="HB104">
        <v>0</v>
      </c>
      <c r="HC104">
        <f t="shared" si="144"/>
        <v>0</v>
      </c>
      <c r="HE104" t="s">
        <v>3</v>
      </c>
      <c r="HF104" t="s">
        <v>3</v>
      </c>
      <c r="HM104" t="s">
        <v>3</v>
      </c>
      <c r="HN104" t="s">
        <v>3</v>
      </c>
      <c r="HO104" t="s">
        <v>3</v>
      </c>
      <c r="HP104" t="s">
        <v>3</v>
      </c>
      <c r="HQ104" t="s">
        <v>3</v>
      </c>
      <c r="IK104">
        <v>0</v>
      </c>
    </row>
    <row r="105" spans="1:245" x14ac:dyDescent="0.2">
      <c r="A105">
        <v>17</v>
      </c>
      <c r="B105">
        <v>1</v>
      </c>
      <c r="D105">
        <f>ROW(EtalonRes!A74)</f>
        <v>74</v>
      </c>
      <c r="E105" t="s">
        <v>185</v>
      </c>
      <c r="F105" t="s">
        <v>186</v>
      </c>
      <c r="G105" t="s">
        <v>187</v>
      </c>
      <c r="H105" t="s">
        <v>36</v>
      </c>
      <c r="I105">
        <f>ROUND(7/10,9)</f>
        <v>0.7</v>
      </c>
      <c r="J105">
        <v>0</v>
      </c>
      <c r="K105">
        <f>ROUND(7/10,9)</f>
        <v>0.7</v>
      </c>
      <c r="O105">
        <f t="shared" si="112"/>
        <v>657.45</v>
      </c>
      <c r="P105">
        <f t="shared" si="113"/>
        <v>0.44</v>
      </c>
      <c r="Q105">
        <f t="shared" si="114"/>
        <v>0</v>
      </c>
      <c r="R105">
        <f t="shared" si="115"/>
        <v>0</v>
      </c>
      <c r="S105">
        <f t="shared" si="116"/>
        <v>657.01</v>
      </c>
      <c r="T105">
        <f t="shared" si="117"/>
        <v>0</v>
      </c>
      <c r="U105">
        <f t="shared" si="118"/>
        <v>1.0639999999999998</v>
      </c>
      <c r="V105">
        <f t="shared" si="119"/>
        <v>0</v>
      </c>
      <c r="W105">
        <f t="shared" si="120"/>
        <v>0</v>
      </c>
      <c r="X105">
        <f t="shared" si="121"/>
        <v>459.91</v>
      </c>
      <c r="Y105">
        <f t="shared" si="122"/>
        <v>65.7</v>
      </c>
      <c r="AA105">
        <v>1472613236</v>
      </c>
      <c r="AB105">
        <f t="shared" si="123"/>
        <v>939.21</v>
      </c>
      <c r="AC105">
        <f t="shared" si="147"/>
        <v>0.63</v>
      </c>
      <c r="AD105">
        <f t="shared" si="148"/>
        <v>0</v>
      </c>
      <c r="AE105">
        <f t="shared" si="149"/>
        <v>0</v>
      </c>
      <c r="AF105">
        <f t="shared" si="150"/>
        <v>938.58</v>
      </c>
      <c r="AG105">
        <f t="shared" si="124"/>
        <v>0</v>
      </c>
      <c r="AH105">
        <f t="shared" si="151"/>
        <v>1.52</v>
      </c>
      <c r="AI105">
        <f t="shared" si="152"/>
        <v>0</v>
      </c>
      <c r="AJ105">
        <f t="shared" si="125"/>
        <v>0</v>
      </c>
      <c r="AK105">
        <v>939.21</v>
      </c>
      <c r="AL105">
        <v>0.63</v>
      </c>
      <c r="AM105">
        <v>0</v>
      </c>
      <c r="AN105">
        <v>0</v>
      </c>
      <c r="AO105">
        <v>938.58</v>
      </c>
      <c r="AP105">
        <v>0</v>
      </c>
      <c r="AQ105">
        <v>1.52</v>
      </c>
      <c r="AR105">
        <v>0</v>
      </c>
      <c r="AS105">
        <v>0</v>
      </c>
      <c r="AT105">
        <v>70</v>
      </c>
      <c r="AU105">
        <v>10</v>
      </c>
      <c r="AV105">
        <v>1</v>
      </c>
      <c r="AW105">
        <v>1</v>
      </c>
      <c r="AZ105">
        <v>1</v>
      </c>
      <c r="BA105">
        <v>1</v>
      </c>
      <c r="BB105">
        <v>1</v>
      </c>
      <c r="BC105">
        <v>1</v>
      </c>
      <c r="BD105" t="s">
        <v>3</v>
      </c>
      <c r="BE105" t="s">
        <v>3</v>
      </c>
      <c r="BF105" t="s">
        <v>3</v>
      </c>
      <c r="BG105" t="s">
        <v>3</v>
      </c>
      <c r="BH105">
        <v>0</v>
      </c>
      <c r="BI105">
        <v>4</v>
      </c>
      <c r="BJ105" t="s">
        <v>188</v>
      </c>
      <c r="BM105">
        <v>0</v>
      </c>
      <c r="BN105">
        <v>0</v>
      </c>
      <c r="BO105" t="s">
        <v>3</v>
      </c>
      <c r="BP105">
        <v>0</v>
      </c>
      <c r="BQ105">
        <v>1</v>
      </c>
      <c r="BR105">
        <v>0</v>
      </c>
      <c r="BS105">
        <v>1</v>
      </c>
      <c r="BT105">
        <v>1</v>
      </c>
      <c r="BU105">
        <v>1</v>
      </c>
      <c r="BV105">
        <v>1</v>
      </c>
      <c r="BW105">
        <v>1</v>
      </c>
      <c r="BX105">
        <v>1</v>
      </c>
      <c r="BY105" t="s">
        <v>3</v>
      </c>
      <c r="BZ105">
        <v>70</v>
      </c>
      <c r="CA105">
        <v>10</v>
      </c>
      <c r="CB105" t="s">
        <v>3</v>
      </c>
      <c r="CE105">
        <v>0</v>
      </c>
      <c r="CF105">
        <v>0</v>
      </c>
      <c r="CG105">
        <v>0</v>
      </c>
      <c r="CM105">
        <v>0</v>
      </c>
      <c r="CN105" t="s">
        <v>3</v>
      </c>
      <c r="CO105">
        <v>0</v>
      </c>
      <c r="CP105">
        <f t="shared" si="126"/>
        <v>657.45</v>
      </c>
      <c r="CQ105">
        <f t="shared" si="127"/>
        <v>0.63</v>
      </c>
      <c r="CR105">
        <f t="shared" si="153"/>
        <v>0</v>
      </c>
      <c r="CS105">
        <f t="shared" si="128"/>
        <v>0</v>
      </c>
      <c r="CT105">
        <f t="shared" si="129"/>
        <v>938.58</v>
      </c>
      <c r="CU105">
        <f t="shared" si="130"/>
        <v>0</v>
      </c>
      <c r="CV105">
        <f t="shared" si="131"/>
        <v>1.52</v>
      </c>
      <c r="CW105">
        <f t="shared" si="132"/>
        <v>0</v>
      </c>
      <c r="CX105">
        <f t="shared" si="133"/>
        <v>0</v>
      </c>
      <c r="CY105">
        <f t="shared" si="134"/>
        <v>459.90699999999998</v>
      </c>
      <c r="CZ105">
        <f t="shared" si="135"/>
        <v>65.701000000000008</v>
      </c>
      <c r="DC105" t="s">
        <v>3</v>
      </c>
      <c r="DD105" t="s">
        <v>3</v>
      </c>
      <c r="DE105" t="s">
        <v>3</v>
      </c>
      <c r="DF105" t="s">
        <v>3</v>
      </c>
      <c r="DG105" t="s">
        <v>3</v>
      </c>
      <c r="DH105" t="s">
        <v>3</v>
      </c>
      <c r="DI105" t="s">
        <v>3</v>
      </c>
      <c r="DJ105" t="s">
        <v>3</v>
      </c>
      <c r="DK105" t="s">
        <v>3</v>
      </c>
      <c r="DL105" t="s">
        <v>3</v>
      </c>
      <c r="DM105" t="s">
        <v>3</v>
      </c>
      <c r="DN105">
        <v>0</v>
      </c>
      <c r="DO105">
        <v>0</v>
      </c>
      <c r="DP105">
        <v>1</v>
      </c>
      <c r="DQ105">
        <v>1</v>
      </c>
      <c r="DU105">
        <v>16987630</v>
      </c>
      <c r="DV105" t="s">
        <v>36</v>
      </c>
      <c r="DW105" t="s">
        <v>36</v>
      </c>
      <c r="DX105">
        <v>10</v>
      </c>
      <c r="DZ105" t="s">
        <v>3</v>
      </c>
      <c r="EA105" t="s">
        <v>3</v>
      </c>
      <c r="EB105" t="s">
        <v>3</v>
      </c>
      <c r="EC105" t="s">
        <v>3</v>
      </c>
      <c r="EE105">
        <v>1441815344</v>
      </c>
      <c r="EF105">
        <v>1</v>
      </c>
      <c r="EG105" t="s">
        <v>23</v>
      </c>
      <c r="EH105">
        <v>0</v>
      </c>
      <c r="EI105" t="s">
        <v>3</v>
      </c>
      <c r="EJ105">
        <v>4</v>
      </c>
      <c r="EK105">
        <v>0</v>
      </c>
      <c r="EL105" t="s">
        <v>24</v>
      </c>
      <c r="EM105" t="s">
        <v>25</v>
      </c>
      <c r="EO105" t="s">
        <v>3</v>
      </c>
      <c r="EQ105">
        <v>0</v>
      </c>
      <c r="ER105">
        <v>939.21</v>
      </c>
      <c r="ES105">
        <v>0.63</v>
      </c>
      <c r="ET105">
        <v>0</v>
      </c>
      <c r="EU105">
        <v>0</v>
      </c>
      <c r="EV105">
        <v>938.58</v>
      </c>
      <c r="EW105">
        <v>1.52</v>
      </c>
      <c r="EX105">
        <v>0</v>
      </c>
      <c r="EY105">
        <v>0</v>
      </c>
      <c r="FQ105">
        <v>0</v>
      </c>
      <c r="FR105">
        <f t="shared" si="136"/>
        <v>0</v>
      </c>
      <c r="FS105">
        <v>0</v>
      </c>
      <c r="FX105">
        <v>70</v>
      </c>
      <c r="FY105">
        <v>10</v>
      </c>
      <c r="GA105" t="s">
        <v>3</v>
      </c>
      <c r="GD105">
        <v>0</v>
      </c>
      <c r="GF105">
        <v>923339554</v>
      </c>
      <c r="GG105">
        <v>2</v>
      </c>
      <c r="GH105">
        <v>1</v>
      </c>
      <c r="GI105">
        <v>-2</v>
      </c>
      <c r="GJ105">
        <v>0</v>
      </c>
      <c r="GK105">
        <f>ROUND(R105*(R12)/100,2)</f>
        <v>0</v>
      </c>
      <c r="GL105">
        <f t="shared" si="137"/>
        <v>0</v>
      </c>
      <c r="GM105">
        <f t="shared" si="138"/>
        <v>1183.06</v>
      </c>
      <c r="GN105">
        <f t="shared" si="139"/>
        <v>0</v>
      </c>
      <c r="GO105">
        <f t="shared" si="140"/>
        <v>0</v>
      </c>
      <c r="GP105">
        <f t="shared" si="141"/>
        <v>1183.06</v>
      </c>
      <c r="GR105">
        <v>0</v>
      </c>
      <c r="GS105">
        <v>3</v>
      </c>
      <c r="GT105">
        <v>0</v>
      </c>
      <c r="GU105" t="s">
        <v>3</v>
      </c>
      <c r="GV105">
        <f t="shared" si="142"/>
        <v>0</v>
      </c>
      <c r="GW105">
        <v>1</v>
      </c>
      <c r="GX105">
        <f t="shared" si="143"/>
        <v>0</v>
      </c>
      <c r="HA105">
        <v>0</v>
      </c>
      <c r="HB105">
        <v>0</v>
      </c>
      <c r="HC105">
        <f t="shared" si="144"/>
        <v>0</v>
      </c>
      <c r="HE105" t="s">
        <v>3</v>
      </c>
      <c r="HF105" t="s">
        <v>3</v>
      </c>
      <c r="HM105" t="s">
        <v>3</v>
      </c>
      <c r="HN105" t="s">
        <v>3</v>
      </c>
      <c r="HO105" t="s">
        <v>3</v>
      </c>
      <c r="HP105" t="s">
        <v>3</v>
      </c>
      <c r="HQ105" t="s">
        <v>3</v>
      </c>
      <c r="IK105">
        <v>0</v>
      </c>
    </row>
    <row r="106" spans="1:245" x14ac:dyDescent="0.2">
      <c r="A106">
        <v>17</v>
      </c>
      <c r="B106">
        <v>1</v>
      </c>
      <c r="D106">
        <f>ROW(EtalonRes!A75)</f>
        <v>75</v>
      </c>
      <c r="E106" t="s">
        <v>3</v>
      </c>
      <c r="F106" t="s">
        <v>189</v>
      </c>
      <c r="G106" t="s">
        <v>190</v>
      </c>
      <c r="H106" t="s">
        <v>21</v>
      </c>
      <c r="I106">
        <v>3</v>
      </c>
      <c r="J106">
        <v>0</v>
      </c>
      <c r="K106">
        <v>3</v>
      </c>
      <c r="O106">
        <f t="shared" si="112"/>
        <v>111.15</v>
      </c>
      <c r="P106">
        <f t="shared" si="113"/>
        <v>0</v>
      </c>
      <c r="Q106">
        <f t="shared" si="114"/>
        <v>0</v>
      </c>
      <c r="R106">
        <f t="shared" si="115"/>
        <v>0</v>
      </c>
      <c r="S106">
        <f t="shared" si="116"/>
        <v>111.15</v>
      </c>
      <c r="T106">
        <f t="shared" si="117"/>
        <v>0</v>
      </c>
      <c r="U106">
        <f t="shared" si="118"/>
        <v>0.18</v>
      </c>
      <c r="V106">
        <f t="shared" si="119"/>
        <v>0</v>
      </c>
      <c r="W106">
        <f t="shared" si="120"/>
        <v>0</v>
      </c>
      <c r="X106">
        <f t="shared" si="121"/>
        <v>77.81</v>
      </c>
      <c r="Y106">
        <f t="shared" si="122"/>
        <v>11.12</v>
      </c>
      <c r="AA106">
        <v>-1</v>
      </c>
      <c r="AB106">
        <f t="shared" si="123"/>
        <v>37.049999999999997</v>
      </c>
      <c r="AC106">
        <f t="shared" si="147"/>
        <v>0</v>
      </c>
      <c r="AD106">
        <f t="shared" si="148"/>
        <v>0</v>
      </c>
      <c r="AE106">
        <f t="shared" si="149"/>
        <v>0</v>
      </c>
      <c r="AF106">
        <f t="shared" si="150"/>
        <v>37.049999999999997</v>
      </c>
      <c r="AG106">
        <f t="shared" si="124"/>
        <v>0</v>
      </c>
      <c r="AH106">
        <f t="shared" si="151"/>
        <v>0.06</v>
      </c>
      <c r="AI106">
        <f t="shared" si="152"/>
        <v>0</v>
      </c>
      <c r="AJ106">
        <f t="shared" si="125"/>
        <v>0</v>
      </c>
      <c r="AK106">
        <v>37.049999999999997</v>
      </c>
      <c r="AL106">
        <v>0</v>
      </c>
      <c r="AM106">
        <v>0</v>
      </c>
      <c r="AN106">
        <v>0</v>
      </c>
      <c r="AO106">
        <v>37.049999999999997</v>
      </c>
      <c r="AP106">
        <v>0</v>
      </c>
      <c r="AQ106">
        <v>0.06</v>
      </c>
      <c r="AR106">
        <v>0</v>
      </c>
      <c r="AS106">
        <v>0</v>
      </c>
      <c r="AT106">
        <v>70</v>
      </c>
      <c r="AU106">
        <v>10</v>
      </c>
      <c r="AV106">
        <v>1</v>
      </c>
      <c r="AW106">
        <v>1</v>
      </c>
      <c r="AZ106">
        <v>1</v>
      </c>
      <c r="BA106">
        <v>1</v>
      </c>
      <c r="BB106">
        <v>1</v>
      </c>
      <c r="BC106">
        <v>1</v>
      </c>
      <c r="BD106" t="s">
        <v>3</v>
      </c>
      <c r="BE106" t="s">
        <v>3</v>
      </c>
      <c r="BF106" t="s">
        <v>3</v>
      </c>
      <c r="BG106" t="s">
        <v>3</v>
      </c>
      <c r="BH106">
        <v>0</v>
      </c>
      <c r="BI106">
        <v>4</v>
      </c>
      <c r="BJ106" t="s">
        <v>191</v>
      </c>
      <c r="BM106">
        <v>0</v>
      </c>
      <c r="BN106">
        <v>0</v>
      </c>
      <c r="BO106" t="s">
        <v>3</v>
      </c>
      <c r="BP106">
        <v>0</v>
      </c>
      <c r="BQ106">
        <v>1</v>
      </c>
      <c r="BR106">
        <v>0</v>
      </c>
      <c r="BS106">
        <v>1</v>
      </c>
      <c r="BT106">
        <v>1</v>
      </c>
      <c r="BU106">
        <v>1</v>
      </c>
      <c r="BV106">
        <v>1</v>
      </c>
      <c r="BW106">
        <v>1</v>
      </c>
      <c r="BX106">
        <v>1</v>
      </c>
      <c r="BY106" t="s">
        <v>3</v>
      </c>
      <c r="BZ106">
        <v>70</v>
      </c>
      <c r="CA106">
        <v>10</v>
      </c>
      <c r="CB106" t="s">
        <v>3</v>
      </c>
      <c r="CE106">
        <v>0</v>
      </c>
      <c r="CF106">
        <v>0</v>
      </c>
      <c r="CG106">
        <v>0</v>
      </c>
      <c r="CM106">
        <v>0</v>
      </c>
      <c r="CN106" t="s">
        <v>3</v>
      </c>
      <c r="CO106">
        <v>0</v>
      </c>
      <c r="CP106">
        <f t="shared" si="126"/>
        <v>111.15</v>
      </c>
      <c r="CQ106">
        <f t="shared" si="127"/>
        <v>0</v>
      </c>
      <c r="CR106">
        <f t="shared" si="153"/>
        <v>0</v>
      </c>
      <c r="CS106">
        <f t="shared" si="128"/>
        <v>0</v>
      </c>
      <c r="CT106">
        <f t="shared" si="129"/>
        <v>37.049999999999997</v>
      </c>
      <c r="CU106">
        <f t="shared" si="130"/>
        <v>0</v>
      </c>
      <c r="CV106">
        <f t="shared" si="131"/>
        <v>0.06</v>
      </c>
      <c r="CW106">
        <f t="shared" si="132"/>
        <v>0</v>
      </c>
      <c r="CX106">
        <f t="shared" si="133"/>
        <v>0</v>
      </c>
      <c r="CY106">
        <f t="shared" si="134"/>
        <v>77.805000000000007</v>
      </c>
      <c r="CZ106">
        <f t="shared" si="135"/>
        <v>11.115</v>
      </c>
      <c r="DC106" t="s">
        <v>3</v>
      </c>
      <c r="DD106" t="s">
        <v>3</v>
      </c>
      <c r="DE106" t="s">
        <v>3</v>
      </c>
      <c r="DF106" t="s">
        <v>3</v>
      </c>
      <c r="DG106" t="s">
        <v>3</v>
      </c>
      <c r="DH106" t="s">
        <v>3</v>
      </c>
      <c r="DI106" t="s">
        <v>3</v>
      </c>
      <c r="DJ106" t="s">
        <v>3</v>
      </c>
      <c r="DK106" t="s">
        <v>3</v>
      </c>
      <c r="DL106" t="s">
        <v>3</v>
      </c>
      <c r="DM106" t="s">
        <v>3</v>
      </c>
      <c r="DN106">
        <v>0</v>
      </c>
      <c r="DO106">
        <v>0</v>
      </c>
      <c r="DP106">
        <v>1</v>
      </c>
      <c r="DQ106">
        <v>1</v>
      </c>
      <c r="DU106">
        <v>16987630</v>
      </c>
      <c r="DV106" t="s">
        <v>21</v>
      </c>
      <c r="DW106" t="s">
        <v>21</v>
      </c>
      <c r="DX106">
        <v>1</v>
      </c>
      <c r="DZ106" t="s">
        <v>3</v>
      </c>
      <c r="EA106" t="s">
        <v>3</v>
      </c>
      <c r="EB106" t="s">
        <v>3</v>
      </c>
      <c r="EC106" t="s">
        <v>3</v>
      </c>
      <c r="EE106">
        <v>1441815344</v>
      </c>
      <c r="EF106">
        <v>1</v>
      </c>
      <c r="EG106" t="s">
        <v>23</v>
      </c>
      <c r="EH106">
        <v>0</v>
      </c>
      <c r="EI106" t="s">
        <v>3</v>
      </c>
      <c r="EJ106">
        <v>4</v>
      </c>
      <c r="EK106">
        <v>0</v>
      </c>
      <c r="EL106" t="s">
        <v>24</v>
      </c>
      <c r="EM106" t="s">
        <v>25</v>
      </c>
      <c r="EO106" t="s">
        <v>3</v>
      </c>
      <c r="EQ106">
        <v>1024</v>
      </c>
      <c r="ER106">
        <v>37.049999999999997</v>
      </c>
      <c r="ES106">
        <v>0</v>
      </c>
      <c r="ET106">
        <v>0</v>
      </c>
      <c r="EU106">
        <v>0</v>
      </c>
      <c r="EV106">
        <v>37.049999999999997</v>
      </c>
      <c r="EW106">
        <v>0.06</v>
      </c>
      <c r="EX106">
        <v>0</v>
      </c>
      <c r="EY106">
        <v>0</v>
      </c>
      <c r="FQ106">
        <v>0</v>
      </c>
      <c r="FR106">
        <f t="shared" si="136"/>
        <v>0</v>
      </c>
      <c r="FS106">
        <v>0</v>
      </c>
      <c r="FX106">
        <v>70</v>
      </c>
      <c r="FY106">
        <v>10</v>
      </c>
      <c r="GA106" t="s">
        <v>3</v>
      </c>
      <c r="GD106">
        <v>0</v>
      </c>
      <c r="GF106">
        <v>-392802265</v>
      </c>
      <c r="GG106">
        <v>2</v>
      </c>
      <c r="GH106">
        <v>1</v>
      </c>
      <c r="GI106">
        <v>-2</v>
      </c>
      <c r="GJ106">
        <v>0</v>
      </c>
      <c r="GK106">
        <f>ROUND(R106*(R12)/100,2)</f>
        <v>0</v>
      </c>
      <c r="GL106">
        <f t="shared" si="137"/>
        <v>0</v>
      </c>
      <c r="GM106">
        <f t="shared" si="138"/>
        <v>200.08</v>
      </c>
      <c r="GN106">
        <f t="shared" si="139"/>
        <v>0</v>
      </c>
      <c r="GO106">
        <f t="shared" si="140"/>
        <v>0</v>
      </c>
      <c r="GP106">
        <f t="shared" si="141"/>
        <v>200.08</v>
      </c>
      <c r="GR106">
        <v>0</v>
      </c>
      <c r="GS106">
        <v>3</v>
      </c>
      <c r="GT106">
        <v>0</v>
      </c>
      <c r="GU106" t="s">
        <v>3</v>
      </c>
      <c r="GV106">
        <f t="shared" si="142"/>
        <v>0</v>
      </c>
      <c r="GW106">
        <v>1</v>
      </c>
      <c r="GX106">
        <f t="shared" si="143"/>
        <v>0</v>
      </c>
      <c r="HA106">
        <v>0</v>
      </c>
      <c r="HB106">
        <v>0</v>
      </c>
      <c r="HC106">
        <f t="shared" si="144"/>
        <v>0</v>
      </c>
      <c r="HE106" t="s">
        <v>3</v>
      </c>
      <c r="HF106" t="s">
        <v>3</v>
      </c>
      <c r="HM106" t="s">
        <v>3</v>
      </c>
      <c r="HN106" t="s">
        <v>3</v>
      </c>
      <c r="HO106" t="s">
        <v>3</v>
      </c>
      <c r="HP106" t="s">
        <v>3</v>
      </c>
      <c r="HQ106" t="s">
        <v>3</v>
      </c>
      <c r="IK106">
        <v>0</v>
      </c>
    </row>
    <row r="108" spans="1:245" x14ac:dyDescent="0.2">
      <c r="A108" s="2">
        <v>51</v>
      </c>
      <c r="B108" s="2">
        <f>B87</f>
        <v>1</v>
      </c>
      <c r="C108" s="2">
        <f>A87</f>
        <v>5</v>
      </c>
      <c r="D108" s="2">
        <f>ROW(A87)</f>
        <v>87</v>
      </c>
      <c r="E108" s="2"/>
      <c r="F108" s="2" t="str">
        <f>IF(F87&lt;&gt;"",F87,"")</f>
        <v>Новый подраздел</v>
      </c>
      <c r="G108" s="2" t="str">
        <f>IF(G87&lt;&gt;"",G87,"")</f>
        <v>1.2 Водопровод горячей воды Т3, Т4</v>
      </c>
      <c r="H108" s="2">
        <v>0</v>
      </c>
      <c r="I108" s="2"/>
      <c r="J108" s="2"/>
      <c r="K108" s="2"/>
      <c r="L108" s="2"/>
      <c r="M108" s="2"/>
      <c r="N108" s="2"/>
      <c r="O108" s="2">
        <f t="shared" ref="O108:T108" si="154">ROUND(AB108,2)</f>
        <v>27674.38</v>
      </c>
      <c r="P108" s="2">
        <f t="shared" si="154"/>
        <v>7.33</v>
      </c>
      <c r="Q108" s="2">
        <f t="shared" si="154"/>
        <v>6809.5</v>
      </c>
      <c r="R108" s="2">
        <f t="shared" si="154"/>
        <v>4317.6099999999997</v>
      </c>
      <c r="S108" s="2">
        <f t="shared" si="154"/>
        <v>20857.55</v>
      </c>
      <c r="T108" s="2">
        <f t="shared" si="154"/>
        <v>0</v>
      </c>
      <c r="U108" s="2">
        <f>AH108</f>
        <v>34.035000000000004</v>
      </c>
      <c r="V108" s="2">
        <f>AI108</f>
        <v>0</v>
      </c>
      <c r="W108" s="2">
        <f>ROUND(AJ108,2)</f>
        <v>0</v>
      </c>
      <c r="X108" s="2">
        <f>ROUND(AK108,2)</f>
        <v>14600.28</v>
      </c>
      <c r="Y108" s="2">
        <f>ROUND(AL108,2)</f>
        <v>2085.77</v>
      </c>
      <c r="Z108" s="2"/>
      <c r="AA108" s="2"/>
      <c r="AB108" s="2">
        <f>ROUND(SUMIF(AA91:AA106,"=1472613236",O91:O106),2)</f>
        <v>27674.38</v>
      </c>
      <c r="AC108" s="2">
        <f>ROUND(SUMIF(AA91:AA106,"=1472613236",P91:P106),2)</f>
        <v>7.33</v>
      </c>
      <c r="AD108" s="2">
        <f>ROUND(SUMIF(AA91:AA106,"=1472613236",Q91:Q106),2)</f>
        <v>6809.5</v>
      </c>
      <c r="AE108" s="2">
        <f>ROUND(SUMIF(AA91:AA106,"=1472613236",R91:R106),2)</f>
        <v>4317.6099999999997</v>
      </c>
      <c r="AF108" s="2">
        <f>ROUND(SUMIF(AA91:AA106,"=1472613236",S91:S106),2)</f>
        <v>20857.55</v>
      </c>
      <c r="AG108" s="2">
        <f>ROUND(SUMIF(AA91:AA106,"=1472613236",T91:T106),2)</f>
        <v>0</v>
      </c>
      <c r="AH108" s="2">
        <f>SUMIF(AA91:AA106,"=1472613236",U91:U106)</f>
        <v>34.035000000000004</v>
      </c>
      <c r="AI108" s="2">
        <f>SUMIF(AA91:AA106,"=1472613236",V91:V106)</f>
        <v>0</v>
      </c>
      <c r="AJ108" s="2">
        <f>ROUND(SUMIF(AA91:AA106,"=1472613236",W91:W106),2)</f>
        <v>0</v>
      </c>
      <c r="AK108" s="2">
        <f>ROUND(SUMIF(AA91:AA106,"=1472613236",X91:X106),2)</f>
        <v>14600.28</v>
      </c>
      <c r="AL108" s="2">
        <f>ROUND(SUMIF(AA91:AA106,"=1472613236",Y91:Y106),2)</f>
        <v>2085.77</v>
      </c>
      <c r="AM108" s="2"/>
      <c r="AN108" s="2"/>
      <c r="AO108" s="2">
        <f t="shared" ref="AO108:BD108" si="155">ROUND(BX108,2)</f>
        <v>0</v>
      </c>
      <c r="AP108" s="2">
        <f t="shared" si="155"/>
        <v>0</v>
      </c>
      <c r="AQ108" s="2">
        <f t="shared" si="155"/>
        <v>0</v>
      </c>
      <c r="AR108" s="2">
        <f t="shared" si="155"/>
        <v>49023.45</v>
      </c>
      <c r="AS108" s="2">
        <f t="shared" si="155"/>
        <v>0</v>
      </c>
      <c r="AT108" s="2">
        <f t="shared" si="155"/>
        <v>0</v>
      </c>
      <c r="AU108" s="2">
        <f t="shared" si="155"/>
        <v>49023.45</v>
      </c>
      <c r="AV108" s="2">
        <f t="shared" si="155"/>
        <v>7.33</v>
      </c>
      <c r="AW108" s="2">
        <f t="shared" si="155"/>
        <v>7.33</v>
      </c>
      <c r="AX108" s="2">
        <f t="shared" si="155"/>
        <v>0</v>
      </c>
      <c r="AY108" s="2">
        <f t="shared" si="155"/>
        <v>7.33</v>
      </c>
      <c r="AZ108" s="2">
        <f t="shared" si="155"/>
        <v>0</v>
      </c>
      <c r="BA108" s="2">
        <f t="shared" si="155"/>
        <v>0</v>
      </c>
      <c r="BB108" s="2">
        <f t="shared" si="155"/>
        <v>0</v>
      </c>
      <c r="BC108" s="2">
        <f t="shared" si="155"/>
        <v>0</v>
      </c>
      <c r="BD108" s="2">
        <f t="shared" si="155"/>
        <v>0</v>
      </c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>
        <f>ROUND(SUMIF(AA91:AA106,"=1472613236",FQ91:FQ106),2)</f>
        <v>0</v>
      </c>
      <c r="BY108" s="2">
        <f>ROUND(SUMIF(AA91:AA106,"=1472613236",FR91:FR106),2)</f>
        <v>0</v>
      </c>
      <c r="BZ108" s="2">
        <f>ROUND(SUMIF(AA91:AA106,"=1472613236",GL91:GL106),2)</f>
        <v>0</v>
      </c>
      <c r="CA108" s="2">
        <f>ROUND(SUMIF(AA91:AA106,"=1472613236",GM91:GM106),2)</f>
        <v>49023.45</v>
      </c>
      <c r="CB108" s="2">
        <f>ROUND(SUMIF(AA91:AA106,"=1472613236",GN91:GN106),2)</f>
        <v>0</v>
      </c>
      <c r="CC108" s="2">
        <f>ROUND(SUMIF(AA91:AA106,"=1472613236",GO91:GO106),2)</f>
        <v>0</v>
      </c>
      <c r="CD108" s="2">
        <f>ROUND(SUMIF(AA91:AA106,"=1472613236",GP91:GP106),2)</f>
        <v>49023.45</v>
      </c>
      <c r="CE108" s="2">
        <f>AC108-BX108</f>
        <v>7.33</v>
      </c>
      <c r="CF108" s="2">
        <f>AC108-BY108</f>
        <v>7.33</v>
      </c>
      <c r="CG108" s="2">
        <f>BX108-BZ108</f>
        <v>0</v>
      </c>
      <c r="CH108" s="2">
        <f>AC108-BX108-BY108+BZ108</f>
        <v>7.33</v>
      </c>
      <c r="CI108" s="2">
        <f>BY108-BZ108</f>
        <v>0</v>
      </c>
      <c r="CJ108" s="2">
        <f>ROUND(SUMIF(AA91:AA106,"=1472613236",GX91:GX106),2)</f>
        <v>0</v>
      </c>
      <c r="CK108" s="2">
        <f>ROUND(SUMIF(AA91:AA106,"=1472613236",GY91:GY106),2)</f>
        <v>0</v>
      </c>
      <c r="CL108" s="2">
        <f>ROUND(SUMIF(AA91:AA106,"=1472613236",GZ91:GZ106),2)</f>
        <v>0</v>
      </c>
      <c r="CM108" s="2">
        <f>ROUND(SUMIF(AA91:AA106,"=1472613236",HD91:HD106),2)</f>
        <v>0</v>
      </c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  <c r="CZ108" s="2"/>
      <c r="DA108" s="2"/>
      <c r="DB108" s="2"/>
      <c r="DC108" s="2"/>
      <c r="DD108" s="2"/>
      <c r="DE108" s="2"/>
      <c r="DF108" s="2"/>
      <c r="DG108" s="3"/>
      <c r="DH108" s="3"/>
      <c r="DI108" s="3"/>
      <c r="DJ108" s="3"/>
      <c r="DK108" s="3"/>
      <c r="DL108" s="3"/>
      <c r="DM108" s="3"/>
      <c r="DN108" s="3"/>
      <c r="DO108" s="3"/>
      <c r="DP108" s="3"/>
      <c r="DQ108" s="3"/>
      <c r="DR108" s="3"/>
      <c r="DS108" s="3"/>
      <c r="DT108" s="3"/>
      <c r="DU108" s="3"/>
      <c r="DV108" s="3"/>
      <c r="DW108" s="3"/>
      <c r="DX108" s="3"/>
      <c r="DY108" s="3"/>
      <c r="DZ108" s="3"/>
      <c r="EA108" s="3"/>
      <c r="EB108" s="3"/>
      <c r="EC108" s="3"/>
      <c r="ED108" s="3"/>
      <c r="EE108" s="3"/>
      <c r="EF108" s="3"/>
      <c r="EG108" s="3"/>
      <c r="EH108" s="3"/>
      <c r="EI108" s="3"/>
      <c r="EJ108" s="3"/>
      <c r="EK108" s="3"/>
      <c r="EL108" s="3"/>
      <c r="EM108" s="3"/>
      <c r="EN108" s="3"/>
      <c r="EO108" s="3"/>
      <c r="EP108" s="3"/>
      <c r="EQ108" s="3"/>
      <c r="ER108" s="3"/>
      <c r="ES108" s="3"/>
      <c r="ET108" s="3"/>
      <c r="EU108" s="3"/>
      <c r="EV108" s="3"/>
      <c r="EW108" s="3"/>
      <c r="EX108" s="3"/>
      <c r="EY108" s="3"/>
      <c r="EZ108" s="3"/>
      <c r="FA108" s="3"/>
      <c r="FB108" s="3"/>
      <c r="FC108" s="3"/>
      <c r="FD108" s="3"/>
      <c r="FE108" s="3"/>
      <c r="FF108" s="3"/>
      <c r="FG108" s="3"/>
      <c r="FH108" s="3"/>
      <c r="FI108" s="3"/>
      <c r="FJ108" s="3"/>
      <c r="FK108" s="3"/>
      <c r="FL108" s="3"/>
      <c r="FM108" s="3"/>
      <c r="FN108" s="3"/>
      <c r="FO108" s="3"/>
      <c r="FP108" s="3"/>
      <c r="FQ108" s="3"/>
      <c r="FR108" s="3"/>
      <c r="FS108" s="3"/>
      <c r="FT108" s="3"/>
      <c r="FU108" s="3"/>
      <c r="FV108" s="3"/>
      <c r="FW108" s="3"/>
      <c r="FX108" s="3"/>
      <c r="FY108" s="3"/>
      <c r="FZ108" s="3"/>
      <c r="GA108" s="3"/>
      <c r="GB108" s="3"/>
      <c r="GC108" s="3"/>
      <c r="GD108" s="3"/>
      <c r="GE108" s="3"/>
      <c r="GF108" s="3"/>
      <c r="GG108" s="3"/>
      <c r="GH108" s="3"/>
      <c r="GI108" s="3"/>
      <c r="GJ108" s="3"/>
      <c r="GK108" s="3"/>
      <c r="GL108" s="3"/>
      <c r="GM108" s="3"/>
      <c r="GN108" s="3"/>
      <c r="GO108" s="3"/>
      <c r="GP108" s="3"/>
      <c r="GQ108" s="3"/>
      <c r="GR108" s="3"/>
      <c r="GS108" s="3"/>
      <c r="GT108" s="3"/>
      <c r="GU108" s="3"/>
      <c r="GV108" s="3"/>
      <c r="GW108" s="3"/>
      <c r="GX108" s="3">
        <v>0</v>
      </c>
    </row>
    <row r="110" spans="1:245" x14ac:dyDescent="0.2">
      <c r="A110" s="4">
        <v>50</v>
      </c>
      <c r="B110" s="4">
        <v>0</v>
      </c>
      <c r="C110" s="4">
        <v>0</v>
      </c>
      <c r="D110" s="4">
        <v>1</v>
      </c>
      <c r="E110" s="4">
        <v>201</v>
      </c>
      <c r="F110" s="4">
        <f>ROUND(Source!O108,O110)</f>
        <v>27674.38</v>
      </c>
      <c r="G110" s="4" t="s">
        <v>103</v>
      </c>
      <c r="H110" s="4" t="s">
        <v>104</v>
      </c>
      <c r="I110" s="4"/>
      <c r="J110" s="4"/>
      <c r="K110" s="4">
        <v>201</v>
      </c>
      <c r="L110" s="4">
        <v>1</v>
      </c>
      <c r="M110" s="4">
        <v>3</v>
      </c>
      <c r="N110" s="4" t="s">
        <v>3</v>
      </c>
      <c r="O110" s="4">
        <v>2</v>
      </c>
      <c r="P110" s="4"/>
      <c r="Q110" s="4"/>
      <c r="R110" s="4"/>
      <c r="S110" s="4"/>
      <c r="T110" s="4"/>
      <c r="U110" s="4"/>
      <c r="V110" s="4"/>
      <c r="W110" s="4">
        <v>22362.74</v>
      </c>
      <c r="X110" s="4">
        <v>1</v>
      </c>
      <c r="Y110" s="4">
        <v>22362.74</v>
      </c>
      <c r="Z110" s="4"/>
      <c r="AA110" s="4"/>
      <c r="AB110" s="4"/>
    </row>
    <row r="111" spans="1:245" x14ac:dyDescent="0.2">
      <c r="A111" s="4">
        <v>50</v>
      </c>
      <c r="B111" s="4">
        <v>0</v>
      </c>
      <c r="C111" s="4">
        <v>0</v>
      </c>
      <c r="D111" s="4">
        <v>1</v>
      </c>
      <c r="E111" s="4">
        <v>202</v>
      </c>
      <c r="F111" s="4">
        <f>ROUND(Source!P108,O111)</f>
        <v>7.33</v>
      </c>
      <c r="G111" s="4" t="s">
        <v>105</v>
      </c>
      <c r="H111" s="4" t="s">
        <v>106</v>
      </c>
      <c r="I111" s="4"/>
      <c r="J111" s="4"/>
      <c r="K111" s="4">
        <v>202</v>
      </c>
      <c r="L111" s="4">
        <v>2</v>
      </c>
      <c r="M111" s="4">
        <v>3</v>
      </c>
      <c r="N111" s="4" t="s">
        <v>3</v>
      </c>
      <c r="O111" s="4">
        <v>2</v>
      </c>
      <c r="P111" s="4"/>
      <c r="Q111" s="4"/>
      <c r="R111" s="4"/>
      <c r="S111" s="4"/>
      <c r="T111" s="4"/>
      <c r="U111" s="4"/>
      <c r="V111" s="4"/>
      <c r="W111" s="4">
        <v>6.07</v>
      </c>
      <c r="X111" s="4">
        <v>1</v>
      </c>
      <c r="Y111" s="4">
        <v>6.07</v>
      </c>
      <c r="Z111" s="4"/>
      <c r="AA111" s="4"/>
      <c r="AB111" s="4"/>
    </row>
    <row r="112" spans="1:245" x14ac:dyDescent="0.2">
      <c r="A112" s="4">
        <v>50</v>
      </c>
      <c r="B112" s="4">
        <v>0</v>
      </c>
      <c r="C112" s="4">
        <v>0</v>
      </c>
      <c r="D112" s="4">
        <v>1</v>
      </c>
      <c r="E112" s="4">
        <v>222</v>
      </c>
      <c r="F112" s="4">
        <f>ROUND(Source!AO108,O112)</f>
        <v>0</v>
      </c>
      <c r="G112" s="4" t="s">
        <v>107</v>
      </c>
      <c r="H112" s="4" t="s">
        <v>108</v>
      </c>
      <c r="I112" s="4"/>
      <c r="J112" s="4"/>
      <c r="K112" s="4">
        <v>222</v>
      </c>
      <c r="L112" s="4">
        <v>3</v>
      </c>
      <c r="M112" s="4">
        <v>3</v>
      </c>
      <c r="N112" s="4" t="s">
        <v>3</v>
      </c>
      <c r="O112" s="4">
        <v>2</v>
      </c>
      <c r="P112" s="4"/>
      <c r="Q112" s="4"/>
      <c r="R112" s="4"/>
      <c r="S112" s="4"/>
      <c r="T112" s="4"/>
      <c r="U112" s="4"/>
      <c r="V112" s="4"/>
      <c r="W112" s="4">
        <v>0</v>
      </c>
      <c r="X112" s="4">
        <v>1</v>
      </c>
      <c r="Y112" s="4">
        <v>0</v>
      </c>
      <c r="Z112" s="4"/>
      <c r="AA112" s="4"/>
      <c r="AB112" s="4"/>
    </row>
    <row r="113" spans="1:28" x14ac:dyDescent="0.2">
      <c r="A113" s="4">
        <v>50</v>
      </c>
      <c r="B113" s="4">
        <v>0</v>
      </c>
      <c r="C113" s="4">
        <v>0</v>
      </c>
      <c r="D113" s="4">
        <v>1</v>
      </c>
      <c r="E113" s="4">
        <v>225</v>
      </c>
      <c r="F113" s="4">
        <f>ROUND(Source!AV108,O113)</f>
        <v>7.33</v>
      </c>
      <c r="G113" s="4" t="s">
        <v>109</v>
      </c>
      <c r="H113" s="4" t="s">
        <v>110</v>
      </c>
      <c r="I113" s="4"/>
      <c r="J113" s="4"/>
      <c r="K113" s="4">
        <v>225</v>
      </c>
      <c r="L113" s="4">
        <v>4</v>
      </c>
      <c r="M113" s="4">
        <v>3</v>
      </c>
      <c r="N113" s="4" t="s">
        <v>3</v>
      </c>
      <c r="O113" s="4">
        <v>2</v>
      </c>
      <c r="P113" s="4"/>
      <c r="Q113" s="4"/>
      <c r="R113" s="4"/>
      <c r="S113" s="4"/>
      <c r="T113" s="4"/>
      <c r="U113" s="4"/>
      <c r="V113" s="4"/>
      <c r="W113" s="4">
        <v>6.07</v>
      </c>
      <c r="X113" s="4">
        <v>1</v>
      </c>
      <c r="Y113" s="4">
        <v>6.07</v>
      </c>
      <c r="Z113" s="4"/>
      <c r="AA113" s="4"/>
      <c r="AB113" s="4"/>
    </row>
    <row r="114" spans="1:28" x14ac:dyDescent="0.2">
      <c r="A114" s="4">
        <v>50</v>
      </c>
      <c r="B114" s="4">
        <v>0</v>
      </c>
      <c r="C114" s="4">
        <v>0</v>
      </c>
      <c r="D114" s="4">
        <v>1</v>
      </c>
      <c r="E114" s="4">
        <v>226</v>
      </c>
      <c r="F114" s="4">
        <f>ROUND(Source!AW108,O114)</f>
        <v>7.33</v>
      </c>
      <c r="G114" s="4" t="s">
        <v>111</v>
      </c>
      <c r="H114" s="4" t="s">
        <v>112</v>
      </c>
      <c r="I114" s="4"/>
      <c r="J114" s="4"/>
      <c r="K114" s="4">
        <v>226</v>
      </c>
      <c r="L114" s="4">
        <v>5</v>
      </c>
      <c r="M114" s="4">
        <v>3</v>
      </c>
      <c r="N114" s="4" t="s">
        <v>3</v>
      </c>
      <c r="O114" s="4">
        <v>2</v>
      </c>
      <c r="P114" s="4"/>
      <c r="Q114" s="4"/>
      <c r="R114" s="4"/>
      <c r="S114" s="4"/>
      <c r="T114" s="4"/>
      <c r="U114" s="4"/>
      <c r="V114" s="4"/>
      <c r="W114" s="4">
        <v>6.07</v>
      </c>
      <c r="X114" s="4">
        <v>1</v>
      </c>
      <c r="Y114" s="4">
        <v>6.07</v>
      </c>
      <c r="Z114" s="4"/>
      <c r="AA114" s="4"/>
      <c r="AB114" s="4"/>
    </row>
    <row r="115" spans="1:28" x14ac:dyDescent="0.2">
      <c r="A115" s="4">
        <v>50</v>
      </c>
      <c r="B115" s="4">
        <v>0</v>
      </c>
      <c r="C115" s="4">
        <v>0</v>
      </c>
      <c r="D115" s="4">
        <v>1</v>
      </c>
      <c r="E115" s="4">
        <v>227</v>
      </c>
      <c r="F115" s="4">
        <f>ROUND(Source!AX108,O115)</f>
        <v>0</v>
      </c>
      <c r="G115" s="4" t="s">
        <v>113</v>
      </c>
      <c r="H115" s="4" t="s">
        <v>114</v>
      </c>
      <c r="I115" s="4"/>
      <c r="J115" s="4"/>
      <c r="K115" s="4">
        <v>227</v>
      </c>
      <c r="L115" s="4">
        <v>6</v>
      </c>
      <c r="M115" s="4">
        <v>3</v>
      </c>
      <c r="N115" s="4" t="s">
        <v>3</v>
      </c>
      <c r="O115" s="4">
        <v>2</v>
      </c>
      <c r="P115" s="4"/>
      <c r="Q115" s="4"/>
      <c r="R115" s="4"/>
      <c r="S115" s="4"/>
      <c r="T115" s="4"/>
      <c r="U115" s="4"/>
      <c r="V115" s="4"/>
      <c r="W115" s="4">
        <v>0</v>
      </c>
      <c r="X115" s="4">
        <v>1</v>
      </c>
      <c r="Y115" s="4">
        <v>0</v>
      </c>
      <c r="Z115" s="4"/>
      <c r="AA115" s="4"/>
      <c r="AB115" s="4"/>
    </row>
    <row r="116" spans="1:28" x14ac:dyDescent="0.2">
      <c r="A116" s="4">
        <v>50</v>
      </c>
      <c r="B116" s="4">
        <v>0</v>
      </c>
      <c r="C116" s="4">
        <v>0</v>
      </c>
      <c r="D116" s="4">
        <v>1</v>
      </c>
      <c r="E116" s="4">
        <v>228</v>
      </c>
      <c r="F116" s="4">
        <f>ROUND(Source!AY108,O116)</f>
        <v>7.33</v>
      </c>
      <c r="G116" s="4" t="s">
        <v>115</v>
      </c>
      <c r="H116" s="4" t="s">
        <v>116</v>
      </c>
      <c r="I116" s="4"/>
      <c r="J116" s="4"/>
      <c r="K116" s="4">
        <v>228</v>
      </c>
      <c r="L116" s="4">
        <v>7</v>
      </c>
      <c r="M116" s="4">
        <v>3</v>
      </c>
      <c r="N116" s="4" t="s">
        <v>3</v>
      </c>
      <c r="O116" s="4">
        <v>2</v>
      </c>
      <c r="P116" s="4"/>
      <c r="Q116" s="4"/>
      <c r="R116" s="4"/>
      <c r="S116" s="4"/>
      <c r="T116" s="4"/>
      <c r="U116" s="4"/>
      <c r="V116" s="4"/>
      <c r="W116" s="4">
        <v>6.07</v>
      </c>
      <c r="X116" s="4">
        <v>1</v>
      </c>
      <c r="Y116" s="4">
        <v>6.07</v>
      </c>
      <c r="Z116" s="4"/>
      <c r="AA116" s="4"/>
      <c r="AB116" s="4"/>
    </row>
    <row r="117" spans="1:28" x14ac:dyDescent="0.2">
      <c r="A117" s="4">
        <v>50</v>
      </c>
      <c r="B117" s="4">
        <v>0</v>
      </c>
      <c r="C117" s="4">
        <v>0</v>
      </c>
      <c r="D117" s="4">
        <v>1</v>
      </c>
      <c r="E117" s="4">
        <v>216</v>
      </c>
      <c r="F117" s="4">
        <f>ROUND(Source!AP108,O117)</f>
        <v>0</v>
      </c>
      <c r="G117" s="4" t="s">
        <v>117</v>
      </c>
      <c r="H117" s="4" t="s">
        <v>118</v>
      </c>
      <c r="I117" s="4"/>
      <c r="J117" s="4"/>
      <c r="K117" s="4">
        <v>216</v>
      </c>
      <c r="L117" s="4">
        <v>8</v>
      </c>
      <c r="M117" s="4">
        <v>3</v>
      </c>
      <c r="N117" s="4" t="s">
        <v>3</v>
      </c>
      <c r="O117" s="4">
        <v>2</v>
      </c>
      <c r="P117" s="4"/>
      <c r="Q117" s="4"/>
      <c r="R117" s="4"/>
      <c r="S117" s="4"/>
      <c r="T117" s="4"/>
      <c r="U117" s="4"/>
      <c r="V117" s="4"/>
      <c r="W117" s="4">
        <v>0</v>
      </c>
      <c r="X117" s="4">
        <v>1</v>
      </c>
      <c r="Y117" s="4">
        <v>0</v>
      </c>
      <c r="Z117" s="4"/>
      <c r="AA117" s="4"/>
      <c r="AB117" s="4"/>
    </row>
    <row r="118" spans="1:28" x14ac:dyDescent="0.2">
      <c r="A118" s="4">
        <v>50</v>
      </c>
      <c r="B118" s="4">
        <v>0</v>
      </c>
      <c r="C118" s="4">
        <v>0</v>
      </c>
      <c r="D118" s="4">
        <v>1</v>
      </c>
      <c r="E118" s="4">
        <v>223</v>
      </c>
      <c r="F118" s="4">
        <f>ROUND(Source!AQ108,O118)</f>
        <v>0</v>
      </c>
      <c r="G118" s="4" t="s">
        <v>119</v>
      </c>
      <c r="H118" s="4" t="s">
        <v>120</v>
      </c>
      <c r="I118" s="4"/>
      <c r="J118" s="4"/>
      <c r="K118" s="4">
        <v>223</v>
      </c>
      <c r="L118" s="4">
        <v>9</v>
      </c>
      <c r="M118" s="4">
        <v>3</v>
      </c>
      <c r="N118" s="4" t="s">
        <v>3</v>
      </c>
      <c r="O118" s="4">
        <v>2</v>
      </c>
      <c r="P118" s="4"/>
      <c r="Q118" s="4"/>
      <c r="R118" s="4"/>
      <c r="S118" s="4"/>
      <c r="T118" s="4"/>
      <c r="U118" s="4"/>
      <c r="V118" s="4"/>
      <c r="W118" s="4">
        <v>0</v>
      </c>
      <c r="X118" s="4">
        <v>1</v>
      </c>
      <c r="Y118" s="4">
        <v>0</v>
      </c>
      <c r="Z118" s="4"/>
      <c r="AA118" s="4"/>
      <c r="AB118" s="4"/>
    </row>
    <row r="119" spans="1:28" x14ac:dyDescent="0.2">
      <c r="A119" s="4">
        <v>50</v>
      </c>
      <c r="B119" s="4">
        <v>0</v>
      </c>
      <c r="C119" s="4">
        <v>0</v>
      </c>
      <c r="D119" s="4">
        <v>1</v>
      </c>
      <c r="E119" s="4">
        <v>229</v>
      </c>
      <c r="F119" s="4">
        <f>ROUND(Source!AZ108,O119)</f>
        <v>0</v>
      </c>
      <c r="G119" s="4" t="s">
        <v>121</v>
      </c>
      <c r="H119" s="4" t="s">
        <v>122</v>
      </c>
      <c r="I119" s="4"/>
      <c r="J119" s="4"/>
      <c r="K119" s="4">
        <v>229</v>
      </c>
      <c r="L119" s="4">
        <v>10</v>
      </c>
      <c r="M119" s="4">
        <v>3</v>
      </c>
      <c r="N119" s="4" t="s">
        <v>3</v>
      </c>
      <c r="O119" s="4">
        <v>2</v>
      </c>
      <c r="P119" s="4"/>
      <c r="Q119" s="4"/>
      <c r="R119" s="4"/>
      <c r="S119" s="4"/>
      <c r="T119" s="4"/>
      <c r="U119" s="4"/>
      <c r="V119" s="4"/>
      <c r="W119" s="4">
        <v>0</v>
      </c>
      <c r="X119" s="4">
        <v>1</v>
      </c>
      <c r="Y119" s="4">
        <v>0</v>
      </c>
      <c r="Z119" s="4"/>
      <c r="AA119" s="4"/>
      <c r="AB119" s="4"/>
    </row>
    <row r="120" spans="1:28" x14ac:dyDescent="0.2">
      <c r="A120" s="4">
        <v>50</v>
      </c>
      <c r="B120" s="4">
        <v>0</v>
      </c>
      <c r="C120" s="4">
        <v>0</v>
      </c>
      <c r="D120" s="4">
        <v>1</v>
      </c>
      <c r="E120" s="4">
        <v>203</v>
      </c>
      <c r="F120" s="4">
        <f>ROUND(Source!Q108,O120)</f>
        <v>6809.5</v>
      </c>
      <c r="G120" s="4" t="s">
        <v>123</v>
      </c>
      <c r="H120" s="4" t="s">
        <v>124</v>
      </c>
      <c r="I120" s="4"/>
      <c r="J120" s="4"/>
      <c r="K120" s="4">
        <v>203</v>
      </c>
      <c r="L120" s="4">
        <v>11</v>
      </c>
      <c r="M120" s="4">
        <v>3</v>
      </c>
      <c r="N120" s="4" t="s">
        <v>3</v>
      </c>
      <c r="O120" s="4">
        <v>2</v>
      </c>
      <c r="P120" s="4"/>
      <c r="Q120" s="4"/>
      <c r="R120" s="4"/>
      <c r="S120" s="4"/>
      <c r="T120" s="4"/>
      <c r="U120" s="4"/>
      <c r="V120" s="4"/>
      <c r="W120" s="4">
        <v>3987.18</v>
      </c>
      <c r="X120" s="4">
        <v>1</v>
      </c>
      <c r="Y120" s="4">
        <v>3987.18</v>
      </c>
      <c r="Z120" s="4"/>
      <c r="AA120" s="4"/>
      <c r="AB120" s="4"/>
    </row>
    <row r="121" spans="1:28" x14ac:dyDescent="0.2">
      <c r="A121" s="4">
        <v>50</v>
      </c>
      <c r="B121" s="4">
        <v>0</v>
      </c>
      <c r="C121" s="4">
        <v>0</v>
      </c>
      <c r="D121" s="4">
        <v>1</v>
      </c>
      <c r="E121" s="4">
        <v>231</v>
      </c>
      <c r="F121" s="4">
        <f>ROUND(Source!BB108,O121)</f>
        <v>0</v>
      </c>
      <c r="G121" s="4" t="s">
        <v>125</v>
      </c>
      <c r="H121" s="4" t="s">
        <v>126</v>
      </c>
      <c r="I121" s="4"/>
      <c r="J121" s="4"/>
      <c r="K121" s="4">
        <v>231</v>
      </c>
      <c r="L121" s="4">
        <v>12</v>
      </c>
      <c r="M121" s="4">
        <v>3</v>
      </c>
      <c r="N121" s="4" t="s">
        <v>3</v>
      </c>
      <c r="O121" s="4">
        <v>2</v>
      </c>
      <c r="P121" s="4"/>
      <c r="Q121" s="4"/>
      <c r="R121" s="4"/>
      <c r="S121" s="4"/>
      <c r="T121" s="4"/>
      <c r="U121" s="4"/>
      <c r="V121" s="4"/>
      <c r="W121" s="4">
        <v>0</v>
      </c>
      <c r="X121" s="4">
        <v>1</v>
      </c>
      <c r="Y121" s="4">
        <v>0</v>
      </c>
      <c r="Z121" s="4"/>
      <c r="AA121" s="4"/>
      <c r="AB121" s="4"/>
    </row>
    <row r="122" spans="1:28" x14ac:dyDescent="0.2">
      <c r="A122" s="4">
        <v>50</v>
      </c>
      <c r="B122" s="4">
        <v>0</v>
      </c>
      <c r="C122" s="4">
        <v>0</v>
      </c>
      <c r="D122" s="4">
        <v>1</v>
      </c>
      <c r="E122" s="4">
        <v>204</v>
      </c>
      <c r="F122" s="4">
        <f>ROUND(Source!R108,O122)</f>
        <v>4317.6099999999997</v>
      </c>
      <c r="G122" s="4" t="s">
        <v>127</v>
      </c>
      <c r="H122" s="4" t="s">
        <v>128</v>
      </c>
      <c r="I122" s="4"/>
      <c r="J122" s="4"/>
      <c r="K122" s="4">
        <v>204</v>
      </c>
      <c r="L122" s="4">
        <v>13</v>
      </c>
      <c r="M122" s="4">
        <v>3</v>
      </c>
      <c r="N122" s="4" t="s">
        <v>3</v>
      </c>
      <c r="O122" s="4">
        <v>2</v>
      </c>
      <c r="P122" s="4"/>
      <c r="Q122" s="4"/>
      <c r="R122" s="4"/>
      <c r="S122" s="4"/>
      <c r="T122" s="4"/>
      <c r="U122" s="4"/>
      <c r="V122" s="4"/>
      <c r="W122" s="4">
        <v>2528.0700000000002</v>
      </c>
      <c r="X122" s="4">
        <v>1</v>
      </c>
      <c r="Y122" s="4">
        <v>2528.0700000000002</v>
      </c>
      <c r="Z122" s="4"/>
      <c r="AA122" s="4"/>
      <c r="AB122" s="4"/>
    </row>
    <row r="123" spans="1:28" x14ac:dyDescent="0.2">
      <c r="A123" s="4">
        <v>50</v>
      </c>
      <c r="B123" s="4">
        <v>0</v>
      </c>
      <c r="C123" s="4">
        <v>0</v>
      </c>
      <c r="D123" s="4">
        <v>1</v>
      </c>
      <c r="E123" s="4">
        <v>205</v>
      </c>
      <c r="F123" s="4">
        <f>ROUND(Source!S108,O123)</f>
        <v>20857.55</v>
      </c>
      <c r="G123" s="4" t="s">
        <v>129</v>
      </c>
      <c r="H123" s="4" t="s">
        <v>130</v>
      </c>
      <c r="I123" s="4"/>
      <c r="J123" s="4"/>
      <c r="K123" s="4">
        <v>205</v>
      </c>
      <c r="L123" s="4">
        <v>14</v>
      </c>
      <c r="M123" s="4">
        <v>3</v>
      </c>
      <c r="N123" s="4" t="s">
        <v>3</v>
      </c>
      <c r="O123" s="4">
        <v>2</v>
      </c>
      <c r="P123" s="4"/>
      <c r="Q123" s="4"/>
      <c r="R123" s="4"/>
      <c r="S123" s="4"/>
      <c r="T123" s="4"/>
      <c r="U123" s="4"/>
      <c r="V123" s="4"/>
      <c r="W123" s="4">
        <v>18369.490000000002</v>
      </c>
      <c r="X123" s="4">
        <v>1</v>
      </c>
      <c r="Y123" s="4">
        <v>18369.490000000002</v>
      </c>
      <c r="Z123" s="4"/>
      <c r="AA123" s="4"/>
      <c r="AB123" s="4"/>
    </row>
    <row r="124" spans="1:28" x14ac:dyDescent="0.2">
      <c r="A124" s="4">
        <v>50</v>
      </c>
      <c r="B124" s="4">
        <v>0</v>
      </c>
      <c r="C124" s="4">
        <v>0</v>
      </c>
      <c r="D124" s="4">
        <v>1</v>
      </c>
      <c r="E124" s="4">
        <v>232</v>
      </c>
      <c r="F124" s="4">
        <f>ROUND(Source!BC108,O124)</f>
        <v>0</v>
      </c>
      <c r="G124" s="4" t="s">
        <v>131</v>
      </c>
      <c r="H124" s="4" t="s">
        <v>132</v>
      </c>
      <c r="I124" s="4"/>
      <c r="J124" s="4"/>
      <c r="K124" s="4">
        <v>232</v>
      </c>
      <c r="L124" s="4">
        <v>15</v>
      </c>
      <c r="M124" s="4">
        <v>3</v>
      </c>
      <c r="N124" s="4" t="s">
        <v>3</v>
      </c>
      <c r="O124" s="4">
        <v>2</v>
      </c>
      <c r="P124" s="4"/>
      <c r="Q124" s="4"/>
      <c r="R124" s="4"/>
      <c r="S124" s="4"/>
      <c r="T124" s="4"/>
      <c r="U124" s="4"/>
      <c r="V124" s="4"/>
      <c r="W124" s="4">
        <v>0</v>
      </c>
      <c r="X124" s="4">
        <v>1</v>
      </c>
      <c r="Y124" s="4">
        <v>0</v>
      </c>
      <c r="Z124" s="4"/>
      <c r="AA124" s="4"/>
      <c r="AB124" s="4"/>
    </row>
    <row r="125" spans="1:28" x14ac:dyDescent="0.2">
      <c r="A125" s="4">
        <v>50</v>
      </c>
      <c r="B125" s="4">
        <v>0</v>
      </c>
      <c r="C125" s="4">
        <v>0</v>
      </c>
      <c r="D125" s="4">
        <v>1</v>
      </c>
      <c r="E125" s="4">
        <v>214</v>
      </c>
      <c r="F125" s="4">
        <f>ROUND(Source!AS108,O125)</f>
        <v>0</v>
      </c>
      <c r="G125" s="4" t="s">
        <v>133</v>
      </c>
      <c r="H125" s="4" t="s">
        <v>134</v>
      </c>
      <c r="I125" s="4"/>
      <c r="J125" s="4"/>
      <c r="K125" s="4">
        <v>214</v>
      </c>
      <c r="L125" s="4">
        <v>16</v>
      </c>
      <c r="M125" s="4">
        <v>3</v>
      </c>
      <c r="N125" s="4" t="s">
        <v>3</v>
      </c>
      <c r="O125" s="4">
        <v>2</v>
      </c>
      <c r="P125" s="4"/>
      <c r="Q125" s="4"/>
      <c r="R125" s="4"/>
      <c r="S125" s="4"/>
      <c r="T125" s="4"/>
      <c r="U125" s="4"/>
      <c r="V125" s="4"/>
      <c r="W125" s="4">
        <v>0</v>
      </c>
      <c r="X125" s="4">
        <v>1</v>
      </c>
      <c r="Y125" s="4">
        <v>0</v>
      </c>
      <c r="Z125" s="4"/>
      <c r="AA125" s="4"/>
      <c r="AB125" s="4"/>
    </row>
    <row r="126" spans="1:28" x14ac:dyDescent="0.2">
      <c r="A126" s="4">
        <v>50</v>
      </c>
      <c r="B126" s="4">
        <v>0</v>
      </c>
      <c r="C126" s="4">
        <v>0</v>
      </c>
      <c r="D126" s="4">
        <v>1</v>
      </c>
      <c r="E126" s="4">
        <v>215</v>
      </c>
      <c r="F126" s="4">
        <f>ROUND(Source!AT108,O126)</f>
        <v>0</v>
      </c>
      <c r="G126" s="4" t="s">
        <v>135</v>
      </c>
      <c r="H126" s="4" t="s">
        <v>136</v>
      </c>
      <c r="I126" s="4"/>
      <c r="J126" s="4"/>
      <c r="K126" s="4">
        <v>215</v>
      </c>
      <c r="L126" s="4">
        <v>17</v>
      </c>
      <c r="M126" s="4">
        <v>3</v>
      </c>
      <c r="N126" s="4" t="s">
        <v>3</v>
      </c>
      <c r="O126" s="4">
        <v>2</v>
      </c>
      <c r="P126" s="4"/>
      <c r="Q126" s="4"/>
      <c r="R126" s="4"/>
      <c r="S126" s="4"/>
      <c r="T126" s="4"/>
      <c r="U126" s="4"/>
      <c r="V126" s="4"/>
      <c r="W126" s="4">
        <v>0</v>
      </c>
      <c r="X126" s="4">
        <v>1</v>
      </c>
      <c r="Y126" s="4">
        <v>0</v>
      </c>
      <c r="Z126" s="4"/>
      <c r="AA126" s="4"/>
      <c r="AB126" s="4"/>
    </row>
    <row r="127" spans="1:28" x14ac:dyDescent="0.2">
      <c r="A127" s="4">
        <v>50</v>
      </c>
      <c r="B127" s="4">
        <v>0</v>
      </c>
      <c r="C127" s="4">
        <v>0</v>
      </c>
      <c r="D127" s="4">
        <v>1</v>
      </c>
      <c r="E127" s="4">
        <v>217</v>
      </c>
      <c r="F127" s="4">
        <f>ROUND(Source!AU108,O127)</f>
        <v>49023.45</v>
      </c>
      <c r="G127" s="4" t="s">
        <v>137</v>
      </c>
      <c r="H127" s="4" t="s">
        <v>138</v>
      </c>
      <c r="I127" s="4"/>
      <c r="J127" s="4"/>
      <c r="K127" s="4">
        <v>217</v>
      </c>
      <c r="L127" s="4">
        <v>18</v>
      </c>
      <c r="M127" s="4">
        <v>3</v>
      </c>
      <c r="N127" s="4" t="s">
        <v>3</v>
      </c>
      <c r="O127" s="4">
        <v>2</v>
      </c>
      <c r="P127" s="4"/>
      <c r="Q127" s="4"/>
      <c r="R127" s="4"/>
      <c r="S127" s="4"/>
      <c r="T127" s="4"/>
      <c r="U127" s="4"/>
      <c r="V127" s="4"/>
      <c r="W127" s="4">
        <v>39788.660000000003</v>
      </c>
      <c r="X127" s="4">
        <v>1</v>
      </c>
      <c r="Y127" s="4">
        <v>39788.660000000003</v>
      </c>
      <c r="Z127" s="4"/>
      <c r="AA127" s="4"/>
      <c r="AB127" s="4"/>
    </row>
    <row r="128" spans="1:28" x14ac:dyDescent="0.2">
      <c r="A128" s="4">
        <v>50</v>
      </c>
      <c r="B128" s="4">
        <v>0</v>
      </c>
      <c r="C128" s="4">
        <v>0</v>
      </c>
      <c r="D128" s="4">
        <v>1</v>
      </c>
      <c r="E128" s="4">
        <v>230</v>
      </c>
      <c r="F128" s="4">
        <f>ROUND(Source!BA108,O128)</f>
        <v>0</v>
      </c>
      <c r="G128" s="4" t="s">
        <v>139</v>
      </c>
      <c r="H128" s="4" t="s">
        <v>140</v>
      </c>
      <c r="I128" s="4"/>
      <c r="J128" s="4"/>
      <c r="K128" s="4">
        <v>230</v>
      </c>
      <c r="L128" s="4">
        <v>19</v>
      </c>
      <c r="M128" s="4">
        <v>3</v>
      </c>
      <c r="N128" s="4" t="s">
        <v>3</v>
      </c>
      <c r="O128" s="4">
        <v>2</v>
      </c>
      <c r="P128" s="4"/>
      <c r="Q128" s="4"/>
      <c r="R128" s="4"/>
      <c r="S128" s="4"/>
      <c r="T128" s="4"/>
      <c r="U128" s="4"/>
      <c r="V128" s="4"/>
      <c r="W128" s="4">
        <v>0</v>
      </c>
      <c r="X128" s="4">
        <v>1</v>
      </c>
      <c r="Y128" s="4">
        <v>0</v>
      </c>
      <c r="Z128" s="4"/>
      <c r="AA128" s="4"/>
      <c r="AB128" s="4"/>
    </row>
    <row r="129" spans="1:245" x14ac:dyDescent="0.2">
      <c r="A129" s="4">
        <v>50</v>
      </c>
      <c r="B129" s="4">
        <v>0</v>
      </c>
      <c r="C129" s="4">
        <v>0</v>
      </c>
      <c r="D129" s="4">
        <v>1</v>
      </c>
      <c r="E129" s="4">
        <v>206</v>
      </c>
      <c r="F129" s="4">
        <f>ROUND(Source!T108,O129)</f>
        <v>0</v>
      </c>
      <c r="G129" s="4" t="s">
        <v>141</v>
      </c>
      <c r="H129" s="4" t="s">
        <v>142</v>
      </c>
      <c r="I129" s="4"/>
      <c r="J129" s="4"/>
      <c r="K129" s="4">
        <v>206</v>
      </c>
      <c r="L129" s="4">
        <v>20</v>
      </c>
      <c r="M129" s="4">
        <v>3</v>
      </c>
      <c r="N129" s="4" t="s">
        <v>3</v>
      </c>
      <c r="O129" s="4">
        <v>2</v>
      </c>
      <c r="P129" s="4"/>
      <c r="Q129" s="4"/>
      <c r="R129" s="4"/>
      <c r="S129" s="4"/>
      <c r="T129" s="4"/>
      <c r="U129" s="4"/>
      <c r="V129" s="4"/>
      <c r="W129" s="4">
        <v>0</v>
      </c>
      <c r="X129" s="4">
        <v>1</v>
      </c>
      <c r="Y129" s="4">
        <v>0</v>
      </c>
      <c r="Z129" s="4"/>
      <c r="AA129" s="4"/>
      <c r="AB129" s="4"/>
    </row>
    <row r="130" spans="1:245" x14ac:dyDescent="0.2">
      <c r="A130" s="4">
        <v>50</v>
      </c>
      <c r="B130" s="4">
        <v>0</v>
      </c>
      <c r="C130" s="4">
        <v>0</v>
      </c>
      <c r="D130" s="4">
        <v>1</v>
      </c>
      <c r="E130" s="4">
        <v>207</v>
      </c>
      <c r="F130" s="4">
        <f>Source!U108</f>
        <v>34.035000000000004</v>
      </c>
      <c r="G130" s="4" t="s">
        <v>143</v>
      </c>
      <c r="H130" s="4" t="s">
        <v>144</v>
      </c>
      <c r="I130" s="4"/>
      <c r="J130" s="4"/>
      <c r="K130" s="4">
        <v>207</v>
      </c>
      <c r="L130" s="4">
        <v>21</v>
      </c>
      <c r="M130" s="4">
        <v>3</v>
      </c>
      <c r="N130" s="4" t="s">
        <v>3</v>
      </c>
      <c r="O130" s="4">
        <v>-1</v>
      </c>
      <c r="P130" s="4"/>
      <c r="Q130" s="4"/>
      <c r="R130" s="4"/>
      <c r="S130" s="4"/>
      <c r="T130" s="4"/>
      <c r="U130" s="4"/>
      <c r="V130" s="4"/>
      <c r="W130" s="4">
        <v>30.535000000000004</v>
      </c>
      <c r="X130" s="4">
        <v>1</v>
      </c>
      <c r="Y130" s="4">
        <v>30.535000000000004</v>
      </c>
      <c r="Z130" s="4"/>
      <c r="AA130" s="4"/>
      <c r="AB130" s="4"/>
    </row>
    <row r="131" spans="1:245" x14ac:dyDescent="0.2">
      <c r="A131" s="4">
        <v>50</v>
      </c>
      <c r="B131" s="4">
        <v>0</v>
      </c>
      <c r="C131" s="4">
        <v>0</v>
      </c>
      <c r="D131" s="4">
        <v>1</v>
      </c>
      <c r="E131" s="4">
        <v>208</v>
      </c>
      <c r="F131" s="4">
        <f>Source!V108</f>
        <v>0</v>
      </c>
      <c r="G131" s="4" t="s">
        <v>145</v>
      </c>
      <c r="H131" s="4" t="s">
        <v>146</v>
      </c>
      <c r="I131" s="4"/>
      <c r="J131" s="4"/>
      <c r="K131" s="4">
        <v>208</v>
      </c>
      <c r="L131" s="4">
        <v>22</v>
      </c>
      <c r="M131" s="4">
        <v>3</v>
      </c>
      <c r="N131" s="4" t="s">
        <v>3</v>
      </c>
      <c r="O131" s="4">
        <v>-1</v>
      </c>
      <c r="P131" s="4"/>
      <c r="Q131" s="4"/>
      <c r="R131" s="4"/>
      <c r="S131" s="4"/>
      <c r="T131" s="4"/>
      <c r="U131" s="4"/>
      <c r="V131" s="4"/>
      <c r="W131" s="4">
        <v>0</v>
      </c>
      <c r="X131" s="4">
        <v>1</v>
      </c>
      <c r="Y131" s="4">
        <v>0</v>
      </c>
      <c r="Z131" s="4"/>
      <c r="AA131" s="4"/>
      <c r="AB131" s="4"/>
    </row>
    <row r="132" spans="1:245" x14ac:dyDescent="0.2">
      <c r="A132" s="4">
        <v>50</v>
      </c>
      <c r="B132" s="4">
        <v>0</v>
      </c>
      <c r="C132" s="4">
        <v>0</v>
      </c>
      <c r="D132" s="4">
        <v>1</v>
      </c>
      <c r="E132" s="4">
        <v>209</v>
      </c>
      <c r="F132" s="4">
        <f>ROUND(Source!W108,O132)</f>
        <v>0</v>
      </c>
      <c r="G132" s="4" t="s">
        <v>147</v>
      </c>
      <c r="H132" s="4" t="s">
        <v>148</v>
      </c>
      <c r="I132" s="4"/>
      <c r="J132" s="4"/>
      <c r="K132" s="4">
        <v>209</v>
      </c>
      <c r="L132" s="4">
        <v>23</v>
      </c>
      <c r="M132" s="4">
        <v>3</v>
      </c>
      <c r="N132" s="4" t="s">
        <v>3</v>
      </c>
      <c r="O132" s="4">
        <v>2</v>
      </c>
      <c r="P132" s="4"/>
      <c r="Q132" s="4"/>
      <c r="R132" s="4"/>
      <c r="S132" s="4"/>
      <c r="T132" s="4"/>
      <c r="U132" s="4"/>
      <c r="V132" s="4"/>
      <c r="W132" s="4">
        <v>0</v>
      </c>
      <c r="X132" s="4">
        <v>1</v>
      </c>
      <c r="Y132" s="4">
        <v>0</v>
      </c>
      <c r="Z132" s="4"/>
      <c r="AA132" s="4"/>
      <c r="AB132" s="4"/>
    </row>
    <row r="133" spans="1:245" x14ac:dyDescent="0.2">
      <c r="A133" s="4">
        <v>50</v>
      </c>
      <c r="B133" s="4">
        <v>0</v>
      </c>
      <c r="C133" s="4">
        <v>0</v>
      </c>
      <c r="D133" s="4">
        <v>1</v>
      </c>
      <c r="E133" s="4">
        <v>233</v>
      </c>
      <c r="F133" s="4">
        <f>ROUND(Source!BD108,O133)</f>
        <v>0</v>
      </c>
      <c r="G133" s="4" t="s">
        <v>149</v>
      </c>
      <c r="H133" s="4" t="s">
        <v>150</v>
      </c>
      <c r="I133" s="4"/>
      <c r="J133" s="4"/>
      <c r="K133" s="4">
        <v>233</v>
      </c>
      <c r="L133" s="4">
        <v>24</v>
      </c>
      <c r="M133" s="4">
        <v>3</v>
      </c>
      <c r="N133" s="4" t="s">
        <v>3</v>
      </c>
      <c r="O133" s="4">
        <v>2</v>
      </c>
      <c r="P133" s="4"/>
      <c r="Q133" s="4"/>
      <c r="R133" s="4"/>
      <c r="S133" s="4"/>
      <c r="T133" s="4"/>
      <c r="U133" s="4"/>
      <c r="V133" s="4"/>
      <c r="W133" s="4">
        <v>0</v>
      </c>
      <c r="X133" s="4">
        <v>1</v>
      </c>
      <c r="Y133" s="4">
        <v>0</v>
      </c>
      <c r="Z133" s="4"/>
      <c r="AA133" s="4"/>
      <c r="AB133" s="4"/>
    </row>
    <row r="134" spans="1:245" x14ac:dyDescent="0.2">
      <c r="A134" s="4">
        <v>50</v>
      </c>
      <c r="B134" s="4">
        <v>0</v>
      </c>
      <c r="C134" s="4">
        <v>0</v>
      </c>
      <c r="D134" s="4">
        <v>1</v>
      </c>
      <c r="E134" s="4">
        <v>210</v>
      </c>
      <c r="F134" s="4">
        <f>ROUND(Source!X108,O134)</f>
        <v>14600.28</v>
      </c>
      <c r="G134" s="4" t="s">
        <v>151</v>
      </c>
      <c r="H134" s="4" t="s">
        <v>152</v>
      </c>
      <c r="I134" s="4"/>
      <c r="J134" s="4"/>
      <c r="K134" s="4">
        <v>210</v>
      </c>
      <c r="L134" s="4">
        <v>25</v>
      </c>
      <c r="M134" s="4">
        <v>3</v>
      </c>
      <c r="N134" s="4" t="s">
        <v>3</v>
      </c>
      <c r="O134" s="4">
        <v>2</v>
      </c>
      <c r="P134" s="4"/>
      <c r="Q134" s="4"/>
      <c r="R134" s="4"/>
      <c r="S134" s="4"/>
      <c r="T134" s="4"/>
      <c r="U134" s="4"/>
      <c r="V134" s="4"/>
      <c r="W134" s="4">
        <v>12858.64</v>
      </c>
      <c r="X134" s="4">
        <v>1</v>
      </c>
      <c r="Y134" s="4">
        <v>12858.64</v>
      </c>
      <c r="Z134" s="4"/>
      <c r="AA134" s="4"/>
      <c r="AB134" s="4"/>
    </row>
    <row r="135" spans="1:245" x14ac:dyDescent="0.2">
      <c r="A135" s="4">
        <v>50</v>
      </c>
      <c r="B135" s="4">
        <v>0</v>
      </c>
      <c r="C135" s="4">
        <v>0</v>
      </c>
      <c r="D135" s="4">
        <v>1</v>
      </c>
      <c r="E135" s="4">
        <v>211</v>
      </c>
      <c r="F135" s="4">
        <f>ROUND(Source!Y108,O135)</f>
        <v>2085.77</v>
      </c>
      <c r="G135" s="4" t="s">
        <v>153</v>
      </c>
      <c r="H135" s="4" t="s">
        <v>154</v>
      </c>
      <c r="I135" s="4"/>
      <c r="J135" s="4"/>
      <c r="K135" s="4">
        <v>211</v>
      </c>
      <c r="L135" s="4">
        <v>26</v>
      </c>
      <c r="M135" s="4">
        <v>3</v>
      </c>
      <c r="N135" s="4" t="s">
        <v>3</v>
      </c>
      <c r="O135" s="4">
        <v>2</v>
      </c>
      <c r="P135" s="4"/>
      <c r="Q135" s="4"/>
      <c r="R135" s="4"/>
      <c r="S135" s="4"/>
      <c r="T135" s="4"/>
      <c r="U135" s="4"/>
      <c r="V135" s="4"/>
      <c r="W135" s="4">
        <v>1836.96</v>
      </c>
      <c r="X135" s="4">
        <v>1</v>
      </c>
      <c r="Y135" s="4">
        <v>1836.96</v>
      </c>
      <c r="Z135" s="4"/>
      <c r="AA135" s="4"/>
      <c r="AB135" s="4"/>
    </row>
    <row r="136" spans="1:245" x14ac:dyDescent="0.2">
      <c r="A136" s="4">
        <v>50</v>
      </c>
      <c r="B136" s="4">
        <v>0</v>
      </c>
      <c r="C136" s="4">
        <v>0</v>
      </c>
      <c r="D136" s="4">
        <v>1</v>
      </c>
      <c r="E136" s="4">
        <v>224</v>
      </c>
      <c r="F136" s="4">
        <f>ROUND(Source!AR108,O136)</f>
        <v>49023.45</v>
      </c>
      <c r="G136" s="4" t="s">
        <v>155</v>
      </c>
      <c r="H136" s="4" t="s">
        <v>156</v>
      </c>
      <c r="I136" s="4"/>
      <c r="J136" s="4"/>
      <c r="K136" s="4">
        <v>224</v>
      </c>
      <c r="L136" s="4">
        <v>27</v>
      </c>
      <c r="M136" s="4">
        <v>3</v>
      </c>
      <c r="N136" s="4" t="s">
        <v>3</v>
      </c>
      <c r="O136" s="4">
        <v>2</v>
      </c>
      <c r="P136" s="4"/>
      <c r="Q136" s="4"/>
      <c r="R136" s="4"/>
      <c r="S136" s="4"/>
      <c r="T136" s="4"/>
      <c r="U136" s="4"/>
      <c r="V136" s="4"/>
      <c r="W136" s="4">
        <v>39788.660000000003</v>
      </c>
      <c r="X136" s="4">
        <v>1</v>
      </c>
      <c r="Y136" s="4">
        <v>39788.660000000003</v>
      </c>
      <c r="Z136" s="4"/>
      <c r="AA136" s="4"/>
      <c r="AB136" s="4"/>
    </row>
    <row r="138" spans="1:245" x14ac:dyDescent="0.2">
      <c r="A138" s="1">
        <v>5</v>
      </c>
      <c r="B138" s="1">
        <v>1</v>
      </c>
      <c r="C138" s="1"/>
      <c r="D138" s="1">
        <f>ROW(A150)</f>
        <v>150</v>
      </c>
      <c r="E138" s="1"/>
      <c r="F138" s="1" t="s">
        <v>15</v>
      </c>
      <c r="G138" s="1" t="s">
        <v>192</v>
      </c>
      <c r="H138" s="1" t="s">
        <v>3</v>
      </c>
      <c r="I138" s="1">
        <v>0</v>
      </c>
      <c r="J138" s="1"/>
      <c r="K138" s="1">
        <v>-1</v>
      </c>
      <c r="L138" s="1"/>
      <c r="M138" s="1" t="s">
        <v>3</v>
      </c>
      <c r="N138" s="1"/>
      <c r="O138" s="1"/>
      <c r="P138" s="1"/>
      <c r="Q138" s="1"/>
      <c r="R138" s="1"/>
      <c r="S138" s="1">
        <v>0</v>
      </c>
      <c r="T138" s="1"/>
      <c r="U138" s="1" t="s">
        <v>3</v>
      </c>
      <c r="V138" s="1">
        <v>0</v>
      </c>
      <c r="W138" s="1"/>
      <c r="X138" s="1"/>
      <c r="Y138" s="1"/>
      <c r="Z138" s="1"/>
      <c r="AA138" s="1"/>
      <c r="AB138" s="1" t="s">
        <v>3</v>
      </c>
      <c r="AC138" s="1" t="s">
        <v>3</v>
      </c>
      <c r="AD138" s="1" t="s">
        <v>3</v>
      </c>
      <c r="AE138" s="1" t="s">
        <v>3</v>
      </c>
      <c r="AF138" s="1" t="s">
        <v>3</v>
      </c>
      <c r="AG138" s="1" t="s">
        <v>3</v>
      </c>
      <c r="AH138" s="1"/>
      <c r="AI138" s="1"/>
      <c r="AJ138" s="1"/>
      <c r="AK138" s="1"/>
      <c r="AL138" s="1"/>
      <c r="AM138" s="1"/>
      <c r="AN138" s="1"/>
      <c r="AO138" s="1"/>
      <c r="AP138" s="1" t="s">
        <v>3</v>
      </c>
      <c r="AQ138" s="1" t="s">
        <v>3</v>
      </c>
      <c r="AR138" s="1" t="s">
        <v>3</v>
      </c>
      <c r="AS138" s="1"/>
      <c r="AT138" s="1"/>
      <c r="AU138" s="1"/>
      <c r="AV138" s="1"/>
      <c r="AW138" s="1"/>
      <c r="AX138" s="1"/>
      <c r="AY138" s="1"/>
      <c r="AZ138" s="1" t="s">
        <v>3</v>
      </c>
      <c r="BA138" s="1"/>
      <c r="BB138" s="1" t="s">
        <v>3</v>
      </c>
      <c r="BC138" s="1" t="s">
        <v>3</v>
      </c>
      <c r="BD138" s="1" t="s">
        <v>3</v>
      </c>
      <c r="BE138" s="1" t="s">
        <v>3</v>
      </c>
      <c r="BF138" s="1" t="s">
        <v>3</v>
      </c>
      <c r="BG138" s="1" t="s">
        <v>3</v>
      </c>
      <c r="BH138" s="1" t="s">
        <v>3</v>
      </c>
      <c r="BI138" s="1" t="s">
        <v>3</v>
      </c>
      <c r="BJ138" s="1" t="s">
        <v>3</v>
      </c>
      <c r="BK138" s="1" t="s">
        <v>3</v>
      </c>
      <c r="BL138" s="1" t="s">
        <v>3</v>
      </c>
      <c r="BM138" s="1" t="s">
        <v>3</v>
      </c>
      <c r="BN138" s="1" t="s">
        <v>3</v>
      </c>
      <c r="BO138" s="1" t="s">
        <v>3</v>
      </c>
      <c r="BP138" s="1" t="s">
        <v>3</v>
      </c>
      <c r="BQ138" s="1"/>
      <c r="BR138" s="1"/>
      <c r="BS138" s="1"/>
      <c r="BT138" s="1"/>
      <c r="BU138" s="1"/>
      <c r="BV138" s="1"/>
      <c r="BW138" s="1"/>
      <c r="BX138" s="1">
        <v>0</v>
      </c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>
        <v>0</v>
      </c>
    </row>
    <row r="140" spans="1:245" x14ac:dyDescent="0.2">
      <c r="A140" s="2">
        <v>52</v>
      </c>
      <c r="B140" s="2">
        <f t="shared" ref="B140:G140" si="156">B150</f>
        <v>1</v>
      </c>
      <c r="C140" s="2">
        <f t="shared" si="156"/>
        <v>5</v>
      </c>
      <c r="D140" s="2">
        <f t="shared" si="156"/>
        <v>138</v>
      </c>
      <c r="E140" s="2">
        <f t="shared" si="156"/>
        <v>0</v>
      </c>
      <c r="F140" s="2" t="str">
        <f t="shared" si="156"/>
        <v>Новый подраздел</v>
      </c>
      <c r="G140" s="2" t="str">
        <f t="shared" si="156"/>
        <v>1.3 Хозяйственно-бытовая канализация К1</v>
      </c>
      <c r="H140" s="2"/>
      <c r="I140" s="2"/>
      <c r="J140" s="2"/>
      <c r="K140" s="2"/>
      <c r="L140" s="2"/>
      <c r="M140" s="2"/>
      <c r="N140" s="2"/>
      <c r="O140" s="2">
        <f t="shared" ref="O140:AT140" si="157">O150</f>
        <v>1589</v>
      </c>
      <c r="P140" s="2">
        <f t="shared" si="157"/>
        <v>26.79</v>
      </c>
      <c r="Q140" s="2">
        <f t="shared" si="157"/>
        <v>0</v>
      </c>
      <c r="R140" s="2">
        <f t="shared" si="157"/>
        <v>0</v>
      </c>
      <c r="S140" s="2">
        <f t="shared" si="157"/>
        <v>1562.21</v>
      </c>
      <c r="T140" s="2">
        <f t="shared" si="157"/>
        <v>0</v>
      </c>
      <c r="U140" s="2">
        <f t="shared" si="157"/>
        <v>3.0821999999999998</v>
      </c>
      <c r="V140" s="2">
        <f t="shared" si="157"/>
        <v>0</v>
      </c>
      <c r="W140" s="2">
        <f t="shared" si="157"/>
        <v>0</v>
      </c>
      <c r="X140" s="2">
        <f t="shared" si="157"/>
        <v>1093.55</v>
      </c>
      <c r="Y140" s="2">
        <f t="shared" si="157"/>
        <v>156.22</v>
      </c>
      <c r="Z140" s="2">
        <f t="shared" si="157"/>
        <v>0</v>
      </c>
      <c r="AA140" s="2">
        <f t="shared" si="157"/>
        <v>0</v>
      </c>
      <c r="AB140" s="2">
        <f t="shared" si="157"/>
        <v>1589</v>
      </c>
      <c r="AC140" s="2">
        <f t="shared" si="157"/>
        <v>26.79</v>
      </c>
      <c r="AD140" s="2">
        <f t="shared" si="157"/>
        <v>0</v>
      </c>
      <c r="AE140" s="2">
        <f t="shared" si="157"/>
        <v>0</v>
      </c>
      <c r="AF140" s="2">
        <f t="shared" si="157"/>
        <v>1562.21</v>
      </c>
      <c r="AG140" s="2">
        <f t="shared" si="157"/>
        <v>0</v>
      </c>
      <c r="AH140" s="2">
        <f t="shared" si="157"/>
        <v>3.0821999999999998</v>
      </c>
      <c r="AI140" s="2">
        <f t="shared" si="157"/>
        <v>0</v>
      </c>
      <c r="AJ140" s="2">
        <f t="shared" si="157"/>
        <v>0</v>
      </c>
      <c r="AK140" s="2">
        <f t="shared" si="157"/>
        <v>1093.55</v>
      </c>
      <c r="AL140" s="2">
        <f t="shared" si="157"/>
        <v>156.22</v>
      </c>
      <c r="AM140" s="2">
        <f t="shared" si="157"/>
        <v>0</v>
      </c>
      <c r="AN140" s="2">
        <f t="shared" si="157"/>
        <v>0</v>
      </c>
      <c r="AO140" s="2">
        <f t="shared" si="157"/>
        <v>0</v>
      </c>
      <c r="AP140" s="2">
        <f t="shared" si="157"/>
        <v>0</v>
      </c>
      <c r="AQ140" s="2">
        <f t="shared" si="157"/>
        <v>0</v>
      </c>
      <c r="AR140" s="2">
        <f t="shared" si="157"/>
        <v>2838.77</v>
      </c>
      <c r="AS140" s="2">
        <f t="shared" si="157"/>
        <v>0</v>
      </c>
      <c r="AT140" s="2">
        <f t="shared" si="157"/>
        <v>0</v>
      </c>
      <c r="AU140" s="2">
        <f t="shared" ref="AU140:BZ140" si="158">AU150</f>
        <v>2838.77</v>
      </c>
      <c r="AV140" s="2">
        <f t="shared" si="158"/>
        <v>26.79</v>
      </c>
      <c r="AW140" s="2">
        <f t="shared" si="158"/>
        <v>26.79</v>
      </c>
      <c r="AX140" s="2">
        <f t="shared" si="158"/>
        <v>0</v>
      </c>
      <c r="AY140" s="2">
        <f t="shared" si="158"/>
        <v>26.79</v>
      </c>
      <c r="AZ140" s="2">
        <f t="shared" si="158"/>
        <v>0</v>
      </c>
      <c r="BA140" s="2">
        <f t="shared" si="158"/>
        <v>0</v>
      </c>
      <c r="BB140" s="2">
        <f t="shared" si="158"/>
        <v>0</v>
      </c>
      <c r="BC140" s="2">
        <f t="shared" si="158"/>
        <v>0</v>
      </c>
      <c r="BD140" s="2">
        <f t="shared" si="158"/>
        <v>0</v>
      </c>
      <c r="BE140" s="2">
        <f t="shared" si="158"/>
        <v>0</v>
      </c>
      <c r="BF140" s="2">
        <f t="shared" si="158"/>
        <v>0</v>
      </c>
      <c r="BG140" s="2">
        <f t="shared" si="158"/>
        <v>0</v>
      </c>
      <c r="BH140" s="2">
        <f t="shared" si="158"/>
        <v>0</v>
      </c>
      <c r="BI140" s="2">
        <f t="shared" si="158"/>
        <v>0</v>
      </c>
      <c r="BJ140" s="2">
        <f t="shared" si="158"/>
        <v>0</v>
      </c>
      <c r="BK140" s="2">
        <f t="shared" si="158"/>
        <v>0</v>
      </c>
      <c r="BL140" s="2">
        <f t="shared" si="158"/>
        <v>0</v>
      </c>
      <c r="BM140" s="2">
        <f t="shared" si="158"/>
        <v>0</v>
      </c>
      <c r="BN140" s="2">
        <f t="shared" si="158"/>
        <v>0</v>
      </c>
      <c r="BO140" s="2">
        <f t="shared" si="158"/>
        <v>0</v>
      </c>
      <c r="BP140" s="2">
        <f t="shared" si="158"/>
        <v>0</v>
      </c>
      <c r="BQ140" s="2">
        <f t="shared" si="158"/>
        <v>0</v>
      </c>
      <c r="BR140" s="2">
        <f t="shared" si="158"/>
        <v>0</v>
      </c>
      <c r="BS140" s="2">
        <f t="shared" si="158"/>
        <v>0</v>
      </c>
      <c r="BT140" s="2">
        <f t="shared" si="158"/>
        <v>0</v>
      </c>
      <c r="BU140" s="2">
        <f t="shared" si="158"/>
        <v>0</v>
      </c>
      <c r="BV140" s="2">
        <f t="shared" si="158"/>
        <v>0</v>
      </c>
      <c r="BW140" s="2">
        <f t="shared" si="158"/>
        <v>0</v>
      </c>
      <c r="BX140" s="2">
        <f t="shared" si="158"/>
        <v>0</v>
      </c>
      <c r="BY140" s="2">
        <f t="shared" si="158"/>
        <v>0</v>
      </c>
      <c r="BZ140" s="2">
        <f t="shared" si="158"/>
        <v>0</v>
      </c>
      <c r="CA140" s="2">
        <f t="shared" ref="CA140:DF140" si="159">CA150</f>
        <v>2838.77</v>
      </c>
      <c r="CB140" s="2">
        <f t="shared" si="159"/>
        <v>0</v>
      </c>
      <c r="CC140" s="2">
        <f t="shared" si="159"/>
        <v>0</v>
      </c>
      <c r="CD140" s="2">
        <f t="shared" si="159"/>
        <v>2838.77</v>
      </c>
      <c r="CE140" s="2">
        <f t="shared" si="159"/>
        <v>26.79</v>
      </c>
      <c r="CF140" s="2">
        <f t="shared" si="159"/>
        <v>26.79</v>
      </c>
      <c r="CG140" s="2">
        <f t="shared" si="159"/>
        <v>0</v>
      </c>
      <c r="CH140" s="2">
        <f t="shared" si="159"/>
        <v>26.79</v>
      </c>
      <c r="CI140" s="2">
        <f t="shared" si="159"/>
        <v>0</v>
      </c>
      <c r="CJ140" s="2">
        <f t="shared" si="159"/>
        <v>0</v>
      </c>
      <c r="CK140" s="2">
        <f t="shared" si="159"/>
        <v>0</v>
      </c>
      <c r="CL140" s="2">
        <f t="shared" si="159"/>
        <v>0</v>
      </c>
      <c r="CM140" s="2">
        <f t="shared" si="159"/>
        <v>0</v>
      </c>
      <c r="CN140" s="2">
        <f t="shared" si="159"/>
        <v>0</v>
      </c>
      <c r="CO140" s="2">
        <f t="shared" si="159"/>
        <v>0</v>
      </c>
      <c r="CP140" s="2">
        <f t="shared" si="159"/>
        <v>0</v>
      </c>
      <c r="CQ140" s="2">
        <f t="shared" si="159"/>
        <v>0</v>
      </c>
      <c r="CR140" s="2">
        <f t="shared" si="159"/>
        <v>0</v>
      </c>
      <c r="CS140" s="2">
        <f t="shared" si="159"/>
        <v>0</v>
      </c>
      <c r="CT140" s="2">
        <f t="shared" si="159"/>
        <v>0</v>
      </c>
      <c r="CU140" s="2">
        <f t="shared" si="159"/>
        <v>0</v>
      </c>
      <c r="CV140" s="2">
        <f t="shared" si="159"/>
        <v>0</v>
      </c>
      <c r="CW140" s="2">
        <f t="shared" si="159"/>
        <v>0</v>
      </c>
      <c r="CX140" s="2">
        <f t="shared" si="159"/>
        <v>0</v>
      </c>
      <c r="CY140" s="2">
        <f t="shared" si="159"/>
        <v>0</v>
      </c>
      <c r="CZ140" s="2">
        <f t="shared" si="159"/>
        <v>0</v>
      </c>
      <c r="DA140" s="2">
        <f t="shared" si="159"/>
        <v>0</v>
      </c>
      <c r="DB140" s="2">
        <f t="shared" si="159"/>
        <v>0</v>
      </c>
      <c r="DC140" s="2">
        <f t="shared" si="159"/>
        <v>0</v>
      </c>
      <c r="DD140" s="2">
        <f t="shared" si="159"/>
        <v>0</v>
      </c>
      <c r="DE140" s="2">
        <f t="shared" si="159"/>
        <v>0</v>
      </c>
      <c r="DF140" s="2">
        <f t="shared" si="159"/>
        <v>0</v>
      </c>
      <c r="DG140" s="3">
        <f t="shared" ref="DG140:EL140" si="160">DG150</f>
        <v>0</v>
      </c>
      <c r="DH140" s="3">
        <f t="shared" si="160"/>
        <v>0</v>
      </c>
      <c r="DI140" s="3">
        <f t="shared" si="160"/>
        <v>0</v>
      </c>
      <c r="DJ140" s="3">
        <f t="shared" si="160"/>
        <v>0</v>
      </c>
      <c r="DK140" s="3">
        <f t="shared" si="160"/>
        <v>0</v>
      </c>
      <c r="DL140" s="3">
        <f t="shared" si="160"/>
        <v>0</v>
      </c>
      <c r="DM140" s="3">
        <f t="shared" si="160"/>
        <v>0</v>
      </c>
      <c r="DN140" s="3">
        <f t="shared" si="160"/>
        <v>0</v>
      </c>
      <c r="DO140" s="3">
        <f t="shared" si="160"/>
        <v>0</v>
      </c>
      <c r="DP140" s="3">
        <f t="shared" si="160"/>
        <v>0</v>
      </c>
      <c r="DQ140" s="3">
        <f t="shared" si="160"/>
        <v>0</v>
      </c>
      <c r="DR140" s="3">
        <f t="shared" si="160"/>
        <v>0</v>
      </c>
      <c r="DS140" s="3">
        <f t="shared" si="160"/>
        <v>0</v>
      </c>
      <c r="DT140" s="3">
        <f t="shared" si="160"/>
        <v>0</v>
      </c>
      <c r="DU140" s="3">
        <f t="shared" si="160"/>
        <v>0</v>
      </c>
      <c r="DV140" s="3">
        <f t="shared" si="160"/>
        <v>0</v>
      </c>
      <c r="DW140" s="3">
        <f t="shared" si="160"/>
        <v>0</v>
      </c>
      <c r="DX140" s="3">
        <f t="shared" si="160"/>
        <v>0</v>
      </c>
      <c r="DY140" s="3">
        <f t="shared" si="160"/>
        <v>0</v>
      </c>
      <c r="DZ140" s="3">
        <f t="shared" si="160"/>
        <v>0</v>
      </c>
      <c r="EA140" s="3">
        <f t="shared" si="160"/>
        <v>0</v>
      </c>
      <c r="EB140" s="3">
        <f t="shared" si="160"/>
        <v>0</v>
      </c>
      <c r="EC140" s="3">
        <f t="shared" si="160"/>
        <v>0</v>
      </c>
      <c r="ED140" s="3">
        <f t="shared" si="160"/>
        <v>0</v>
      </c>
      <c r="EE140" s="3">
        <f t="shared" si="160"/>
        <v>0</v>
      </c>
      <c r="EF140" s="3">
        <f t="shared" si="160"/>
        <v>0</v>
      </c>
      <c r="EG140" s="3">
        <f t="shared" si="160"/>
        <v>0</v>
      </c>
      <c r="EH140" s="3">
        <f t="shared" si="160"/>
        <v>0</v>
      </c>
      <c r="EI140" s="3">
        <f t="shared" si="160"/>
        <v>0</v>
      </c>
      <c r="EJ140" s="3">
        <f t="shared" si="160"/>
        <v>0</v>
      </c>
      <c r="EK140" s="3">
        <f t="shared" si="160"/>
        <v>0</v>
      </c>
      <c r="EL140" s="3">
        <f t="shared" si="160"/>
        <v>0</v>
      </c>
      <c r="EM140" s="3">
        <f t="shared" ref="EM140:FR140" si="161">EM150</f>
        <v>0</v>
      </c>
      <c r="EN140" s="3">
        <f t="shared" si="161"/>
        <v>0</v>
      </c>
      <c r="EO140" s="3">
        <f t="shared" si="161"/>
        <v>0</v>
      </c>
      <c r="EP140" s="3">
        <f t="shared" si="161"/>
        <v>0</v>
      </c>
      <c r="EQ140" s="3">
        <f t="shared" si="161"/>
        <v>0</v>
      </c>
      <c r="ER140" s="3">
        <f t="shared" si="161"/>
        <v>0</v>
      </c>
      <c r="ES140" s="3">
        <f t="shared" si="161"/>
        <v>0</v>
      </c>
      <c r="ET140" s="3">
        <f t="shared" si="161"/>
        <v>0</v>
      </c>
      <c r="EU140" s="3">
        <f t="shared" si="161"/>
        <v>0</v>
      </c>
      <c r="EV140" s="3">
        <f t="shared" si="161"/>
        <v>0</v>
      </c>
      <c r="EW140" s="3">
        <f t="shared" si="161"/>
        <v>0</v>
      </c>
      <c r="EX140" s="3">
        <f t="shared" si="161"/>
        <v>0</v>
      </c>
      <c r="EY140" s="3">
        <f t="shared" si="161"/>
        <v>0</v>
      </c>
      <c r="EZ140" s="3">
        <f t="shared" si="161"/>
        <v>0</v>
      </c>
      <c r="FA140" s="3">
        <f t="shared" si="161"/>
        <v>0</v>
      </c>
      <c r="FB140" s="3">
        <f t="shared" si="161"/>
        <v>0</v>
      </c>
      <c r="FC140" s="3">
        <f t="shared" si="161"/>
        <v>0</v>
      </c>
      <c r="FD140" s="3">
        <f t="shared" si="161"/>
        <v>0</v>
      </c>
      <c r="FE140" s="3">
        <f t="shared" si="161"/>
        <v>0</v>
      </c>
      <c r="FF140" s="3">
        <f t="shared" si="161"/>
        <v>0</v>
      </c>
      <c r="FG140" s="3">
        <f t="shared" si="161"/>
        <v>0</v>
      </c>
      <c r="FH140" s="3">
        <f t="shared" si="161"/>
        <v>0</v>
      </c>
      <c r="FI140" s="3">
        <f t="shared" si="161"/>
        <v>0</v>
      </c>
      <c r="FJ140" s="3">
        <f t="shared" si="161"/>
        <v>0</v>
      </c>
      <c r="FK140" s="3">
        <f t="shared" si="161"/>
        <v>0</v>
      </c>
      <c r="FL140" s="3">
        <f t="shared" si="161"/>
        <v>0</v>
      </c>
      <c r="FM140" s="3">
        <f t="shared" si="161"/>
        <v>0</v>
      </c>
      <c r="FN140" s="3">
        <f t="shared" si="161"/>
        <v>0</v>
      </c>
      <c r="FO140" s="3">
        <f t="shared" si="161"/>
        <v>0</v>
      </c>
      <c r="FP140" s="3">
        <f t="shared" si="161"/>
        <v>0</v>
      </c>
      <c r="FQ140" s="3">
        <f t="shared" si="161"/>
        <v>0</v>
      </c>
      <c r="FR140" s="3">
        <f t="shared" si="161"/>
        <v>0</v>
      </c>
      <c r="FS140" s="3">
        <f t="shared" ref="FS140:GX140" si="162">FS150</f>
        <v>0</v>
      </c>
      <c r="FT140" s="3">
        <f t="shared" si="162"/>
        <v>0</v>
      </c>
      <c r="FU140" s="3">
        <f t="shared" si="162"/>
        <v>0</v>
      </c>
      <c r="FV140" s="3">
        <f t="shared" si="162"/>
        <v>0</v>
      </c>
      <c r="FW140" s="3">
        <f t="shared" si="162"/>
        <v>0</v>
      </c>
      <c r="FX140" s="3">
        <f t="shared" si="162"/>
        <v>0</v>
      </c>
      <c r="FY140" s="3">
        <f t="shared" si="162"/>
        <v>0</v>
      </c>
      <c r="FZ140" s="3">
        <f t="shared" si="162"/>
        <v>0</v>
      </c>
      <c r="GA140" s="3">
        <f t="shared" si="162"/>
        <v>0</v>
      </c>
      <c r="GB140" s="3">
        <f t="shared" si="162"/>
        <v>0</v>
      </c>
      <c r="GC140" s="3">
        <f t="shared" si="162"/>
        <v>0</v>
      </c>
      <c r="GD140" s="3">
        <f t="shared" si="162"/>
        <v>0</v>
      </c>
      <c r="GE140" s="3">
        <f t="shared" si="162"/>
        <v>0</v>
      </c>
      <c r="GF140" s="3">
        <f t="shared" si="162"/>
        <v>0</v>
      </c>
      <c r="GG140" s="3">
        <f t="shared" si="162"/>
        <v>0</v>
      </c>
      <c r="GH140" s="3">
        <f t="shared" si="162"/>
        <v>0</v>
      </c>
      <c r="GI140" s="3">
        <f t="shared" si="162"/>
        <v>0</v>
      </c>
      <c r="GJ140" s="3">
        <f t="shared" si="162"/>
        <v>0</v>
      </c>
      <c r="GK140" s="3">
        <f t="shared" si="162"/>
        <v>0</v>
      </c>
      <c r="GL140" s="3">
        <f t="shared" si="162"/>
        <v>0</v>
      </c>
      <c r="GM140" s="3">
        <f t="shared" si="162"/>
        <v>0</v>
      </c>
      <c r="GN140" s="3">
        <f t="shared" si="162"/>
        <v>0</v>
      </c>
      <c r="GO140" s="3">
        <f t="shared" si="162"/>
        <v>0</v>
      </c>
      <c r="GP140" s="3">
        <f t="shared" si="162"/>
        <v>0</v>
      </c>
      <c r="GQ140" s="3">
        <f t="shared" si="162"/>
        <v>0</v>
      </c>
      <c r="GR140" s="3">
        <f t="shared" si="162"/>
        <v>0</v>
      </c>
      <c r="GS140" s="3">
        <f t="shared" si="162"/>
        <v>0</v>
      </c>
      <c r="GT140" s="3">
        <f t="shared" si="162"/>
        <v>0</v>
      </c>
      <c r="GU140" s="3">
        <f t="shared" si="162"/>
        <v>0</v>
      </c>
      <c r="GV140" s="3">
        <f t="shared" si="162"/>
        <v>0</v>
      </c>
      <c r="GW140" s="3">
        <f t="shared" si="162"/>
        <v>0</v>
      </c>
      <c r="GX140" s="3">
        <f t="shared" si="162"/>
        <v>0</v>
      </c>
    </row>
    <row r="142" spans="1:245" x14ac:dyDescent="0.2">
      <c r="A142">
        <v>17</v>
      </c>
      <c r="B142">
        <v>1</v>
      </c>
      <c r="D142">
        <f>ROW(EtalonRes!A79)</f>
        <v>79</v>
      </c>
      <c r="E142" t="s">
        <v>3</v>
      </c>
      <c r="F142" t="s">
        <v>193</v>
      </c>
      <c r="G142" t="s">
        <v>194</v>
      </c>
      <c r="H142" t="s">
        <v>48</v>
      </c>
      <c r="I142">
        <f>ROUND((45+58+111+67+32)*0.1/100,9)</f>
        <v>0.313</v>
      </c>
      <c r="J142">
        <v>0</v>
      </c>
      <c r="K142">
        <f>ROUND((45+58+111+67+32)*0.1/100,9)</f>
        <v>0.313</v>
      </c>
      <c r="O142">
        <f t="shared" ref="O142:O148" si="163">ROUND(CP142,2)</f>
        <v>5292.02</v>
      </c>
      <c r="P142">
        <f t="shared" ref="P142:P148" si="164">ROUND(CQ142*I142,2)</f>
        <v>853.93</v>
      </c>
      <c r="Q142">
        <f t="shared" ref="Q142:Q148" si="165">ROUND(CR142*I142,2)</f>
        <v>0</v>
      </c>
      <c r="R142">
        <f t="shared" ref="R142:R148" si="166">ROUND(CS142*I142,2)</f>
        <v>0</v>
      </c>
      <c r="S142">
        <f t="shared" ref="S142:S148" si="167">ROUND(CT142*I142,2)</f>
        <v>4438.09</v>
      </c>
      <c r="T142">
        <f t="shared" ref="T142:T148" si="168">ROUND(CU142*I142,2)</f>
        <v>0</v>
      </c>
      <c r="U142">
        <f t="shared" ref="U142:U148" si="169">CV142*I142</f>
        <v>9.2460199999999997</v>
      </c>
      <c r="V142">
        <f t="shared" ref="V142:V148" si="170">CW142*I142</f>
        <v>0</v>
      </c>
      <c r="W142">
        <f t="shared" ref="W142:W148" si="171">ROUND(CX142*I142,2)</f>
        <v>0</v>
      </c>
      <c r="X142">
        <f t="shared" ref="X142:Y148" si="172">ROUND(CY142,2)</f>
        <v>3106.66</v>
      </c>
      <c r="Y142">
        <f t="shared" si="172"/>
        <v>443.81</v>
      </c>
      <c r="AA142">
        <v>-1</v>
      </c>
      <c r="AB142">
        <f t="shared" ref="AB142:AB148" si="173">ROUND((AC142+AD142+AF142),6)</f>
        <v>16907.419999999998</v>
      </c>
      <c r="AC142">
        <f>ROUND((ES142),6)</f>
        <v>2728.22</v>
      </c>
      <c r="AD142">
        <f>ROUND((((ET142)-(EU142))+AE142),6)</f>
        <v>0</v>
      </c>
      <c r="AE142">
        <f>ROUND((EU142),6)</f>
        <v>0</v>
      </c>
      <c r="AF142">
        <f>ROUND((EV142),6)</f>
        <v>14179.2</v>
      </c>
      <c r="AG142">
        <f t="shared" ref="AG142:AG148" si="174">ROUND((AP142),6)</f>
        <v>0</v>
      </c>
      <c r="AH142">
        <f>(EW142)</f>
        <v>29.54</v>
      </c>
      <c r="AI142">
        <f>(EX142)</f>
        <v>0</v>
      </c>
      <c r="AJ142">
        <f t="shared" ref="AJ142:AJ148" si="175">(AS142)</f>
        <v>0</v>
      </c>
      <c r="AK142">
        <v>16907.419999999998</v>
      </c>
      <c r="AL142">
        <v>2728.22</v>
      </c>
      <c r="AM142">
        <v>0</v>
      </c>
      <c r="AN142">
        <v>0</v>
      </c>
      <c r="AO142">
        <v>14179.2</v>
      </c>
      <c r="AP142">
        <v>0</v>
      </c>
      <c r="AQ142">
        <v>29.54</v>
      </c>
      <c r="AR142">
        <v>0</v>
      </c>
      <c r="AS142">
        <v>0</v>
      </c>
      <c r="AT142">
        <v>70</v>
      </c>
      <c r="AU142">
        <v>10</v>
      </c>
      <c r="AV142">
        <v>1</v>
      </c>
      <c r="AW142">
        <v>1</v>
      </c>
      <c r="AZ142">
        <v>1</v>
      </c>
      <c r="BA142">
        <v>1</v>
      </c>
      <c r="BB142">
        <v>1</v>
      </c>
      <c r="BC142">
        <v>1</v>
      </c>
      <c r="BD142" t="s">
        <v>3</v>
      </c>
      <c r="BE142" t="s">
        <v>3</v>
      </c>
      <c r="BF142" t="s">
        <v>3</v>
      </c>
      <c r="BG142" t="s">
        <v>3</v>
      </c>
      <c r="BH142">
        <v>0</v>
      </c>
      <c r="BI142">
        <v>4</v>
      </c>
      <c r="BJ142" t="s">
        <v>195</v>
      </c>
      <c r="BM142">
        <v>0</v>
      </c>
      <c r="BN142">
        <v>0</v>
      </c>
      <c r="BO142" t="s">
        <v>3</v>
      </c>
      <c r="BP142">
        <v>0</v>
      </c>
      <c r="BQ142">
        <v>1</v>
      </c>
      <c r="BR142">
        <v>0</v>
      </c>
      <c r="BS142">
        <v>1</v>
      </c>
      <c r="BT142">
        <v>1</v>
      </c>
      <c r="BU142">
        <v>1</v>
      </c>
      <c r="BV142">
        <v>1</v>
      </c>
      <c r="BW142">
        <v>1</v>
      </c>
      <c r="BX142">
        <v>1</v>
      </c>
      <c r="BY142" t="s">
        <v>3</v>
      </c>
      <c r="BZ142">
        <v>70</v>
      </c>
      <c r="CA142">
        <v>10</v>
      </c>
      <c r="CB142" t="s">
        <v>3</v>
      </c>
      <c r="CE142">
        <v>0</v>
      </c>
      <c r="CF142">
        <v>0</v>
      </c>
      <c r="CG142">
        <v>0</v>
      </c>
      <c r="CM142">
        <v>0</v>
      </c>
      <c r="CN142" t="s">
        <v>3</v>
      </c>
      <c r="CO142">
        <v>0</v>
      </c>
      <c r="CP142">
        <f t="shared" ref="CP142:CP148" si="176">(P142+Q142+S142)</f>
        <v>5292.02</v>
      </c>
      <c r="CQ142">
        <f t="shared" ref="CQ142:CQ148" si="177">(AC142*BC142*AW142)</f>
        <v>2728.22</v>
      </c>
      <c r="CR142">
        <f>((((ET142)*BB142-(EU142)*BS142)+AE142*BS142)*AV142)</f>
        <v>0</v>
      </c>
      <c r="CS142">
        <f t="shared" ref="CS142:CS148" si="178">(AE142*BS142*AV142)</f>
        <v>0</v>
      </c>
      <c r="CT142">
        <f t="shared" ref="CT142:CT148" si="179">(AF142*BA142*AV142)</f>
        <v>14179.2</v>
      </c>
      <c r="CU142">
        <f t="shared" ref="CU142:CU148" si="180">AG142</f>
        <v>0</v>
      </c>
      <c r="CV142">
        <f t="shared" ref="CV142:CV148" si="181">(AH142*AV142)</f>
        <v>29.54</v>
      </c>
      <c r="CW142">
        <f t="shared" ref="CW142:CX148" si="182">AI142</f>
        <v>0</v>
      </c>
      <c r="CX142">
        <f t="shared" si="182"/>
        <v>0</v>
      </c>
      <c r="CY142">
        <f t="shared" ref="CY142:CY148" si="183">((S142*BZ142)/100)</f>
        <v>3106.663</v>
      </c>
      <c r="CZ142">
        <f t="shared" ref="CZ142:CZ148" si="184">((S142*CA142)/100)</f>
        <v>443.80900000000003</v>
      </c>
      <c r="DC142" t="s">
        <v>3</v>
      </c>
      <c r="DD142" t="s">
        <v>3</v>
      </c>
      <c r="DE142" t="s">
        <v>3</v>
      </c>
      <c r="DF142" t="s">
        <v>3</v>
      </c>
      <c r="DG142" t="s">
        <v>3</v>
      </c>
      <c r="DH142" t="s">
        <v>3</v>
      </c>
      <c r="DI142" t="s">
        <v>3</v>
      </c>
      <c r="DJ142" t="s">
        <v>3</v>
      </c>
      <c r="DK142" t="s">
        <v>3</v>
      </c>
      <c r="DL142" t="s">
        <v>3</v>
      </c>
      <c r="DM142" t="s">
        <v>3</v>
      </c>
      <c r="DN142">
        <v>0</v>
      </c>
      <c r="DO142">
        <v>0</v>
      </c>
      <c r="DP142">
        <v>1</v>
      </c>
      <c r="DQ142">
        <v>1</v>
      </c>
      <c r="DU142">
        <v>1003</v>
      </c>
      <c r="DV142" t="s">
        <v>48</v>
      </c>
      <c r="DW142" t="s">
        <v>48</v>
      </c>
      <c r="DX142">
        <v>100</v>
      </c>
      <c r="DZ142" t="s">
        <v>3</v>
      </c>
      <c r="EA142" t="s">
        <v>3</v>
      </c>
      <c r="EB142" t="s">
        <v>3</v>
      </c>
      <c r="EC142" t="s">
        <v>3</v>
      </c>
      <c r="EE142">
        <v>1441815344</v>
      </c>
      <c r="EF142">
        <v>1</v>
      </c>
      <c r="EG142" t="s">
        <v>23</v>
      </c>
      <c r="EH142">
        <v>0</v>
      </c>
      <c r="EI142" t="s">
        <v>3</v>
      </c>
      <c r="EJ142">
        <v>4</v>
      </c>
      <c r="EK142">
        <v>0</v>
      </c>
      <c r="EL142" t="s">
        <v>24</v>
      </c>
      <c r="EM142" t="s">
        <v>25</v>
      </c>
      <c r="EO142" t="s">
        <v>3</v>
      </c>
      <c r="EQ142">
        <v>1311744</v>
      </c>
      <c r="ER142">
        <v>16907.419999999998</v>
      </c>
      <c r="ES142">
        <v>2728.22</v>
      </c>
      <c r="ET142">
        <v>0</v>
      </c>
      <c r="EU142">
        <v>0</v>
      </c>
      <c r="EV142">
        <v>14179.2</v>
      </c>
      <c r="EW142">
        <v>29.54</v>
      </c>
      <c r="EX142">
        <v>0</v>
      </c>
      <c r="EY142">
        <v>0</v>
      </c>
      <c r="FQ142">
        <v>0</v>
      </c>
      <c r="FR142">
        <f t="shared" ref="FR142:FR148" si="185">ROUND(IF(BI142=3,GM142,0),2)</f>
        <v>0</v>
      </c>
      <c r="FS142">
        <v>0</v>
      </c>
      <c r="FX142">
        <v>70</v>
      </c>
      <c r="FY142">
        <v>10</v>
      </c>
      <c r="GA142" t="s">
        <v>3</v>
      </c>
      <c r="GD142">
        <v>0</v>
      </c>
      <c r="GF142">
        <v>-317825441</v>
      </c>
      <c r="GG142">
        <v>2</v>
      </c>
      <c r="GH142">
        <v>1</v>
      </c>
      <c r="GI142">
        <v>-2</v>
      </c>
      <c r="GJ142">
        <v>0</v>
      </c>
      <c r="GK142">
        <f>ROUND(R142*(R12)/100,2)</f>
        <v>0</v>
      </c>
      <c r="GL142">
        <f t="shared" ref="GL142:GL148" si="186">ROUND(IF(AND(BH142=3,BI142=3,FS142&lt;&gt;0),P142,0),2)</f>
        <v>0</v>
      </c>
      <c r="GM142">
        <f t="shared" ref="GM142:GM148" si="187">ROUND(O142+X142+Y142+GK142,2)+GX142</f>
        <v>8842.49</v>
      </c>
      <c r="GN142">
        <f t="shared" ref="GN142:GN148" si="188">IF(OR(BI142=0,BI142=1),GM142-GX142,0)</f>
        <v>0</v>
      </c>
      <c r="GO142">
        <f t="shared" ref="GO142:GO148" si="189">IF(BI142=2,GM142-GX142,0)</f>
        <v>0</v>
      </c>
      <c r="GP142">
        <f t="shared" ref="GP142:GP148" si="190">IF(BI142=4,GM142-GX142,0)</f>
        <v>8842.49</v>
      </c>
      <c r="GR142">
        <v>0</v>
      </c>
      <c r="GS142">
        <v>3</v>
      </c>
      <c r="GT142">
        <v>0</v>
      </c>
      <c r="GU142" t="s">
        <v>3</v>
      </c>
      <c r="GV142">
        <f t="shared" ref="GV142:GV148" si="191">ROUND((GT142),6)</f>
        <v>0</v>
      </c>
      <c r="GW142">
        <v>1</v>
      </c>
      <c r="GX142">
        <f t="shared" ref="GX142:GX148" si="192">ROUND(HC142*I142,2)</f>
        <v>0</v>
      </c>
      <c r="HA142">
        <v>0</v>
      </c>
      <c r="HB142">
        <v>0</v>
      </c>
      <c r="HC142">
        <f t="shared" ref="HC142:HC148" si="193">GV142*GW142</f>
        <v>0</v>
      </c>
      <c r="HE142" t="s">
        <v>3</v>
      </c>
      <c r="HF142" t="s">
        <v>3</v>
      </c>
      <c r="HM142" t="s">
        <v>3</v>
      </c>
      <c r="HN142" t="s">
        <v>3</v>
      </c>
      <c r="HO142" t="s">
        <v>3</v>
      </c>
      <c r="HP142" t="s">
        <v>3</v>
      </c>
      <c r="HQ142" t="s">
        <v>3</v>
      </c>
      <c r="IK142">
        <v>0</v>
      </c>
    </row>
    <row r="143" spans="1:245" x14ac:dyDescent="0.2">
      <c r="A143">
        <v>17</v>
      </c>
      <c r="B143">
        <v>1</v>
      </c>
      <c r="D143">
        <f>ROW(EtalonRes!A80)</f>
        <v>80</v>
      </c>
      <c r="E143" t="s">
        <v>3</v>
      </c>
      <c r="F143" t="s">
        <v>46</v>
      </c>
      <c r="G143" t="s">
        <v>47</v>
      </c>
      <c r="H143" t="s">
        <v>48</v>
      </c>
      <c r="I143">
        <f>ROUND((45+58+111+67+32)*0.25*0.1/100,9)</f>
        <v>7.825E-2</v>
      </c>
      <c r="J143">
        <v>0</v>
      </c>
      <c r="K143">
        <f>ROUND((45+58+111+67+32)*0.25*0.1/100,9)</f>
        <v>7.825E-2</v>
      </c>
      <c r="O143">
        <f t="shared" si="163"/>
        <v>158.36000000000001</v>
      </c>
      <c r="P143">
        <f t="shared" si="164"/>
        <v>0</v>
      </c>
      <c r="Q143">
        <f t="shared" si="165"/>
        <v>0</v>
      </c>
      <c r="R143">
        <f t="shared" si="166"/>
        <v>0</v>
      </c>
      <c r="S143">
        <f t="shared" si="167"/>
        <v>158.36000000000001</v>
      </c>
      <c r="T143">
        <f t="shared" si="168"/>
        <v>0</v>
      </c>
      <c r="U143">
        <f t="shared" si="169"/>
        <v>0.28170000000000001</v>
      </c>
      <c r="V143">
        <f t="shared" si="170"/>
        <v>0</v>
      </c>
      <c r="W143">
        <f t="shared" si="171"/>
        <v>0</v>
      </c>
      <c r="X143">
        <f t="shared" si="172"/>
        <v>110.85</v>
      </c>
      <c r="Y143">
        <f t="shared" si="172"/>
        <v>15.84</v>
      </c>
      <c r="AA143">
        <v>-1</v>
      </c>
      <c r="AB143">
        <f t="shared" si="173"/>
        <v>2023.8</v>
      </c>
      <c r="AC143">
        <f>ROUND(((ES143*4)),6)</f>
        <v>0</v>
      </c>
      <c r="AD143">
        <f>ROUND(((((ET143*4))-((EU143*4)))+AE143),6)</f>
        <v>0</v>
      </c>
      <c r="AE143">
        <f t="shared" ref="AE143:AF147" si="194">ROUND(((EU143*4)),6)</f>
        <v>0</v>
      </c>
      <c r="AF143">
        <f t="shared" si="194"/>
        <v>2023.8</v>
      </c>
      <c r="AG143">
        <f t="shared" si="174"/>
        <v>0</v>
      </c>
      <c r="AH143">
        <f t="shared" ref="AH143:AI147" si="195">((EW143*4))</f>
        <v>3.6</v>
      </c>
      <c r="AI143">
        <f t="shared" si="195"/>
        <v>0</v>
      </c>
      <c r="AJ143">
        <f t="shared" si="175"/>
        <v>0</v>
      </c>
      <c r="AK143">
        <v>505.95</v>
      </c>
      <c r="AL143">
        <v>0</v>
      </c>
      <c r="AM143">
        <v>0</v>
      </c>
      <c r="AN143">
        <v>0</v>
      </c>
      <c r="AO143">
        <v>505.95</v>
      </c>
      <c r="AP143">
        <v>0</v>
      </c>
      <c r="AQ143">
        <v>0.9</v>
      </c>
      <c r="AR143">
        <v>0</v>
      </c>
      <c r="AS143">
        <v>0</v>
      </c>
      <c r="AT143">
        <v>70</v>
      </c>
      <c r="AU143">
        <v>10</v>
      </c>
      <c r="AV143">
        <v>1</v>
      </c>
      <c r="AW143">
        <v>1</v>
      </c>
      <c r="AZ143">
        <v>1</v>
      </c>
      <c r="BA143">
        <v>1</v>
      </c>
      <c r="BB143">
        <v>1</v>
      </c>
      <c r="BC143">
        <v>1</v>
      </c>
      <c r="BD143" t="s">
        <v>3</v>
      </c>
      <c r="BE143" t="s">
        <v>3</v>
      </c>
      <c r="BF143" t="s">
        <v>3</v>
      </c>
      <c r="BG143" t="s">
        <v>3</v>
      </c>
      <c r="BH143">
        <v>0</v>
      </c>
      <c r="BI143">
        <v>4</v>
      </c>
      <c r="BJ143" t="s">
        <v>49</v>
      </c>
      <c r="BM143">
        <v>0</v>
      </c>
      <c r="BN143">
        <v>0</v>
      </c>
      <c r="BO143" t="s">
        <v>3</v>
      </c>
      <c r="BP143">
        <v>0</v>
      </c>
      <c r="BQ143">
        <v>1</v>
      </c>
      <c r="BR143">
        <v>0</v>
      </c>
      <c r="BS143">
        <v>1</v>
      </c>
      <c r="BT143">
        <v>1</v>
      </c>
      <c r="BU143">
        <v>1</v>
      </c>
      <c r="BV143">
        <v>1</v>
      </c>
      <c r="BW143">
        <v>1</v>
      </c>
      <c r="BX143">
        <v>1</v>
      </c>
      <c r="BY143" t="s">
        <v>3</v>
      </c>
      <c r="BZ143">
        <v>70</v>
      </c>
      <c r="CA143">
        <v>10</v>
      </c>
      <c r="CB143" t="s">
        <v>3</v>
      </c>
      <c r="CE143">
        <v>0</v>
      </c>
      <c r="CF143">
        <v>0</v>
      </c>
      <c r="CG143">
        <v>0</v>
      </c>
      <c r="CM143">
        <v>0</v>
      </c>
      <c r="CN143" t="s">
        <v>3</v>
      </c>
      <c r="CO143">
        <v>0</v>
      </c>
      <c r="CP143">
        <f t="shared" si="176"/>
        <v>158.36000000000001</v>
      </c>
      <c r="CQ143">
        <f t="shared" si="177"/>
        <v>0</v>
      </c>
      <c r="CR143">
        <f>(((((ET143*4))*BB143-((EU143*4))*BS143)+AE143*BS143)*AV143)</f>
        <v>0</v>
      </c>
      <c r="CS143">
        <f t="shared" si="178"/>
        <v>0</v>
      </c>
      <c r="CT143">
        <f t="shared" si="179"/>
        <v>2023.8</v>
      </c>
      <c r="CU143">
        <f t="shared" si="180"/>
        <v>0</v>
      </c>
      <c r="CV143">
        <f t="shared" si="181"/>
        <v>3.6</v>
      </c>
      <c r="CW143">
        <f t="shared" si="182"/>
        <v>0</v>
      </c>
      <c r="CX143">
        <f t="shared" si="182"/>
        <v>0</v>
      </c>
      <c r="CY143">
        <f t="shared" si="183"/>
        <v>110.852</v>
      </c>
      <c r="CZ143">
        <f t="shared" si="184"/>
        <v>15.836000000000002</v>
      </c>
      <c r="DC143" t="s">
        <v>3</v>
      </c>
      <c r="DD143" t="s">
        <v>50</v>
      </c>
      <c r="DE143" t="s">
        <v>50</v>
      </c>
      <c r="DF143" t="s">
        <v>50</v>
      </c>
      <c r="DG143" t="s">
        <v>50</v>
      </c>
      <c r="DH143" t="s">
        <v>3</v>
      </c>
      <c r="DI143" t="s">
        <v>50</v>
      </c>
      <c r="DJ143" t="s">
        <v>50</v>
      </c>
      <c r="DK143" t="s">
        <v>3</v>
      </c>
      <c r="DL143" t="s">
        <v>3</v>
      </c>
      <c r="DM143" t="s">
        <v>3</v>
      </c>
      <c r="DN143">
        <v>0</v>
      </c>
      <c r="DO143">
        <v>0</v>
      </c>
      <c r="DP143">
        <v>1</v>
      </c>
      <c r="DQ143">
        <v>1</v>
      </c>
      <c r="DU143">
        <v>1003</v>
      </c>
      <c r="DV143" t="s">
        <v>48</v>
      </c>
      <c r="DW143" t="s">
        <v>48</v>
      </c>
      <c r="DX143">
        <v>100</v>
      </c>
      <c r="DZ143" t="s">
        <v>3</v>
      </c>
      <c r="EA143" t="s">
        <v>3</v>
      </c>
      <c r="EB143" t="s">
        <v>3</v>
      </c>
      <c r="EC143" t="s">
        <v>3</v>
      </c>
      <c r="EE143">
        <v>1441815344</v>
      </c>
      <c r="EF143">
        <v>1</v>
      </c>
      <c r="EG143" t="s">
        <v>23</v>
      </c>
      <c r="EH143">
        <v>0</v>
      </c>
      <c r="EI143" t="s">
        <v>3</v>
      </c>
      <c r="EJ143">
        <v>4</v>
      </c>
      <c r="EK143">
        <v>0</v>
      </c>
      <c r="EL143" t="s">
        <v>24</v>
      </c>
      <c r="EM143" t="s">
        <v>25</v>
      </c>
      <c r="EO143" t="s">
        <v>3</v>
      </c>
      <c r="EQ143">
        <v>1024</v>
      </c>
      <c r="ER143">
        <v>505.95</v>
      </c>
      <c r="ES143">
        <v>0</v>
      </c>
      <c r="ET143">
        <v>0</v>
      </c>
      <c r="EU143">
        <v>0</v>
      </c>
      <c r="EV143">
        <v>505.95</v>
      </c>
      <c r="EW143">
        <v>0.9</v>
      </c>
      <c r="EX143">
        <v>0</v>
      </c>
      <c r="EY143">
        <v>0</v>
      </c>
      <c r="FQ143">
        <v>0</v>
      </c>
      <c r="FR143">
        <f t="shared" si="185"/>
        <v>0</v>
      </c>
      <c r="FS143">
        <v>0</v>
      </c>
      <c r="FX143">
        <v>70</v>
      </c>
      <c r="FY143">
        <v>10</v>
      </c>
      <c r="GA143" t="s">
        <v>3</v>
      </c>
      <c r="GD143">
        <v>0</v>
      </c>
      <c r="GF143">
        <v>-341239612</v>
      </c>
      <c r="GG143">
        <v>2</v>
      </c>
      <c r="GH143">
        <v>1</v>
      </c>
      <c r="GI143">
        <v>-2</v>
      </c>
      <c r="GJ143">
        <v>0</v>
      </c>
      <c r="GK143">
        <f>ROUND(R143*(R12)/100,2)</f>
        <v>0</v>
      </c>
      <c r="GL143">
        <f t="shared" si="186"/>
        <v>0</v>
      </c>
      <c r="GM143">
        <f t="shared" si="187"/>
        <v>285.05</v>
      </c>
      <c r="GN143">
        <f t="shared" si="188"/>
        <v>0</v>
      </c>
      <c r="GO143">
        <f t="shared" si="189"/>
        <v>0</v>
      </c>
      <c r="GP143">
        <f t="shared" si="190"/>
        <v>285.05</v>
      </c>
      <c r="GR143">
        <v>0</v>
      </c>
      <c r="GS143">
        <v>3</v>
      </c>
      <c r="GT143">
        <v>0</v>
      </c>
      <c r="GU143" t="s">
        <v>3</v>
      </c>
      <c r="GV143">
        <f t="shared" si="191"/>
        <v>0</v>
      </c>
      <c r="GW143">
        <v>1</v>
      </c>
      <c r="GX143">
        <f t="shared" si="192"/>
        <v>0</v>
      </c>
      <c r="HA143">
        <v>0</v>
      </c>
      <c r="HB143">
        <v>0</v>
      </c>
      <c r="HC143">
        <f t="shared" si="193"/>
        <v>0</v>
      </c>
      <c r="HE143" t="s">
        <v>3</v>
      </c>
      <c r="HF143" t="s">
        <v>3</v>
      </c>
      <c r="HM143" t="s">
        <v>3</v>
      </c>
      <c r="HN143" t="s">
        <v>3</v>
      </c>
      <c r="HO143" t="s">
        <v>3</v>
      </c>
      <c r="HP143" t="s">
        <v>3</v>
      </c>
      <c r="HQ143" t="s">
        <v>3</v>
      </c>
      <c r="IK143">
        <v>0</v>
      </c>
    </row>
    <row r="144" spans="1:245" x14ac:dyDescent="0.2">
      <c r="A144">
        <v>17</v>
      </c>
      <c r="B144">
        <v>1</v>
      </c>
      <c r="D144">
        <f>ROW(EtalonRes!A81)</f>
        <v>81</v>
      </c>
      <c r="E144" t="s">
        <v>3</v>
      </c>
      <c r="F144" t="s">
        <v>51</v>
      </c>
      <c r="G144" t="s">
        <v>52</v>
      </c>
      <c r="H144" t="s">
        <v>48</v>
      </c>
      <c r="I144">
        <f>ROUND((45+58+111+67+32)*0.75*0.1/100,9)</f>
        <v>0.23474999999999999</v>
      </c>
      <c r="J144">
        <v>0</v>
      </c>
      <c r="K144">
        <f>ROUND((45+58+111+67+32)*0.75*0.1/100,9)</f>
        <v>0.23474999999999999</v>
      </c>
      <c r="O144">
        <f t="shared" si="163"/>
        <v>1393.6</v>
      </c>
      <c r="P144">
        <f t="shared" si="164"/>
        <v>0</v>
      </c>
      <c r="Q144">
        <f t="shared" si="165"/>
        <v>0</v>
      </c>
      <c r="R144">
        <f t="shared" si="166"/>
        <v>0</v>
      </c>
      <c r="S144">
        <f t="shared" si="167"/>
        <v>1393.6</v>
      </c>
      <c r="T144">
        <f t="shared" si="168"/>
        <v>0</v>
      </c>
      <c r="U144">
        <f t="shared" si="169"/>
        <v>2.4789599999999998</v>
      </c>
      <c r="V144">
        <f t="shared" si="170"/>
        <v>0</v>
      </c>
      <c r="W144">
        <f t="shared" si="171"/>
        <v>0</v>
      </c>
      <c r="X144">
        <f t="shared" si="172"/>
        <v>975.52</v>
      </c>
      <c r="Y144">
        <f t="shared" si="172"/>
        <v>139.36000000000001</v>
      </c>
      <c r="AA144">
        <v>-1</v>
      </c>
      <c r="AB144">
        <f t="shared" si="173"/>
        <v>5936.52</v>
      </c>
      <c r="AC144">
        <f>ROUND(((ES144*4)),6)</f>
        <v>0</v>
      </c>
      <c r="AD144">
        <f>ROUND(((((ET144*4))-((EU144*4)))+AE144),6)</f>
        <v>0</v>
      </c>
      <c r="AE144">
        <f t="shared" si="194"/>
        <v>0</v>
      </c>
      <c r="AF144">
        <f t="shared" si="194"/>
        <v>5936.52</v>
      </c>
      <c r="AG144">
        <f t="shared" si="174"/>
        <v>0</v>
      </c>
      <c r="AH144">
        <f t="shared" si="195"/>
        <v>10.56</v>
      </c>
      <c r="AI144">
        <f t="shared" si="195"/>
        <v>0</v>
      </c>
      <c r="AJ144">
        <f t="shared" si="175"/>
        <v>0</v>
      </c>
      <c r="AK144">
        <v>1484.13</v>
      </c>
      <c r="AL144">
        <v>0</v>
      </c>
      <c r="AM144">
        <v>0</v>
      </c>
      <c r="AN144">
        <v>0</v>
      </c>
      <c r="AO144">
        <v>1484.13</v>
      </c>
      <c r="AP144">
        <v>0</v>
      </c>
      <c r="AQ144">
        <v>2.64</v>
      </c>
      <c r="AR144">
        <v>0</v>
      </c>
      <c r="AS144">
        <v>0</v>
      </c>
      <c r="AT144">
        <v>70</v>
      </c>
      <c r="AU144">
        <v>10</v>
      </c>
      <c r="AV144">
        <v>1</v>
      </c>
      <c r="AW144">
        <v>1</v>
      </c>
      <c r="AZ144">
        <v>1</v>
      </c>
      <c r="BA144">
        <v>1</v>
      </c>
      <c r="BB144">
        <v>1</v>
      </c>
      <c r="BC144">
        <v>1</v>
      </c>
      <c r="BD144" t="s">
        <v>3</v>
      </c>
      <c r="BE144" t="s">
        <v>3</v>
      </c>
      <c r="BF144" t="s">
        <v>3</v>
      </c>
      <c r="BG144" t="s">
        <v>3</v>
      </c>
      <c r="BH144">
        <v>0</v>
      </c>
      <c r="BI144">
        <v>4</v>
      </c>
      <c r="BJ144" t="s">
        <v>53</v>
      </c>
      <c r="BM144">
        <v>0</v>
      </c>
      <c r="BN144">
        <v>0</v>
      </c>
      <c r="BO144" t="s">
        <v>3</v>
      </c>
      <c r="BP144">
        <v>0</v>
      </c>
      <c r="BQ144">
        <v>1</v>
      </c>
      <c r="BR144">
        <v>0</v>
      </c>
      <c r="BS144">
        <v>1</v>
      </c>
      <c r="BT144">
        <v>1</v>
      </c>
      <c r="BU144">
        <v>1</v>
      </c>
      <c r="BV144">
        <v>1</v>
      </c>
      <c r="BW144">
        <v>1</v>
      </c>
      <c r="BX144">
        <v>1</v>
      </c>
      <c r="BY144" t="s">
        <v>3</v>
      </c>
      <c r="BZ144">
        <v>70</v>
      </c>
      <c r="CA144">
        <v>10</v>
      </c>
      <c r="CB144" t="s">
        <v>3</v>
      </c>
      <c r="CE144">
        <v>0</v>
      </c>
      <c r="CF144">
        <v>0</v>
      </c>
      <c r="CG144">
        <v>0</v>
      </c>
      <c r="CM144">
        <v>0</v>
      </c>
      <c r="CN144" t="s">
        <v>3</v>
      </c>
      <c r="CO144">
        <v>0</v>
      </c>
      <c r="CP144">
        <f t="shared" si="176"/>
        <v>1393.6</v>
      </c>
      <c r="CQ144">
        <f t="shared" si="177"/>
        <v>0</v>
      </c>
      <c r="CR144">
        <f>(((((ET144*4))*BB144-((EU144*4))*BS144)+AE144*BS144)*AV144)</f>
        <v>0</v>
      </c>
      <c r="CS144">
        <f t="shared" si="178"/>
        <v>0</v>
      </c>
      <c r="CT144">
        <f t="shared" si="179"/>
        <v>5936.52</v>
      </c>
      <c r="CU144">
        <f t="shared" si="180"/>
        <v>0</v>
      </c>
      <c r="CV144">
        <f t="shared" si="181"/>
        <v>10.56</v>
      </c>
      <c r="CW144">
        <f t="shared" si="182"/>
        <v>0</v>
      </c>
      <c r="CX144">
        <f t="shared" si="182"/>
        <v>0</v>
      </c>
      <c r="CY144">
        <f t="shared" si="183"/>
        <v>975.52</v>
      </c>
      <c r="CZ144">
        <f t="shared" si="184"/>
        <v>139.36000000000001</v>
      </c>
      <c r="DC144" t="s">
        <v>3</v>
      </c>
      <c r="DD144" t="s">
        <v>50</v>
      </c>
      <c r="DE144" t="s">
        <v>50</v>
      </c>
      <c r="DF144" t="s">
        <v>50</v>
      </c>
      <c r="DG144" t="s">
        <v>50</v>
      </c>
      <c r="DH144" t="s">
        <v>3</v>
      </c>
      <c r="DI144" t="s">
        <v>50</v>
      </c>
      <c r="DJ144" t="s">
        <v>50</v>
      </c>
      <c r="DK144" t="s">
        <v>3</v>
      </c>
      <c r="DL144" t="s">
        <v>3</v>
      </c>
      <c r="DM144" t="s">
        <v>3</v>
      </c>
      <c r="DN144">
        <v>0</v>
      </c>
      <c r="DO144">
        <v>0</v>
      </c>
      <c r="DP144">
        <v>1</v>
      </c>
      <c r="DQ144">
        <v>1</v>
      </c>
      <c r="DU144">
        <v>1003</v>
      </c>
      <c r="DV144" t="s">
        <v>48</v>
      </c>
      <c r="DW144" t="s">
        <v>48</v>
      </c>
      <c r="DX144">
        <v>100</v>
      </c>
      <c r="DZ144" t="s">
        <v>3</v>
      </c>
      <c r="EA144" t="s">
        <v>3</v>
      </c>
      <c r="EB144" t="s">
        <v>3</v>
      </c>
      <c r="EC144" t="s">
        <v>3</v>
      </c>
      <c r="EE144">
        <v>1441815344</v>
      </c>
      <c r="EF144">
        <v>1</v>
      </c>
      <c r="EG144" t="s">
        <v>23</v>
      </c>
      <c r="EH144">
        <v>0</v>
      </c>
      <c r="EI144" t="s">
        <v>3</v>
      </c>
      <c r="EJ144">
        <v>4</v>
      </c>
      <c r="EK144">
        <v>0</v>
      </c>
      <c r="EL144" t="s">
        <v>24</v>
      </c>
      <c r="EM144" t="s">
        <v>25</v>
      </c>
      <c r="EO144" t="s">
        <v>3</v>
      </c>
      <c r="EQ144">
        <v>1024</v>
      </c>
      <c r="ER144">
        <v>1484.13</v>
      </c>
      <c r="ES144">
        <v>0</v>
      </c>
      <c r="ET144">
        <v>0</v>
      </c>
      <c r="EU144">
        <v>0</v>
      </c>
      <c r="EV144">
        <v>1484.13</v>
      </c>
      <c r="EW144">
        <v>2.64</v>
      </c>
      <c r="EX144">
        <v>0</v>
      </c>
      <c r="EY144">
        <v>0</v>
      </c>
      <c r="FQ144">
        <v>0</v>
      </c>
      <c r="FR144">
        <f t="shared" si="185"/>
        <v>0</v>
      </c>
      <c r="FS144">
        <v>0</v>
      </c>
      <c r="FX144">
        <v>70</v>
      </c>
      <c r="FY144">
        <v>10</v>
      </c>
      <c r="GA144" t="s">
        <v>3</v>
      </c>
      <c r="GD144">
        <v>0</v>
      </c>
      <c r="GF144">
        <v>1802126441</v>
      </c>
      <c r="GG144">
        <v>2</v>
      </c>
      <c r="GH144">
        <v>1</v>
      </c>
      <c r="GI144">
        <v>-2</v>
      </c>
      <c r="GJ144">
        <v>0</v>
      </c>
      <c r="GK144">
        <f>ROUND(R144*(R12)/100,2)</f>
        <v>0</v>
      </c>
      <c r="GL144">
        <f t="shared" si="186"/>
        <v>0</v>
      </c>
      <c r="GM144">
        <f t="shared" si="187"/>
        <v>2508.48</v>
      </c>
      <c r="GN144">
        <f t="shared" si="188"/>
        <v>0</v>
      </c>
      <c r="GO144">
        <f t="shared" si="189"/>
        <v>0</v>
      </c>
      <c r="GP144">
        <f t="shared" si="190"/>
        <v>2508.48</v>
      </c>
      <c r="GR144">
        <v>0</v>
      </c>
      <c r="GS144">
        <v>3</v>
      </c>
      <c r="GT144">
        <v>0</v>
      </c>
      <c r="GU144" t="s">
        <v>3</v>
      </c>
      <c r="GV144">
        <f t="shared" si="191"/>
        <v>0</v>
      </c>
      <c r="GW144">
        <v>1</v>
      </c>
      <c r="GX144">
        <f t="shared" si="192"/>
        <v>0</v>
      </c>
      <c r="HA144">
        <v>0</v>
      </c>
      <c r="HB144">
        <v>0</v>
      </c>
      <c r="HC144">
        <f t="shared" si="193"/>
        <v>0</v>
      </c>
      <c r="HE144" t="s">
        <v>3</v>
      </c>
      <c r="HF144" t="s">
        <v>3</v>
      </c>
      <c r="HM144" t="s">
        <v>3</v>
      </c>
      <c r="HN144" t="s">
        <v>3</v>
      </c>
      <c r="HO144" t="s">
        <v>3</v>
      </c>
      <c r="HP144" t="s">
        <v>3</v>
      </c>
      <c r="HQ144" t="s">
        <v>3</v>
      </c>
      <c r="IK144">
        <v>0</v>
      </c>
    </row>
    <row r="145" spans="1:245" x14ac:dyDescent="0.2">
      <c r="A145">
        <v>17</v>
      </c>
      <c r="B145">
        <v>1</v>
      </c>
      <c r="D145">
        <f>ROW(EtalonRes!A82)</f>
        <v>82</v>
      </c>
      <c r="E145" t="s">
        <v>3</v>
      </c>
      <c r="F145" t="s">
        <v>196</v>
      </c>
      <c r="G145" t="s">
        <v>197</v>
      </c>
      <c r="H145" t="s">
        <v>36</v>
      </c>
      <c r="I145">
        <f>ROUND(11/10,9)</f>
        <v>1.1000000000000001</v>
      </c>
      <c r="J145">
        <v>0</v>
      </c>
      <c r="K145">
        <f>ROUND(11/10,9)</f>
        <v>1.1000000000000001</v>
      </c>
      <c r="O145">
        <f t="shared" si="163"/>
        <v>1494.33</v>
      </c>
      <c r="P145">
        <f t="shared" si="164"/>
        <v>0</v>
      </c>
      <c r="Q145">
        <f t="shared" si="165"/>
        <v>0</v>
      </c>
      <c r="R145">
        <f t="shared" si="166"/>
        <v>0</v>
      </c>
      <c r="S145">
        <f t="shared" si="167"/>
        <v>1494.33</v>
      </c>
      <c r="T145">
        <f t="shared" si="168"/>
        <v>0</v>
      </c>
      <c r="U145">
        <f t="shared" si="169"/>
        <v>2.4200000000000004</v>
      </c>
      <c r="V145">
        <f t="shared" si="170"/>
        <v>0</v>
      </c>
      <c r="W145">
        <f t="shared" si="171"/>
        <v>0</v>
      </c>
      <c r="X145">
        <f t="shared" si="172"/>
        <v>1046.03</v>
      </c>
      <c r="Y145">
        <f t="shared" si="172"/>
        <v>149.43</v>
      </c>
      <c r="AA145">
        <v>-1</v>
      </c>
      <c r="AB145">
        <f t="shared" si="173"/>
        <v>1358.48</v>
      </c>
      <c r="AC145">
        <f>ROUND(((ES145*4)),6)</f>
        <v>0</v>
      </c>
      <c r="AD145">
        <f>ROUND(((((ET145*4))-((EU145*4)))+AE145),6)</f>
        <v>0</v>
      </c>
      <c r="AE145">
        <f t="shared" si="194"/>
        <v>0</v>
      </c>
      <c r="AF145">
        <f t="shared" si="194"/>
        <v>1358.48</v>
      </c>
      <c r="AG145">
        <f t="shared" si="174"/>
        <v>0</v>
      </c>
      <c r="AH145">
        <f t="shared" si="195"/>
        <v>2.2000000000000002</v>
      </c>
      <c r="AI145">
        <f t="shared" si="195"/>
        <v>0</v>
      </c>
      <c r="AJ145">
        <f t="shared" si="175"/>
        <v>0</v>
      </c>
      <c r="AK145">
        <v>339.62</v>
      </c>
      <c r="AL145">
        <v>0</v>
      </c>
      <c r="AM145">
        <v>0</v>
      </c>
      <c r="AN145">
        <v>0</v>
      </c>
      <c r="AO145">
        <v>339.62</v>
      </c>
      <c r="AP145">
        <v>0</v>
      </c>
      <c r="AQ145">
        <v>0.55000000000000004</v>
      </c>
      <c r="AR145">
        <v>0</v>
      </c>
      <c r="AS145">
        <v>0</v>
      </c>
      <c r="AT145">
        <v>70</v>
      </c>
      <c r="AU145">
        <v>10</v>
      </c>
      <c r="AV145">
        <v>1</v>
      </c>
      <c r="AW145">
        <v>1</v>
      </c>
      <c r="AZ145">
        <v>1</v>
      </c>
      <c r="BA145">
        <v>1</v>
      </c>
      <c r="BB145">
        <v>1</v>
      </c>
      <c r="BC145">
        <v>1</v>
      </c>
      <c r="BD145" t="s">
        <v>3</v>
      </c>
      <c r="BE145" t="s">
        <v>3</v>
      </c>
      <c r="BF145" t="s">
        <v>3</v>
      </c>
      <c r="BG145" t="s">
        <v>3</v>
      </c>
      <c r="BH145">
        <v>0</v>
      </c>
      <c r="BI145">
        <v>4</v>
      </c>
      <c r="BJ145" t="s">
        <v>198</v>
      </c>
      <c r="BM145">
        <v>0</v>
      </c>
      <c r="BN145">
        <v>0</v>
      </c>
      <c r="BO145" t="s">
        <v>3</v>
      </c>
      <c r="BP145">
        <v>0</v>
      </c>
      <c r="BQ145">
        <v>1</v>
      </c>
      <c r="BR145">
        <v>0</v>
      </c>
      <c r="BS145">
        <v>1</v>
      </c>
      <c r="BT145">
        <v>1</v>
      </c>
      <c r="BU145">
        <v>1</v>
      </c>
      <c r="BV145">
        <v>1</v>
      </c>
      <c r="BW145">
        <v>1</v>
      </c>
      <c r="BX145">
        <v>1</v>
      </c>
      <c r="BY145" t="s">
        <v>3</v>
      </c>
      <c r="BZ145">
        <v>70</v>
      </c>
      <c r="CA145">
        <v>10</v>
      </c>
      <c r="CB145" t="s">
        <v>3</v>
      </c>
      <c r="CE145">
        <v>0</v>
      </c>
      <c r="CF145">
        <v>0</v>
      </c>
      <c r="CG145">
        <v>0</v>
      </c>
      <c r="CM145">
        <v>0</v>
      </c>
      <c r="CN145" t="s">
        <v>3</v>
      </c>
      <c r="CO145">
        <v>0</v>
      </c>
      <c r="CP145">
        <f t="shared" si="176"/>
        <v>1494.33</v>
      </c>
      <c r="CQ145">
        <f t="shared" si="177"/>
        <v>0</v>
      </c>
      <c r="CR145">
        <f>(((((ET145*4))*BB145-((EU145*4))*BS145)+AE145*BS145)*AV145)</f>
        <v>0</v>
      </c>
      <c r="CS145">
        <f t="shared" si="178"/>
        <v>0</v>
      </c>
      <c r="CT145">
        <f t="shared" si="179"/>
        <v>1358.48</v>
      </c>
      <c r="CU145">
        <f t="shared" si="180"/>
        <v>0</v>
      </c>
      <c r="CV145">
        <f t="shared" si="181"/>
        <v>2.2000000000000002</v>
      </c>
      <c r="CW145">
        <f t="shared" si="182"/>
        <v>0</v>
      </c>
      <c r="CX145">
        <f t="shared" si="182"/>
        <v>0</v>
      </c>
      <c r="CY145">
        <f t="shared" si="183"/>
        <v>1046.0309999999999</v>
      </c>
      <c r="CZ145">
        <f t="shared" si="184"/>
        <v>149.43299999999999</v>
      </c>
      <c r="DC145" t="s">
        <v>3</v>
      </c>
      <c r="DD145" t="s">
        <v>50</v>
      </c>
      <c r="DE145" t="s">
        <v>50</v>
      </c>
      <c r="DF145" t="s">
        <v>50</v>
      </c>
      <c r="DG145" t="s">
        <v>50</v>
      </c>
      <c r="DH145" t="s">
        <v>3</v>
      </c>
      <c r="DI145" t="s">
        <v>50</v>
      </c>
      <c r="DJ145" t="s">
        <v>50</v>
      </c>
      <c r="DK145" t="s">
        <v>3</v>
      </c>
      <c r="DL145" t="s">
        <v>3</v>
      </c>
      <c r="DM145" t="s">
        <v>3</v>
      </c>
      <c r="DN145">
        <v>0</v>
      </c>
      <c r="DO145">
        <v>0</v>
      </c>
      <c r="DP145">
        <v>1</v>
      </c>
      <c r="DQ145">
        <v>1</v>
      </c>
      <c r="DU145">
        <v>16987630</v>
      </c>
      <c r="DV145" t="s">
        <v>36</v>
      </c>
      <c r="DW145" t="s">
        <v>36</v>
      </c>
      <c r="DX145">
        <v>10</v>
      </c>
      <c r="DZ145" t="s">
        <v>3</v>
      </c>
      <c r="EA145" t="s">
        <v>3</v>
      </c>
      <c r="EB145" t="s">
        <v>3</v>
      </c>
      <c r="EC145" t="s">
        <v>3</v>
      </c>
      <c r="EE145">
        <v>1441815344</v>
      </c>
      <c r="EF145">
        <v>1</v>
      </c>
      <c r="EG145" t="s">
        <v>23</v>
      </c>
      <c r="EH145">
        <v>0</v>
      </c>
      <c r="EI145" t="s">
        <v>3</v>
      </c>
      <c r="EJ145">
        <v>4</v>
      </c>
      <c r="EK145">
        <v>0</v>
      </c>
      <c r="EL145" t="s">
        <v>24</v>
      </c>
      <c r="EM145" t="s">
        <v>25</v>
      </c>
      <c r="EO145" t="s">
        <v>3</v>
      </c>
      <c r="EQ145">
        <v>1024</v>
      </c>
      <c r="ER145">
        <v>339.62</v>
      </c>
      <c r="ES145">
        <v>0</v>
      </c>
      <c r="ET145">
        <v>0</v>
      </c>
      <c r="EU145">
        <v>0</v>
      </c>
      <c r="EV145">
        <v>339.62</v>
      </c>
      <c r="EW145">
        <v>0.55000000000000004</v>
      </c>
      <c r="EX145">
        <v>0</v>
      </c>
      <c r="EY145">
        <v>0</v>
      </c>
      <c r="FQ145">
        <v>0</v>
      </c>
      <c r="FR145">
        <f t="shared" si="185"/>
        <v>0</v>
      </c>
      <c r="FS145">
        <v>0</v>
      </c>
      <c r="FX145">
        <v>70</v>
      </c>
      <c r="FY145">
        <v>10</v>
      </c>
      <c r="GA145" t="s">
        <v>3</v>
      </c>
      <c r="GD145">
        <v>0</v>
      </c>
      <c r="GF145">
        <v>-1011650478</v>
      </c>
      <c r="GG145">
        <v>2</v>
      </c>
      <c r="GH145">
        <v>1</v>
      </c>
      <c r="GI145">
        <v>-2</v>
      </c>
      <c r="GJ145">
        <v>0</v>
      </c>
      <c r="GK145">
        <f>ROUND(R145*(R12)/100,2)</f>
        <v>0</v>
      </c>
      <c r="GL145">
        <f t="shared" si="186"/>
        <v>0</v>
      </c>
      <c r="GM145">
        <f t="shared" si="187"/>
        <v>2689.79</v>
      </c>
      <c r="GN145">
        <f t="shared" si="188"/>
        <v>0</v>
      </c>
      <c r="GO145">
        <f t="shared" si="189"/>
        <v>0</v>
      </c>
      <c r="GP145">
        <f t="shared" si="190"/>
        <v>2689.79</v>
      </c>
      <c r="GR145">
        <v>0</v>
      </c>
      <c r="GS145">
        <v>3</v>
      </c>
      <c r="GT145">
        <v>0</v>
      </c>
      <c r="GU145" t="s">
        <v>3</v>
      </c>
      <c r="GV145">
        <f t="shared" si="191"/>
        <v>0</v>
      </c>
      <c r="GW145">
        <v>1</v>
      </c>
      <c r="GX145">
        <f t="shared" si="192"/>
        <v>0</v>
      </c>
      <c r="HA145">
        <v>0</v>
      </c>
      <c r="HB145">
        <v>0</v>
      </c>
      <c r="HC145">
        <f t="shared" si="193"/>
        <v>0</v>
      </c>
      <c r="HE145" t="s">
        <v>3</v>
      </c>
      <c r="HF145" t="s">
        <v>3</v>
      </c>
      <c r="HM145" t="s">
        <v>3</v>
      </c>
      <c r="HN145" t="s">
        <v>3</v>
      </c>
      <c r="HO145" t="s">
        <v>3</v>
      </c>
      <c r="HP145" t="s">
        <v>3</v>
      </c>
      <c r="HQ145" t="s">
        <v>3</v>
      </c>
      <c r="IK145">
        <v>0</v>
      </c>
    </row>
    <row r="146" spans="1:245" x14ac:dyDescent="0.2">
      <c r="A146">
        <v>17</v>
      </c>
      <c r="B146">
        <v>1</v>
      </c>
      <c r="D146">
        <f>ROW(EtalonRes!A83)</f>
        <v>83</v>
      </c>
      <c r="E146" t="s">
        <v>3</v>
      </c>
      <c r="F146" t="s">
        <v>199</v>
      </c>
      <c r="G146" t="s">
        <v>200</v>
      </c>
      <c r="H146" t="s">
        <v>36</v>
      </c>
      <c r="I146">
        <f>ROUND(6/10,9)</f>
        <v>0.6</v>
      </c>
      <c r="J146">
        <v>0</v>
      </c>
      <c r="K146">
        <f>ROUND(6/10,9)</f>
        <v>0.6</v>
      </c>
      <c r="O146">
        <f t="shared" si="163"/>
        <v>1081.8499999999999</v>
      </c>
      <c r="P146">
        <f t="shared" si="164"/>
        <v>0</v>
      </c>
      <c r="Q146">
        <f t="shared" si="165"/>
        <v>0</v>
      </c>
      <c r="R146">
        <f t="shared" si="166"/>
        <v>0</v>
      </c>
      <c r="S146">
        <f t="shared" si="167"/>
        <v>1081.8499999999999</v>
      </c>
      <c r="T146">
        <f t="shared" si="168"/>
        <v>0</v>
      </c>
      <c r="U146">
        <f t="shared" si="169"/>
        <v>1.752</v>
      </c>
      <c r="V146">
        <f t="shared" si="170"/>
        <v>0</v>
      </c>
      <c r="W146">
        <f t="shared" si="171"/>
        <v>0</v>
      </c>
      <c r="X146">
        <f t="shared" si="172"/>
        <v>757.3</v>
      </c>
      <c r="Y146">
        <f t="shared" si="172"/>
        <v>108.19</v>
      </c>
      <c r="AA146">
        <v>-1</v>
      </c>
      <c r="AB146">
        <f t="shared" si="173"/>
        <v>1803.08</v>
      </c>
      <c r="AC146">
        <f>ROUND(((ES146*4)),6)</f>
        <v>0</v>
      </c>
      <c r="AD146">
        <f>ROUND(((((ET146*4))-((EU146*4)))+AE146),6)</f>
        <v>0</v>
      </c>
      <c r="AE146">
        <f t="shared" si="194"/>
        <v>0</v>
      </c>
      <c r="AF146">
        <f t="shared" si="194"/>
        <v>1803.08</v>
      </c>
      <c r="AG146">
        <f t="shared" si="174"/>
        <v>0</v>
      </c>
      <c r="AH146">
        <f t="shared" si="195"/>
        <v>2.92</v>
      </c>
      <c r="AI146">
        <f t="shared" si="195"/>
        <v>0</v>
      </c>
      <c r="AJ146">
        <f t="shared" si="175"/>
        <v>0</v>
      </c>
      <c r="AK146">
        <v>450.77</v>
      </c>
      <c r="AL146">
        <v>0</v>
      </c>
      <c r="AM146">
        <v>0</v>
      </c>
      <c r="AN146">
        <v>0</v>
      </c>
      <c r="AO146">
        <v>450.77</v>
      </c>
      <c r="AP146">
        <v>0</v>
      </c>
      <c r="AQ146">
        <v>0.73</v>
      </c>
      <c r="AR146">
        <v>0</v>
      </c>
      <c r="AS146">
        <v>0</v>
      </c>
      <c r="AT146">
        <v>70</v>
      </c>
      <c r="AU146">
        <v>10</v>
      </c>
      <c r="AV146">
        <v>1</v>
      </c>
      <c r="AW146">
        <v>1</v>
      </c>
      <c r="AZ146">
        <v>1</v>
      </c>
      <c r="BA146">
        <v>1</v>
      </c>
      <c r="BB146">
        <v>1</v>
      </c>
      <c r="BC146">
        <v>1</v>
      </c>
      <c r="BD146" t="s">
        <v>3</v>
      </c>
      <c r="BE146" t="s">
        <v>3</v>
      </c>
      <c r="BF146" t="s">
        <v>3</v>
      </c>
      <c r="BG146" t="s">
        <v>3</v>
      </c>
      <c r="BH146">
        <v>0</v>
      </c>
      <c r="BI146">
        <v>4</v>
      </c>
      <c r="BJ146" t="s">
        <v>201</v>
      </c>
      <c r="BM146">
        <v>0</v>
      </c>
      <c r="BN146">
        <v>0</v>
      </c>
      <c r="BO146" t="s">
        <v>3</v>
      </c>
      <c r="BP146">
        <v>0</v>
      </c>
      <c r="BQ146">
        <v>1</v>
      </c>
      <c r="BR146">
        <v>0</v>
      </c>
      <c r="BS146">
        <v>1</v>
      </c>
      <c r="BT146">
        <v>1</v>
      </c>
      <c r="BU146">
        <v>1</v>
      </c>
      <c r="BV146">
        <v>1</v>
      </c>
      <c r="BW146">
        <v>1</v>
      </c>
      <c r="BX146">
        <v>1</v>
      </c>
      <c r="BY146" t="s">
        <v>3</v>
      </c>
      <c r="BZ146">
        <v>70</v>
      </c>
      <c r="CA146">
        <v>10</v>
      </c>
      <c r="CB146" t="s">
        <v>3</v>
      </c>
      <c r="CE146">
        <v>0</v>
      </c>
      <c r="CF146">
        <v>0</v>
      </c>
      <c r="CG146">
        <v>0</v>
      </c>
      <c r="CM146">
        <v>0</v>
      </c>
      <c r="CN146" t="s">
        <v>3</v>
      </c>
      <c r="CO146">
        <v>0</v>
      </c>
      <c r="CP146">
        <f t="shared" si="176"/>
        <v>1081.8499999999999</v>
      </c>
      <c r="CQ146">
        <f t="shared" si="177"/>
        <v>0</v>
      </c>
      <c r="CR146">
        <f>(((((ET146*4))*BB146-((EU146*4))*BS146)+AE146*BS146)*AV146)</f>
        <v>0</v>
      </c>
      <c r="CS146">
        <f t="shared" si="178"/>
        <v>0</v>
      </c>
      <c r="CT146">
        <f t="shared" si="179"/>
        <v>1803.08</v>
      </c>
      <c r="CU146">
        <f t="shared" si="180"/>
        <v>0</v>
      </c>
      <c r="CV146">
        <f t="shared" si="181"/>
        <v>2.92</v>
      </c>
      <c r="CW146">
        <f t="shared" si="182"/>
        <v>0</v>
      </c>
      <c r="CX146">
        <f t="shared" si="182"/>
        <v>0</v>
      </c>
      <c r="CY146">
        <f t="shared" si="183"/>
        <v>757.29499999999996</v>
      </c>
      <c r="CZ146">
        <f t="shared" si="184"/>
        <v>108.185</v>
      </c>
      <c r="DC146" t="s">
        <v>3</v>
      </c>
      <c r="DD146" t="s">
        <v>50</v>
      </c>
      <c r="DE146" t="s">
        <v>50</v>
      </c>
      <c r="DF146" t="s">
        <v>50</v>
      </c>
      <c r="DG146" t="s">
        <v>50</v>
      </c>
      <c r="DH146" t="s">
        <v>3</v>
      </c>
      <c r="DI146" t="s">
        <v>50</v>
      </c>
      <c r="DJ146" t="s">
        <v>50</v>
      </c>
      <c r="DK146" t="s">
        <v>3</v>
      </c>
      <c r="DL146" t="s">
        <v>3</v>
      </c>
      <c r="DM146" t="s">
        <v>3</v>
      </c>
      <c r="DN146">
        <v>0</v>
      </c>
      <c r="DO146">
        <v>0</v>
      </c>
      <c r="DP146">
        <v>1</v>
      </c>
      <c r="DQ146">
        <v>1</v>
      </c>
      <c r="DU146">
        <v>16987630</v>
      </c>
      <c r="DV146" t="s">
        <v>36</v>
      </c>
      <c r="DW146" t="s">
        <v>36</v>
      </c>
      <c r="DX146">
        <v>10</v>
      </c>
      <c r="DZ146" t="s">
        <v>3</v>
      </c>
      <c r="EA146" t="s">
        <v>3</v>
      </c>
      <c r="EB146" t="s">
        <v>3</v>
      </c>
      <c r="EC146" t="s">
        <v>3</v>
      </c>
      <c r="EE146">
        <v>1441815344</v>
      </c>
      <c r="EF146">
        <v>1</v>
      </c>
      <c r="EG146" t="s">
        <v>23</v>
      </c>
      <c r="EH146">
        <v>0</v>
      </c>
      <c r="EI146" t="s">
        <v>3</v>
      </c>
      <c r="EJ146">
        <v>4</v>
      </c>
      <c r="EK146">
        <v>0</v>
      </c>
      <c r="EL146" t="s">
        <v>24</v>
      </c>
      <c r="EM146" t="s">
        <v>25</v>
      </c>
      <c r="EO146" t="s">
        <v>3</v>
      </c>
      <c r="EQ146">
        <v>1024</v>
      </c>
      <c r="ER146">
        <v>450.77</v>
      </c>
      <c r="ES146">
        <v>0</v>
      </c>
      <c r="ET146">
        <v>0</v>
      </c>
      <c r="EU146">
        <v>0</v>
      </c>
      <c r="EV146">
        <v>450.77</v>
      </c>
      <c r="EW146">
        <v>0.73</v>
      </c>
      <c r="EX146">
        <v>0</v>
      </c>
      <c r="EY146">
        <v>0</v>
      </c>
      <c r="FQ146">
        <v>0</v>
      </c>
      <c r="FR146">
        <f t="shared" si="185"/>
        <v>0</v>
      </c>
      <c r="FS146">
        <v>0</v>
      </c>
      <c r="FX146">
        <v>70</v>
      </c>
      <c r="FY146">
        <v>10</v>
      </c>
      <c r="GA146" t="s">
        <v>3</v>
      </c>
      <c r="GD146">
        <v>0</v>
      </c>
      <c r="GF146">
        <v>-350537421</v>
      </c>
      <c r="GG146">
        <v>2</v>
      </c>
      <c r="GH146">
        <v>1</v>
      </c>
      <c r="GI146">
        <v>-2</v>
      </c>
      <c r="GJ146">
        <v>0</v>
      </c>
      <c r="GK146">
        <f>ROUND(R146*(R12)/100,2)</f>
        <v>0</v>
      </c>
      <c r="GL146">
        <f t="shared" si="186"/>
        <v>0</v>
      </c>
      <c r="GM146">
        <f t="shared" si="187"/>
        <v>1947.34</v>
      </c>
      <c r="GN146">
        <f t="shared" si="188"/>
        <v>0</v>
      </c>
      <c r="GO146">
        <f t="shared" si="189"/>
        <v>0</v>
      </c>
      <c r="GP146">
        <f t="shared" si="190"/>
        <v>1947.34</v>
      </c>
      <c r="GR146">
        <v>0</v>
      </c>
      <c r="GS146">
        <v>3</v>
      </c>
      <c r="GT146">
        <v>0</v>
      </c>
      <c r="GU146" t="s">
        <v>3</v>
      </c>
      <c r="GV146">
        <f t="shared" si="191"/>
        <v>0</v>
      </c>
      <c r="GW146">
        <v>1</v>
      </c>
      <c r="GX146">
        <f t="shared" si="192"/>
        <v>0</v>
      </c>
      <c r="HA146">
        <v>0</v>
      </c>
      <c r="HB146">
        <v>0</v>
      </c>
      <c r="HC146">
        <f t="shared" si="193"/>
        <v>0</v>
      </c>
      <c r="HE146" t="s">
        <v>3</v>
      </c>
      <c r="HF146" t="s">
        <v>3</v>
      </c>
      <c r="HM146" t="s">
        <v>3</v>
      </c>
      <c r="HN146" t="s">
        <v>3</v>
      </c>
      <c r="HO146" t="s">
        <v>3</v>
      </c>
      <c r="HP146" t="s">
        <v>3</v>
      </c>
      <c r="HQ146" t="s">
        <v>3</v>
      </c>
      <c r="IK146">
        <v>0</v>
      </c>
    </row>
    <row r="147" spans="1:245" x14ac:dyDescent="0.2">
      <c r="A147">
        <v>17</v>
      </c>
      <c r="B147">
        <v>1</v>
      </c>
      <c r="D147">
        <f>ROW(EtalonRes!A84)</f>
        <v>84</v>
      </c>
      <c r="E147" t="s">
        <v>3</v>
      </c>
      <c r="F147" t="s">
        <v>202</v>
      </c>
      <c r="G147" t="s">
        <v>203</v>
      </c>
      <c r="H147" t="s">
        <v>21</v>
      </c>
      <c r="I147">
        <f>ROUND(11+1+2,9)</f>
        <v>14</v>
      </c>
      <c r="J147">
        <v>0</v>
      </c>
      <c r="K147">
        <f>ROUND(11+1+2,9)</f>
        <v>14</v>
      </c>
      <c r="O147">
        <f t="shared" si="163"/>
        <v>4495.12</v>
      </c>
      <c r="P147">
        <f t="shared" si="164"/>
        <v>0</v>
      </c>
      <c r="Q147">
        <f t="shared" si="165"/>
        <v>0</v>
      </c>
      <c r="R147">
        <f t="shared" si="166"/>
        <v>0</v>
      </c>
      <c r="S147">
        <f t="shared" si="167"/>
        <v>4495.12</v>
      </c>
      <c r="T147">
        <f t="shared" si="168"/>
        <v>0</v>
      </c>
      <c r="U147">
        <f t="shared" si="169"/>
        <v>7.28</v>
      </c>
      <c r="V147">
        <f t="shared" si="170"/>
        <v>0</v>
      </c>
      <c r="W147">
        <f t="shared" si="171"/>
        <v>0</v>
      </c>
      <c r="X147">
        <f t="shared" si="172"/>
        <v>3146.58</v>
      </c>
      <c r="Y147">
        <f t="shared" si="172"/>
        <v>449.51</v>
      </c>
      <c r="AA147">
        <v>-1</v>
      </c>
      <c r="AB147">
        <f t="shared" si="173"/>
        <v>321.08</v>
      </c>
      <c r="AC147">
        <f>ROUND(((ES147*4)),6)</f>
        <v>0</v>
      </c>
      <c r="AD147">
        <f>ROUND(((((ET147*4))-((EU147*4)))+AE147),6)</f>
        <v>0</v>
      </c>
      <c r="AE147">
        <f t="shared" si="194"/>
        <v>0</v>
      </c>
      <c r="AF147">
        <f t="shared" si="194"/>
        <v>321.08</v>
      </c>
      <c r="AG147">
        <f t="shared" si="174"/>
        <v>0</v>
      </c>
      <c r="AH147">
        <f t="shared" si="195"/>
        <v>0.52</v>
      </c>
      <c r="AI147">
        <f t="shared" si="195"/>
        <v>0</v>
      </c>
      <c r="AJ147">
        <f t="shared" si="175"/>
        <v>0</v>
      </c>
      <c r="AK147">
        <v>80.27</v>
      </c>
      <c r="AL147">
        <v>0</v>
      </c>
      <c r="AM147">
        <v>0</v>
      </c>
      <c r="AN147">
        <v>0</v>
      </c>
      <c r="AO147">
        <v>80.27</v>
      </c>
      <c r="AP147">
        <v>0</v>
      </c>
      <c r="AQ147">
        <v>0.13</v>
      </c>
      <c r="AR147">
        <v>0</v>
      </c>
      <c r="AS147">
        <v>0</v>
      </c>
      <c r="AT147">
        <v>70</v>
      </c>
      <c r="AU147">
        <v>10</v>
      </c>
      <c r="AV147">
        <v>1</v>
      </c>
      <c r="AW147">
        <v>1</v>
      </c>
      <c r="AZ147">
        <v>1</v>
      </c>
      <c r="BA147">
        <v>1</v>
      </c>
      <c r="BB147">
        <v>1</v>
      </c>
      <c r="BC147">
        <v>1</v>
      </c>
      <c r="BD147" t="s">
        <v>3</v>
      </c>
      <c r="BE147" t="s">
        <v>3</v>
      </c>
      <c r="BF147" t="s">
        <v>3</v>
      </c>
      <c r="BG147" t="s">
        <v>3</v>
      </c>
      <c r="BH147">
        <v>0</v>
      </c>
      <c r="BI147">
        <v>4</v>
      </c>
      <c r="BJ147" t="s">
        <v>204</v>
      </c>
      <c r="BM147">
        <v>0</v>
      </c>
      <c r="BN147">
        <v>0</v>
      </c>
      <c r="BO147" t="s">
        <v>3</v>
      </c>
      <c r="BP147">
        <v>0</v>
      </c>
      <c r="BQ147">
        <v>1</v>
      </c>
      <c r="BR147">
        <v>0</v>
      </c>
      <c r="BS147">
        <v>1</v>
      </c>
      <c r="BT147">
        <v>1</v>
      </c>
      <c r="BU147">
        <v>1</v>
      </c>
      <c r="BV147">
        <v>1</v>
      </c>
      <c r="BW147">
        <v>1</v>
      </c>
      <c r="BX147">
        <v>1</v>
      </c>
      <c r="BY147" t="s">
        <v>3</v>
      </c>
      <c r="BZ147">
        <v>70</v>
      </c>
      <c r="CA147">
        <v>10</v>
      </c>
      <c r="CB147" t="s">
        <v>3</v>
      </c>
      <c r="CE147">
        <v>0</v>
      </c>
      <c r="CF147">
        <v>0</v>
      </c>
      <c r="CG147">
        <v>0</v>
      </c>
      <c r="CM147">
        <v>0</v>
      </c>
      <c r="CN147" t="s">
        <v>3</v>
      </c>
      <c r="CO147">
        <v>0</v>
      </c>
      <c r="CP147">
        <f t="shared" si="176"/>
        <v>4495.12</v>
      </c>
      <c r="CQ147">
        <f t="shared" si="177"/>
        <v>0</v>
      </c>
      <c r="CR147">
        <f>(((((ET147*4))*BB147-((EU147*4))*BS147)+AE147*BS147)*AV147)</f>
        <v>0</v>
      </c>
      <c r="CS147">
        <f t="shared" si="178"/>
        <v>0</v>
      </c>
      <c r="CT147">
        <f t="shared" si="179"/>
        <v>321.08</v>
      </c>
      <c r="CU147">
        <f t="shared" si="180"/>
        <v>0</v>
      </c>
      <c r="CV147">
        <f t="shared" si="181"/>
        <v>0.52</v>
      </c>
      <c r="CW147">
        <f t="shared" si="182"/>
        <v>0</v>
      </c>
      <c r="CX147">
        <f t="shared" si="182"/>
        <v>0</v>
      </c>
      <c r="CY147">
        <f t="shared" si="183"/>
        <v>3146.5839999999998</v>
      </c>
      <c r="CZ147">
        <f t="shared" si="184"/>
        <v>449.51199999999994</v>
      </c>
      <c r="DC147" t="s">
        <v>3</v>
      </c>
      <c r="DD147" t="s">
        <v>50</v>
      </c>
      <c r="DE147" t="s">
        <v>50</v>
      </c>
      <c r="DF147" t="s">
        <v>50</v>
      </c>
      <c r="DG147" t="s">
        <v>50</v>
      </c>
      <c r="DH147" t="s">
        <v>3</v>
      </c>
      <c r="DI147" t="s">
        <v>50</v>
      </c>
      <c r="DJ147" t="s">
        <v>50</v>
      </c>
      <c r="DK147" t="s">
        <v>3</v>
      </c>
      <c r="DL147" t="s">
        <v>3</v>
      </c>
      <c r="DM147" t="s">
        <v>3</v>
      </c>
      <c r="DN147">
        <v>0</v>
      </c>
      <c r="DO147">
        <v>0</v>
      </c>
      <c r="DP147">
        <v>1</v>
      </c>
      <c r="DQ147">
        <v>1</v>
      </c>
      <c r="DU147">
        <v>16987630</v>
      </c>
      <c r="DV147" t="s">
        <v>21</v>
      </c>
      <c r="DW147" t="s">
        <v>21</v>
      </c>
      <c r="DX147">
        <v>1</v>
      </c>
      <c r="DZ147" t="s">
        <v>3</v>
      </c>
      <c r="EA147" t="s">
        <v>3</v>
      </c>
      <c r="EB147" t="s">
        <v>3</v>
      </c>
      <c r="EC147" t="s">
        <v>3</v>
      </c>
      <c r="EE147">
        <v>1441815344</v>
      </c>
      <c r="EF147">
        <v>1</v>
      </c>
      <c r="EG147" t="s">
        <v>23</v>
      </c>
      <c r="EH147">
        <v>0</v>
      </c>
      <c r="EI147" t="s">
        <v>3</v>
      </c>
      <c r="EJ147">
        <v>4</v>
      </c>
      <c r="EK147">
        <v>0</v>
      </c>
      <c r="EL147" t="s">
        <v>24</v>
      </c>
      <c r="EM147" t="s">
        <v>25</v>
      </c>
      <c r="EO147" t="s">
        <v>3</v>
      </c>
      <c r="EQ147">
        <v>1024</v>
      </c>
      <c r="ER147">
        <v>80.27</v>
      </c>
      <c r="ES147">
        <v>0</v>
      </c>
      <c r="ET147">
        <v>0</v>
      </c>
      <c r="EU147">
        <v>0</v>
      </c>
      <c r="EV147">
        <v>80.27</v>
      </c>
      <c r="EW147">
        <v>0.13</v>
      </c>
      <c r="EX147">
        <v>0</v>
      </c>
      <c r="EY147">
        <v>0</v>
      </c>
      <c r="FQ147">
        <v>0</v>
      </c>
      <c r="FR147">
        <f t="shared" si="185"/>
        <v>0</v>
      </c>
      <c r="FS147">
        <v>0</v>
      </c>
      <c r="FX147">
        <v>70</v>
      </c>
      <c r="FY147">
        <v>10</v>
      </c>
      <c r="GA147" t="s">
        <v>3</v>
      </c>
      <c r="GD147">
        <v>0</v>
      </c>
      <c r="GF147">
        <v>1384570016</v>
      </c>
      <c r="GG147">
        <v>2</v>
      </c>
      <c r="GH147">
        <v>1</v>
      </c>
      <c r="GI147">
        <v>-2</v>
      </c>
      <c r="GJ147">
        <v>0</v>
      </c>
      <c r="GK147">
        <f>ROUND(R147*(R12)/100,2)</f>
        <v>0</v>
      </c>
      <c r="GL147">
        <f t="shared" si="186"/>
        <v>0</v>
      </c>
      <c r="GM147">
        <f t="shared" si="187"/>
        <v>8091.21</v>
      </c>
      <c r="GN147">
        <f t="shared" si="188"/>
        <v>0</v>
      </c>
      <c r="GO147">
        <f t="shared" si="189"/>
        <v>0</v>
      </c>
      <c r="GP147">
        <f t="shared" si="190"/>
        <v>8091.21</v>
      </c>
      <c r="GR147">
        <v>0</v>
      </c>
      <c r="GS147">
        <v>3</v>
      </c>
      <c r="GT147">
        <v>0</v>
      </c>
      <c r="GU147" t="s">
        <v>3</v>
      </c>
      <c r="GV147">
        <f t="shared" si="191"/>
        <v>0</v>
      </c>
      <c r="GW147">
        <v>1</v>
      </c>
      <c r="GX147">
        <f t="shared" si="192"/>
        <v>0</v>
      </c>
      <c r="HA147">
        <v>0</v>
      </c>
      <c r="HB147">
        <v>0</v>
      </c>
      <c r="HC147">
        <f t="shared" si="193"/>
        <v>0</v>
      </c>
      <c r="HE147" t="s">
        <v>3</v>
      </c>
      <c r="HF147" t="s">
        <v>3</v>
      </c>
      <c r="HM147" t="s">
        <v>3</v>
      </c>
      <c r="HN147" t="s">
        <v>3</v>
      </c>
      <c r="HO147" t="s">
        <v>3</v>
      </c>
      <c r="HP147" t="s">
        <v>3</v>
      </c>
      <c r="HQ147" t="s">
        <v>3</v>
      </c>
      <c r="IK147">
        <v>0</v>
      </c>
    </row>
    <row r="148" spans="1:245" x14ac:dyDescent="0.2">
      <c r="A148">
        <v>17</v>
      </c>
      <c r="B148">
        <v>1</v>
      </c>
      <c r="D148">
        <f>ROW(EtalonRes!A86)</f>
        <v>86</v>
      </c>
      <c r="E148" t="s">
        <v>205</v>
      </c>
      <c r="F148" t="s">
        <v>100</v>
      </c>
      <c r="G148" t="s">
        <v>101</v>
      </c>
      <c r="H148" t="s">
        <v>86</v>
      </c>
      <c r="I148">
        <f>ROUND(11/100,9)</f>
        <v>0.11</v>
      </c>
      <c r="J148">
        <v>0</v>
      </c>
      <c r="K148">
        <f>ROUND(11/100,9)</f>
        <v>0.11</v>
      </c>
      <c r="O148">
        <f t="shared" si="163"/>
        <v>1589</v>
      </c>
      <c r="P148">
        <f t="shared" si="164"/>
        <v>26.79</v>
      </c>
      <c r="Q148">
        <f t="shared" si="165"/>
        <v>0</v>
      </c>
      <c r="R148">
        <f t="shared" si="166"/>
        <v>0</v>
      </c>
      <c r="S148">
        <f t="shared" si="167"/>
        <v>1562.21</v>
      </c>
      <c r="T148">
        <f t="shared" si="168"/>
        <v>0</v>
      </c>
      <c r="U148">
        <f t="shared" si="169"/>
        <v>3.0821999999999998</v>
      </c>
      <c r="V148">
        <f t="shared" si="170"/>
        <v>0</v>
      </c>
      <c r="W148">
        <f t="shared" si="171"/>
        <v>0</v>
      </c>
      <c r="X148">
        <f t="shared" si="172"/>
        <v>1093.55</v>
      </c>
      <c r="Y148">
        <f t="shared" si="172"/>
        <v>156.22</v>
      </c>
      <c r="AA148">
        <v>1472613236</v>
      </c>
      <c r="AB148">
        <f t="shared" si="173"/>
        <v>14445.51</v>
      </c>
      <c r="AC148">
        <f>ROUND((ES148),6)</f>
        <v>243.57</v>
      </c>
      <c r="AD148">
        <f>ROUND((((ET148)-(EU148))+AE148),6)</f>
        <v>0</v>
      </c>
      <c r="AE148">
        <f>ROUND((EU148),6)</f>
        <v>0</v>
      </c>
      <c r="AF148">
        <f>ROUND((EV148),6)</f>
        <v>14201.94</v>
      </c>
      <c r="AG148">
        <f t="shared" si="174"/>
        <v>0</v>
      </c>
      <c r="AH148">
        <f>(EW148)</f>
        <v>28.02</v>
      </c>
      <c r="AI148">
        <f>(EX148)</f>
        <v>0</v>
      </c>
      <c r="AJ148">
        <f t="shared" si="175"/>
        <v>0</v>
      </c>
      <c r="AK148">
        <v>14445.51</v>
      </c>
      <c r="AL148">
        <v>243.57</v>
      </c>
      <c r="AM148">
        <v>0</v>
      </c>
      <c r="AN148">
        <v>0</v>
      </c>
      <c r="AO148">
        <v>14201.94</v>
      </c>
      <c r="AP148">
        <v>0</v>
      </c>
      <c r="AQ148">
        <v>28.02</v>
      </c>
      <c r="AR148">
        <v>0</v>
      </c>
      <c r="AS148">
        <v>0</v>
      </c>
      <c r="AT148">
        <v>70</v>
      </c>
      <c r="AU148">
        <v>10</v>
      </c>
      <c r="AV148">
        <v>1</v>
      </c>
      <c r="AW148">
        <v>1</v>
      </c>
      <c r="AZ148">
        <v>1</v>
      </c>
      <c r="BA148">
        <v>1</v>
      </c>
      <c r="BB148">
        <v>1</v>
      </c>
      <c r="BC148">
        <v>1</v>
      </c>
      <c r="BD148" t="s">
        <v>3</v>
      </c>
      <c r="BE148" t="s">
        <v>3</v>
      </c>
      <c r="BF148" t="s">
        <v>3</v>
      </c>
      <c r="BG148" t="s">
        <v>3</v>
      </c>
      <c r="BH148">
        <v>0</v>
      </c>
      <c r="BI148">
        <v>4</v>
      </c>
      <c r="BJ148" t="s">
        <v>102</v>
      </c>
      <c r="BM148">
        <v>0</v>
      </c>
      <c r="BN148">
        <v>0</v>
      </c>
      <c r="BO148" t="s">
        <v>3</v>
      </c>
      <c r="BP148">
        <v>0</v>
      </c>
      <c r="BQ148">
        <v>1</v>
      </c>
      <c r="BR148">
        <v>0</v>
      </c>
      <c r="BS148">
        <v>1</v>
      </c>
      <c r="BT148">
        <v>1</v>
      </c>
      <c r="BU148">
        <v>1</v>
      </c>
      <c r="BV148">
        <v>1</v>
      </c>
      <c r="BW148">
        <v>1</v>
      </c>
      <c r="BX148">
        <v>1</v>
      </c>
      <c r="BY148" t="s">
        <v>3</v>
      </c>
      <c r="BZ148">
        <v>70</v>
      </c>
      <c r="CA148">
        <v>10</v>
      </c>
      <c r="CB148" t="s">
        <v>3</v>
      </c>
      <c r="CE148">
        <v>0</v>
      </c>
      <c r="CF148">
        <v>0</v>
      </c>
      <c r="CG148">
        <v>0</v>
      </c>
      <c r="CM148">
        <v>0</v>
      </c>
      <c r="CN148" t="s">
        <v>3</v>
      </c>
      <c r="CO148">
        <v>0</v>
      </c>
      <c r="CP148">
        <f t="shared" si="176"/>
        <v>1589</v>
      </c>
      <c r="CQ148">
        <f t="shared" si="177"/>
        <v>243.57</v>
      </c>
      <c r="CR148">
        <f>((((ET148)*BB148-(EU148)*BS148)+AE148*BS148)*AV148)</f>
        <v>0</v>
      </c>
      <c r="CS148">
        <f t="shared" si="178"/>
        <v>0</v>
      </c>
      <c r="CT148">
        <f t="shared" si="179"/>
        <v>14201.94</v>
      </c>
      <c r="CU148">
        <f t="shared" si="180"/>
        <v>0</v>
      </c>
      <c r="CV148">
        <f t="shared" si="181"/>
        <v>28.02</v>
      </c>
      <c r="CW148">
        <f t="shared" si="182"/>
        <v>0</v>
      </c>
      <c r="CX148">
        <f t="shared" si="182"/>
        <v>0</v>
      </c>
      <c r="CY148">
        <f t="shared" si="183"/>
        <v>1093.547</v>
      </c>
      <c r="CZ148">
        <f t="shared" si="184"/>
        <v>156.221</v>
      </c>
      <c r="DC148" t="s">
        <v>3</v>
      </c>
      <c r="DD148" t="s">
        <v>3</v>
      </c>
      <c r="DE148" t="s">
        <v>3</v>
      </c>
      <c r="DF148" t="s">
        <v>3</v>
      </c>
      <c r="DG148" t="s">
        <v>3</v>
      </c>
      <c r="DH148" t="s">
        <v>3</v>
      </c>
      <c r="DI148" t="s">
        <v>3</v>
      </c>
      <c r="DJ148" t="s">
        <v>3</v>
      </c>
      <c r="DK148" t="s">
        <v>3</v>
      </c>
      <c r="DL148" t="s">
        <v>3</v>
      </c>
      <c r="DM148" t="s">
        <v>3</v>
      </c>
      <c r="DN148">
        <v>0</v>
      </c>
      <c r="DO148">
        <v>0</v>
      </c>
      <c r="DP148">
        <v>1</v>
      </c>
      <c r="DQ148">
        <v>1</v>
      </c>
      <c r="DU148">
        <v>16987630</v>
      </c>
      <c r="DV148" t="s">
        <v>86</v>
      </c>
      <c r="DW148" t="s">
        <v>86</v>
      </c>
      <c r="DX148">
        <v>100</v>
      </c>
      <c r="DZ148" t="s">
        <v>3</v>
      </c>
      <c r="EA148" t="s">
        <v>3</v>
      </c>
      <c r="EB148" t="s">
        <v>3</v>
      </c>
      <c r="EC148" t="s">
        <v>3</v>
      </c>
      <c r="EE148">
        <v>1441815344</v>
      </c>
      <c r="EF148">
        <v>1</v>
      </c>
      <c r="EG148" t="s">
        <v>23</v>
      </c>
      <c r="EH148">
        <v>0</v>
      </c>
      <c r="EI148" t="s">
        <v>3</v>
      </c>
      <c r="EJ148">
        <v>4</v>
      </c>
      <c r="EK148">
        <v>0</v>
      </c>
      <c r="EL148" t="s">
        <v>24</v>
      </c>
      <c r="EM148" t="s">
        <v>25</v>
      </c>
      <c r="EO148" t="s">
        <v>3</v>
      </c>
      <c r="EQ148">
        <v>0</v>
      </c>
      <c r="ER148">
        <v>14445.51</v>
      </c>
      <c r="ES148">
        <v>243.57</v>
      </c>
      <c r="ET148">
        <v>0</v>
      </c>
      <c r="EU148">
        <v>0</v>
      </c>
      <c r="EV148">
        <v>14201.94</v>
      </c>
      <c r="EW148">
        <v>28.02</v>
      </c>
      <c r="EX148">
        <v>0</v>
      </c>
      <c r="EY148">
        <v>0</v>
      </c>
      <c r="FQ148">
        <v>0</v>
      </c>
      <c r="FR148">
        <f t="shared" si="185"/>
        <v>0</v>
      </c>
      <c r="FS148">
        <v>0</v>
      </c>
      <c r="FX148">
        <v>70</v>
      </c>
      <c r="FY148">
        <v>10</v>
      </c>
      <c r="GA148" t="s">
        <v>3</v>
      </c>
      <c r="GD148">
        <v>0</v>
      </c>
      <c r="GF148">
        <v>1586733399</v>
      </c>
      <c r="GG148">
        <v>2</v>
      </c>
      <c r="GH148">
        <v>1</v>
      </c>
      <c r="GI148">
        <v>-2</v>
      </c>
      <c r="GJ148">
        <v>0</v>
      </c>
      <c r="GK148">
        <f>ROUND(R148*(R12)/100,2)</f>
        <v>0</v>
      </c>
      <c r="GL148">
        <f t="shared" si="186"/>
        <v>0</v>
      </c>
      <c r="GM148">
        <f t="shared" si="187"/>
        <v>2838.77</v>
      </c>
      <c r="GN148">
        <f t="shared" si="188"/>
        <v>0</v>
      </c>
      <c r="GO148">
        <f t="shared" si="189"/>
        <v>0</v>
      </c>
      <c r="GP148">
        <f t="shared" si="190"/>
        <v>2838.77</v>
      </c>
      <c r="GR148">
        <v>0</v>
      </c>
      <c r="GS148">
        <v>3</v>
      </c>
      <c r="GT148">
        <v>0</v>
      </c>
      <c r="GU148" t="s">
        <v>3</v>
      </c>
      <c r="GV148">
        <f t="shared" si="191"/>
        <v>0</v>
      </c>
      <c r="GW148">
        <v>1</v>
      </c>
      <c r="GX148">
        <f t="shared" si="192"/>
        <v>0</v>
      </c>
      <c r="HA148">
        <v>0</v>
      </c>
      <c r="HB148">
        <v>0</v>
      </c>
      <c r="HC148">
        <f t="shared" si="193"/>
        <v>0</v>
      </c>
      <c r="HE148" t="s">
        <v>3</v>
      </c>
      <c r="HF148" t="s">
        <v>3</v>
      </c>
      <c r="HM148" t="s">
        <v>3</v>
      </c>
      <c r="HN148" t="s">
        <v>3</v>
      </c>
      <c r="HO148" t="s">
        <v>3</v>
      </c>
      <c r="HP148" t="s">
        <v>3</v>
      </c>
      <c r="HQ148" t="s">
        <v>3</v>
      </c>
      <c r="IK148">
        <v>0</v>
      </c>
    </row>
    <row r="150" spans="1:245" x14ac:dyDescent="0.2">
      <c r="A150" s="2">
        <v>51</v>
      </c>
      <c r="B150" s="2">
        <f>B138</f>
        <v>1</v>
      </c>
      <c r="C150" s="2">
        <f>A138</f>
        <v>5</v>
      </c>
      <c r="D150" s="2">
        <f>ROW(A138)</f>
        <v>138</v>
      </c>
      <c r="E150" s="2"/>
      <c r="F150" s="2" t="str">
        <f>IF(F138&lt;&gt;"",F138,"")</f>
        <v>Новый подраздел</v>
      </c>
      <c r="G150" s="2" t="str">
        <f>IF(G138&lt;&gt;"",G138,"")</f>
        <v>1.3 Хозяйственно-бытовая канализация К1</v>
      </c>
      <c r="H150" s="2">
        <v>0</v>
      </c>
      <c r="I150" s="2"/>
      <c r="J150" s="2"/>
      <c r="K150" s="2"/>
      <c r="L150" s="2"/>
      <c r="M150" s="2"/>
      <c r="N150" s="2"/>
      <c r="O150" s="2">
        <f t="shared" ref="O150:T150" si="196">ROUND(AB150,2)</f>
        <v>1589</v>
      </c>
      <c r="P150" s="2">
        <f t="shared" si="196"/>
        <v>26.79</v>
      </c>
      <c r="Q150" s="2">
        <f t="shared" si="196"/>
        <v>0</v>
      </c>
      <c r="R150" s="2">
        <f t="shared" si="196"/>
        <v>0</v>
      </c>
      <c r="S150" s="2">
        <f t="shared" si="196"/>
        <v>1562.21</v>
      </c>
      <c r="T150" s="2">
        <f t="shared" si="196"/>
        <v>0</v>
      </c>
      <c r="U150" s="2">
        <f>AH150</f>
        <v>3.0821999999999998</v>
      </c>
      <c r="V150" s="2">
        <f>AI150</f>
        <v>0</v>
      </c>
      <c r="W150" s="2">
        <f>ROUND(AJ150,2)</f>
        <v>0</v>
      </c>
      <c r="X150" s="2">
        <f>ROUND(AK150,2)</f>
        <v>1093.55</v>
      </c>
      <c r="Y150" s="2">
        <f>ROUND(AL150,2)</f>
        <v>156.22</v>
      </c>
      <c r="Z150" s="2"/>
      <c r="AA150" s="2"/>
      <c r="AB150" s="2">
        <f>ROUND(SUMIF(AA142:AA148,"=1472613236",O142:O148),2)</f>
        <v>1589</v>
      </c>
      <c r="AC150" s="2">
        <f>ROUND(SUMIF(AA142:AA148,"=1472613236",P142:P148),2)</f>
        <v>26.79</v>
      </c>
      <c r="AD150" s="2">
        <f>ROUND(SUMIF(AA142:AA148,"=1472613236",Q142:Q148),2)</f>
        <v>0</v>
      </c>
      <c r="AE150" s="2">
        <f>ROUND(SUMIF(AA142:AA148,"=1472613236",R142:R148),2)</f>
        <v>0</v>
      </c>
      <c r="AF150" s="2">
        <f>ROUND(SUMIF(AA142:AA148,"=1472613236",S142:S148),2)</f>
        <v>1562.21</v>
      </c>
      <c r="AG150" s="2">
        <f>ROUND(SUMIF(AA142:AA148,"=1472613236",T142:T148),2)</f>
        <v>0</v>
      </c>
      <c r="AH150" s="2">
        <f>SUMIF(AA142:AA148,"=1472613236",U142:U148)</f>
        <v>3.0821999999999998</v>
      </c>
      <c r="AI150" s="2">
        <f>SUMIF(AA142:AA148,"=1472613236",V142:V148)</f>
        <v>0</v>
      </c>
      <c r="AJ150" s="2">
        <f>ROUND(SUMIF(AA142:AA148,"=1472613236",W142:W148),2)</f>
        <v>0</v>
      </c>
      <c r="AK150" s="2">
        <f>ROUND(SUMIF(AA142:AA148,"=1472613236",X142:X148),2)</f>
        <v>1093.55</v>
      </c>
      <c r="AL150" s="2">
        <f>ROUND(SUMIF(AA142:AA148,"=1472613236",Y142:Y148),2)</f>
        <v>156.22</v>
      </c>
      <c r="AM150" s="2"/>
      <c r="AN150" s="2"/>
      <c r="AO150" s="2">
        <f t="shared" ref="AO150:BD150" si="197">ROUND(BX150,2)</f>
        <v>0</v>
      </c>
      <c r="AP150" s="2">
        <f t="shared" si="197"/>
        <v>0</v>
      </c>
      <c r="AQ150" s="2">
        <f t="shared" si="197"/>
        <v>0</v>
      </c>
      <c r="AR150" s="2">
        <f t="shared" si="197"/>
        <v>2838.77</v>
      </c>
      <c r="AS150" s="2">
        <f t="shared" si="197"/>
        <v>0</v>
      </c>
      <c r="AT150" s="2">
        <f t="shared" si="197"/>
        <v>0</v>
      </c>
      <c r="AU150" s="2">
        <f t="shared" si="197"/>
        <v>2838.77</v>
      </c>
      <c r="AV150" s="2">
        <f t="shared" si="197"/>
        <v>26.79</v>
      </c>
      <c r="AW150" s="2">
        <f t="shared" si="197"/>
        <v>26.79</v>
      </c>
      <c r="AX150" s="2">
        <f t="shared" si="197"/>
        <v>0</v>
      </c>
      <c r="AY150" s="2">
        <f t="shared" si="197"/>
        <v>26.79</v>
      </c>
      <c r="AZ150" s="2">
        <f t="shared" si="197"/>
        <v>0</v>
      </c>
      <c r="BA150" s="2">
        <f t="shared" si="197"/>
        <v>0</v>
      </c>
      <c r="BB150" s="2">
        <f t="shared" si="197"/>
        <v>0</v>
      </c>
      <c r="BC150" s="2">
        <f t="shared" si="197"/>
        <v>0</v>
      </c>
      <c r="BD150" s="2">
        <f t="shared" si="197"/>
        <v>0</v>
      </c>
      <c r="BE150" s="2"/>
      <c r="BF150" s="2"/>
      <c r="BG150" s="2"/>
      <c r="BH150" s="2"/>
      <c r="BI150" s="2"/>
      <c r="BJ150" s="2"/>
      <c r="BK150" s="2"/>
      <c r="BL150" s="2"/>
      <c r="BM150" s="2"/>
      <c r="BN150" s="2"/>
      <c r="BO150" s="2"/>
      <c r="BP150" s="2"/>
      <c r="BQ150" s="2"/>
      <c r="BR150" s="2"/>
      <c r="BS150" s="2"/>
      <c r="BT150" s="2"/>
      <c r="BU150" s="2"/>
      <c r="BV150" s="2"/>
      <c r="BW150" s="2"/>
      <c r="BX150" s="2">
        <f>ROUND(SUMIF(AA142:AA148,"=1472613236",FQ142:FQ148),2)</f>
        <v>0</v>
      </c>
      <c r="BY150" s="2">
        <f>ROUND(SUMIF(AA142:AA148,"=1472613236",FR142:FR148),2)</f>
        <v>0</v>
      </c>
      <c r="BZ150" s="2">
        <f>ROUND(SUMIF(AA142:AA148,"=1472613236",GL142:GL148),2)</f>
        <v>0</v>
      </c>
      <c r="CA150" s="2">
        <f>ROUND(SUMIF(AA142:AA148,"=1472613236",GM142:GM148),2)</f>
        <v>2838.77</v>
      </c>
      <c r="CB150" s="2">
        <f>ROUND(SUMIF(AA142:AA148,"=1472613236",GN142:GN148),2)</f>
        <v>0</v>
      </c>
      <c r="CC150" s="2">
        <f>ROUND(SUMIF(AA142:AA148,"=1472613236",GO142:GO148),2)</f>
        <v>0</v>
      </c>
      <c r="CD150" s="2">
        <f>ROUND(SUMIF(AA142:AA148,"=1472613236",GP142:GP148),2)</f>
        <v>2838.77</v>
      </c>
      <c r="CE150" s="2">
        <f>AC150-BX150</f>
        <v>26.79</v>
      </c>
      <c r="CF150" s="2">
        <f>AC150-BY150</f>
        <v>26.79</v>
      </c>
      <c r="CG150" s="2">
        <f>BX150-BZ150</f>
        <v>0</v>
      </c>
      <c r="CH150" s="2">
        <f>AC150-BX150-BY150+BZ150</f>
        <v>26.79</v>
      </c>
      <c r="CI150" s="2">
        <f>BY150-BZ150</f>
        <v>0</v>
      </c>
      <c r="CJ150" s="2">
        <f>ROUND(SUMIF(AA142:AA148,"=1472613236",GX142:GX148),2)</f>
        <v>0</v>
      </c>
      <c r="CK150" s="2">
        <f>ROUND(SUMIF(AA142:AA148,"=1472613236",GY142:GY148),2)</f>
        <v>0</v>
      </c>
      <c r="CL150" s="2">
        <f>ROUND(SUMIF(AA142:AA148,"=1472613236",GZ142:GZ148),2)</f>
        <v>0</v>
      </c>
      <c r="CM150" s="2">
        <f>ROUND(SUMIF(AA142:AA148,"=1472613236",HD142:HD148),2)</f>
        <v>0</v>
      </c>
      <c r="CN150" s="2"/>
      <c r="CO150" s="2"/>
      <c r="CP150" s="2"/>
      <c r="CQ150" s="2"/>
      <c r="CR150" s="2"/>
      <c r="CS150" s="2"/>
      <c r="CT150" s="2"/>
      <c r="CU150" s="2"/>
      <c r="CV150" s="2"/>
      <c r="CW150" s="2"/>
      <c r="CX150" s="2"/>
      <c r="CY150" s="2"/>
      <c r="CZ150" s="2"/>
      <c r="DA150" s="2"/>
      <c r="DB150" s="2"/>
      <c r="DC150" s="2"/>
      <c r="DD150" s="2"/>
      <c r="DE150" s="2"/>
      <c r="DF150" s="2"/>
      <c r="DG150" s="3"/>
      <c r="DH150" s="3"/>
      <c r="DI150" s="3"/>
      <c r="DJ150" s="3"/>
      <c r="DK150" s="3"/>
      <c r="DL150" s="3"/>
      <c r="DM150" s="3"/>
      <c r="DN150" s="3"/>
      <c r="DO150" s="3"/>
      <c r="DP150" s="3"/>
      <c r="DQ150" s="3"/>
      <c r="DR150" s="3"/>
      <c r="DS150" s="3"/>
      <c r="DT150" s="3"/>
      <c r="DU150" s="3"/>
      <c r="DV150" s="3"/>
      <c r="DW150" s="3"/>
      <c r="DX150" s="3"/>
      <c r="DY150" s="3"/>
      <c r="DZ150" s="3"/>
      <c r="EA150" s="3"/>
      <c r="EB150" s="3"/>
      <c r="EC150" s="3"/>
      <c r="ED150" s="3"/>
      <c r="EE150" s="3"/>
      <c r="EF150" s="3"/>
      <c r="EG150" s="3"/>
      <c r="EH150" s="3"/>
      <c r="EI150" s="3"/>
      <c r="EJ150" s="3"/>
      <c r="EK150" s="3"/>
      <c r="EL150" s="3"/>
      <c r="EM150" s="3"/>
      <c r="EN150" s="3"/>
      <c r="EO150" s="3"/>
      <c r="EP150" s="3"/>
      <c r="EQ150" s="3"/>
      <c r="ER150" s="3"/>
      <c r="ES150" s="3"/>
      <c r="ET150" s="3"/>
      <c r="EU150" s="3"/>
      <c r="EV150" s="3"/>
      <c r="EW150" s="3"/>
      <c r="EX150" s="3"/>
      <c r="EY150" s="3"/>
      <c r="EZ150" s="3"/>
      <c r="FA150" s="3"/>
      <c r="FB150" s="3"/>
      <c r="FC150" s="3"/>
      <c r="FD150" s="3"/>
      <c r="FE150" s="3"/>
      <c r="FF150" s="3"/>
      <c r="FG150" s="3"/>
      <c r="FH150" s="3"/>
      <c r="FI150" s="3"/>
      <c r="FJ150" s="3"/>
      <c r="FK150" s="3"/>
      <c r="FL150" s="3"/>
      <c r="FM150" s="3"/>
      <c r="FN150" s="3"/>
      <c r="FO150" s="3"/>
      <c r="FP150" s="3"/>
      <c r="FQ150" s="3"/>
      <c r="FR150" s="3"/>
      <c r="FS150" s="3"/>
      <c r="FT150" s="3"/>
      <c r="FU150" s="3"/>
      <c r="FV150" s="3"/>
      <c r="FW150" s="3"/>
      <c r="FX150" s="3"/>
      <c r="FY150" s="3"/>
      <c r="FZ150" s="3"/>
      <c r="GA150" s="3"/>
      <c r="GB150" s="3"/>
      <c r="GC150" s="3"/>
      <c r="GD150" s="3"/>
      <c r="GE150" s="3"/>
      <c r="GF150" s="3"/>
      <c r="GG150" s="3"/>
      <c r="GH150" s="3"/>
      <c r="GI150" s="3"/>
      <c r="GJ150" s="3"/>
      <c r="GK150" s="3"/>
      <c r="GL150" s="3"/>
      <c r="GM150" s="3"/>
      <c r="GN150" s="3"/>
      <c r="GO150" s="3"/>
      <c r="GP150" s="3"/>
      <c r="GQ150" s="3"/>
      <c r="GR150" s="3"/>
      <c r="GS150" s="3"/>
      <c r="GT150" s="3"/>
      <c r="GU150" s="3"/>
      <c r="GV150" s="3"/>
      <c r="GW150" s="3"/>
      <c r="GX150" s="3">
        <v>0</v>
      </c>
    </row>
    <row r="152" spans="1:245" x14ac:dyDescent="0.2">
      <c r="A152" s="4">
        <v>50</v>
      </c>
      <c r="B152" s="4">
        <v>0</v>
      </c>
      <c r="C152" s="4">
        <v>0</v>
      </c>
      <c r="D152" s="4">
        <v>1</v>
      </c>
      <c r="E152" s="4">
        <v>201</v>
      </c>
      <c r="F152" s="4">
        <f>ROUND(Source!O150,O152)</f>
        <v>1589</v>
      </c>
      <c r="G152" s="4" t="s">
        <v>103</v>
      </c>
      <c r="H152" s="4" t="s">
        <v>104</v>
      </c>
      <c r="I152" s="4"/>
      <c r="J152" s="4"/>
      <c r="K152" s="4">
        <v>201</v>
      </c>
      <c r="L152" s="4">
        <v>1</v>
      </c>
      <c r="M152" s="4">
        <v>3</v>
      </c>
      <c r="N152" s="4" t="s">
        <v>3</v>
      </c>
      <c r="O152" s="4">
        <v>2</v>
      </c>
      <c r="P152" s="4"/>
      <c r="Q152" s="4"/>
      <c r="R152" s="4"/>
      <c r="S152" s="4"/>
      <c r="T152" s="4"/>
      <c r="U152" s="4"/>
      <c r="V152" s="4"/>
      <c r="W152" s="4">
        <v>1589</v>
      </c>
      <c r="X152" s="4">
        <v>1</v>
      </c>
      <c r="Y152" s="4">
        <v>1589</v>
      </c>
      <c r="Z152" s="4"/>
      <c r="AA152" s="4"/>
      <c r="AB152" s="4"/>
    </row>
    <row r="153" spans="1:245" x14ac:dyDescent="0.2">
      <c r="A153" s="4">
        <v>50</v>
      </c>
      <c r="B153" s="4">
        <v>0</v>
      </c>
      <c r="C153" s="4">
        <v>0</v>
      </c>
      <c r="D153" s="4">
        <v>1</v>
      </c>
      <c r="E153" s="4">
        <v>202</v>
      </c>
      <c r="F153" s="4">
        <f>ROUND(Source!P150,O153)</f>
        <v>26.79</v>
      </c>
      <c r="G153" s="4" t="s">
        <v>105</v>
      </c>
      <c r="H153" s="4" t="s">
        <v>106</v>
      </c>
      <c r="I153" s="4"/>
      <c r="J153" s="4"/>
      <c r="K153" s="4">
        <v>202</v>
      </c>
      <c r="L153" s="4">
        <v>2</v>
      </c>
      <c r="M153" s="4">
        <v>3</v>
      </c>
      <c r="N153" s="4" t="s">
        <v>3</v>
      </c>
      <c r="O153" s="4">
        <v>2</v>
      </c>
      <c r="P153" s="4"/>
      <c r="Q153" s="4"/>
      <c r="R153" s="4"/>
      <c r="S153" s="4"/>
      <c r="T153" s="4"/>
      <c r="U153" s="4"/>
      <c r="V153" s="4"/>
      <c r="W153" s="4">
        <v>26.79</v>
      </c>
      <c r="X153" s="4">
        <v>1</v>
      </c>
      <c r="Y153" s="4">
        <v>26.79</v>
      </c>
      <c r="Z153" s="4"/>
      <c r="AA153" s="4"/>
      <c r="AB153" s="4"/>
    </row>
    <row r="154" spans="1:245" x14ac:dyDescent="0.2">
      <c r="A154" s="4">
        <v>50</v>
      </c>
      <c r="B154" s="4">
        <v>0</v>
      </c>
      <c r="C154" s="4">
        <v>0</v>
      </c>
      <c r="D154" s="4">
        <v>1</v>
      </c>
      <c r="E154" s="4">
        <v>222</v>
      </c>
      <c r="F154" s="4">
        <f>ROUND(Source!AO150,O154)</f>
        <v>0</v>
      </c>
      <c r="G154" s="4" t="s">
        <v>107</v>
      </c>
      <c r="H154" s="4" t="s">
        <v>108</v>
      </c>
      <c r="I154" s="4"/>
      <c r="J154" s="4"/>
      <c r="K154" s="4">
        <v>222</v>
      </c>
      <c r="L154" s="4">
        <v>3</v>
      </c>
      <c r="M154" s="4">
        <v>3</v>
      </c>
      <c r="N154" s="4" t="s">
        <v>3</v>
      </c>
      <c r="O154" s="4">
        <v>2</v>
      </c>
      <c r="P154" s="4"/>
      <c r="Q154" s="4"/>
      <c r="R154" s="4"/>
      <c r="S154" s="4"/>
      <c r="T154" s="4"/>
      <c r="U154" s="4"/>
      <c r="V154" s="4"/>
      <c r="W154" s="4">
        <v>0</v>
      </c>
      <c r="X154" s="4">
        <v>1</v>
      </c>
      <c r="Y154" s="4">
        <v>0</v>
      </c>
      <c r="Z154" s="4"/>
      <c r="AA154" s="4"/>
      <c r="AB154" s="4"/>
    </row>
    <row r="155" spans="1:245" x14ac:dyDescent="0.2">
      <c r="A155" s="4">
        <v>50</v>
      </c>
      <c r="B155" s="4">
        <v>0</v>
      </c>
      <c r="C155" s="4">
        <v>0</v>
      </c>
      <c r="D155" s="4">
        <v>1</v>
      </c>
      <c r="E155" s="4">
        <v>225</v>
      </c>
      <c r="F155" s="4">
        <f>ROUND(Source!AV150,O155)</f>
        <v>26.79</v>
      </c>
      <c r="G155" s="4" t="s">
        <v>109</v>
      </c>
      <c r="H155" s="4" t="s">
        <v>110</v>
      </c>
      <c r="I155" s="4"/>
      <c r="J155" s="4"/>
      <c r="K155" s="4">
        <v>225</v>
      </c>
      <c r="L155" s="4">
        <v>4</v>
      </c>
      <c r="M155" s="4">
        <v>3</v>
      </c>
      <c r="N155" s="4" t="s">
        <v>3</v>
      </c>
      <c r="O155" s="4">
        <v>2</v>
      </c>
      <c r="P155" s="4"/>
      <c r="Q155" s="4"/>
      <c r="R155" s="4"/>
      <c r="S155" s="4"/>
      <c r="T155" s="4"/>
      <c r="U155" s="4"/>
      <c r="V155" s="4"/>
      <c r="W155" s="4">
        <v>26.79</v>
      </c>
      <c r="X155" s="4">
        <v>1</v>
      </c>
      <c r="Y155" s="4">
        <v>26.79</v>
      </c>
      <c r="Z155" s="4"/>
      <c r="AA155" s="4"/>
      <c r="AB155" s="4"/>
    </row>
    <row r="156" spans="1:245" x14ac:dyDescent="0.2">
      <c r="A156" s="4">
        <v>50</v>
      </c>
      <c r="B156" s="4">
        <v>0</v>
      </c>
      <c r="C156" s="4">
        <v>0</v>
      </c>
      <c r="D156" s="4">
        <v>1</v>
      </c>
      <c r="E156" s="4">
        <v>226</v>
      </c>
      <c r="F156" s="4">
        <f>ROUND(Source!AW150,O156)</f>
        <v>26.79</v>
      </c>
      <c r="G156" s="4" t="s">
        <v>111</v>
      </c>
      <c r="H156" s="4" t="s">
        <v>112</v>
      </c>
      <c r="I156" s="4"/>
      <c r="J156" s="4"/>
      <c r="K156" s="4">
        <v>226</v>
      </c>
      <c r="L156" s="4">
        <v>5</v>
      </c>
      <c r="M156" s="4">
        <v>3</v>
      </c>
      <c r="N156" s="4" t="s">
        <v>3</v>
      </c>
      <c r="O156" s="4">
        <v>2</v>
      </c>
      <c r="P156" s="4"/>
      <c r="Q156" s="4"/>
      <c r="R156" s="4"/>
      <c r="S156" s="4"/>
      <c r="T156" s="4"/>
      <c r="U156" s="4"/>
      <c r="V156" s="4"/>
      <c r="W156" s="4">
        <v>26.79</v>
      </c>
      <c r="X156" s="4">
        <v>1</v>
      </c>
      <c r="Y156" s="4">
        <v>26.79</v>
      </c>
      <c r="Z156" s="4"/>
      <c r="AA156" s="4"/>
      <c r="AB156" s="4"/>
    </row>
    <row r="157" spans="1:245" x14ac:dyDescent="0.2">
      <c r="A157" s="4">
        <v>50</v>
      </c>
      <c r="B157" s="4">
        <v>0</v>
      </c>
      <c r="C157" s="4">
        <v>0</v>
      </c>
      <c r="D157" s="4">
        <v>1</v>
      </c>
      <c r="E157" s="4">
        <v>227</v>
      </c>
      <c r="F157" s="4">
        <f>ROUND(Source!AX150,O157)</f>
        <v>0</v>
      </c>
      <c r="G157" s="4" t="s">
        <v>113</v>
      </c>
      <c r="H157" s="4" t="s">
        <v>114</v>
      </c>
      <c r="I157" s="4"/>
      <c r="J157" s="4"/>
      <c r="K157" s="4">
        <v>227</v>
      </c>
      <c r="L157" s="4">
        <v>6</v>
      </c>
      <c r="M157" s="4">
        <v>3</v>
      </c>
      <c r="N157" s="4" t="s">
        <v>3</v>
      </c>
      <c r="O157" s="4">
        <v>2</v>
      </c>
      <c r="P157" s="4"/>
      <c r="Q157" s="4"/>
      <c r="R157" s="4"/>
      <c r="S157" s="4"/>
      <c r="T157" s="4"/>
      <c r="U157" s="4"/>
      <c r="V157" s="4"/>
      <c r="W157" s="4">
        <v>0</v>
      </c>
      <c r="X157" s="4">
        <v>1</v>
      </c>
      <c r="Y157" s="4">
        <v>0</v>
      </c>
      <c r="Z157" s="4"/>
      <c r="AA157" s="4"/>
      <c r="AB157" s="4"/>
    </row>
    <row r="158" spans="1:245" x14ac:dyDescent="0.2">
      <c r="A158" s="4">
        <v>50</v>
      </c>
      <c r="B158" s="4">
        <v>0</v>
      </c>
      <c r="C158" s="4">
        <v>0</v>
      </c>
      <c r="D158" s="4">
        <v>1</v>
      </c>
      <c r="E158" s="4">
        <v>228</v>
      </c>
      <c r="F158" s="4">
        <f>ROUND(Source!AY150,O158)</f>
        <v>26.79</v>
      </c>
      <c r="G158" s="4" t="s">
        <v>115</v>
      </c>
      <c r="H158" s="4" t="s">
        <v>116</v>
      </c>
      <c r="I158" s="4"/>
      <c r="J158" s="4"/>
      <c r="K158" s="4">
        <v>228</v>
      </c>
      <c r="L158" s="4">
        <v>7</v>
      </c>
      <c r="M158" s="4">
        <v>3</v>
      </c>
      <c r="N158" s="4" t="s">
        <v>3</v>
      </c>
      <c r="O158" s="4">
        <v>2</v>
      </c>
      <c r="P158" s="4"/>
      <c r="Q158" s="4"/>
      <c r="R158" s="4"/>
      <c r="S158" s="4"/>
      <c r="T158" s="4"/>
      <c r="U158" s="4"/>
      <c r="V158" s="4"/>
      <c r="W158" s="4">
        <v>26.79</v>
      </c>
      <c r="X158" s="4">
        <v>1</v>
      </c>
      <c r="Y158" s="4">
        <v>26.79</v>
      </c>
      <c r="Z158" s="4"/>
      <c r="AA158" s="4"/>
      <c r="AB158" s="4"/>
    </row>
    <row r="159" spans="1:245" x14ac:dyDescent="0.2">
      <c r="A159" s="4">
        <v>50</v>
      </c>
      <c r="B159" s="4">
        <v>0</v>
      </c>
      <c r="C159" s="4">
        <v>0</v>
      </c>
      <c r="D159" s="4">
        <v>1</v>
      </c>
      <c r="E159" s="4">
        <v>216</v>
      </c>
      <c r="F159" s="4">
        <f>ROUND(Source!AP150,O159)</f>
        <v>0</v>
      </c>
      <c r="G159" s="4" t="s">
        <v>117</v>
      </c>
      <c r="H159" s="4" t="s">
        <v>118</v>
      </c>
      <c r="I159" s="4"/>
      <c r="J159" s="4"/>
      <c r="K159" s="4">
        <v>216</v>
      </c>
      <c r="L159" s="4">
        <v>8</v>
      </c>
      <c r="M159" s="4">
        <v>3</v>
      </c>
      <c r="N159" s="4" t="s">
        <v>3</v>
      </c>
      <c r="O159" s="4">
        <v>2</v>
      </c>
      <c r="P159" s="4"/>
      <c r="Q159" s="4"/>
      <c r="R159" s="4"/>
      <c r="S159" s="4"/>
      <c r="T159" s="4"/>
      <c r="U159" s="4"/>
      <c r="V159" s="4"/>
      <c r="W159" s="4">
        <v>0</v>
      </c>
      <c r="X159" s="4">
        <v>1</v>
      </c>
      <c r="Y159" s="4">
        <v>0</v>
      </c>
      <c r="Z159" s="4"/>
      <c r="AA159" s="4"/>
      <c r="AB159" s="4"/>
    </row>
    <row r="160" spans="1:245" x14ac:dyDescent="0.2">
      <c r="A160" s="4">
        <v>50</v>
      </c>
      <c r="B160" s="4">
        <v>0</v>
      </c>
      <c r="C160" s="4">
        <v>0</v>
      </c>
      <c r="D160" s="4">
        <v>1</v>
      </c>
      <c r="E160" s="4">
        <v>223</v>
      </c>
      <c r="F160" s="4">
        <f>ROUND(Source!AQ150,O160)</f>
        <v>0</v>
      </c>
      <c r="G160" s="4" t="s">
        <v>119</v>
      </c>
      <c r="H160" s="4" t="s">
        <v>120</v>
      </c>
      <c r="I160" s="4"/>
      <c r="J160" s="4"/>
      <c r="K160" s="4">
        <v>223</v>
      </c>
      <c r="L160" s="4">
        <v>9</v>
      </c>
      <c r="M160" s="4">
        <v>3</v>
      </c>
      <c r="N160" s="4" t="s">
        <v>3</v>
      </c>
      <c r="O160" s="4">
        <v>2</v>
      </c>
      <c r="P160" s="4"/>
      <c r="Q160" s="4"/>
      <c r="R160" s="4"/>
      <c r="S160" s="4"/>
      <c r="T160" s="4"/>
      <c r="U160" s="4"/>
      <c r="V160" s="4"/>
      <c r="W160" s="4">
        <v>0</v>
      </c>
      <c r="X160" s="4">
        <v>1</v>
      </c>
      <c r="Y160" s="4">
        <v>0</v>
      </c>
      <c r="Z160" s="4"/>
      <c r="AA160" s="4"/>
      <c r="AB160" s="4"/>
    </row>
    <row r="161" spans="1:28" x14ac:dyDescent="0.2">
      <c r="A161" s="4">
        <v>50</v>
      </c>
      <c r="B161" s="4">
        <v>0</v>
      </c>
      <c r="C161" s="4">
        <v>0</v>
      </c>
      <c r="D161" s="4">
        <v>1</v>
      </c>
      <c r="E161" s="4">
        <v>229</v>
      </c>
      <c r="F161" s="4">
        <f>ROUND(Source!AZ150,O161)</f>
        <v>0</v>
      </c>
      <c r="G161" s="4" t="s">
        <v>121</v>
      </c>
      <c r="H161" s="4" t="s">
        <v>122</v>
      </c>
      <c r="I161" s="4"/>
      <c r="J161" s="4"/>
      <c r="K161" s="4">
        <v>229</v>
      </c>
      <c r="L161" s="4">
        <v>10</v>
      </c>
      <c r="M161" s="4">
        <v>3</v>
      </c>
      <c r="N161" s="4" t="s">
        <v>3</v>
      </c>
      <c r="O161" s="4">
        <v>2</v>
      </c>
      <c r="P161" s="4"/>
      <c r="Q161" s="4"/>
      <c r="R161" s="4"/>
      <c r="S161" s="4"/>
      <c r="T161" s="4"/>
      <c r="U161" s="4"/>
      <c r="V161" s="4"/>
      <c r="W161" s="4">
        <v>0</v>
      </c>
      <c r="X161" s="4">
        <v>1</v>
      </c>
      <c r="Y161" s="4">
        <v>0</v>
      </c>
      <c r="Z161" s="4"/>
      <c r="AA161" s="4"/>
      <c r="AB161" s="4"/>
    </row>
    <row r="162" spans="1:28" x14ac:dyDescent="0.2">
      <c r="A162" s="4">
        <v>50</v>
      </c>
      <c r="B162" s="4">
        <v>0</v>
      </c>
      <c r="C162" s="4">
        <v>0</v>
      </c>
      <c r="D162" s="4">
        <v>1</v>
      </c>
      <c r="E162" s="4">
        <v>203</v>
      </c>
      <c r="F162" s="4">
        <f>ROUND(Source!Q150,O162)</f>
        <v>0</v>
      </c>
      <c r="G162" s="4" t="s">
        <v>123</v>
      </c>
      <c r="H162" s="4" t="s">
        <v>124</v>
      </c>
      <c r="I162" s="4"/>
      <c r="J162" s="4"/>
      <c r="K162" s="4">
        <v>203</v>
      </c>
      <c r="L162" s="4">
        <v>11</v>
      </c>
      <c r="M162" s="4">
        <v>3</v>
      </c>
      <c r="N162" s="4" t="s">
        <v>3</v>
      </c>
      <c r="O162" s="4">
        <v>2</v>
      </c>
      <c r="P162" s="4"/>
      <c r="Q162" s="4"/>
      <c r="R162" s="4"/>
      <c r="S162" s="4"/>
      <c r="T162" s="4"/>
      <c r="U162" s="4"/>
      <c r="V162" s="4"/>
      <c r="W162" s="4">
        <v>0</v>
      </c>
      <c r="X162" s="4">
        <v>1</v>
      </c>
      <c r="Y162" s="4">
        <v>0</v>
      </c>
      <c r="Z162" s="4"/>
      <c r="AA162" s="4"/>
      <c r="AB162" s="4"/>
    </row>
    <row r="163" spans="1:28" x14ac:dyDescent="0.2">
      <c r="A163" s="4">
        <v>50</v>
      </c>
      <c r="B163" s="4">
        <v>0</v>
      </c>
      <c r="C163" s="4">
        <v>0</v>
      </c>
      <c r="D163" s="4">
        <v>1</v>
      </c>
      <c r="E163" s="4">
        <v>231</v>
      </c>
      <c r="F163" s="4">
        <f>ROUND(Source!BB150,O163)</f>
        <v>0</v>
      </c>
      <c r="G163" s="4" t="s">
        <v>125</v>
      </c>
      <c r="H163" s="4" t="s">
        <v>126</v>
      </c>
      <c r="I163" s="4"/>
      <c r="J163" s="4"/>
      <c r="K163" s="4">
        <v>231</v>
      </c>
      <c r="L163" s="4">
        <v>12</v>
      </c>
      <c r="M163" s="4">
        <v>3</v>
      </c>
      <c r="N163" s="4" t="s">
        <v>3</v>
      </c>
      <c r="O163" s="4">
        <v>2</v>
      </c>
      <c r="P163" s="4"/>
      <c r="Q163" s="4"/>
      <c r="R163" s="4"/>
      <c r="S163" s="4"/>
      <c r="T163" s="4"/>
      <c r="U163" s="4"/>
      <c r="V163" s="4"/>
      <c r="W163" s="4">
        <v>0</v>
      </c>
      <c r="X163" s="4">
        <v>1</v>
      </c>
      <c r="Y163" s="4">
        <v>0</v>
      </c>
      <c r="Z163" s="4"/>
      <c r="AA163" s="4"/>
      <c r="AB163" s="4"/>
    </row>
    <row r="164" spans="1:28" x14ac:dyDescent="0.2">
      <c r="A164" s="4">
        <v>50</v>
      </c>
      <c r="B164" s="4">
        <v>0</v>
      </c>
      <c r="C164" s="4">
        <v>0</v>
      </c>
      <c r="D164" s="4">
        <v>1</v>
      </c>
      <c r="E164" s="4">
        <v>204</v>
      </c>
      <c r="F164" s="4">
        <f>ROUND(Source!R150,O164)</f>
        <v>0</v>
      </c>
      <c r="G164" s="4" t="s">
        <v>127</v>
      </c>
      <c r="H164" s="4" t="s">
        <v>128</v>
      </c>
      <c r="I164" s="4"/>
      <c r="J164" s="4"/>
      <c r="K164" s="4">
        <v>204</v>
      </c>
      <c r="L164" s="4">
        <v>13</v>
      </c>
      <c r="M164" s="4">
        <v>3</v>
      </c>
      <c r="N164" s="4" t="s">
        <v>3</v>
      </c>
      <c r="O164" s="4">
        <v>2</v>
      </c>
      <c r="P164" s="4"/>
      <c r="Q164" s="4"/>
      <c r="R164" s="4"/>
      <c r="S164" s="4"/>
      <c r="T164" s="4"/>
      <c r="U164" s="4"/>
      <c r="V164" s="4"/>
      <c r="W164" s="4">
        <v>0</v>
      </c>
      <c r="X164" s="4">
        <v>1</v>
      </c>
      <c r="Y164" s="4">
        <v>0</v>
      </c>
      <c r="Z164" s="4"/>
      <c r="AA164" s="4"/>
      <c r="AB164" s="4"/>
    </row>
    <row r="165" spans="1:28" x14ac:dyDescent="0.2">
      <c r="A165" s="4">
        <v>50</v>
      </c>
      <c r="B165" s="4">
        <v>0</v>
      </c>
      <c r="C165" s="4">
        <v>0</v>
      </c>
      <c r="D165" s="4">
        <v>1</v>
      </c>
      <c r="E165" s="4">
        <v>205</v>
      </c>
      <c r="F165" s="4">
        <f>ROUND(Source!S150,O165)</f>
        <v>1562.21</v>
      </c>
      <c r="G165" s="4" t="s">
        <v>129</v>
      </c>
      <c r="H165" s="4" t="s">
        <v>130</v>
      </c>
      <c r="I165" s="4"/>
      <c r="J165" s="4"/>
      <c r="K165" s="4">
        <v>205</v>
      </c>
      <c r="L165" s="4">
        <v>14</v>
      </c>
      <c r="M165" s="4">
        <v>3</v>
      </c>
      <c r="N165" s="4" t="s">
        <v>3</v>
      </c>
      <c r="O165" s="4">
        <v>2</v>
      </c>
      <c r="P165" s="4"/>
      <c r="Q165" s="4"/>
      <c r="R165" s="4"/>
      <c r="S165" s="4"/>
      <c r="T165" s="4"/>
      <c r="U165" s="4"/>
      <c r="V165" s="4"/>
      <c r="W165" s="4">
        <v>1562.21</v>
      </c>
      <c r="X165" s="4">
        <v>1</v>
      </c>
      <c r="Y165" s="4">
        <v>1562.21</v>
      </c>
      <c r="Z165" s="4"/>
      <c r="AA165" s="4"/>
      <c r="AB165" s="4"/>
    </row>
    <row r="166" spans="1:28" x14ac:dyDescent="0.2">
      <c r="A166" s="4">
        <v>50</v>
      </c>
      <c r="B166" s="4">
        <v>0</v>
      </c>
      <c r="C166" s="4">
        <v>0</v>
      </c>
      <c r="D166" s="4">
        <v>1</v>
      </c>
      <c r="E166" s="4">
        <v>232</v>
      </c>
      <c r="F166" s="4">
        <f>ROUND(Source!BC150,O166)</f>
        <v>0</v>
      </c>
      <c r="G166" s="4" t="s">
        <v>131</v>
      </c>
      <c r="H166" s="4" t="s">
        <v>132</v>
      </c>
      <c r="I166" s="4"/>
      <c r="J166" s="4"/>
      <c r="K166" s="4">
        <v>232</v>
      </c>
      <c r="L166" s="4">
        <v>15</v>
      </c>
      <c r="M166" s="4">
        <v>3</v>
      </c>
      <c r="N166" s="4" t="s">
        <v>3</v>
      </c>
      <c r="O166" s="4">
        <v>2</v>
      </c>
      <c r="P166" s="4"/>
      <c r="Q166" s="4"/>
      <c r="R166" s="4"/>
      <c r="S166" s="4"/>
      <c r="T166" s="4"/>
      <c r="U166" s="4"/>
      <c r="V166" s="4"/>
      <c r="W166" s="4">
        <v>0</v>
      </c>
      <c r="X166" s="4">
        <v>1</v>
      </c>
      <c r="Y166" s="4">
        <v>0</v>
      </c>
      <c r="Z166" s="4"/>
      <c r="AA166" s="4"/>
      <c r="AB166" s="4"/>
    </row>
    <row r="167" spans="1:28" x14ac:dyDescent="0.2">
      <c r="A167" s="4">
        <v>50</v>
      </c>
      <c r="B167" s="4">
        <v>0</v>
      </c>
      <c r="C167" s="4">
        <v>0</v>
      </c>
      <c r="D167" s="4">
        <v>1</v>
      </c>
      <c r="E167" s="4">
        <v>214</v>
      </c>
      <c r="F167" s="4">
        <f>ROUND(Source!AS150,O167)</f>
        <v>0</v>
      </c>
      <c r="G167" s="4" t="s">
        <v>133</v>
      </c>
      <c r="H167" s="4" t="s">
        <v>134</v>
      </c>
      <c r="I167" s="4"/>
      <c r="J167" s="4"/>
      <c r="K167" s="4">
        <v>214</v>
      </c>
      <c r="L167" s="4">
        <v>16</v>
      </c>
      <c r="M167" s="4">
        <v>3</v>
      </c>
      <c r="N167" s="4" t="s">
        <v>3</v>
      </c>
      <c r="O167" s="4">
        <v>2</v>
      </c>
      <c r="P167" s="4"/>
      <c r="Q167" s="4"/>
      <c r="R167" s="4"/>
      <c r="S167" s="4"/>
      <c r="T167" s="4"/>
      <c r="U167" s="4"/>
      <c r="V167" s="4"/>
      <c r="W167" s="4">
        <v>0</v>
      </c>
      <c r="X167" s="4">
        <v>1</v>
      </c>
      <c r="Y167" s="4">
        <v>0</v>
      </c>
      <c r="Z167" s="4"/>
      <c r="AA167" s="4"/>
      <c r="AB167" s="4"/>
    </row>
    <row r="168" spans="1:28" x14ac:dyDescent="0.2">
      <c r="A168" s="4">
        <v>50</v>
      </c>
      <c r="B168" s="4">
        <v>0</v>
      </c>
      <c r="C168" s="4">
        <v>0</v>
      </c>
      <c r="D168" s="4">
        <v>1</v>
      </c>
      <c r="E168" s="4">
        <v>215</v>
      </c>
      <c r="F168" s="4">
        <f>ROUND(Source!AT150,O168)</f>
        <v>0</v>
      </c>
      <c r="G168" s="4" t="s">
        <v>135</v>
      </c>
      <c r="H168" s="4" t="s">
        <v>136</v>
      </c>
      <c r="I168" s="4"/>
      <c r="J168" s="4"/>
      <c r="K168" s="4">
        <v>215</v>
      </c>
      <c r="L168" s="4">
        <v>17</v>
      </c>
      <c r="M168" s="4">
        <v>3</v>
      </c>
      <c r="N168" s="4" t="s">
        <v>3</v>
      </c>
      <c r="O168" s="4">
        <v>2</v>
      </c>
      <c r="P168" s="4"/>
      <c r="Q168" s="4"/>
      <c r="R168" s="4"/>
      <c r="S168" s="4"/>
      <c r="T168" s="4"/>
      <c r="U168" s="4"/>
      <c r="V168" s="4"/>
      <c r="W168" s="4">
        <v>0</v>
      </c>
      <c r="X168" s="4">
        <v>1</v>
      </c>
      <c r="Y168" s="4">
        <v>0</v>
      </c>
      <c r="Z168" s="4"/>
      <c r="AA168" s="4"/>
      <c r="AB168" s="4"/>
    </row>
    <row r="169" spans="1:28" x14ac:dyDescent="0.2">
      <c r="A169" s="4">
        <v>50</v>
      </c>
      <c r="B169" s="4">
        <v>0</v>
      </c>
      <c r="C169" s="4">
        <v>0</v>
      </c>
      <c r="D169" s="4">
        <v>1</v>
      </c>
      <c r="E169" s="4">
        <v>217</v>
      </c>
      <c r="F169" s="4">
        <f>ROUND(Source!AU150,O169)</f>
        <v>2838.77</v>
      </c>
      <c r="G169" s="4" t="s">
        <v>137</v>
      </c>
      <c r="H169" s="4" t="s">
        <v>138</v>
      </c>
      <c r="I169" s="4"/>
      <c r="J169" s="4"/>
      <c r="K169" s="4">
        <v>217</v>
      </c>
      <c r="L169" s="4">
        <v>18</v>
      </c>
      <c r="M169" s="4">
        <v>3</v>
      </c>
      <c r="N169" s="4" t="s">
        <v>3</v>
      </c>
      <c r="O169" s="4">
        <v>2</v>
      </c>
      <c r="P169" s="4"/>
      <c r="Q169" s="4"/>
      <c r="R169" s="4"/>
      <c r="S169" s="4"/>
      <c r="T169" s="4"/>
      <c r="U169" s="4"/>
      <c r="V169" s="4"/>
      <c r="W169" s="4">
        <v>2838.77</v>
      </c>
      <c r="X169" s="4">
        <v>1</v>
      </c>
      <c r="Y169" s="4">
        <v>2838.77</v>
      </c>
      <c r="Z169" s="4"/>
      <c r="AA169" s="4"/>
      <c r="AB169" s="4"/>
    </row>
    <row r="170" spans="1:28" x14ac:dyDescent="0.2">
      <c r="A170" s="4">
        <v>50</v>
      </c>
      <c r="B170" s="4">
        <v>0</v>
      </c>
      <c r="C170" s="4">
        <v>0</v>
      </c>
      <c r="D170" s="4">
        <v>1</v>
      </c>
      <c r="E170" s="4">
        <v>230</v>
      </c>
      <c r="F170" s="4">
        <f>ROUND(Source!BA150,O170)</f>
        <v>0</v>
      </c>
      <c r="G170" s="4" t="s">
        <v>139</v>
      </c>
      <c r="H170" s="4" t="s">
        <v>140</v>
      </c>
      <c r="I170" s="4"/>
      <c r="J170" s="4"/>
      <c r="K170" s="4">
        <v>230</v>
      </c>
      <c r="L170" s="4">
        <v>19</v>
      </c>
      <c r="M170" s="4">
        <v>3</v>
      </c>
      <c r="N170" s="4" t="s">
        <v>3</v>
      </c>
      <c r="O170" s="4">
        <v>2</v>
      </c>
      <c r="P170" s="4"/>
      <c r="Q170" s="4"/>
      <c r="R170" s="4"/>
      <c r="S170" s="4"/>
      <c r="T170" s="4"/>
      <c r="U170" s="4"/>
      <c r="V170" s="4"/>
      <c r="W170" s="4">
        <v>0</v>
      </c>
      <c r="X170" s="4">
        <v>1</v>
      </c>
      <c r="Y170" s="4">
        <v>0</v>
      </c>
      <c r="Z170" s="4"/>
      <c r="AA170" s="4"/>
      <c r="AB170" s="4"/>
    </row>
    <row r="171" spans="1:28" x14ac:dyDescent="0.2">
      <c r="A171" s="4">
        <v>50</v>
      </c>
      <c r="B171" s="4">
        <v>0</v>
      </c>
      <c r="C171" s="4">
        <v>0</v>
      </c>
      <c r="D171" s="4">
        <v>1</v>
      </c>
      <c r="E171" s="4">
        <v>206</v>
      </c>
      <c r="F171" s="4">
        <f>ROUND(Source!T150,O171)</f>
        <v>0</v>
      </c>
      <c r="G171" s="4" t="s">
        <v>141</v>
      </c>
      <c r="H171" s="4" t="s">
        <v>142</v>
      </c>
      <c r="I171" s="4"/>
      <c r="J171" s="4"/>
      <c r="K171" s="4">
        <v>206</v>
      </c>
      <c r="L171" s="4">
        <v>20</v>
      </c>
      <c r="M171" s="4">
        <v>3</v>
      </c>
      <c r="N171" s="4" t="s">
        <v>3</v>
      </c>
      <c r="O171" s="4">
        <v>2</v>
      </c>
      <c r="P171" s="4"/>
      <c r="Q171" s="4"/>
      <c r="R171" s="4"/>
      <c r="S171" s="4"/>
      <c r="T171" s="4"/>
      <c r="U171" s="4"/>
      <c r="V171" s="4"/>
      <c r="W171" s="4">
        <v>0</v>
      </c>
      <c r="X171" s="4">
        <v>1</v>
      </c>
      <c r="Y171" s="4">
        <v>0</v>
      </c>
      <c r="Z171" s="4"/>
      <c r="AA171" s="4"/>
      <c r="AB171" s="4"/>
    </row>
    <row r="172" spans="1:28" x14ac:dyDescent="0.2">
      <c r="A172" s="4">
        <v>50</v>
      </c>
      <c r="B172" s="4">
        <v>0</v>
      </c>
      <c r="C172" s="4">
        <v>0</v>
      </c>
      <c r="D172" s="4">
        <v>1</v>
      </c>
      <c r="E172" s="4">
        <v>207</v>
      </c>
      <c r="F172" s="4">
        <f>Source!U150</f>
        <v>3.0821999999999998</v>
      </c>
      <c r="G172" s="4" t="s">
        <v>143</v>
      </c>
      <c r="H172" s="4" t="s">
        <v>144</v>
      </c>
      <c r="I172" s="4"/>
      <c r="J172" s="4"/>
      <c r="K172" s="4">
        <v>207</v>
      </c>
      <c r="L172" s="4">
        <v>21</v>
      </c>
      <c r="M172" s="4">
        <v>3</v>
      </c>
      <c r="N172" s="4" t="s">
        <v>3</v>
      </c>
      <c r="O172" s="4">
        <v>-1</v>
      </c>
      <c r="P172" s="4"/>
      <c r="Q172" s="4"/>
      <c r="R172" s="4"/>
      <c r="S172" s="4"/>
      <c r="T172" s="4"/>
      <c r="U172" s="4"/>
      <c r="V172" s="4"/>
      <c r="W172" s="4">
        <v>3.0821999999999998</v>
      </c>
      <c r="X172" s="4">
        <v>1</v>
      </c>
      <c r="Y172" s="4">
        <v>3.0821999999999998</v>
      </c>
      <c r="Z172" s="4"/>
      <c r="AA172" s="4"/>
      <c r="AB172" s="4"/>
    </row>
    <row r="173" spans="1:28" x14ac:dyDescent="0.2">
      <c r="A173" s="4">
        <v>50</v>
      </c>
      <c r="B173" s="4">
        <v>0</v>
      </c>
      <c r="C173" s="4">
        <v>0</v>
      </c>
      <c r="D173" s="4">
        <v>1</v>
      </c>
      <c r="E173" s="4">
        <v>208</v>
      </c>
      <c r="F173" s="4">
        <f>Source!V150</f>
        <v>0</v>
      </c>
      <c r="G173" s="4" t="s">
        <v>145</v>
      </c>
      <c r="H173" s="4" t="s">
        <v>146</v>
      </c>
      <c r="I173" s="4"/>
      <c r="J173" s="4"/>
      <c r="K173" s="4">
        <v>208</v>
      </c>
      <c r="L173" s="4">
        <v>22</v>
      </c>
      <c r="M173" s="4">
        <v>3</v>
      </c>
      <c r="N173" s="4" t="s">
        <v>3</v>
      </c>
      <c r="O173" s="4">
        <v>-1</v>
      </c>
      <c r="P173" s="4"/>
      <c r="Q173" s="4"/>
      <c r="R173" s="4"/>
      <c r="S173" s="4"/>
      <c r="T173" s="4"/>
      <c r="U173" s="4"/>
      <c r="V173" s="4"/>
      <c r="W173" s="4">
        <v>0</v>
      </c>
      <c r="X173" s="4">
        <v>1</v>
      </c>
      <c r="Y173" s="4">
        <v>0</v>
      </c>
      <c r="Z173" s="4"/>
      <c r="AA173" s="4"/>
      <c r="AB173" s="4"/>
    </row>
    <row r="174" spans="1:28" x14ac:dyDescent="0.2">
      <c r="A174" s="4">
        <v>50</v>
      </c>
      <c r="B174" s="4">
        <v>0</v>
      </c>
      <c r="C174" s="4">
        <v>0</v>
      </c>
      <c r="D174" s="4">
        <v>1</v>
      </c>
      <c r="E174" s="4">
        <v>209</v>
      </c>
      <c r="F174" s="4">
        <f>ROUND(Source!W150,O174)</f>
        <v>0</v>
      </c>
      <c r="G174" s="4" t="s">
        <v>147</v>
      </c>
      <c r="H174" s="4" t="s">
        <v>148</v>
      </c>
      <c r="I174" s="4"/>
      <c r="J174" s="4"/>
      <c r="K174" s="4">
        <v>209</v>
      </c>
      <c r="L174" s="4">
        <v>23</v>
      </c>
      <c r="M174" s="4">
        <v>3</v>
      </c>
      <c r="N174" s="4" t="s">
        <v>3</v>
      </c>
      <c r="O174" s="4">
        <v>2</v>
      </c>
      <c r="P174" s="4"/>
      <c r="Q174" s="4"/>
      <c r="R174" s="4"/>
      <c r="S174" s="4"/>
      <c r="T174" s="4"/>
      <c r="U174" s="4"/>
      <c r="V174" s="4"/>
      <c r="W174" s="4">
        <v>0</v>
      </c>
      <c r="X174" s="4">
        <v>1</v>
      </c>
      <c r="Y174" s="4">
        <v>0</v>
      </c>
      <c r="Z174" s="4"/>
      <c r="AA174" s="4"/>
      <c r="AB174" s="4"/>
    </row>
    <row r="175" spans="1:28" x14ac:dyDescent="0.2">
      <c r="A175" s="4">
        <v>50</v>
      </c>
      <c r="B175" s="4">
        <v>0</v>
      </c>
      <c r="C175" s="4">
        <v>0</v>
      </c>
      <c r="D175" s="4">
        <v>1</v>
      </c>
      <c r="E175" s="4">
        <v>233</v>
      </c>
      <c r="F175" s="4">
        <f>ROUND(Source!BD150,O175)</f>
        <v>0</v>
      </c>
      <c r="G175" s="4" t="s">
        <v>149</v>
      </c>
      <c r="H175" s="4" t="s">
        <v>150</v>
      </c>
      <c r="I175" s="4"/>
      <c r="J175" s="4"/>
      <c r="K175" s="4">
        <v>233</v>
      </c>
      <c r="L175" s="4">
        <v>24</v>
      </c>
      <c r="M175" s="4">
        <v>3</v>
      </c>
      <c r="N175" s="4" t="s">
        <v>3</v>
      </c>
      <c r="O175" s="4">
        <v>2</v>
      </c>
      <c r="P175" s="4"/>
      <c r="Q175" s="4"/>
      <c r="R175" s="4"/>
      <c r="S175" s="4"/>
      <c r="T175" s="4"/>
      <c r="U175" s="4"/>
      <c r="V175" s="4"/>
      <c r="W175" s="4">
        <v>0</v>
      </c>
      <c r="X175" s="4">
        <v>1</v>
      </c>
      <c r="Y175" s="4">
        <v>0</v>
      </c>
      <c r="Z175" s="4"/>
      <c r="AA175" s="4"/>
      <c r="AB175" s="4"/>
    </row>
    <row r="176" spans="1:28" x14ac:dyDescent="0.2">
      <c r="A176" s="4">
        <v>50</v>
      </c>
      <c r="B176" s="4">
        <v>0</v>
      </c>
      <c r="C176" s="4">
        <v>0</v>
      </c>
      <c r="D176" s="4">
        <v>1</v>
      </c>
      <c r="E176" s="4">
        <v>210</v>
      </c>
      <c r="F176" s="4">
        <f>ROUND(Source!X150,O176)</f>
        <v>1093.55</v>
      </c>
      <c r="G176" s="4" t="s">
        <v>151</v>
      </c>
      <c r="H176" s="4" t="s">
        <v>152</v>
      </c>
      <c r="I176" s="4"/>
      <c r="J176" s="4"/>
      <c r="K176" s="4">
        <v>210</v>
      </c>
      <c r="L176" s="4">
        <v>25</v>
      </c>
      <c r="M176" s="4">
        <v>3</v>
      </c>
      <c r="N176" s="4" t="s">
        <v>3</v>
      </c>
      <c r="O176" s="4">
        <v>2</v>
      </c>
      <c r="P176" s="4"/>
      <c r="Q176" s="4"/>
      <c r="R176" s="4"/>
      <c r="S176" s="4"/>
      <c r="T176" s="4"/>
      <c r="U176" s="4"/>
      <c r="V176" s="4"/>
      <c r="W176" s="4">
        <v>1093.55</v>
      </c>
      <c r="X176" s="4">
        <v>1</v>
      </c>
      <c r="Y176" s="4">
        <v>1093.55</v>
      </c>
      <c r="Z176" s="4"/>
      <c r="AA176" s="4"/>
      <c r="AB176" s="4"/>
    </row>
    <row r="177" spans="1:245" x14ac:dyDescent="0.2">
      <c r="A177" s="4">
        <v>50</v>
      </c>
      <c r="B177" s="4">
        <v>0</v>
      </c>
      <c r="C177" s="4">
        <v>0</v>
      </c>
      <c r="D177" s="4">
        <v>1</v>
      </c>
      <c r="E177" s="4">
        <v>211</v>
      </c>
      <c r="F177" s="4">
        <f>ROUND(Source!Y150,O177)</f>
        <v>156.22</v>
      </c>
      <c r="G177" s="4" t="s">
        <v>153</v>
      </c>
      <c r="H177" s="4" t="s">
        <v>154</v>
      </c>
      <c r="I177" s="4"/>
      <c r="J177" s="4"/>
      <c r="K177" s="4">
        <v>211</v>
      </c>
      <c r="L177" s="4">
        <v>26</v>
      </c>
      <c r="M177" s="4">
        <v>3</v>
      </c>
      <c r="N177" s="4" t="s">
        <v>3</v>
      </c>
      <c r="O177" s="4">
        <v>2</v>
      </c>
      <c r="P177" s="4"/>
      <c r="Q177" s="4"/>
      <c r="R177" s="4"/>
      <c r="S177" s="4"/>
      <c r="T177" s="4"/>
      <c r="U177" s="4"/>
      <c r="V177" s="4"/>
      <c r="W177" s="4">
        <v>156.22</v>
      </c>
      <c r="X177" s="4">
        <v>1</v>
      </c>
      <c r="Y177" s="4">
        <v>156.22</v>
      </c>
      <c r="Z177" s="4"/>
      <c r="AA177" s="4"/>
      <c r="AB177" s="4"/>
    </row>
    <row r="178" spans="1:245" x14ac:dyDescent="0.2">
      <c r="A178" s="4">
        <v>50</v>
      </c>
      <c r="B178" s="4">
        <v>0</v>
      </c>
      <c r="C178" s="4">
        <v>0</v>
      </c>
      <c r="D178" s="4">
        <v>1</v>
      </c>
      <c r="E178" s="4">
        <v>224</v>
      </c>
      <c r="F178" s="4">
        <f>ROUND(Source!AR150,O178)</f>
        <v>2838.77</v>
      </c>
      <c r="G178" s="4" t="s">
        <v>155</v>
      </c>
      <c r="H178" s="4" t="s">
        <v>156</v>
      </c>
      <c r="I178" s="4"/>
      <c r="J178" s="4"/>
      <c r="K178" s="4">
        <v>224</v>
      </c>
      <c r="L178" s="4">
        <v>27</v>
      </c>
      <c r="M178" s="4">
        <v>3</v>
      </c>
      <c r="N178" s="4" t="s">
        <v>3</v>
      </c>
      <c r="O178" s="4">
        <v>2</v>
      </c>
      <c r="P178" s="4"/>
      <c r="Q178" s="4"/>
      <c r="R178" s="4"/>
      <c r="S178" s="4"/>
      <c r="T178" s="4"/>
      <c r="U178" s="4"/>
      <c r="V178" s="4"/>
      <c r="W178" s="4">
        <v>2838.77</v>
      </c>
      <c r="X178" s="4">
        <v>1</v>
      </c>
      <c r="Y178" s="4">
        <v>2838.77</v>
      </c>
      <c r="Z178" s="4"/>
      <c r="AA178" s="4"/>
      <c r="AB178" s="4"/>
    </row>
    <row r="180" spans="1:245" x14ac:dyDescent="0.2">
      <c r="A180" s="1">
        <v>5</v>
      </c>
      <c r="B180" s="1">
        <v>1</v>
      </c>
      <c r="C180" s="1"/>
      <c r="D180" s="1">
        <f>ROW(A190)</f>
        <v>190</v>
      </c>
      <c r="E180" s="1"/>
      <c r="F180" s="1" t="s">
        <v>15</v>
      </c>
      <c r="G180" s="1" t="s">
        <v>206</v>
      </c>
      <c r="H180" s="1" t="s">
        <v>3</v>
      </c>
      <c r="I180" s="1">
        <v>0</v>
      </c>
      <c r="J180" s="1"/>
      <c r="K180" s="1">
        <v>-1</v>
      </c>
      <c r="L180" s="1"/>
      <c r="M180" s="1" t="s">
        <v>3</v>
      </c>
      <c r="N180" s="1"/>
      <c r="O180" s="1"/>
      <c r="P180" s="1"/>
      <c r="Q180" s="1"/>
      <c r="R180" s="1"/>
      <c r="S180" s="1">
        <v>0</v>
      </c>
      <c r="T180" s="1"/>
      <c r="U180" s="1" t="s">
        <v>3</v>
      </c>
      <c r="V180" s="1">
        <v>0</v>
      </c>
      <c r="W180" s="1"/>
      <c r="X180" s="1"/>
      <c r="Y180" s="1"/>
      <c r="Z180" s="1"/>
      <c r="AA180" s="1"/>
      <c r="AB180" s="1" t="s">
        <v>3</v>
      </c>
      <c r="AC180" s="1" t="s">
        <v>3</v>
      </c>
      <c r="AD180" s="1" t="s">
        <v>3</v>
      </c>
      <c r="AE180" s="1" t="s">
        <v>3</v>
      </c>
      <c r="AF180" s="1" t="s">
        <v>3</v>
      </c>
      <c r="AG180" s="1" t="s">
        <v>3</v>
      </c>
      <c r="AH180" s="1"/>
      <c r="AI180" s="1"/>
      <c r="AJ180" s="1"/>
      <c r="AK180" s="1"/>
      <c r="AL180" s="1"/>
      <c r="AM180" s="1"/>
      <c r="AN180" s="1"/>
      <c r="AO180" s="1"/>
      <c r="AP180" s="1" t="s">
        <v>3</v>
      </c>
      <c r="AQ180" s="1" t="s">
        <v>3</v>
      </c>
      <c r="AR180" s="1" t="s">
        <v>3</v>
      </c>
      <c r="AS180" s="1"/>
      <c r="AT180" s="1"/>
      <c r="AU180" s="1"/>
      <c r="AV180" s="1"/>
      <c r="AW180" s="1"/>
      <c r="AX180" s="1"/>
      <c r="AY180" s="1"/>
      <c r="AZ180" s="1" t="s">
        <v>3</v>
      </c>
      <c r="BA180" s="1"/>
      <c r="BB180" s="1" t="s">
        <v>3</v>
      </c>
      <c r="BC180" s="1" t="s">
        <v>3</v>
      </c>
      <c r="BD180" s="1" t="s">
        <v>3</v>
      </c>
      <c r="BE180" s="1" t="s">
        <v>3</v>
      </c>
      <c r="BF180" s="1" t="s">
        <v>3</v>
      </c>
      <c r="BG180" s="1" t="s">
        <v>3</v>
      </c>
      <c r="BH180" s="1" t="s">
        <v>3</v>
      </c>
      <c r="BI180" s="1" t="s">
        <v>3</v>
      </c>
      <c r="BJ180" s="1" t="s">
        <v>3</v>
      </c>
      <c r="BK180" s="1" t="s">
        <v>3</v>
      </c>
      <c r="BL180" s="1" t="s">
        <v>3</v>
      </c>
      <c r="BM180" s="1" t="s">
        <v>3</v>
      </c>
      <c r="BN180" s="1" t="s">
        <v>3</v>
      </c>
      <c r="BO180" s="1" t="s">
        <v>3</v>
      </c>
      <c r="BP180" s="1" t="s">
        <v>3</v>
      </c>
      <c r="BQ180" s="1"/>
      <c r="BR180" s="1"/>
      <c r="BS180" s="1"/>
      <c r="BT180" s="1"/>
      <c r="BU180" s="1"/>
      <c r="BV180" s="1"/>
      <c r="BW180" s="1"/>
      <c r="BX180" s="1">
        <v>0</v>
      </c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>
        <v>0</v>
      </c>
    </row>
    <row r="182" spans="1:245" x14ac:dyDescent="0.2">
      <c r="A182" s="2">
        <v>52</v>
      </c>
      <c r="B182" s="2">
        <f t="shared" ref="B182:G182" si="198">B190</f>
        <v>1</v>
      </c>
      <c r="C182" s="2">
        <f t="shared" si="198"/>
        <v>5</v>
      </c>
      <c r="D182" s="2">
        <f t="shared" si="198"/>
        <v>180</v>
      </c>
      <c r="E182" s="2">
        <f t="shared" si="198"/>
        <v>0</v>
      </c>
      <c r="F182" s="2" t="str">
        <f t="shared" si="198"/>
        <v>Новый подраздел</v>
      </c>
      <c r="G182" s="2" t="str">
        <f t="shared" si="198"/>
        <v>1.4 Трубопровод дренажных вод системы кондиционирования воздуха К13</v>
      </c>
      <c r="H182" s="2"/>
      <c r="I182" s="2"/>
      <c r="J182" s="2"/>
      <c r="K182" s="2"/>
      <c r="L182" s="2"/>
      <c r="M182" s="2"/>
      <c r="N182" s="2"/>
      <c r="O182" s="2">
        <f t="shared" ref="O182:AT182" si="199">O190</f>
        <v>1000.33</v>
      </c>
      <c r="P182" s="2">
        <f t="shared" si="199"/>
        <v>0</v>
      </c>
      <c r="Q182" s="2">
        <f t="shared" si="199"/>
        <v>0</v>
      </c>
      <c r="R182" s="2">
        <f t="shared" si="199"/>
        <v>0</v>
      </c>
      <c r="S182" s="2">
        <f t="shared" si="199"/>
        <v>1000.33</v>
      </c>
      <c r="T182" s="2">
        <f t="shared" si="199"/>
        <v>0</v>
      </c>
      <c r="U182" s="2">
        <f t="shared" si="199"/>
        <v>1.62</v>
      </c>
      <c r="V182" s="2">
        <f t="shared" si="199"/>
        <v>0</v>
      </c>
      <c r="W182" s="2">
        <f t="shared" si="199"/>
        <v>0</v>
      </c>
      <c r="X182" s="2">
        <f t="shared" si="199"/>
        <v>700.23</v>
      </c>
      <c r="Y182" s="2">
        <f t="shared" si="199"/>
        <v>100.03</v>
      </c>
      <c r="Z182" s="2">
        <f t="shared" si="199"/>
        <v>0</v>
      </c>
      <c r="AA182" s="2">
        <f t="shared" si="199"/>
        <v>0</v>
      </c>
      <c r="AB182" s="2">
        <f t="shared" si="199"/>
        <v>1000.33</v>
      </c>
      <c r="AC182" s="2">
        <f t="shared" si="199"/>
        <v>0</v>
      </c>
      <c r="AD182" s="2">
        <f t="shared" si="199"/>
        <v>0</v>
      </c>
      <c r="AE182" s="2">
        <f t="shared" si="199"/>
        <v>0</v>
      </c>
      <c r="AF182" s="2">
        <f t="shared" si="199"/>
        <v>1000.33</v>
      </c>
      <c r="AG182" s="2">
        <f t="shared" si="199"/>
        <v>0</v>
      </c>
      <c r="AH182" s="2">
        <f t="shared" si="199"/>
        <v>1.62</v>
      </c>
      <c r="AI182" s="2">
        <f t="shared" si="199"/>
        <v>0</v>
      </c>
      <c r="AJ182" s="2">
        <f t="shared" si="199"/>
        <v>0</v>
      </c>
      <c r="AK182" s="2">
        <f t="shared" si="199"/>
        <v>700.23</v>
      </c>
      <c r="AL182" s="2">
        <f t="shared" si="199"/>
        <v>100.03</v>
      </c>
      <c r="AM182" s="2">
        <f t="shared" si="199"/>
        <v>0</v>
      </c>
      <c r="AN182" s="2">
        <f t="shared" si="199"/>
        <v>0</v>
      </c>
      <c r="AO182" s="2">
        <f t="shared" si="199"/>
        <v>0</v>
      </c>
      <c r="AP182" s="2">
        <f t="shared" si="199"/>
        <v>0</v>
      </c>
      <c r="AQ182" s="2">
        <f t="shared" si="199"/>
        <v>0</v>
      </c>
      <c r="AR182" s="2">
        <f t="shared" si="199"/>
        <v>1800.59</v>
      </c>
      <c r="AS182" s="2">
        <f t="shared" si="199"/>
        <v>0</v>
      </c>
      <c r="AT182" s="2">
        <f t="shared" si="199"/>
        <v>0</v>
      </c>
      <c r="AU182" s="2">
        <f t="shared" ref="AU182:BZ182" si="200">AU190</f>
        <v>1800.59</v>
      </c>
      <c r="AV182" s="2">
        <f t="shared" si="200"/>
        <v>0</v>
      </c>
      <c r="AW182" s="2">
        <f t="shared" si="200"/>
        <v>0</v>
      </c>
      <c r="AX182" s="2">
        <f t="shared" si="200"/>
        <v>0</v>
      </c>
      <c r="AY182" s="2">
        <f t="shared" si="200"/>
        <v>0</v>
      </c>
      <c r="AZ182" s="2">
        <f t="shared" si="200"/>
        <v>0</v>
      </c>
      <c r="BA182" s="2">
        <f t="shared" si="200"/>
        <v>0</v>
      </c>
      <c r="BB182" s="2">
        <f t="shared" si="200"/>
        <v>0</v>
      </c>
      <c r="BC182" s="2">
        <f t="shared" si="200"/>
        <v>0</v>
      </c>
      <c r="BD182" s="2">
        <f t="shared" si="200"/>
        <v>0</v>
      </c>
      <c r="BE182" s="2">
        <f t="shared" si="200"/>
        <v>0</v>
      </c>
      <c r="BF182" s="2">
        <f t="shared" si="200"/>
        <v>0</v>
      </c>
      <c r="BG182" s="2">
        <f t="shared" si="200"/>
        <v>0</v>
      </c>
      <c r="BH182" s="2">
        <f t="shared" si="200"/>
        <v>0</v>
      </c>
      <c r="BI182" s="2">
        <f t="shared" si="200"/>
        <v>0</v>
      </c>
      <c r="BJ182" s="2">
        <f t="shared" si="200"/>
        <v>0</v>
      </c>
      <c r="BK182" s="2">
        <f t="shared" si="200"/>
        <v>0</v>
      </c>
      <c r="BL182" s="2">
        <f t="shared" si="200"/>
        <v>0</v>
      </c>
      <c r="BM182" s="2">
        <f t="shared" si="200"/>
        <v>0</v>
      </c>
      <c r="BN182" s="2">
        <f t="shared" si="200"/>
        <v>0</v>
      </c>
      <c r="BO182" s="2">
        <f t="shared" si="200"/>
        <v>0</v>
      </c>
      <c r="BP182" s="2">
        <f t="shared" si="200"/>
        <v>0</v>
      </c>
      <c r="BQ182" s="2">
        <f t="shared" si="200"/>
        <v>0</v>
      </c>
      <c r="BR182" s="2">
        <f t="shared" si="200"/>
        <v>0</v>
      </c>
      <c r="BS182" s="2">
        <f t="shared" si="200"/>
        <v>0</v>
      </c>
      <c r="BT182" s="2">
        <f t="shared" si="200"/>
        <v>0</v>
      </c>
      <c r="BU182" s="2">
        <f t="shared" si="200"/>
        <v>0</v>
      </c>
      <c r="BV182" s="2">
        <f t="shared" si="200"/>
        <v>0</v>
      </c>
      <c r="BW182" s="2">
        <f t="shared" si="200"/>
        <v>0</v>
      </c>
      <c r="BX182" s="2">
        <f t="shared" si="200"/>
        <v>0</v>
      </c>
      <c r="BY182" s="2">
        <f t="shared" si="200"/>
        <v>0</v>
      </c>
      <c r="BZ182" s="2">
        <f t="shared" si="200"/>
        <v>0</v>
      </c>
      <c r="CA182" s="2">
        <f t="shared" ref="CA182:DF182" si="201">CA190</f>
        <v>1800.59</v>
      </c>
      <c r="CB182" s="2">
        <f t="shared" si="201"/>
        <v>0</v>
      </c>
      <c r="CC182" s="2">
        <f t="shared" si="201"/>
        <v>0</v>
      </c>
      <c r="CD182" s="2">
        <f t="shared" si="201"/>
        <v>1800.59</v>
      </c>
      <c r="CE182" s="2">
        <f t="shared" si="201"/>
        <v>0</v>
      </c>
      <c r="CF182" s="2">
        <f t="shared" si="201"/>
        <v>0</v>
      </c>
      <c r="CG182" s="2">
        <f t="shared" si="201"/>
        <v>0</v>
      </c>
      <c r="CH182" s="2">
        <f t="shared" si="201"/>
        <v>0</v>
      </c>
      <c r="CI182" s="2">
        <f t="shared" si="201"/>
        <v>0</v>
      </c>
      <c r="CJ182" s="2">
        <f t="shared" si="201"/>
        <v>0</v>
      </c>
      <c r="CK182" s="2">
        <f t="shared" si="201"/>
        <v>0</v>
      </c>
      <c r="CL182" s="2">
        <f t="shared" si="201"/>
        <v>0</v>
      </c>
      <c r="CM182" s="2">
        <f t="shared" si="201"/>
        <v>0</v>
      </c>
      <c r="CN182" s="2">
        <f t="shared" si="201"/>
        <v>0</v>
      </c>
      <c r="CO182" s="2">
        <f t="shared" si="201"/>
        <v>0</v>
      </c>
      <c r="CP182" s="2">
        <f t="shared" si="201"/>
        <v>0</v>
      </c>
      <c r="CQ182" s="2">
        <f t="shared" si="201"/>
        <v>0</v>
      </c>
      <c r="CR182" s="2">
        <f t="shared" si="201"/>
        <v>0</v>
      </c>
      <c r="CS182" s="2">
        <f t="shared" si="201"/>
        <v>0</v>
      </c>
      <c r="CT182" s="2">
        <f t="shared" si="201"/>
        <v>0</v>
      </c>
      <c r="CU182" s="2">
        <f t="shared" si="201"/>
        <v>0</v>
      </c>
      <c r="CV182" s="2">
        <f t="shared" si="201"/>
        <v>0</v>
      </c>
      <c r="CW182" s="2">
        <f t="shared" si="201"/>
        <v>0</v>
      </c>
      <c r="CX182" s="2">
        <f t="shared" si="201"/>
        <v>0</v>
      </c>
      <c r="CY182" s="2">
        <f t="shared" si="201"/>
        <v>0</v>
      </c>
      <c r="CZ182" s="2">
        <f t="shared" si="201"/>
        <v>0</v>
      </c>
      <c r="DA182" s="2">
        <f t="shared" si="201"/>
        <v>0</v>
      </c>
      <c r="DB182" s="2">
        <f t="shared" si="201"/>
        <v>0</v>
      </c>
      <c r="DC182" s="2">
        <f t="shared" si="201"/>
        <v>0</v>
      </c>
      <c r="DD182" s="2">
        <f t="shared" si="201"/>
        <v>0</v>
      </c>
      <c r="DE182" s="2">
        <f t="shared" si="201"/>
        <v>0</v>
      </c>
      <c r="DF182" s="2">
        <f t="shared" si="201"/>
        <v>0</v>
      </c>
      <c r="DG182" s="3">
        <f t="shared" ref="DG182:EL182" si="202">DG190</f>
        <v>0</v>
      </c>
      <c r="DH182" s="3">
        <f t="shared" si="202"/>
        <v>0</v>
      </c>
      <c r="DI182" s="3">
        <f t="shared" si="202"/>
        <v>0</v>
      </c>
      <c r="DJ182" s="3">
        <f t="shared" si="202"/>
        <v>0</v>
      </c>
      <c r="DK182" s="3">
        <f t="shared" si="202"/>
        <v>0</v>
      </c>
      <c r="DL182" s="3">
        <f t="shared" si="202"/>
        <v>0</v>
      </c>
      <c r="DM182" s="3">
        <f t="shared" si="202"/>
        <v>0</v>
      </c>
      <c r="DN182" s="3">
        <f t="shared" si="202"/>
        <v>0</v>
      </c>
      <c r="DO182" s="3">
        <f t="shared" si="202"/>
        <v>0</v>
      </c>
      <c r="DP182" s="3">
        <f t="shared" si="202"/>
        <v>0</v>
      </c>
      <c r="DQ182" s="3">
        <f t="shared" si="202"/>
        <v>0</v>
      </c>
      <c r="DR182" s="3">
        <f t="shared" si="202"/>
        <v>0</v>
      </c>
      <c r="DS182" s="3">
        <f t="shared" si="202"/>
        <v>0</v>
      </c>
      <c r="DT182" s="3">
        <f t="shared" si="202"/>
        <v>0</v>
      </c>
      <c r="DU182" s="3">
        <f t="shared" si="202"/>
        <v>0</v>
      </c>
      <c r="DV182" s="3">
        <f t="shared" si="202"/>
        <v>0</v>
      </c>
      <c r="DW182" s="3">
        <f t="shared" si="202"/>
        <v>0</v>
      </c>
      <c r="DX182" s="3">
        <f t="shared" si="202"/>
        <v>0</v>
      </c>
      <c r="DY182" s="3">
        <f t="shared" si="202"/>
        <v>0</v>
      </c>
      <c r="DZ182" s="3">
        <f t="shared" si="202"/>
        <v>0</v>
      </c>
      <c r="EA182" s="3">
        <f t="shared" si="202"/>
        <v>0</v>
      </c>
      <c r="EB182" s="3">
        <f t="shared" si="202"/>
        <v>0</v>
      </c>
      <c r="EC182" s="3">
        <f t="shared" si="202"/>
        <v>0</v>
      </c>
      <c r="ED182" s="3">
        <f t="shared" si="202"/>
        <v>0</v>
      </c>
      <c r="EE182" s="3">
        <f t="shared" si="202"/>
        <v>0</v>
      </c>
      <c r="EF182" s="3">
        <f t="shared" si="202"/>
        <v>0</v>
      </c>
      <c r="EG182" s="3">
        <f t="shared" si="202"/>
        <v>0</v>
      </c>
      <c r="EH182" s="3">
        <f t="shared" si="202"/>
        <v>0</v>
      </c>
      <c r="EI182" s="3">
        <f t="shared" si="202"/>
        <v>0</v>
      </c>
      <c r="EJ182" s="3">
        <f t="shared" si="202"/>
        <v>0</v>
      </c>
      <c r="EK182" s="3">
        <f t="shared" si="202"/>
        <v>0</v>
      </c>
      <c r="EL182" s="3">
        <f t="shared" si="202"/>
        <v>0</v>
      </c>
      <c r="EM182" s="3">
        <f t="shared" ref="EM182:FR182" si="203">EM190</f>
        <v>0</v>
      </c>
      <c r="EN182" s="3">
        <f t="shared" si="203"/>
        <v>0</v>
      </c>
      <c r="EO182" s="3">
        <f t="shared" si="203"/>
        <v>0</v>
      </c>
      <c r="EP182" s="3">
        <f t="shared" si="203"/>
        <v>0</v>
      </c>
      <c r="EQ182" s="3">
        <f t="shared" si="203"/>
        <v>0</v>
      </c>
      <c r="ER182" s="3">
        <f t="shared" si="203"/>
        <v>0</v>
      </c>
      <c r="ES182" s="3">
        <f t="shared" si="203"/>
        <v>0</v>
      </c>
      <c r="ET182" s="3">
        <f t="shared" si="203"/>
        <v>0</v>
      </c>
      <c r="EU182" s="3">
        <f t="shared" si="203"/>
        <v>0</v>
      </c>
      <c r="EV182" s="3">
        <f t="shared" si="203"/>
        <v>0</v>
      </c>
      <c r="EW182" s="3">
        <f t="shared" si="203"/>
        <v>0</v>
      </c>
      <c r="EX182" s="3">
        <f t="shared" si="203"/>
        <v>0</v>
      </c>
      <c r="EY182" s="3">
        <f t="shared" si="203"/>
        <v>0</v>
      </c>
      <c r="EZ182" s="3">
        <f t="shared" si="203"/>
        <v>0</v>
      </c>
      <c r="FA182" s="3">
        <f t="shared" si="203"/>
        <v>0</v>
      </c>
      <c r="FB182" s="3">
        <f t="shared" si="203"/>
        <v>0</v>
      </c>
      <c r="FC182" s="3">
        <f t="shared" si="203"/>
        <v>0</v>
      </c>
      <c r="FD182" s="3">
        <f t="shared" si="203"/>
        <v>0</v>
      </c>
      <c r="FE182" s="3">
        <f t="shared" si="203"/>
        <v>0</v>
      </c>
      <c r="FF182" s="3">
        <f t="shared" si="203"/>
        <v>0</v>
      </c>
      <c r="FG182" s="3">
        <f t="shared" si="203"/>
        <v>0</v>
      </c>
      <c r="FH182" s="3">
        <f t="shared" si="203"/>
        <v>0</v>
      </c>
      <c r="FI182" s="3">
        <f t="shared" si="203"/>
        <v>0</v>
      </c>
      <c r="FJ182" s="3">
        <f t="shared" si="203"/>
        <v>0</v>
      </c>
      <c r="FK182" s="3">
        <f t="shared" si="203"/>
        <v>0</v>
      </c>
      <c r="FL182" s="3">
        <f t="shared" si="203"/>
        <v>0</v>
      </c>
      <c r="FM182" s="3">
        <f t="shared" si="203"/>
        <v>0</v>
      </c>
      <c r="FN182" s="3">
        <f t="shared" si="203"/>
        <v>0</v>
      </c>
      <c r="FO182" s="3">
        <f t="shared" si="203"/>
        <v>0</v>
      </c>
      <c r="FP182" s="3">
        <f t="shared" si="203"/>
        <v>0</v>
      </c>
      <c r="FQ182" s="3">
        <f t="shared" si="203"/>
        <v>0</v>
      </c>
      <c r="FR182" s="3">
        <f t="shared" si="203"/>
        <v>0</v>
      </c>
      <c r="FS182" s="3">
        <f t="shared" ref="FS182:GX182" si="204">FS190</f>
        <v>0</v>
      </c>
      <c r="FT182" s="3">
        <f t="shared" si="204"/>
        <v>0</v>
      </c>
      <c r="FU182" s="3">
        <f t="shared" si="204"/>
        <v>0</v>
      </c>
      <c r="FV182" s="3">
        <f t="shared" si="204"/>
        <v>0</v>
      </c>
      <c r="FW182" s="3">
        <f t="shared" si="204"/>
        <v>0</v>
      </c>
      <c r="FX182" s="3">
        <f t="shared" si="204"/>
        <v>0</v>
      </c>
      <c r="FY182" s="3">
        <f t="shared" si="204"/>
        <v>0</v>
      </c>
      <c r="FZ182" s="3">
        <f t="shared" si="204"/>
        <v>0</v>
      </c>
      <c r="GA182" s="3">
        <f t="shared" si="204"/>
        <v>0</v>
      </c>
      <c r="GB182" s="3">
        <f t="shared" si="204"/>
        <v>0</v>
      </c>
      <c r="GC182" s="3">
        <f t="shared" si="204"/>
        <v>0</v>
      </c>
      <c r="GD182" s="3">
        <f t="shared" si="204"/>
        <v>0</v>
      </c>
      <c r="GE182" s="3">
        <f t="shared" si="204"/>
        <v>0</v>
      </c>
      <c r="GF182" s="3">
        <f t="shared" si="204"/>
        <v>0</v>
      </c>
      <c r="GG182" s="3">
        <f t="shared" si="204"/>
        <v>0</v>
      </c>
      <c r="GH182" s="3">
        <f t="shared" si="204"/>
        <v>0</v>
      </c>
      <c r="GI182" s="3">
        <f t="shared" si="204"/>
        <v>0</v>
      </c>
      <c r="GJ182" s="3">
        <f t="shared" si="204"/>
        <v>0</v>
      </c>
      <c r="GK182" s="3">
        <f t="shared" si="204"/>
        <v>0</v>
      </c>
      <c r="GL182" s="3">
        <f t="shared" si="204"/>
        <v>0</v>
      </c>
      <c r="GM182" s="3">
        <f t="shared" si="204"/>
        <v>0</v>
      </c>
      <c r="GN182" s="3">
        <f t="shared" si="204"/>
        <v>0</v>
      </c>
      <c r="GO182" s="3">
        <f t="shared" si="204"/>
        <v>0</v>
      </c>
      <c r="GP182" s="3">
        <f t="shared" si="204"/>
        <v>0</v>
      </c>
      <c r="GQ182" s="3">
        <f t="shared" si="204"/>
        <v>0</v>
      </c>
      <c r="GR182" s="3">
        <f t="shared" si="204"/>
        <v>0</v>
      </c>
      <c r="GS182" s="3">
        <f t="shared" si="204"/>
        <v>0</v>
      </c>
      <c r="GT182" s="3">
        <f t="shared" si="204"/>
        <v>0</v>
      </c>
      <c r="GU182" s="3">
        <f t="shared" si="204"/>
        <v>0</v>
      </c>
      <c r="GV182" s="3">
        <f t="shared" si="204"/>
        <v>0</v>
      </c>
      <c r="GW182" s="3">
        <f t="shared" si="204"/>
        <v>0</v>
      </c>
      <c r="GX182" s="3">
        <f t="shared" si="204"/>
        <v>0</v>
      </c>
    </row>
    <row r="184" spans="1:245" x14ac:dyDescent="0.2">
      <c r="A184">
        <v>17</v>
      </c>
      <c r="B184">
        <v>1</v>
      </c>
      <c r="D184">
        <f>ROW(EtalonRes!A90)</f>
        <v>90</v>
      </c>
      <c r="E184" t="s">
        <v>3</v>
      </c>
      <c r="F184" t="s">
        <v>193</v>
      </c>
      <c r="G184" t="s">
        <v>194</v>
      </c>
      <c r="H184" t="s">
        <v>48</v>
      </c>
      <c r="I184">
        <f>ROUND((130+110)*0.1/100,9)</f>
        <v>0.24</v>
      </c>
      <c r="J184">
        <v>0</v>
      </c>
      <c r="K184">
        <f>ROUND((130+110)*0.1/100,9)</f>
        <v>0.24</v>
      </c>
      <c r="O184">
        <f>ROUND(CP184,2)</f>
        <v>4057.78</v>
      </c>
      <c r="P184">
        <f>ROUND(CQ184*I184,2)</f>
        <v>654.77</v>
      </c>
      <c r="Q184">
        <f>ROUND(CR184*I184,2)</f>
        <v>0</v>
      </c>
      <c r="R184">
        <f>ROUND(CS184*I184,2)</f>
        <v>0</v>
      </c>
      <c r="S184">
        <f>ROUND(CT184*I184,2)</f>
        <v>3403.01</v>
      </c>
      <c r="T184">
        <f>ROUND(CU184*I184,2)</f>
        <v>0</v>
      </c>
      <c r="U184">
        <f>CV184*I184</f>
        <v>7.0895999999999999</v>
      </c>
      <c r="V184">
        <f>CW184*I184</f>
        <v>0</v>
      </c>
      <c r="W184">
        <f>ROUND(CX184*I184,2)</f>
        <v>0</v>
      </c>
      <c r="X184">
        <f t="shared" ref="X184:Y188" si="205">ROUND(CY184,2)</f>
        <v>2382.11</v>
      </c>
      <c r="Y184">
        <f t="shared" si="205"/>
        <v>340.3</v>
      </c>
      <c r="AA184">
        <v>-1</v>
      </c>
      <c r="AB184">
        <f>ROUND((AC184+AD184+AF184),6)</f>
        <v>16907.419999999998</v>
      </c>
      <c r="AC184">
        <f>ROUND((ES184),6)</f>
        <v>2728.22</v>
      </c>
      <c r="AD184">
        <f>ROUND((((ET184)-(EU184))+AE184),6)</f>
        <v>0</v>
      </c>
      <c r="AE184">
        <f>ROUND((EU184),6)</f>
        <v>0</v>
      </c>
      <c r="AF184">
        <f>ROUND((EV184),6)</f>
        <v>14179.2</v>
      </c>
      <c r="AG184">
        <f>ROUND((AP184),6)</f>
        <v>0</v>
      </c>
      <c r="AH184">
        <f>(EW184)</f>
        <v>29.54</v>
      </c>
      <c r="AI184">
        <f>(EX184)</f>
        <v>0</v>
      </c>
      <c r="AJ184">
        <f>(AS184)</f>
        <v>0</v>
      </c>
      <c r="AK184">
        <v>16907.419999999998</v>
      </c>
      <c r="AL184">
        <v>2728.22</v>
      </c>
      <c r="AM184">
        <v>0</v>
      </c>
      <c r="AN184">
        <v>0</v>
      </c>
      <c r="AO184">
        <v>14179.2</v>
      </c>
      <c r="AP184">
        <v>0</v>
      </c>
      <c r="AQ184">
        <v>29.54</v>
      </c>
      <c r="AR184">
        <v>0</v>
      </c>
      <c r="AS184">
        <v>0</v>
      </c>
      <c r="AT184">
        <v>70</v>
      </c>
      <c r="AU184">
        <v>10</v>
      </c>
      <c r="AV184">
        <v>1</v>
      </c>
      <c r="AW184">
        <v>1</v>
      </c>
      <c r="AZ184">
        <v>1</v>
      </c>
      <c r="BA184">
        <v>1</v>
      </c>
      <c r="BB184">
        <v>1</v>
      </c>
      <c r="BC184">
        <v>1</v>
      </c>
      <c r="BD184" t="s">
        <v>3</v>
      </c>
      <c r="BE184" t="s">
        <v>3</v>
      </c>
      <c r="BF184" t="s">
        <v>3</v>
      </c>
      <c r="BG184" t="s">
        <v>3</v>
      </c>
      <c r="BH184">
        <v>0</v>
      </c>
      <c r="BI184">
        <v>4</v>
      </c>
      <c r="BJ184" t="s">
        <v>195</v>
      </c>
      <c r="BM184">
        <v>0</v>
      </c>
      <c r="BN184">
        <v>0</v>
      </c>
      <c r="BO184" t="s">
        <v>3</v>
      </c>
      <c r="BP184">
        <v>0</v>
      </c>
      <c r="BQ184">
        <v>1</v>
      </c>
      <c r="BR184">
        <v>0</v>
      </c>
      <c r="BS184">
        <v>1</v>
      </c>
      <c r="BT184">
        <v>1</v>
      </c>
      <c r="BU184">
        <v>1</v>
      </c>
      <c r="BV184">
        <v>1</v>
      </c>
      <c r="BW184">
        <v>1</v>
      </c>
      <c r="BX184">
        <v>1</v>
      </c>
      <c r="BY184" t="s">
        <v>3</v>
      </c>
      <c r="BZ184">
        <v>70</v>
      </c>
      <c r="CA184">
        <v>10</v>
      </c>
      <c r="CB184" t="s">
        <v>3</v>
      </c>
      <c r="CE184">
        <v>0</v>
      </c>
      <c r="CF184">
        <v>0</v>
      </c>
      <c r="CG184">
        <v>0</v>
      </c>
      <c r="CM184">
        <v>0</v>
      </c>
      <c r="CN184" t="s">
        <v>3</v>
      </c>
      <c r="CO184">
        <v>0</v>
      </c>
      <c r="CP184">
        <f>(P184+Q184+S184)</f>
        <v>4057.78</v>
      </c>
      <c r="CQ184">
        <f>(AC184*BC184*AW184)</f>
        <v>2728.22</v>
      </c>
      <c r="CR184">
        <f>((((ET184)*BB184-(EU184)*BS184)+AE184*BS184)*AV184)</f>
        <v>0</v>
      </c>
      <c r="CS184">
        <f>(AE184*BS184*AV184)</f>
        <v>0</v>
      </c>
      <c r="CT184">
        <f>(AF184*BA184*AV184)</f>
        <v>14179.2</v>
      </c>
      <c r="CU184">
        <f>AG184</f>
        <v>0</v>
      </c>
      <c r="CV184">
        <f>(AH184*AV184)</f>
        <v>29.54</v>
      </c>
      <c r="CW184">
        <f t="shared" ref="CW184:CX188" si="206">AI184</f>
        <v>0</v>
      </c>
      <c r="CX184">
        <f t="shared" si="206"/>
        <v>0</v>
      </c>
      <c r="CY184">
        <f>((S184*BZ184)/100)</f>
        <v>2382.107</v>
      </c>
      <c r="CZ184">
        <f>((S184*CA184)/100)</f>
        <v>340.30100000000004</v>
      </c>
      <c r="DC184" t="s">
        <v>3</v>
      </c>
      <c r="DD184" t="s">
        <v>3</v>
      </c>
      <c r="DE184" t="s">
        <v>3</v>
      </c>
      <c r="DF184" t="s">
        <v>3</v>
      </c>
      <c r="DG184" t="s">
        <v>3</v>
      </c>
      <c r="DH184" t="s">
        <v>3</v>
      </c>
      <c r="DI184" t="s">
        <v>3</v>
      </c>
      <c r="DJ184" t="s">
        <v>3</v>
      </c>
      <c r="DK184" t="s">
        <v>3</v>
      </c>
      <c r="DL184" t="s">
        <v>3</v>
      </c>
      <c r="DM184" t="s">
        <v>3</v>
      </c>
      <c r="DN184">
        <v>0</v>
      </c>
      <c r="DO184">
        <v>0</v>
      </c>
      <c r="DP184">
        <v>1</v>
      </c>
      <c r="DQ184">
        <v>1</v>
      </c>
      <c r="DU184">
        <v>1003</v>
      </c>
      <c r="DV184" t="s">
        <v>48</v>
      </c>
      <c r="DW184" t="s">
        <v>48</v>
      </c>
      <c r="DX184">
        <v>100</v>
      </c>
      <c r="DZ184" t="s">
        <v>3</v>
      </c>
      <c r="EA184" t="s">
        <v>3</v>
      </c>
      <c r="EB184" t="s">
        <v>3</v>
      </c>
      <c r="EC184" t="s">
        <v>3</v>
      </c>
      <c r="EE184">
        <v>1441815344</v>
      </c>
      <c r="EF184">
        <v>1</v>
      </c>
      <c r="EG184" t="s">
        <v>23</v>
      </c>
      <c r="EH184">
        <v>0</v>
      </c>
      <c r="EI184" t="s">
        <v>3</v>
      </c>
      <c r="EJ184">
        <v>4</v>
      </c>
      <c r="EK184">
        <v>0</v>
      </c>
      <c r="EL184" t="s">
        <v>24</v>
      </c>
      <c r="EM184" t="s">
        <v>25</v>
      </c>
      <c r="EO184" t="s">
        <v>3</v>
      </c>
      <c r="EQ184">
        <v>1311744</v>
      </c>
      <c r="ER184">
        <v>16907.419999999998</v>
      </c>
      <c r="ES184">
        <v>2728.22</v>
      </c>
      <c r="ET184">
        <v>0</v>
      </c>
      <c r="EU184">
        <v>0</v>
      </c>
      <c r="EV184">
        <v>14179.2</v>
      </c>
      <c r="EW184">
        <v>29.54</v>
      </c>
      <c r="EX184">
        <v>0</v>
      </c>
      <c r="EY184">
        <v>0</v>
      </c>
      <c r="FQ184">
        <v>0</v>
      </c>
      <c r="FR184">
        <f>ROUND(IF(BI184=3,GM184,0),2)</f>
        <v>0</v>
      </c>
      <c r="FS184">
        <v>0</v>
      </c>
      <c r="FX184">
        <v>70</v>
      </c>
      <c r="FY184">
        <v>10</v>
      </c>
      <c r="GA184" t="s">
        <v>3</v>
      </c>
      <c r="GD184">
        <v>0</v>
      </c>
      <c r="GF184">
        <v>-317825441</v>
      </c>
      <c r="GG184">
        <v>2</v>
      </c>
      <c r="GH184">
        <v>1</v>
      </c>
      <c r="GI184">
        <v>-2</v>
      </c>
      <c r="GJ184">
        <v>0</v>
      </c>
      <c r="GK184">
        <f>ROUND(R184*(R12)/100,2)</f>
        <v>0</v>
      </c>
      <c r="GL184">
        <f>ROUND(IF(AND(BH184=3,BI184=3,FS184&lt;&gt;0),P184,0),2)</f>
        <v>0</v>
      </c>
      <c r="GM184">
        <f>ROUND(O184+X184+Y184+GK184,2)+GX184</f>
        <v>6780.19</v>
      </c>
      <c r="GN184">
        <f>IF(OR(BI184=0,BI184=1),GM184-GX184,0)</f>
        <v>0</v>
      </c>
      <c r="GO184">
        <f>IF(BI184=2,GM184-GX184,0)</f>
        <v>0</v>
      </c>
      <c r="GP184">
        <f>IF(BI184=4,GM184-GX184,0)</f>
        <v>6780.19</v>
      </c>
      <c r="GR184">
        <v>0</v>
      </c>
      <c r="GS184">
        <v>3</v>
      </c>
      <c r="GT184">
        <v>0</v>
      </c>
      <c r="GU184" t="s">
        <v>3</v>
      </c>
      <c r="GV184">
        <f>ROUND((GT184),6)</f>
        <v>0</v>
      </c>
      <c r="GW184">
        <v>1</v>
      </c>
      <c r="GX184">
        <f>ROUND(HC184*I184,2)</f>
        <v>0</v>
      </c>
      <c r="HA184">
        <v>0</v>
      </c>
      <c r="HB184">
        <v>0</v>
      </c>
      <c r="HC184">
        <f>GV184*GW184</f>
        <v>0</v>
      </c>
      <c r="HE184" t="s">
        <v>3</v>
      </c>
      <c r="HF184" t="s">
        <v>3</v>
      </c>
      <c r="HM184" t="s">
        <v>3</v>
      </c>
      <c r="HN184" t="s">
        <v>3</v>
      </c>
      <c r="HO184" t="s">
        <v>3</v>
      </c>
      <c r="HP184" t="s">
        <v>3</v>
      </c>
      <c r="HQ184" t="s">
        <v>3</v>
      </c>
      <c r="IK184">
        <v>0</v>
      </c>
    </row>
    <row r="185" spans="1:245" x14ac:dyDescent="0.2">
      <c r="A185">
        <v>17</v>
      </c>
      <c r="B185">
        <v>1</v>
      </c>
      <c r="D185">
        <f>ROW(EtalonRes!A91)</f>
        <v>91</v>
      </c>
      <c r="E185" t="s">
        <v>3</v>
      </c>
      <c r="F185" t="s">
        <v>46</v>
      </c>
      <c r="G185" t="s">
        <v>47</v>
      </c>
      <c r="H185" t="s">
        <v>48</v>
      </c>
      <c r="I185">
        <f>ROUND((130+110)*0.25*0.1/100,9)</f>
        <v>0.06</v>
      </c>
      <c r="J185">
        <v>0</v>
      </c>
      <c r="K185">
        <f>ROUND((130+110)*0.25*0.1/100,9)</f>
        <v>0.06</v>
      </c>
      <c r="O185">
        <f>ROUND(CP185,2)</f>
        <v>121.43</v>
      </c>
      <c r="P185">
        <f>ROUND(CQ185*I185,2)</f>
        <v>0</v>
      </c>
      <c r="Q185">
        <f>ROUND(CR185*I185,2)</f>
        <v>0</v>
      </c>
      <c r="R185">
        <f>ROUND(CS185*I185,2)</f>
        <v>0</v>
      </c>
      <c r="S185">
        <f>ROUND(CT185*I185,2)</f>
        <v>121.43</v>
      </c>
      <c r="T185">
        <f>ROUND(CU185*I185,2)</f>
        <v>0</v>
      </c>
      <c r="U185">
        <f>CV185*I185</f>
        <v>0.216</v>
      </c>
      <c r="V185">
        <f>CW185*I185</f>
        <v>0</v>
      </c>
      <c r="W185">
        <f>ROUND(CX185*I185,2)</f>
        <v>0</v>
      </c>
      <c r="X185">
        <f t="shared" si="205"/>
        <v>85</v>
      </c>
      <c r="Y185">
        <f t="shared" si="205"/>
        <v>12.14</v>
      </c>
      <c r="AA185">
        <v>-1</v>
      </c>
      <c r="AB185">
        <f>ROUND((AC185+AD185+AF185),6)</f>
        <v>2023.8</v>
      </c>
      <c r="AC185">
        <f>ROUND(((ES185*4)),6)</f>
        <v>0</v>
      </c>
      <c r="AD185">
        <f>ROUND(((((ET185*4))-((EU185*4)))+AE185),6)</f>
        <v>0</v>
      </c>
      <c r="AE185">
        <f>ROUND(((EU185*4)),6)</f>
        <v>0</v>
      </c>
      <c r="AF185">
        <f>ROUND(((EV185*4)),6)</f>
        <v>2023.8</v>
      </c>
      <c r="AG185">
        <f>ROUND((AP185),6)</f>
        <v>0</v>
      </c>
      <c r="AH185">
        <f>((EW185*4))</f>
        <v>3.6</v>
      </c>
      <c r="AI185">
        <f>((EX185*4))</f>
        <v>0</v>
      </c>
      <c r="AJ185">
        <f>(AS185)</f>
        <v>0</v>
      </c>
      <c r="AK185">
        <v>505.95</v>
      </c>
      <c r="AL185">
        <v>0</v>
      </c>
      <c r="AM185">
        <v>0</v>
      </c>
      <c r="AN185">
        <v>0</v>
      </c>
      <c r="AO185">
        <v>505.95</v>
      </c>
      <c r="AP185">
        <v>0</v>
      </c>
      <c r="AQ185">
        <v>0.9</v>
      </c>
      <c r="AR185">
        <v>0</v>
      </c>
      <c r="AS185">
        <v>0</v>
      </c>
      <c r="AT185">
        <v>70</v>
      </c>
      <c r="AU185">
        <v>10</v>
      </c>
      <c r="AV185">
        <v>1</v>
      </c>
      <c r="AW185">
        <v>1</v>
      </c>
      <c r="AZ185">
        <v>1</v>
      </c>
      <c r="BA185">
        <v>1</v>
      </c>
      <c r="BB185">
        <v>1</v>
      </c>
      <c r="BC185">
        <v>1</v>
      </c>
      <c r="BD185" t="s">
        <v>3</v>
      </c>
      <c r="BE185" t="s">
        <v>3</v>
      </c>
      <c r="BF185" t="s">
        <v>3</v>
      </c>
      <c r="BG185" t="s">
        <v>3</v>
      </c>
      <c r="BH185">
        <v>0</v>
      </c>
      <c r="BI185">
        <v>4</v>
      </c>
      <c r="BJ185" t="s">
        <v>49</v>
      </c>
      <c r="BM185">
        <v>0</v>
      </c>
      <c r="BN185">
        <v>0</v>
      </c>
      <c r="BO185" t="s">
        <v>3</v>
      </c>
      <c r="BP185">
        <v>0</v>
      </c>
      <c r="BQ185">
        <v>1</v>
      </c>
      <c r="BR185">
        <v>0</v>
      </c>
      <c r="BS185">
        <v>1</v>
      </c>
      <c r="BT185">
        <v>1</v>
      </c>
      <c r="BU185">
        <v>1</v>
      </c>
      <c r="BV185">
        <v>1</v>
      </c>
      <c r="BW185">
        <v>1</v>
      </c>
      <c r="BX185">
        <v>1</v>
      </c>
      <c r="BY185" t="s">
        <v>3</v>
      </c>
      <c r="BZ185">
        <v>70</v>
      </c>
      <c r="CA185">
        <v>10</v>
      </c>
      <c r="CB185" t="s">
        <v>3</v>
      </c>
      <c r="CE185">
        <v>0</v>
      </c>
      <c r="CF185">
        <v>0</v>
      </c>
      <c r="CG185">
        <v>0</v>
      </c>
      <c r="CM185">
        <v>0</v>
      </c>
      <c r="CN185" t="s">
        <v>3</v>
      </c>
      <c r="CO185">
        <v>0</v>
      </c>
      <c r="CP185">
        <f>(P185+Q185+S185)</f>
        <v>121.43</v>
      </c>
      <c r="CQ185">
        <f>(AC185*BC185*AW185)</f>
        <v>0</v>
      </c>
      <c r="CR185">
        <f>(((((ET185*4))*BB185-((EU185*4))*BS185)+AE185*BS185)*AV185)</f>
        <v>0</v>
      </c>
      <c r="CS185">
        <f>(AE185*BS185*AV185)</f>
        <v>0</v>
      </c>
      <c r="CT185">
        <f>(AF185*BA185*AV185)</f>
        <v>2023.8</v>
      </c>
      <c r="CU185">
        <f>AG185</f>
        <v>0</v>
      </c>
      <c r="CV185">
        <f>(AH185*AV185)</f>
        <v>3.6</v>
      </c>
      <c r="CW185">
        <f t="shared" si="206"/>
        <v>0</v>
      </c>
      <c r="CX185">
        <f t="shared" si="206"/>
        <v>0</v>
      </c>
      <c r="CY185">
        <f>((S185*BZ185)/100)</f>
        <v>85.001000000000005</v>
      </c>
      <c r="CZ185">
        <f>((S185*CA185)/100)</f>
        <v>12.143000000000002</v>
      </c>
      <c r="DC185" t="s">
        <v>3</v>
      </c>
      <c r="DD185" t="s">
        <v>50</v>
      </c>
      <c r="DE185" t="s">
        <v>50</v>
      </c>
      <c r="DF185" t="s">
        <v>50</v>
      </c>
      <c r="DG185" t="s">
        <v>50</v>
      </c>
      <c r="DH185" t="s">
        <v>3</v>
      </c>
      <c r="DI185" t="s">
        <v>50</v>
      </c>
      <c r="DJ185" t="s">
        <v>50</v>
      </c>
      <c r="DK185" t="s">
        <v>3</v>
      </c>
      <c r="DL185" t="s">
        <v>3</v>
      </c>
      <c r="DM185" t="s">
        <v>3</v>
      </c>
      <c r="DN185">
        <v>0</v>
      </c>
      <c r="DO185">
        <v>0</v>
      </c>
      <c r="DP185">
        <v>1</v>
      </c>
      <c r="DQ185">
        <v>1</v>
      </c>
      <c r="DU185">
        <v>1003</v>
      </c>
      <c r="DV185" t="s">
        <v>48</v>
      </c>
      <c r="DW185" t="s">
        <v>48</v>
      </c>
      <c r="DX185">
        <v>100</v>
      </c>
      <c r="DZ185" t="s">
        <v>3</v>
      </c>
      <c r="EA185" t="s">
        <v>3</v>
      </c>
      <c r="EB185" t="s">
        <v>3</v>
      </c>
      <c r="EC185" t="s">
        <v>3</v>
      </c>
      <c r="EE185">
        <v>1441815344</v>
      </c>
      <c r="EF185">
        <v>1</v>
      </c>
      <c r="EG185" t="s">
        <v>23</v>
      </c>
      <c r="EH185">
        <v>0</v>
      </c>
      <c r="EI185" t="s">
        <v>3</v>
      </c>
      <c r="EJ185">
        <v>4</v>
      </c>
      <c r="EK185">
        <v>0</v>
      </c>
      <c r="EL185" t="s">
        <v>24</v>
      </c>
      <c r="EM185" t="s">
        <v>25</v>
      </c>
      <c r="EO185" t="s">
        <v>3</v>
      </c>
      <c r="EQ185">
        <v>1024</v>
      </c>
      <c r="ER185">
        <v>505.95</v>
      </c>
      <c r="ES185">
        <v>0</v>
      </c>
      <c r="ET185">
        <v>0</v>
      </c>
      <c r="EU185">
        <v>0</v>
      </c>
      <c r="EV185">
        <v>505.95</v>
      </c>
      <c r="EW185">
        <v>0.9</v>
      </c>
      <c r="EX185">
        <v>0</v>
      </c>
      <c r="EY185">
        <v>0</v>
      </c>
      <c r="FQ185">
        <v>0</v>
      </c>
      <c r="FR185">
        <f>ROUND(IF(BI185=3,GM185,0),2)</f>
        <v>0</v>
      </c>
      <c r="FS185">
        <v>0</v>
      </c>
      <c r="FX185">
        <v>70</v>
      </c>
      <c r="FY185">
        <v>10</v>
      </c>
      <c r="GA185" t="s">
        <v>3</v>
      </c>
      <c r="GD185">
        <v>0</v>
      </c>
      <c r="GF185">
        <v>-341239612</v>
      </c>
      <c r="GG185">
        <v>2</v>
      </c>
      <c r="GH185">
        <v>1</v>
      </c>
      <c r="GI185">
        <v>-2</v>
      </c>
      <c r="GJ185">
        <v>0</v>
      </c>
      <c r="GK185">
        <f>ROUND(R185*(R12)/100,2)</f>
        <v>0</v>
      </c>
      <c r="GL185">
        <f>ROUND(IF(AND(BH185=3,BI185=3,FS185&lt;&gt;0),P185,0),2)</f>
        <v>0</v>
      </c>
      <c r="GM185">
        <f>ROUND(O185+X185+Y185+GK185,2)+GX185</f>
        <v>218.57</v>
      </c>
      <c r="GN185">
        <f>IF(OR(BI185=0,BI185=1),GM185-GX185,0)</f>
        <v>0</v>
      </c>
      <c r="GO185">
        <f>IF(BI185=2,GM185-GX185,0)</f>
        <v>0</v>
      </c>
      <c r="GP185">
        <f>IF(BI185=4,GM185-GX185,0)</f>
        <v>218.57</v>
      </c>
      <c r="GR185">
        <v>0</v>
      </c>
      <c r="GS185">
        <v>3</v>
      </c>
      <c r="GT185">
        <v>0</v>
      </c>
      <c r="GU185" t="s">
        <v>3</v>
      </c>
      <c r="GV185">
        <f>ROUND((GT185),6)</f>
        <v>0</v>
      </c>
      <c r="GW185">
        <v>1</v>
      </c>
      <c r="GX185">
        <f>ROUND(HC185*I185,2)</f>
        <v>0</v>
      </c>
      <c r="HA185">
        <v>0</v>
      </c>
      <c r="HB185">
        <v>0</v>
      </c>
      <c r="HC185">
        <f>GV185*GW185</f>
        <v>0</v>
      </c>
      <c r="HE185" t="s">
        <v>3</v>
      </c>
      <c r="HF185" t="s">
        <v>3</v>
      </c>
      <c r="HM185" t="s">
        <v>3</v>
      </c>
      <c r="HN185" t="s">
        <v>3</v>
      </c>
      <c r="HO185" t="s">
        <v>3</v>
      </c>
      <c r="HP185" t="s">
        <v>3</v>
      </c>
      <c r="HQ185" t="s">
        <v>3</v>
      </c>
      <c r="IK185">
        <v>0</v>
      </c>
    </row>
    <row r="186" spans="1:245" x14ac:dyDescent="0.2">
      <c r="A186">
        <v>17</v>
      </c>
      <c r="B186">
        <v>1</v>
      </c>
      <c r="D186">
        <f>ROW(EtalonRes!A92)</f>
        <v>92</v>
      </c>
      <c r="E186" t="s">
        <v>3</v>
      </c>
      <c r="F186" t="s">
        <v>51</v>
      </c>
      <c r="G186" t="s">
        <v>52</v>
      </c>
      <c r="H186" t="s">
        <v>48</v>
      </c>
      <c r="I186">
        <f>ROUND((130+110)*0.75*0.1/100,9)</f>
        <v>0.18</v>
      </c>
      <c r="J186">
        <v>0</v>
      </c>
      <c r="K186">
        <f>ROUND((130+110)*0.75*0.1/100,9)</f>
        <v>0.18</v>
      </c>
      <c r="O186">
        <f>ROUND(CP186,2)</f>
        <v>1068.57</v>
      </c>
      <c r="P186">
        <f>ROUND(CQ186*I186,2)</f>
        <v>0</v>
      </c>
      <c r="Q186">
        <f>ROUND(CR186*I186,2)</f>
        <v>0</v>
      </c>
      <c r="R186">
        <f>ROUND(CS186*I186,2)</f>
        <v>0</v>
      </c>
      <c r="S186">
        <f>ROUND(CT186*I186,2)</f>
        <v>1068.57</v>
      </c>
      <c r="T186">
        <f>ROUND(CU186*I186,2)</f>
        <v>0</v>
      </c>
      <c r="U186">
        <f>CV186*I186</f>
        <v>1.9008</v>
      </c>
      <c r="V186">
        <f>CW186*I186</f>
        <v>0</v>
      </c>
      <c r="W186">
        <f>ROUND(CX186*I186,2)</f>
        <v>0</v>
      </c>
      <c r="X186">
        <f t="shared" si="205"/>
        <v>748</v>
      </c>
      <c r="Y186">
        <f t="shared" si="205"/>
        <v>106.86</v>
      </c>
      <c r="AA186">
        <v>-1</v>
      </c>
      <c r="AB186">
        <f>ROUND((AC186+AD186+AF186),6)</f>
        <v>5936.52</v>
      </c>
      <c r="AC186">
        <f>ROUND(((ES186*4)),6)</f>
        <v>0</v>
      </c>
      <c r="AD186">
        <f>ROUND(((((ET186*4))-((EU186*4)))+AE186),6)</f>
        <v>0</v>
      </c>
      <c r="AE186">
        <f>ROUND(((EU186*4)),6)</f>
        <v>0</v>
      </c>
      <c r="AF186">
        <f>ROUND(((EV186*4)),6)</f>
        <v>5936.52</v>
      </c>
      <c r="AG186">
        <f>ROUND((AP186),6)</f>
        <v>0</v>
      </c>
      <c r="AH186">
        <f>((EW186*4))</f>
        <v>10.56</v>
      </c>
      <c r="AI186">
        <f>((EX186*4))</f>
        <v>0</v>
      </c>
      <c r="AJ186">
        <f>(AS186)</f>
        <v>0</v>
      </c>
      <c r="AK186">
        <v>1484.13</v>
      </c>
      <c r="AL186">
        <v>0</v>
      </c>
      <c r="AM186">
        <v>0</v>
      </c>
      <c r="AN186">
        <v>0</v>
      </c>
      <c r="AO186">
        <v>1484.13</v>
      </c>
      <c r="AP186">
        <v>0</v>
      </c>
      <c r="AQ186">
        <v>2.64</v>
      </c>
      <c r="AR186">
        <v>0</v>
      </c>
      <c r="AS186">
        <v>0</v>
      </c>
      <c r="AT186">
        <v>70</v>
      </c>
      <c r="AU186">
        <v>10</v>
      </c>
      <c r="AV186">
        <v>1</v>
      </c>
      <c r="AW186">
        <v>1</v>
      </c>
      <c r="AZ186">
        <v>1</v>
      </c>
      <c r="BA186">
        <v>1</v>
      </c>
      <c r="BB186">
        <v>1</v>
      </c>
      <c r="BC186">
        <v>1</v>
      </c>
      <c r="BD186" t="s">
        <v>3</v>
      </c>
      <c r="BE186" t="s">
        <v>3</v>
      </c>
      <c r="BF186" t="s">
        <v>3</v>
      </c>
      <c r="BG186" t="s">
        <v>3</v>
      </c>
      <c r="BH186">
        <v>0</v>
      </c>
      <c r="BI186">
        <v>4</v>
      </c>
      <c r="BJ186" t="s">
        <v>53</v>
      </c>
      <c r="BM186">
        <v>0</v>
      </c>
      <c r="BN186">
        <v>0</v>
      </c>
      <c r="BO186" t="s">
        <v>3</v>
      </c>
      <c r="BP186">
        <v>0</v>
      </c>
      <c r="BQ186">
        <v>1</v>
      </c>
      <c r="BR186">
        <v>0</v>
      </c>
      <c r="BS186">
        <v>1</v>
      </c>
      <c r="BT186">
        <v>1</v>
      </c>
      <c r="BU186">
        <v>1</v>
      </c>
      <c r="BV186">
        <v>1</v>
      </c>
      <c r="BW186">
        <v>1</v>
      </c>
      <c r="BX186">
        <v>1</v>
      </c>
      <c r="BY186" t="s">
        <v>3</v>
      </c>
      <c r="BZ186">
        <v>70</v>
      </c>
      <c r="CA186">
        <v>10</v>
      </c>
      <c r="CB186" t="s">
        <v>3</v>
      </c>
      <c r="CE186">
        <v>0</v>
      </c>
      <c r="CF186">
        <v>0</v>
      </c>
      <c r="CG186">
        <v>0</v>
      </c>
      <c r="CM186">
        <v>0</v>
      </c>
      <c r="CN186" t="s">
        <v>3</v>
      </c>
      <c r="CO186">
        <v>0</v>
      </c>
      <c r="CP186">
        <f>(P186+Q186+S186)</f>
        <v>1068.57</v>
      </c>
      <c r="CQ186">
        <f>(AC186*BC186*AW186)</f>
        <v>0</v>
      </c>
      <c r="CR186">
        <f>(((((ET186*4))*BB186-((EU186*4))*BS186)+AE186*BS186)*AV186)</f>
        <v>0</v>
      </c>
      <c r="CS186">
        <f>(AE186*BS186*AV186)</f>
        <v>0</v>
      </c>
      <c r="CT186">
        <f>(AF186*BA186*AV186)</f>
        <v>5936.52</v>
      </c>
      <c r="CU186">
        <f>AG186</f>
        <v>0</v>
      </c>
      <c r="CV186">
        <f>(AH186*AV186)</f>
        <v>10.56</v>
      </c>
      <c r="CW186">
        <f t="shared" si="206"/>
        <v>0</v>
      </c>
      <c r="CX186">
        <f t="shared" si="206"/>
        <v>0</v>
      </c>
      <c r="CY186">
        <f>((S186*BZ186)/100)</f>
        <v>747.99899999999991</v>
      </c>
      <c r="CZ186">
        <f>((S186*CA186)/100)</f>
        <v>106.85699999999999</v>
      </c>
      <c r="DC186" t="s">
        <v>3</v>
      </c>
      <c r="DD186" t="s">
        <v>50</v>
      </c>
      <c r="DE186" t="s">
        <v>50</v>
      </c>
      <c r="DF186" t="s">
        <v>50</v>
      </c>
      <c r="DG186" t="s">
        <v>50</v>
      </c>
      <c r="DH186" t="s">
        <v>3</v>
      </c>
      <c r="DI186" t="s">
        <v>50</v>
      </c>
      <c r="DJ186" t="s">
        <v>50</v>
      </c>
      <c r="DK186" t="s">
        <v>3</v>
      </c>
      <c r="DL186" t="s">
        <v>3</v>
      </c>
      <c r="DM186" t="s">
        <v>3</v>
      </c>
      <c r="DN186">
        <v>0</v>
      </c>
      <c r="DO186">
        <v>0</v>
      </c>
      <c r="DP186">
        <v>1</v>
      </c>
      <c r="DQ186">
        <v>1</v>
      </c>
      <c r="DU186">
        <v>1003</v>
      </c>
      <c r="DV186" t="s">
        <v>48</v>
      </c>
      <c r="DW186" t="s">
        <v>48</v>
      </c>
      <c r="DX186">
        <v>100</v>
      </c>
      <c r="DZ186" t="s">
        <v>3</v>
      </c>
      <c r="EA186" t="s">
        <v>3</v>
      </c>
      <c r="EB186" t="s">
        <v>3</v>
      </c>
      <c r="EC186" t="s">
        <v>3</v>
      </c>
      <c r="EE186">
        <v>1441815344</v>
      </c>
      <c r="EF186">
        <v>1</v>
      </c>
      <c r="EG186" t="s">
        <v>23</v>
      </c>
      <c r="EH186">
        <v>0</v>
      </c>
      <c r="EI186" t="s">
        <v>3</v>
      </c>
      <c r="EJ186">
        <v>4</v>
      </c>
      <c r="EK186">
        <v>0</v>
      </c>
      <c r="EL186" t="s">
        <v>24</v>
      </c>
      <c r="EM186" t="s">
        <v>25</v>
      </c>
      <c r="EO186" t="s">
        <v>3</v>
      </c>
      <c r="EQ186">
        <v>1024</v>
      </c>
      <c r="ER186">
        <v>1484.13</v>
      </c>
      <c r="ES186">
        <v>0</v>
      </c>
      <c r="ET186">
        <v>0</v>
      </c>
      <c r="EU186">
        <v>0</v>
      </c>
      <c r="EV186">
        <v>1484.13</v>
      </c>
      <c r="EW186">
        <v>2.64</v>
      </c>
      <c r="EX186">
        <v>0</v>
      </c>
      <c r="EY186">
        <v>0</v>
      </c>
      <c r="FQ186">
        <v>0</v>
      </c>
      <c r="FR186">
        <f>ROUND(IF(BI186=3,GM186,0),2)</f>
        <v>0</v>
      </c>
      <c r="FS186">
        <v>0</v>
      </c>
      <c r="FX186">
        <v>70</v>
      </c>
      <c r="FY186">
        <v>10</v>
      </c>
      <c r="GA186" t="s">
        <v>3</v>
      </c>
      <c r="GD186">
        <v>0</v>
      </c>
      <c r="GF186">
        <v>1802126441</v>
      </c>
      <c r="GG186">
        <v>2</v>
      </c>
      <c r="GH186">
        <v>1</v>
      </c>
      <c r="GI186">
        <v>-2</v>
      </c>
      <c r="GJ186">
        <v>0</v>
      </c>
      <c r="GK186">
        <f>ROUND(R186*(R12)/100,2)</f>
        <v>0</v>
      </c>
      <c r="GL186">
        <f>ROUND(IF(AND(BH186=3,BI186=3,FS186&lt;&gt;0),P186,0),2)</f>
        <v>0</v>
      </c>
      <c r="GM186">
        <f>ROUND(O186+X186+Y186+GK186,2)+GX186</f>
        <v>1923.43</v>
      </c>
      <c r="GN186">
        <f>IF(OR(BI186=0,BI186=1),GM186-GX186,0)</f>
        <v>0</v>
      </c>
      <c r="GO186">
        <f>IF(BI186=2,GM186-GX186,0)</f>
        <v>0</v>
      </c>
      <c r="GP186">
        <f>IF(BI186=4,GM186-GX186,0)</f>
        <v>1923.43</v>
      </c>
      <c r="GR186">
        <v>0</v>
      </c>
      <c r="GS186">
        <v>3</v>
      </c>
      <c r="GT186">
        <v>0</v>
      </c>
      <c r="GU186" t="s">
        <v>3</v>
      </c>
      <c r="GV186">
        <f>ROUND((GT186),6)</f>
        <v>0</v>
      </c>
      <c r="GW186">
        <v>1</v>
      </c>
      <c r="GX186">
        <f>ROUND(HC186*I186,2)</f>
        <v>0</v>
      </c>
      <c r="HA186">
        <v>0</v>
      </c>
      <c r="HB186">
        <v>0</v>
      </c>
      <c r="HC186">
        <f>GV186*GW186</f>
        <v>0</v>
      </c>
      <c r="HE186" t="s">
        <v>3</v>
      </c>
      <c r="HF186" t="s">
        <v>3</v>
      </c>
      <c r="HM186" t="s">
        <v>3</v>
      </c>
      <c r="HN186" t="s">
        <v>3</v>
      </c>
      <c r="HO186" t="s">
        <v>3</v>
      </c>
      <c r="HP186" t="s">
        <v>3</v>
      </c>
      <c r="HQ186" t="s">
        <v>3</v>
      </c>
      <c r="IK186">
        <v>0</v>
      </c>
    </row>
    <row r="187" spans="1:245" x14ac:dyDescent="0.2">
      <c r="A187">
        <v>17</v>
      </c>
      <c r="B187">
        <v>1</v>
      </c>
      <c r="D187">
        <f>ROW(EtalonRes!A93)</f>
        <v>93</v>
      </c>
      <c r="E187" t="s">
        <v>207</v>
      </c>
      <c r="F187" t="s">
        <v>63</v>
      </c>
      <c r="G187" t="s">
        <v>64</v>
      </c>
      <c r="H187" t="s">
        <v>36</v>
      </c>
      <c r="I187">
        <f>ROUND((36)/10,9)</f>
        <v>3.6</v>
      </c>
      <c r="J187">
        <v>0</v>
      </c>
      <c r="K187">
        <f>ROUND((36)/10,9)</f>
        <v>3.6</v>
      </c>
      <c r="O187">
        <f>ROUND(CP187,2)</f>
        <v>1000.33</v>
      </c>
      <c r="P187">
        <f>ROUND(CQ187*I187,2)</f>
        <v>0</v>
      </c>
      <c r="Q187">
        <f>ROUND(CR187*I187,2)</f>
        <v>0</v>
      </c>
      <c r="R187">
        <f>ROUND(CS187*I187,2)</f>
        <v>0</v>
      </c>
      <c r="S187">
        <f>ROUND(CT187*I187,2)</f>
        <v>1000.33</v>
      </c>
      <c r="T187">
        <f>ROUND(CU187*I187,2)</f>
        <v>0</v>
      </c>
      <c r="U187">
        <f>CV187*I187</f>
        <v>1.62</v>
      </c>
      <c r="V187">
        <f>CW187*I187</f>
        <v>0</v>
      </c>
      <c r="W187">
        <f>ROUND(CX187*I187,2)</f>
        <v>0</v>
      </c>
      <c r="X187">
        <f t="shared" si="205"/>
        <v>700.23</v>
      </c>
      <c r="Y187">
        <f t="shared" si="205"/>
        <v>100.03</v>
      </c>
      <c r="AA187">
        <v>1472613236</v>
      </c>
      <c r="AB187">
        <f>ROUND((AC187+AD187+AF187),6)</f>
        <v>277.87</v>
      </c>
      <c r="AC187">
        <f>ROUND((ES187),6)</f>
        <v>0</v>
      </c>
      <c r="AD187">
        <f>ROUND((((ET187)-(EU187))+AE187),6)</f>
        <v>0</v>
      </c>
      <c r="AE187">
        <f>ROUND((EU187),6)</f>
        <v>0</v>
      </c>
      <c r="AF187">
        <f>ROUND((EV187),6)</f>
        <v>277.87</v>
      </c>
      <c r="AG187">
        <f>ROUND((AP187),6)</f>
        <v>0</v>
      </c>
      <c r="AH187">
        <f>(EW187)</f>
        <v>0.45</v>
      </c>
      <c r="AI187">
        <f>(EX187)</f>
        <v>0</v>
      </c>
      <c r="AJ187">
        <f>(AS187)</f>
        <v>0</v>
      </c>
      <c r="AK187">
        <v>277.87</v>
      </c>
      <c r="AL187">
        <v>0</v>
      </c>
      <c r="AM187">
        <v>0</v>
      </c>
      <c r="AN187">
        <v>0</v>
      </c>
      <c r="AO187">
        <v>277.87</v>
      </c>
      <c r="AP187">
        <v>0</v>
      </c>
      <c r="AQ187">
        <v>0.45</v>
      </c>
      <c r="AR187">
        <v>0</v>
      </c>
      <c r="AS187">
        <v>0</v>
      </c>
      <c r="AT187">
        <v>70</v>
      </c>
      <c r="AU187">
        <v>10</v>
      </c>
      <c r="AV187">
        <v>1</v>
      </c>
      <c r="AW187">
        <v>1</v>
      </c>
      <c r="AZ187">
        <v>1</v>
      </c>
      <c r="BA187">
        <v>1</v>
      </c>
      <c r="BB187">
        <v>1</v>
      </c>
      <c r="BC187">
        <v>1</v>
      </c>
      <c r="BD187" t="s">
        <v>3</v>
      </c>
      <c r="BE187" t="s">
        <v>3</v>
      </c>
      <c r="BF187" t="s">
        <v>3</v>
      </c>
      <c r="BG187" t="s">
        <v>3</v>
      </c>
      <c r="BH187">
        <v>0</v>
      </c>
      <c r="BI187">
        <v>4</v>
      </c>
      <c r="BJ187" t="s">
        <v>65</v>
      </c>
      <c r="BM187">
        <v>0</v>
      </c>
      <c r="BN187">
        <v>0</v>
      </c>
      <c r="BO187" t="s">
        <v>3</v>
      </c>
      <c r="BP187">
        <v>0</v>
      </c>
      <c r="BQ187">
        <v>1</v>
      </c>
      <c r="BR187">
        <v>0</v>
      </c>
      <c r="BS187">
        <v>1</v>
      </c>
      <c r="BT187">
        <v>1</v>
      </c>
      <c r="BU187">
        <v>1</v>
      </c>
      <c r="BV187">
        <v>1</v>
      </c>
      <c r="BW187">
        <v>1</v>
      </c>
      <c r="BX187">
        <v>1</v>
      </c>
      <c r="BY187" t="s">
        <v>3</v>
      </c>
      <c r="BZ187">
        <v>70</v>
      </c>
      <c r="CA187">
        <v>10</v>
      </c>
      <c r="CB187" t="s">
        <v>3</v>
      </c>
      <c r="CE187">
        <v>0</v>
      </c>
      <c r="CF187">
        <v>0</v>
      </c>
      <c r="CG187">
        <v>0</v>
      </c>
      <c r="CM187">
        <v>0</v>
      </c>
      <c r="CN187" t="s">
        <v>3</v>
      </c>
      <c r="CO187">
        <v>0</v>
      </c>
      <c r="CP187">
        <f>(P187+Q187+S187)</f>
        <v>1000.33</v>
      </c>
      <c r="CQ187">
        <f>(AC187*BC187*AW187)</f>
        <v>0</v>
      </c>
      <c r="CR187">
        <f>((((ET187)*BB187-(EU187)*BS187)+AE187*BS187)*AV187)</f>
        <v>0</v>
      </c>
      <c r="CS187">
        <f>(AE187*BS187*AV187)</f>
        <v>0</v>
      </c>
      <c r="CT187">
        <f>(AF187*BA187*AV187)</f>
        <v>277.87</v>
      </c>
      <c r="CU187">
        <f>AG187</f>
        <v>0</v>
      </c>
      <c r="CV187">
        <f>(AH187*AV187)</f>
        <v>0.45</v>
      </c>
      <c r="CW187">
        <f t="shared" si="206"/>
        <v>0</v>
      </c>
      <c r="CX187">
        <f t="shared" si="206"/>
        <v>0</v>
      </c>
      <c r="CY187">
        <f>((S187*BZ187)/100)</f>
        <v>700.23100000000011</v>
      </c>
      <c r="CZ187">
        <f>((S187*CA187)/100)</f>
        <v>100.03300000000002</v>
      </c>
      <c r="DC187" t="s">
        <v>3</v>
      </c>
      <c r="DD187" t="s">
        <v>3</v>
      </c>
      <c r="DE187" t="s">
        <v>3</v>
      </c>
      <c r="DF187" t="s">
        <v>3</v>
      </c>
      <c r="DG187" t="s">
        <v>3</v>
      </c>
      <c r="DH187" t="s">
        <v>3</v>
      </c>
      <c r="DI187" t="s">
        <v>3</v>
      </c>
      <c r="DJ187" t="s">
        <v>3</v>
      </c>
      <c r="DK187" t="s">
        <v>3</v>
      </c>
      <c r="DL187" t="s">
        <v>3</v>
      </c>
      <c r="DM187" t="s">
        <v>3</v>
      </c>
      <c r="DN187">
        <v>0</v>
      </c>
      <c r="DO187">
        <v>0</v>
      </c>
      <c r="DP187">
        <v>1</v>
      </c>
      <c r="DQ187">
        <v>1</v>
      </c>
      <c r="DU187">
        <v>16987630</v>
      </c>
      <c r="DV187" t="s">
        <v>36</v>
      </c>
      <c r="DW187" t="s">
        <v>36</v>
      </c>
      <c r="DX187">
        <v>10</v>
      </c>
      <c r="DZ187" t="s">
        <v>3</v>
      </c>
      <c r="EA187" t="s">
        <v>3</v>
      </c>
      <c r="EB187" t="s">
        <v>3</v>
      </c>
      <c r="EC187" t="s">
        <v>3</v>
      </c>
      <c r="EE187">
        <v>1441815344</v>
      </c>
      <c r="EF187">
        <v>1</v>
      </c>
      <c r="EG187" t="s">
        <v>23</v>
      </c>
      <c r="EH187">
        <v>0</v>
      </c>
      <c r="EI187" t="s">
        <v>3</v>
      </c>
      <c r="EJ187">
        <v>4</v>
      </c>
      <c r="EK187">
        <v>0</v>
      </c>
      <c r="EL187" t="s">
        <v>24</v>
      </c>
      <c r="EM187" t="s">
        <v>25</v>
      </c>
      <c r="EO187" t="s">
        <v>3</v>
      </c>
      <c r="EQ187">
        <v>0</v>
      </c>
      <c r="ER187">
        <v>277.87</v>
      </c>
      <c r="ES187">
        <v>0</v>
      </c>
      <c r="ET187">
        <v>0</v>
      </c>
      <c r="EU187">
        <v>0</v>
      </c>
      <c r="EV187">
        <v>277.87</v>
      </c>
      <c r="EW187">
        <v>0.45</v>
      </c>
      <c r="EX187">
        <v>0</v>
      </c>
      <c r="EY187">
        <v>0</v>
      </c>
      <c r="FQ187">
        <v>0</v>
      </c>
      <c r="FR187">
        <f>ROUND(IF(BI187=3,GM187,0),2)</f>
        <v>0</v>
      </c>
      <c r="FS187">
        <v>0</v>
      </c>
      <c r="FX187">
        <v>70</v>
      </c>
      <c r="FY187">
        <v>10</v>
      </c>
      <c r="GA187" t="s">
        <v>3</v>
      </c>
      <c r="GD187">
        <v>0</v>
      </c>
      <c r="GF187">
        <v>-559430364</v>
      </c>
      <c r="GG187">
        <v>2</v>
      </c>
      <c r="GH187">
        <v>1</v>
      </c>
      <c r="GI187">
        <v>-2</v>
      </c>
      <c r="GJ187">
        <v>0</v>
      </c>
      <c r="GK187">
        <f>ROUND(R187*(R12)/100,2)</f>
        <v>0</v>
      </c>
      <c r="GL187">
        <f>ROUND(IF(AND(BH187=3,BI187=3,FS187&lt;&gt;0),P187,0),2)</f>
        <v>0</v>
      </c>
      <c r="GM187">
        <f>ROUND(O187+X187+Y187+GK187,2)+GX187</f>
        <v>1800.59</v>
      </c>
      <c r="GN187">
        <f>IF(OR(BI187=0,BI187=1),GM187-GX187,0)</f>
        <v>0</v>
      </c>
      <c r="GO187">
        <f>IF(BI187=2,GM187-GX187,0)</f>
        <v>0</v>
      </c>
      <c r="GP187">
        <f>IF(BI187=4,GM187-GX187,0)</f>
        <v>1800.59</v>
      </c>
      <c r="GR187">
        <v>0</v>
      </c>
      <c r="GS187">
        <v>3</v>
      </c>
      <c r="GT187">
        <v>0</v>
      </c>
      <c r="GU187" t="s">
        <v>3</v>
      </c>
      <c r="GV187">
        <f>ROUND((GT187),6)</f>
        <v>0</v>
      </c>
      <c r="GW187">
        <v>1</v>
      </c>
      <c r="GX187">
        <f>ROUND(HC187*I187,2)</f>
        <v>0</v>
      </c>
      <c r="HA187">
        <v>0</v>
      </c>
      <c r="HB187">
        <v>0</v>
      </c>
      <c r="HC187">
        <f>GV187*GW187</f>
        <v>0</v>
      </c>
      <c r="HE187" t="s">
        <v>3</v>
      </c>
      <c r="HF187" t="s">
        <v>3</v>
      </c>
      <c r="HM187" t="s">
        <v>3</v>
      </c>
      <c r="HN187" t="s">
        <v>3</v>
      </c>
      <c r="HO187" t="s">
        <v>3</v>
      </c>
      <c r="HP187" t="s">
        <v>3</v>
      </c>
      <c r="HQ187" t="s">
        <v>3</v>
      </c>
      <c r="IK187">
        <v>0</v>
      </c>
    </row>
    <row r="188" spans="1:245" x14ac:dyDescent="0.2">
      <c r="A188">
        <v>17</v>
      </c>
      <c r="B188">
        <v>1</v>
      </c>
      <c r="D188">
        <f>ROW(EtalonRes!A94)</f>
        <v>94</v>
      </c>
      <c r="E188" t="s">
        <v>3</v>
      </c>
      <c r="F188" t="s">
        <v>196</v>
      </c>
      <c r="G188" t="s">
        <v>208</v>
      </c>
      <c r="H188" t="s">
        <v>36</v>
      </c>
      <c r="I188">
        <f>ROUND(11/10,9)</f>
        <v>1.1000000000000001</v>
      </c>
      <c r="J188">
        <v>0</v>
      </c>
      <c r="K188">
        <f>ROUND(11/10,9)</f>
        <v>1.1000000000000001</v>
      </c>
      <c r="O188">
        <f>ROUND(CP188,2)</f>
        <v>1494.33</v>
      </c>
      <c r="P188">
        <f>ROUND(CQ188*I188,2)</f>
        <v>0</v>
      </c>
      <c r="Q188">
        <f>ROUND(CR188*I188,2)</f>
        <v>0</v>
      </c>
      <c r="R188">
        <f>ROUND(CS188*I188,2)</f>
        <v>0</v>
      </c>
      <c r="S188">
        <f>ROUND(CT188*I188,2)</f>
        <v>1494.33</v>
      </c>
      <c r="T188">
        <f>ROUND(CU188*I188,2)</f>
        <v>0</v>
      </c>
      <c r="U188">
        <f>CV188*I188</f>
        <v>2.4200000000000004</v>
      </c>
      <c r="V188">
        <f>CW188*I188</f>
        <v>0</v>
      </c>
      <c r="W188">
        <f>ROUND(CX188*I188,2)</f>
        <v>0</v>
      </c>
      <c r="X188">
        <f t="shared" si="205"/>
        <v>1046.03</v>
      </c>
      <c r="Y188">
        <f t="shared" si="205"/>
        <v>149.43</v>
      </c>
      <c r="AA188">
        <v>-1</v>
      </c>
      <c r="AB188">
        <f>ROUND((AC188+AD188+AF188),6)</f>
        <v>1358.48</v>
      </c>
      <c r="AC188">
        <f>ROUND(((ES188*4)),6)</f>
        <v>0</v>
      </c>
      <c r="AD188">
        <f>ROUND(((((ET188*4))-((EU188*4)))+AE188),6)</f>
        <v>0</v>
      </c>
      <c r="AE188">
        <f>ROUND(((EU188*4)),6)</f>
        <v>0</v>
      </c>
      <c r="AF188">
        <f>ROUND(((EV188*4)),6)</f>
        <v>1358.48</v>
      </c>
      <c r="AG188">
        <f>ROUND((AP188),6)</f>
        <v>0</v>
      </c>
      <c r="AH188">
        <f>((EW188*4))</f>
        <v>2.2000000000000002</v>
      </c>
      <c r="AI188">
        <f>((EX188*4))</f>
        <v>0</v>
      </c>
      <c r="AJ188">
        <f>(AS188)</f>
        <v>0</v>
      </c>
      <c r="AK188">
        <v>339.62</v>
      </c>
      <c r="AL188">
        <v>0</v>
      </c>
      <c r="AM188">
        <v>0</v>
      </c>
      <c r="AN188">
        <v>0</v>
      </c>
      <c r="AO188">
        <v>339.62</v>
      </c>
      <c r="AP188">
        <v>0</v>
      </c>
      <c r="AQ188">
        <v>0.55000000000000004</v>
      </c>
      <c r="AR188">
        <v>0</v>
      </c>
      <c r="AS188">
        <v>0</v>
      </c>
      <c r="AT188">
        <v>70</v>
      </c>
      <c r="AU188">
        <v>10</v>
      </c>
      <c r="AV188">
        <v>1</v>
      </c>
      <c r="AW188">
        <v>1</v>
      </c>
      <c r="AZ188">
        <v>1</v>
      </c>
      <c r="BA188">
        <v>1</v>
      </c>
      <c r="BB188">
        <v>1</v>
      </c>
      <c r="BC188">
        <v>1</v>
      </c>
      <c r="BD188" t="s">
        <v>3</v>
      </c>
      <c r="BE188" t="s">
        <v>3</v>
      </c>
      <c r="BF188" t="s">
        <v>3</v>
      </c>
      <c r="BG188" t="s">
        <v>3</v>
      </c>
      <c r="BH188">
        <v>0</v>
      </c>
      <c r="BI188">
        <v>4</v>
      </c>
      <c r="BJ188" t="s">
        <v>198</v>
      </c>
      <c r="BM188">
        <v>0</v>
      </c>
      <c r="BN188">
        <v>0</v>
      </c>
      <c r="BO188" t="s">
        <v>3</v>
      </c>
      <c r="BP188">
        <v>0</v>
      </c>
      <c r="BQ188">
        <v>1</v>
      </c>
      <c r="BR188">
        <v>0</v>
      </c>
      <c r="BS188">
        <v>1</v>
      </c>
      <c r="BT188">
        <v>1</v>
      </c>
      <c r="BU188">
        <v>1</v>
      </c>
      <c r="BV188">
        <v>1</v>
      </c>
      <c r="BW188">
        <v>1</v>
      </c>
      <c r="BX188">
        <v>1</v>
      </c>
      <c r="BY188" t="s">
        <v>3</v>
      </c>
      <c r="BZ188">
        <v>70</v>
      </c>
      <c r="CA188">
        <v>10</v>
      </c>
      <c r="CB188" t="s">
        <v>3</v>
      </c>
      <c r="CE188">
        <v>0</v>
      </c>
      <c r="CF188">
        <v>0</v>
      </c>
      <c r="CG188">
        <v>0</v>
      </c>
      <c r="CM188">
        <v>0</v>
      </c>
      <c r="CN188" t="s">
        <v>3</v>
      </c>
      <c r="CO188">
        <v>0</v>
      </c>
      <c r="CP188">
        <f>(P188+Q188+S188)</f>
        <v>1494.33</v>
      </c>
      <c r="CQ188">
        <f>(AC188*BC188*AW188)</f>
        <v>0</v>
      </c>
      <c r="CR188">
        <f>(((((ET188*4))*BB188-((EU188*4))*BS188)+AE188*BS188)*AV188)</f>
        <v>0</v>
      </c>
      <c r="CS188">
        <f>(AE188*BS188*AV188)</f>
        <v>0</v>
      </c>
      <c r="CT188">
        <f>(AF188*BA188*AV188)</f>
        <v>1358.48</v>
      </c>
      <c r="CU188">
        <f>AG188</f>
        <v>0</v>
      </c>
      <c r="CV188">
        <f>(AH188*AV188)</f>
        <v>2.2000000000000002</v>
      </c>
      <c r="CW188">
        <f t="shared" si="206"/>
        <v>0</v>
      </c>
      <c r="CX188">
        <f t="shared" si="206"/>
        <v>0</v>
      </c>
      <c r="CY188">
        <f>((S188*BZ188)/100)</f>
        <v>1046.0309999999999</v>
      </c>
      <c r="CZ188">
        <f>((S188*CA188)/100)</f>
        <v>149.43299999999999</v>
      </c>
      <c r="DC188" t="s">
        <v>3</v>
      </c>
      <c r="DD188" t="s">
        <v>50</v>
      </c>
      <c r="DE188" t="s">
        <v>50</v>
      </c>
      <c r="DF188" t="s">
        <v>50</v>
      </c>
      <c r="DG188" t="s">
        <v>50</v>
      </c>
      <c r="DH188" t="s">
        <v>3</v>
      </c>
      <c r="DI188" t="s">
        <v>50</v>
      </c>
      <c r="DJ188" t="s">
        <v>50</v>
      </c>
      <c r="DK188" t="s">
        <v>3</v>
      </c>
      <c r="DL188" t="s">
        <v>3</v>
      </c>
      <c r="DM188" t="s">
        <v>3</v>
      </c>
      <c r="DN188">
        <v>0</v>
      </c>
      <c r="DO188">
        <v>0</v>
      </c>
      <c r="DP188">
        <v>1</v>
      </c>
      <c r="DQ188">
        <v>1</v>
      </c>
      <c r="DU188">
        <v>16987630</v>
      </c>
      <c r="DV188" t="s">
        <v>36</v>
      </c>
      <c r="DW188" t="s">
        <v>36</v>
      </c>
      <c r="DX188">
        <v>10</v>
      </c>
      <c r="DZ188" t="s">
        <v>3</v>
      </c>
      <c r="EA188" t="s">
        <v>3</v>
      </c>
      <c r="EB188" t="s">
        <v>3</v>
      </c>
      <c r="EC188" t="s">
        <v>3</v>
      </c>
      <c r="EE188">
        <v>1441815344</v>
      </c>
      <c r="EF188">
        <v>1</v>
      </c>
      <c r="EG188" t="s">
        <v>23</v>
      </c>
      <c r="EH188">
        <v>0</v>
      </c>
      <c r="EI188" t="s">
        <v>3</v>
      </c>
      <c r="EJ188">
        <v>4</v>
      </c>
      <c r="EK188">
        <v>0</v>
      </c>
      <c r="EL188" t="s">
        <v>24</v>
      </c>
      <c r="EM188" t="s">
        <v>25</v>
      </c>
      <c r="EO188" t="s">
        <v>3</v>
      </c>
      <c r="EQ188">
        <v>1024</v>
      </c>
      <c r="ER188">
        <v>339.62</v>
      </c>
      <c r="ES188">
        <v>0</v>
      </c>
      <c r="ET188">
        <v>0</v>
      </c>
      <c r="EU188">
        <v>0</v>
      </c>
      <c r="EV188">
        <v>339.62</v>
      </c>
      <c r="EW188">
        <v>0.55000000000000004</v>
      </c>
      <c r="EX188">
        <v>0</v>
      </c>
      <c r="EY188">
        <v>0</v>
      </c>
      <c r="FQ188">
        <v>0</v>
      </c>
      <c r="FR188">
        <f>ROUND(IF(BI188=3,GM188,0),2)</f>
        <v>0</v>
      </c>
      <c r="FS188">
        <v>0</v>
      </c>
      <c r="FX188">
        <v>70</v>
      </c>
      <c r="FY188">
        <v>10</v>
      </c>
      <c r="GA188" t="s">
        <v>3</v>
      </c>
      <c r="GD188">
        <v>0</v>
      </c>
      <c r="GF188">
        <v>-592628762</v>
      </c>
      <c r="GG188">
        <v>2</v>
      </c>
      <c r="GH188">
        <v>1</v>
      </c>
      <c r="GI188">
        <v>-2</v>
      </c>
      <c r="GJ188">
        <v>0</v>
      </c>
      <c r="GK188">
        <f>ROUND(R188*(R12)/100,2)</f>
        <v>0</v>
      </c>
      <c r="GL188">
        <f>ROUND(IF(AND(BH188=3,BI188=3,FS188&lt;&gt;0),P188,0),2)</f>
        <v>0</v>
      </c>
      <c r="GM188">
        <f>ROUND(O188+X188+Y188+GK188,2)+GX188</f>
        <v>2689.79</v>
      </c>
      <c r="GN188">
        <f>IF(OR(BI188=0,BI188=1),GM188-GX188,0)</f>
        <v>0</v>
      </c>
      <c r="GO188">
        <f>IF(BI188=2,GM188-GX188,0)</f>
        <v>0</v>
      </c>
      <c r="GP188">
        <f>IF(BI188=4,GM188-GX188,0)</f>
        <v>2689.79</v>
      </c>
      <c r="GR188">
        <v>0</v>
      </c>
      <c r="GS188">
        <v>3</v>
      </c>
      <c r="GT188">
        <v>0</v>
      </c>
      <c r="GU188" t="s">
        <v>3</v>
      </c>
      <c r="GV188">
        <f>ROUND((GT188),6)</f>
        <v>0</v>
      </c>
      <c r="GW188">
        <v>1</v>
      </c>
      <c r="GX188">
        <f>ROUND(HC188*I188,2)</f>
        <v>0</v>
      </c>
      <c r="HA188">
        <v>0</v>
      </c>
      <c r="HB188">
        <v>0</v>
      </c>
      <c r="HC188">
        <f>GV188*GW188</f>
        <v>0</v>
      </c>
      <c r="HE188" t="s">
        <v>3</v>
      </c>
      <c r="HF188" t="s">
        <v>3</v>
      </c>
      <c r="HM188" t="s">
        <v>3</v>
      </c>
      <c r="HN188" t="s">
        <v>3</v>
      </c>
      <c r="HO188" t="s">
        <v>3</v>
      </c>
      <c r="HP188" t="s">
        <v>3</v>
      </c>
      <c r="HQ188" t="s">
        <v>3</v>
      </c>
      <c r="IK188">
        <v>0</v>
      </c>
    </row>
    <row r="190" spans="1:245" x14ac:dyDescent="0.2">
      <c r="A190" s="2">
        <v>51</v>
      </c>
      <c r="B190" s="2">
        <f>B180</f>
        <v>1</v>
      </c>
      <c r="C190" s="2">
        <f>A180</f>
        <v>5</v>
      </c>
      <c r="D190" s="2">
        <f>ROW(A180)</f>
        <v>180</v>
      </c>
      <c r="E190" s="2"/>
      <c r="F190" s="2" t="str">
        <f>IF(F180&lt;&gt;"",F180,"")</f>
        <v>Новый подраздел</v>
      </c>
      <c r="G190" s="2" t="str">
        <f>IF(G180&lt;&gt;"",G180,"")</f>
        <v>1.4 Трубопровод дренажных вод системы кондиционирования воздуха К13</v>
      </c>
      <c r="H190" s="2">
        <v>0</v>
      </c>
      <c r="I190" s="2"/>
      <c r="J190" s="2"/>
      <c r="K190" s="2"/>
      <c r="L190" s="2"/>
      <c r="M190" s="2"/>
      <c r="N190" s="2"/>
      <c r="O190" s="2">
        <f t="shared" ref="O190:T190" si="207">ROUND(AB190,2)</f>
        <v>1000.33</v>
      </c>
      <c r="P190" s="2">
        <f t="shared" si="207"/>
        <v>0</v>
      </c>
      <c r="Q190" s="2">
        <f t="shared" si="207"/>
        <v>0</v>
      </c>
      <c r="R190" s="2">
        <f t="shared" si="207"/>
        <v>0</v>
      </c>
      <c r="S190" s="2">
        <f t="shared" si="207"/>
        <v>1000.33</v>
      </c>
      <c r="T190" s="2">
        <f t="shared" si="207"/>
        <v>0</v>
      </c>
      <c r="U190" s="2">
        <f>AH190</f>
        <v>1.62</v>
      </c>
      <c r="V190" s="2">
        <f>AI190</f>
        <v>0</v>
      </c>
      <c r="W190" s="2">
        <f>ROUND(AJ190,2)</f>
        <v>0</v>
      </c>
      <c r="X190" s="2">
        <f>ROUND(AK190,2)</f>
        <v>700.23</v>
      </c>
      <c r="Y190" s="2">
        <f>ROUND(AL190,2)</f>
        <v>100.03</v>
      </c>
      <c r="Z190" s="2"/>
      <c r="AA190" s="2"/>
      <c r="AB190" s="2">
        <f>ROUND(SUMIF(AA184:AA188,"=1472613236",O184:O188),2)</f>
        <v>1000.33</v>
      </c>
      <c r="AC190" s="2">
        <f>ROUND(SUMIF(AA184:AA188,"=1472613236",P184:P188),2)</f>
        <v>0</v>
      </c>
      <c r="AD190" s="2">
        <f>ROUND(SUMIF(AA184:AA188,"=1472613236",Q184:Q188),2)</f>
        <v>0</v>
      </c>
      <c r="AE190" s="2">
        <f>ROUND(SUMIF(AA184:AA188,"=1472613236",R184:R188),2)</f>
        <v>0</v>
      </c>
      <c r="AF190" s="2">
        <f>ROUND(SUMIF(AA184:AA188,"=1472613236",S184:S188),2)</f>
        <v>1000.33</v>
      </c>
      <c r="AG190" s="2">
        <f>ROUND(SUMIF(AA184:AA188,"=1472613236",T184:T188),2)</f>
        <v>0</v>
      </c>
      <c r="AH190" s="2">
        <f>SUMIF(AA184:AA188,"=1472613236",U184:U188)</f>
        <v>1.62</v>
      </c>
      <c r="AI190" s="2">
        <f>SUMIF(AA184:AA188,"=1472613236",V184:V188)</f>
        <v>0</v>
      </c>
      <c r="AJ190" s="2">
        <f>ROUND(SUMIF(AA184:AA188,"=1472613236",W184:W188),2)</f>
        <v>0</v>
      </c>
      <c r="AK190" s="2">
        <f>ROUND(SUMIF(AA184:AA188,"=1472613236",X184:X188),2)</f>
        <v>700.23</v>
      </c>
      <c r="AL190" s="2">
        <f>ROUND(SUMIF(AA184:AA188,"=1472613236",Y184:Y188),2)</f>
        <v>100.03</v>
      </c>
      <c r="AM190" s="2"/>
      <c r="AN190" s="2"/>
      <c r="AO190" s="2">
        <f t="shared" ref="AO190:BD190" si="208">ROUND(BX190,2)</f>
        <v>0</v>
      </c>
      <c r="AP190" s="2">
        <f t="shared" si="208"/>
        <v>0</v>
      </c>
      <c r="AQ190" s="2">
        <f t="shared" si="208"/>
        <v>0</v>
      </c>
      <c r="AR190" s="2">
        <f t="shared" si="208"/>
        <v>1800.59</v>
      </c>
      <c r="AS190" s="2">
        <f t="shared" si="208"/>
        <v>0</v>
      </c>
      <c r="AT190" s="2">
        <f t="shared" si="208"/>
        <v>0</v>
      </c>
      <c r="AU190" s="2">
        <f t="shared" si="208"/>
        <v>1800.59</v>
      </c>
      <c r="AV190" s="2">
        <f t="shared" si="208"/>
        <v>0</v>
      </c>
      <c r="AW190" s="2">
        <f t="shared" si="208"/>
        <v>0</v>
      </c>
      <c r="AX190" s="2">
        <f t="shared" si="208"/>
        <v>0</v>
      </c>
      <c r="AY190" s="2">
        <f t="shared" si="208"/>
        <v>0</v>
      </c>
      <c r="AZ190" s="2">
        <f t="shared" si="208"/>
        <v>0</v>
      </c>
      <c r="BA190" s="2">
        <f t="shared" si="208"/>
        <v>0</v>
      </c>
      <c r="BB190" s="2">
        <f t="shared" si="208"/>
        <v>0</v>
      </c>
      <c r="BC190" s="2">
        <f t="shared" si="208"/>
        <v>0</v>
      </c>
      <c r="BD190" s="2">
        <f t="shared" si="208"/>
        <v>0</v>
      </c>
      <c r="BE190" s="2"/>
      <c r="BF190" s="2"/>
      <c r="BG190" s="2"/>
      <c r="BH190" s="2"/>
      <c r="BI190" s="2"/>
      <c r="BJ190" s="2"/>
      <c r="BK190" s="2"/>
      <c r="BL190" s="2"/>
      <c r="BM190" s="2"/>
      <c r="BN190" s="2"/>
      <c r="BO190" s="2"/>
      <c r="BP190" s="2"/>
      <c r="BQ190" s="2"/>
      <c r="BR190" s="2"/>
      <c r="BS190" s="2"/>
      <c r="BT190" s="2"/>
      <c r="BU190" s="2"/>
      <c r="BV190" s="2"/>
      <c r="BW190" s="2"/>
      <c r="BX190" s="2">
        <f>ROUND(SUMIF(AA184:AA188,"=1472613236",FQ184:FQ188),2)</f>
        <v>0</v>
      </c>
      <c r="BY190" s="2">
        <f>ROUND(SUMIF(AA184:AA188,"=1472613236",FR184:FR188),2)</f>
        <v>0</v>
      </c>
      <c r="BZ190" s="2">
        <f>ROUND(SUMIF(AA184:AA188,"=1472613236",GL184:GL188),2)</f>
        <v>0</v>
      </c>
      <c r="CA190" s="2">
        <f>ROUND(SUMIF(AA184:AA188,"=1472613236",GM184:GM188),2)</f>
        <v>1800.59</v>
      </c>
      <c r="CB190" s="2">
        <f>ROUND(SUMIF(AA184:AA188,"=1472613236",GN184:GN188),2)</f>
        <v>0</v>
      </c>
      <c r="CC190" s="2">
        <f>ROUND(SUMIF(AA184:AA188,"=1472613236",GO184:GO188),2)</f>
        <v>0</v>
      </c>
      <c r="CD190" s="2">
        <f>ROUND(SUMIF(AA184:AA188,"=1472613236",GP184:GP188),2)</f>
        <v>1800.59</v>
      </c>
      <c r="CE190" s="2">
        <f>AC190-BX190</f>
        <v>0</v>
      </c>
      <c r="CF190" s="2">
        <f>AC190-BY190</f>
        <v>0</v>
      </c>
      <c r="CG190" s="2">
        <f>BX190-BZ190</f>
        <v>0</v>
      </c>
      <c r="CH190" s="2">
        <f>AC190-BX190-BY190+BZ190</f>
        <v>0</v>
      </c>
      <c r="CI190" s="2">
        <f>BY190-BZ190</f>
        <v>0</v>
      </c>
      <c r="CJ190" s="2">
        <f>ROUND(SUMIF(AA184:AA188,"=1472613236",GX184:GX188),2)</f>
        <v>0</v>
      </c>
      <c r="CK190" s="2">
        <f>ROUND(SUMIF(AA184:AA188,"=1472613236",GY184:GY188),2)</f>
        <v>0</v>
      </c>
      <c r="CL190" s="2">
        <f>ROUND(SUMIF(AA184:AA188,"=1472613236",GZ184:GZ188),2)</f>
        <v>0</v>
      </c>
      <c r="CM190" s="2">
        <f>ROUND(SUMIF(AA184:AA188,"=1472613236",HD184:HD188),2)</f>
        <v>0</v>
      </c>
      <c r="CN190" s="2"/>
      <c r="CO190" s="2"/>
      <c r="CP190" s="2"/>
      <c r="CQ190" s="2"/>
      <c r="CR190" s="2"/>
      <c r="CS190" s="2"/>
      <c r="CT190" s="2"/>
      <c r="CU190" s="2"/>
      <c r="CV190" s="2"/>
      <c r="CW190" s="2"/>
      <c r="CX190" s="2"/>
      <c r="CY190" s="2"/>
      <c r="CZ190" s="2"/>
      <c r="DA190" s="2"/>
      <c r="DB190" s="2"/>
      <c r="DC190" s="2"/>
      <c r="DD190" s="2"/>
      <c r="DE190" s="2"/>
      <c r="DF190" s="2"/>
      <c r="DG190" s="3"/>
      <c r="DH190" s="3"/>
      <c r="DI190" s="3"/>
      <c r="DJ190" s="3"/>
      <c r="DK190" s="3"/>
      <c r="DL190" s="3"/>
      <c r="DM190" s="3"/>
      <c r="DN190" s="3"/>
      <c r="DO190" s="3"/>
      <c r="DP190" s="3"/>
      <c r="DQ190" s="3"/>
      <c r="DR190" s="3"/>
      <c r="DS190" s="3"/>
      <c r="DT190" s="3"/>
      <c r="DU190" s="3"/>
      <c r="DV190" s="3"/>
      <c r="DW190" s="3"/>
      <c r="DX190" s="3"/>
      <c r="DY190" s="3"/>
      <c r="DZ190" s="3"/>
      <c r="EA190" s="3"/>
      <c r="EB190" s="3"/>
      <c r="EC190" s="3"/>
      <c r="ED190" s="3"/>
      <c r="EE190" s="3"/>
      <c r="EF190" s="3"/>
      <c r="EG190" s="3"/>
      <c r="EH190" s="3"/>
      <c r="EI190" s="3"/>
      <c r="EJ190" s="3"/>
      <c r="EK190" s="3"/>
      <c r="EL190" s="3"/>
      <c r="EM190" s="3"/>
      <c r="EN190" s="3"/>
      <c r="EO190" s="3"/>
      <c r="EP190" s="3"/>
      <c r="EQ190" s="3"/>
      <c r="ER190" s="3"/>
      <c r="ES190" s="3"/>
      <c r="ET190" s="3"/>
      <c r="EU190" s="3"/>
      <c r="EV190" s="3"/>
      <c r="EW190" s="3"/>
      <c r="EX190" s="3"/>
      <c r="EY190" s="3"/>
      <c r="EZ190" s="3"/>
      <c r="FA190" s="3"/>
      <c r="FB190" s="3"/>
      <c r="FC190" s="3"/>
      <c r="FD190" s="3"/>
      <c r="FE190" s="3"/>
      <c r="FF190" s="3"/>
      <c r="FG190" s="3"/>
      <c r="FH190" s="3"/>
      <c r="FI190" s="3"/>
      <c r="FJ190" s="3"/>
      <c r="FK190" s="3"/>
      <c r="FL190" s="3"/>
      <c r="FM190" s="3"/>
      <c r="FN190" s="3"/>
      <c r="FO190" s="3"/>
      <c r="FP190" s="3"/>
      <c r="FQ190" s="3"/>
      <c r="FR190" s="3"/>
      <c r="FS190" s="3"/>
      <c r="FT190" s="3"/>
      <c r="FU190" s="3"/>
      <c r="FV190" s="3"/>
      <c r="FW190" s="3"/>
      <c r="FX190" s="3"/>
      <c r="FY190" s="3"/>
      <c r="FZ190" s="3"/>
      <c r="GA190" s="3"/>
      <c r="GB190" s="3"/>
      <c r="GC190" s="3"/>
      <c r="GD190" s="3"/>
      <c r="GE190" s="3"/>
      <c r="GF190" s="3"/>
      <c r="GG190" s="3"/>
      <c r="GH190" s="3"/>
      <c r="GI190" s="3"/>
      <c r="GJ190" s="3"/>
      <c r="GK190" s="3"/>
      <c r="GL190" s="3"/>
      <c r="GM190" s="3"/>
      <c r="GN190" s="3"/>
      <c r="GO190" s="3"/>
      <c r="GP190" s="3"/>
      <c r="GQ190" s="3"/>
      <c r="GR190" s="3"/>
      <c r="GS190" s="3"/>
      <c r="GT190" s="3"/>
      <c r="GU190" s="3"/>
      <c r="GV190" s="3"/>
      <c r="GW190" s="3"/>
      <c r="GX190" s="3">
        <v>0</v>
      </c>
    </row>
    <row r="192" spans="1:245" x14ac:dyDescent="0.2">
      <c r="A192" s="4">
        <v>50</v>
      </c>
      <c r="B192" s="4">
        <v>0</v>
      </c>
      <c r="C192" s="4">
        <v>0</v>
      </c>
      <c r="D192" s="4">
        <v>1</v>
      </c>
      <c r="E192" s="4">
        <v>201</v>
      </c>
      <c r="F192" s="4">
        <f>ROUND(Source!O190,O192)</f>
        <v>1000.33</v>
      </c>
      <c r="G192" s="4" t="s">
        <v>103</v>
      </c>
      <c r="H192" s="4" t="s">
        <v>104</v>
      </c>
      <c r="I192" s="4"/>
      <c r="J192" s="4"/>
      <c r="K192" s="4">
        <v>201</v>
      </c>
      <c r="L192" s="4">
        <v>1</v>
      </c>
      <c r="M192" s="4">
        <v>3</v>
      </c>
      <c r="N192" s="4" t="s">
        <v>3</v>
      </c>
      <c r="O192" s="4">
        <v>2</v>
      </c>
      <c r="P192" s="4"/>
      <c r="Q192" s="4"/>
      <c r="R192" s="4"/>
      <c r="S192" s="4"/>
      <c r="T192" s="4"/>
      <c r="U192" s="4"/>
      <c r="V192" s="4"/>
      <c r="W192" s="4">
        <v>1000.33</v>
      </c>
      <c r="X192" s="4">
        <v>1</v>
      </c>
      <c r="Y192" s="4">
        <v>1000.33</v>
      </c>
      <c r="Z192" s="4"/>
      <c r="AA192" s="4"/>
      <c r="AB192" s="4"/>
    </row>
    <row r="193" spans="1:28" x14ac:dyDescent="0.2">
      <c r="A193" s="4">
        <v>50</v>
      </c>
      <c r="B193" s="4">
        <v>0</v>
      </c>
      <c r="C193" s="4">
        <v>0</v>
      </c>
      <c r="D193" s="4">
        <v>1</v>
      </c>
      <c r="E193" s="4">
        <v>202</v>
      </c>
      <c r="F193" s="4">
        <f>ROUND(Source!P190,O193)</f>
        <v>0</v>
      </c>
      <c r="G193" s="4" t="s">
        <v>105</v>
      </c>
      <c r="H193" s="4" t="s">
        <v>106</v>
      </c>
      <c r="I193" s="4"/>
      <c r="J193" s="4"/>
      <c r="K193" s="4">
        <v>202</v>
      </c>
      <c r="L193" s="4">
        <v>2</v>
      </c>
      <c r="M193" s="4">
        <v>3</v>
      </c>
      <c r="N193" s="4" t="s">
        <v>3</v>
      </c>
      <c r="O193" s="4">
        <v>2</v>
      </c>
      <c r="P193" s="4"/>
      <c r="Q193" s="4"/>
      <c r="R193" s="4"/>
      <c r="S193" s="4"/>
      <c r="T193" s="4"/>
      <c r="U193" s="4"/>
      <c r="V193" s="4"/>
      <c r="W193" s="4">
        <v>0</v>
      </c>
      <c r="X193" s="4">
        <v>1</v>
      </c>
      <c r="Y193" s="4">
        <v>0</v>
      </c>
      <c r="Z193" s="4"/>
      <c r="AA193" s="4"/>
      <c r="AB193" s="4"/>
    </row>
    <row r="194" spans="1:28" x14ac:dyDescent="0.2">
      <c r="A194" s="4">
        <v>50</v>
      </c>
      <c r="B194" s="4">
        <v>0</v>
      </c>
      <c r="C194" s="4">
        <v>0</v>
      </c>
      <c r="D194" s="4">
        <v>1</v>
      </c>
      <c r="E194" s="4">
        <v>222</v>
      </c>
      <c r="F194" s="4">
        <f>ROUND(Source!AO190,O194)</f>
        <v>0</v>
      </c>
      <c r="G194" s="4" t="s">
        <v>107</v>
      </c>
      <c r="H194" s="4" t="s">
        <v>108</v>
      </c>
      <c r="I194" s="4"/>
      <c r="J194" s="4"/>
      <c r="K194" s="4">
        <v>222</v>
      </c>
      <c r="L194" s="4">
        <v>3</v>
      </c>
      <c r="M194" s="4">
        <v>3</v>
      </c>
      <c r="N194" s="4" t="s">
        <v>3</v>
      </c>
      <c r="O194" s="4">
        <v>2</v>
      </c>
      <c r="P194" s="4"/>
      <c r="Q194" s="4"/>
      <c r="R194" s="4"/>
      <c r="S194" s="4"/>
      <c r="T194" s="4"/>
      <c r="U194" s="4"/>
      <c r="V194" s="4"/>
      <c r="W194" s="4">
        <v>0</v>
      </c>
      <c r="X194" s="4">
        <v>1</v>
      </c>
      <c r="Y194" s="4">
        <v>0</v>
      </c>
      <c r="Z194" s="4"/>
      <c r="AA194" s="4"/>
      <c r="AB194" s="4"/>
    </row>
    <row r="195" spans="1:28" x14ac:dyDescent="0.2">
      <c r="A195" s="4">
        <v>50</v>
      </c>
      <c r="B195" s="4">
        <v>0</v>
      </c>
      <c r="C195" s="4">
        <v>0</v>
      </c>
      <c r="D195" s="4">
        <v>1</v>
      </c>
      <c r="E195" s="4">
        <v>225</v>
      </c>
      <c r="F195" s="4">
        <f>ROUND(Source!AV190,O195)</f>
        <v>0</v>
      </c>
      <c r="G195" s="4" t="s">
        <v>109</v>
      </c>
      <c r="H195" s="4" t="s">
        <v>110</v>
      </c>
      <c r="I195" s="4"/>
      <c r="J195" s="4"/>
      <c r="K195" s="4">
        <v>225</v>
      </c>
      <c r="L195" s="4">
        <v>4</v>
      </c>
      <c r="M195" s="4">
        <v>3</v>
      </c>
      <c r="N195" s="4" t="s">
        <v>3</v>
      </c>
      <c r="O195" s="4">
        <v>2</v>
      </c>
      <c r="P195" s="4"/>
      <c r="Q195" s="4"/>
      <c r="R195" s="4"/>
      <c r="S195" s="4"/>
      <c r="T195" s="4"/>
      <c r="U195" s="4"/>
      <c r="V195" s="4"/>
      <c r="W195" s="4">
        <v>0</v>
      </c>
      <c r="X195" s="4">
        <v>1</v>
      </c>
      <c r="Y195" s="4">
        <v>0</v>
      </c>
      <c r="Z195" s="4"/>
      <c r="AA195" s="4"/>
      <c r="AB195" s="4"/>
    </row>
    <row r="196" spans="1:28" x14ac:dyDescent="0.2">
      <c r="A196" s="4">
        <v>50</v>
      </c>
      <c r="B196" s="4">
        <v>0</v>
      </c>
      <c r="C196" s="4">
        <v>0</v>
      </c>
      <c r="D196" s="4">
        <v>1</v>
      </c>
      <c r="E196" s="4">
        <v>226</v>
      </c>
      <c r="F196" s="4">
        <f>ROUND(Source!AW190,O196)</f>
        <v>0</v>
      </c>
      <c r="G196" s="4" t="s">
        <v>111</v>
      </c>
      <c r="H196" s="4" t="s">
        <v>112</v>
      </c>
      <c r="I196" s="4"/>
      <c r="J196" s="4"/>
      <c r="K196" s="4">
        <v>226</v>
      </c>
      <c r="L196" s="4">
        <v>5</v>
      </c>
      <c r="M196" s="4">
        <v>3</v>
      </c>
      <c r="N196" s="4" t="s">
        <v>3</v>
      </c>
      <c r="O196" s="4">
        <v>2</v>
      </c>
      <c r="P196" s="4"/>
      <c r="Q196" s="4"/>
      <c r="R196" s="4"/>
      <c r="S196" s="4"/>
      <c r="T196" s="4"/>
      <c r="U196" s="4"/>
      <c r="V196" s="4"/>
      <c r="W196" s="4">
        <v>0</v>
      </c>
      <c r="X196" s="4">
        <v>1</v>
      </c>
      <c r="Y196" s="4">
        <v>0</v>
      </c>
      <c r="Z196" s="4"/>
      <c r="AA196" s="4"/>
      <c r="AB196" s="4"/>
    </row>
    <row r="197" spans="1:28" x14ac:dyDescent="0.2">
      <c r="A197" s="4">
        <v>50</v>
      </c>
      <c r="B197" s="4">
        <v>0</v>
      </c>
      <c r="C197" s="4">
        <v>0</v>
      </c>
      <c r="D197" s="4">
        <v>1</v>
      </c>
      <c r="E197" s="4">
        <v>227</v>
      </c>
      <c r="F197" s="4">
        <f>ROUND(Source!AX190,O197)</f>
        <v>0</v>
      </c>
      <c r="G197" s="4" t="s">
        <v>113</v>
      </c>
      <c r="H197" s="4" t="s">
        <v>114</v>
      </c>
      <c r="I197" s="4"/>
      <c r="J197" s="4"/>
      <c r="K197" s="4">
        <v>227</v>
      </c>
      <c r="L197" s="4">
        <v>6</v>
      </c>
      <c r="M197" s="4">
        <v>3</v>
      </c>
      <c r="N197" s="4" t="s">
        <v>3</v>
      </c>
      <c r="O197" s="4">
        <v>2</v>
      </c>
      <c r="P197" s="4"/>
      <c r="Q197" s="4"/>
      <c r="R197" s="4"/>
      <c r="S197" s="4"/>
      <c r="T197" s="4"/>
      <c r="U197" s="4"/>
      <c r="V197" s="4"/>
      <c r="W197" s="4">
        <v>0</v>
      </c>
      <c r="X197" s="4">
        <v>1</v>
      </c>
      <c r="Y197" s="4">
        <v>0</v>
      </c>
      <c r="Z197" s="4"/>
      <c r="AA197" s="4"/>
      <c r="AB197" s="4"/>
    </row>
    <row r="198" spans="1:28" x14ac:dyDescent="0.2">
      <c r="A198" s="4">
        <v>50</v>
      </c>
      <c r="B198" s="4">
        <v>0</v>
      </c>
      <c r="C198" s="4">
        <v>0</v>
      </c>
      <c r="D198" s="4">
        <v>1</v>
      </c>
      <c r="E198" s="4">
        <v>228</v>
      </c>
      <c r="F198" s="4">
        <f>ROUND(Source!AY190,O198)</f>
        <v>0</v>
      </c>
      <c r="G198" s="4" t="s">
        <v>115</v>
      </c>
      <c r="H198" s="4" t="s">
        <v>116</v>
      </c>
      <c r="I198" s="4"/>
      <c r="J198" s="4"/>
      <c r="K198" s="4">
        <v>228</v>
      </c>
      <c r="L198" s="4">
        <v>7</v>
      </c>
      <c r="M198" s="4">
        <v>3</v>
      </c>
      <c r="N198" s="4" t="s">
        <v>3</v>
      </c>
      <c r="O198" s="4">
        <v>2</v>
      </c>
      <c r="P198" s="4"/>
      <c r="Q198" s="4"/>
      <c r="R198" s="4"/>
      <c r="S198" s="4"/>
      <c r="T198" s="4"/>
      <c r="U198" s="4"/>
      <c r="V198" s="4"/>
      <c r="W198" s="4">
        <v>0</v>
      </c>
      <c r="X198" s="4">
        <v>1</v>
      </c>
      <c r="Y198" s="4">
        <v>0</v>
      </c>
      <c r="Z198" s="4"/>
      <c r="AA198" s="4"/>
      <c r="AB198" s="4"/>
    </row>
    <row r="199" spans="1:28" x14ac:dyDescent="0.2">
      <c r="A199" s="4">
        <v>50</v>
      </c>
      <c r="B199" s="4">
        <v>0</v>
      </c>
      <c r="C199" s="4">
        <v>0</v>
      </c>
      <c r="D199" s="4">
        <v>1</v>
      </c>
      <c r="E199" s="4">
        <v>216</v>
      </c>
      <c r="F199" s="4">
        <f>ROUND(Source!AP190,O199)</f>
        <v>0</v>
      </c>
      <c r="G199" s="4" t="s">
        <v>117</v>
      </c>
      <c r="H199" s="4" t="s">
        <v>118</v>
      </c>
      <c r="I199" s="4"/>
      <c r="J199" s="4"/>
      <c r="K199" s="4">
        <v>216</v>
      </c>
      <c r="L199" s="4">
        <v>8</v>
      </c>
      <c r="M199" s="4">
        <v>3</v>
      </c>
      <c r="N199" s="4" t="s">
        <v>3</v>
      </c>
      <c r="O199" s="4">
        <v>2</v>
      </c>
      <c r="P199" s="4"/>
      <c r="Q199" s="4"/>
      <c r="R199" s="4"/>
      <c r="S199" s="4"/>
      <c r="T199" s="4"/>
      <c r="U199" s="4"/>
      <c r="V199" s="4"/>
      <c r="W199" s="4">
        <v>0</v>
      </c>
      <c r="X199" s="4">
        <v>1</v>
      </c>
      <c r="Y199" s="4">
        <v>0</v>
      </c>
      <c r="Z199" s="4"/>
      <c r="AA199" s="4"/>
      <c r="AB199" s="4"/>
    </row>
    <row r="200" spans="1:28" x14ac:dyDescent="0.2">
      <c r="A200" s="4">
        <v>50</v>
      </c>
      <c r="B200" s="4">
        <v>0</v>
      </c>
      <c r="C200" s="4">
        <v>0</v>
      </c>
      <c r="D200" s="4">
        <v>1</v>
      </c>
      <c r="E200" s="4">
        <v>223</v>
      </c>
      <c r="F200" s="4">
        <f>ROUND(Source!AQ190,O200)</f>
        <v>0</v>
      </c>
      <c r="G200" s="4" t="s">
        <v>119</v>
      </c>
      <c r="H200" s="4" t="s">
        <v>120</v>
      </c>
      <c r="I200" s="4"/>
      <c r="J200" s="4"/>
      <c r="K200" s="4">
        <v>223</v>
      </c>
      <c r="L200" s="4">
        <v>9</v>
      </c>
      <c r="M200" s="4">
        <v>3</v>
      </c>
      <c r="N200" s="4" t="s">
        <v>3</v>
      </c>
      <c r="O200" s="4">
        <v>2</v>
      </c>
      <c r="P200" s="4"/>
      <c r="Q200" s="4"/>
      <c r="R200" s="4"/>
      <c r="S200" s="4"/>
      <c r="T200" s="4"/>
      <c r="U200" s="4"/>
      <c r="V200" s="4"/>
      <c r="W200" s="4">
        <v>0</v>
      </c>
      <c r="X200" s="4">
        <v>1</v>
      </c>
      <c r="Y200" s="4">
        <v>0</v>
      </c>
      <c r="Z200" s="4"/>
      <c r="AA200" s="4"/>
      <c r="AB200" s="4"/>
    </row>
    <row r="201" spans="1:28" x14ac:dyDescent="0.2">
      <c r="A201" s="4">
        <v>50</v>
      </c>
      <c r="B201" s="4">
        <v>0</v>
      </c>
      <c r="C201" s="4">
        <v>0</v>
      </c>
      <c r="D201" s="4">
        <v>1</v>
      </c>
      <c r="E201" s="4">
        <v>229</v>
      </c>
      <c r="F201" s="4">
        <f>ROUND(Source!AZ190,O201)</f>
        <v>0</v>
      </c>
      <c r="G201" s="4" t="s">
        <v>121</v>
      </c>
      <c r="H201" s="4" t="s">
        <v>122</v>
      </c>
      <c r="I201" s="4"/>
      <c r="J201" s="4"/>
      <c r="K201" s="4">
        <v>229</v>
      </c>
      <c r="L201" s="4">
        <v>10</v>
      </c>
      <c r="M201" s="4">
        <v>3</v>
      </c>
      <c r="N201" s="4" t="s">
        <v>3</v>
      </c>
      <c r="O201" s="4">
        <v>2</v>
      </c>
      <c r="P201" s="4"/>
      <c r="Q201" s="4"/>
      <c r="R201" s="4"/>
      <c r="S201" s="4"/>
      <c r="T201" s="4"/>
      <c r="U201" s="4"/>
      <c r="V201" s="4"/>
      <c r="W201" s="4">
        <v>0</v>
      </c>
      <c r="X201" s="4">
        <v>1</v>
      </c>
      <c r="Y201" s="4">
        <v>0</v>
      </c>
      <c r="Z201" s="4"/>
      <c r="AA201" s="4"/>
      <c r="AB201" s="4"/>
    </row>
    <row r="202" spans="1:28" x14ac:dyDescent="0.2">
      <c r="A202" s="4">
        <v>50</v>
      </c>
      <c r="B202" s="4">
        <v>0</v>
      </c>
      <c r="C202" s="4">
        <v>0</v>
      </c>
      <c r="D202" s="4">
        <v>1</v>
      </c>
      <c r="E202" s="4">
        <v>203</v>
      </c>
      <c r="F202" s="4">
        <f>ROUND(Source!Q190,O202)</f>
        <v>0</v>
      </c>
      <c r="G202" s="4" t="s">
        <v>123</v>
      </c>
      <c r="H202" s="4" t="s">
        <v>124</v>
      </c>
      <c r="I202" s="4"/>
      <c r="J202" s="4"/>
      <c r="K202" s="4">
        <v>203</v>
      </c>
      <c r="L202" s="4">
        <v>11</v>
      </c>
      <c r="M202" s="4">
        <v>3</v>
      </c>
      <c r="N202" s="4" t="s">
        <v>3</v>
      </c>
      <c r="O202" s="4">
        <v>2</v>
      </c>
      <c r="P202" s="4"/>
      <c r="Q202" s="4"/>
      <c r="R202" s="4"/>
      <c r="S202" s="4"/>
      <c r="T202" s="4"/>
      <c r="U202" s="4"/>
      <c r="V202" s="4"/>
      <c r="W202" s="4">
        <v>0</v>
      </c>
      <c r="X202" s="4">
        <v>1</v>
      </c>
      <c r="Y202" s="4">
        <v>0</v>
      </c>
      <c r="Z202" s="4"/>
      <c r="AA202" s="4"/>
      <c r="AB202" s="4"/>
    </row>
    <row r="203" spans="1:28" x14ac:dyDescent="0.2">
      <c r="A203" s="4">
        <v>50</v>
      </c>
      <c r="B203" s="4">
        <v>0</v>
      </c>
      <c r="C203" s="4">
        <v>0</v>
      </c>
      <c r="D203" s="4">
        <v>1</v>
      </c>
      <c r="E203" s="4">
        <v>231</v>
      </c>
      <c r="F203" s="4">
        <f>ROUND(Source!BB190,O203)</f>
        <v>0</v>
      </c>
      <c r="G203" s="4" t="s">
        <v>125</v>
      </c>
      <c r="H203" s="4" t="s">
        <v>126</v>
      </c>
      <c r="I203" s="4"/>
      <c r="J203" s="4"/>
      <c r="K203" s="4">
        <v>231</v>
      </c>
      <c r="L203" s="4">
        <v>12</v>
      </c>
      <c r="M203" s="4">
        <v>3</v>
      </c>
      <c r="N203" s="4" t="s">
        <v>3</v>
      </c>
      <c r="O203" s="4">
        <v>2</v>
      </c>
      <c r="P203" s="4"/>
      <c r="Q203" s="4"/>
      <c r="R203" s="4"/>
      <c r="S203" s="4"/>
      <c r="T203" s="4"/>
      <c r="U203" s="4"/>
      <c r="V203" s="4"/>
      <c r="W203" s="4">
        <v>0</v>
      </c>
      <c r="X203" s="4">
        <v>1</v>
      </c>
      <c r="Y203" s="4">
        <v>0</v>
      </c>
      <c r="Z203" s="4"/>
      <c r="AA203" s="4"/>
      <c r="AB203" s="4"/>
    </row>
    <row r="204" spans="1:28" x14ac:dyDescent="0.2">
      <c r="A204" s="4">
        <v>50</v>
      </c>
      <c r="B204" s="4">
        <v>0</v>
      </c>
      <c r="C204" s="4">
        <v>0</v>
      </c>
      <c r="D204" s="4">
        <v>1</v>
      </c>
      <c r="E204" s="4">
        <v>204</v>
      </c>
      <c r="F204" s="4">
        <f>ROUND(Source!R190,O204)</f>
        <v>0</v>
      </c>
      <c r="G204" s="4" t="s">
        <v>127</v>
      </c>
      <c r="H204" s="4" t="s">
        <v>128</v>
      </c>
      <c r="I204" s="4"/>
      <c r="J204" s="4"/>
      <c r="K204" s="4">
        <v>204</v>
      </c>
      <c r="L204" s="4">
        <v>13</v>
      </c>
      <c r="M204" s="4">
        <v>3</v>
      </c>
      <c r="N204" s="4" t="s">
        <v>3</v>
      </c>
      <c r="O204" s="4">
        <v>2</v>
      </c>
      <c r="P204" s="4"/>
      <c r="Q204" s="4"/>
      <c r="R204" s="4"/>
      <c r="S204" s="4"/>
      <c r="T204" s="4"/>
      <c r="U204" s="4"/>
      <c r="V204" s="4"/>
      <c r="W204" s="4">
        <v>0</v>
      </c>
      <c r="X204" s="4">
        <v>1</v>
      </c>
      <c r="Y204" s="4">
        <v>0</v>
      </c>
      <c r="Z204" s="4"/>
      <c r="AA204" s="4"/>
      <c r="AB204" s="4"/>
    </row>
    <row r="205" spans="1:28" x14ac:dyDescent="0.2">
      <c r="A205" s="4">
        <v>50</v>
      </c>
      <c r="B205" s="4">
        <v>0</v>
      </c>
      <c r="C205" s="4">
        <v>0</v>
      </c>
      <c r="D205" s="4">
        <v>1</v>
      </c>
      <c r="E205" s="4">
        <v>205</v>
      </c>
      <c r="F205" s="4">
        <f>ROUND(Source!S190,O205)</f>
        <v>1000.33</v>
      </c>
      <c r="G205" s="4" t="s">
        <v>129</v>
      </c>
      <c r="H205" s="4" t="s">
        <v>130</v>
      </c>
      <c r="I205" s="4"/>
      <c r="J205" s="4"/>
      <c r="K205" s="4">
        <v>205</v>
      </c>
      <c r="L205" s="4">
        <v>14</v>
      </c>
      <c r="M205" s="4">
        <v>3</v>
      </c>
      <c r="N205" s="4" t="s">
        <v>3</v>
      </c>
      <c r="O205" s="4">
        <v>2</v>
      </c>
      <c r="P205" s="4"/>
      <c r="Q205" s="4"/>
      <c r="R205" s="4"/>
      <c r="S205" s="4"/>
      <c r="T205" s="4"/>
      <c r="U205" s="4"/>
      <c r="V205" s="4"/>
      <c r="W205" s="4">
        <v>1000.33</v>
      </c>
      <c r="X205" s="4">
        <v>1</v>
      </c>
      <c r="Y205" s="4">
        <v>1000.33</v>
      </c>
      <c r="Z205" s="4"/>
      <c r="AA205" s="4"/>
      <c r="AB205" s="4"/>
    </row>
    <row r="206" spans="1:28" x14ac:dyDescent="0.2">
      <c r="A206" s="4">
        <v>50</v>
      </c>
      <c r="B206" s="4">
        <v>0</v>
      </c>
      <c r="C206" s="4">
        <v>0</v>
      </c>
      <c r="D206" s="4">
        <v>1</v>
      </c>
      <c r="E206" s="4">
        <v>232</v>
      </c>
      <c r="F206" s="4">
        <f>ROUND(Source!BC190,O206)</f>
        <v>0</v>
      </c>
      <c r="G206" s="4" t="s">
        <v>131</v>
      </c>
      <c r="H206" s="4" t="s">
        <v>132</v>
      </c>
      <c r="I206" s="4"/>
      <c r="J206" s="4"/>
      <c r="K206" s="4">
        <v>232</v>
      </c>
      <c r="L206" s="4">
        <v>15</v>
      </c>
      <c r="M206" s="4">
        <v>3</v>
      </c>
      <c r="N206" s="4" t="s">
        <v>3</v>
      </c>
      <c r="O206" s="4">
        <v>2</v>
      </c>
      <c r="P206" s="4"/>
      <c r="Q206" s="4"/>
      <c r="R206" s="4"/>
      <c r="S206" s="4"/>
      <c r="T206" s="4"/>
      <c r="U206" s="4"/>
      <c r="V206" s="4"/>
      <c r="W206" s="4">
        <v>0</v>
      </c>
      <c r="X206" s="4">
        <v>1</v>
      </c>
      <c r="Y206" s="4">
        <v>0</v>
      </c>
      <c r="Z206" s="4"/>
      <c r="AA206" s="4"/>
      <c r="AB206" s="4"/>
    </row>
    <row r="207" spans="1:28" x14ac:dyDescent="0.2">
      <c r="A207" s="4">
        <v>50</v>
      </c>
      <c r="B207" s="4">
        <v>0</v>
      </c>
      <c r="C207" s="4">
        <v>0</v>
      </c>
      <c r="D207" s="4">
        <v>1</v>
      </c>
      <c r="E207" s="4">
        <v>214</v>
      </c>
      <c r="F207" s="4">
        <f>ROUND(Source!AS190,O207)</f>
        <v>0</v>
      </c>
      <c r="G207" s="4" t="s">
        <v>133</v>
      </c>
      <c r="H207" s="4" t="s">
        <v>134</v>
      </c>
      <c r="I207" s="4"/>
      <c r="J207" s="4"/>
      <c r="K207" s="4">
        <v>214</v>
      </c>
      <c r="L207" s="4">
        <v>16</v>
      </c>
      <c r="M207" s="4">
        <v>3</v>
      </c>
      <c r="N207" s="4" t="s">
        <v>3</v>
      </c>
      <c r="O207" s="4">
        <v>2</v>
      </c>
      <c r="P207" s="4"/>
      <c r="Q207" s="4"/>
      <c r="R207" s="4"/>
      <c r="S207" s="4"/>
      <c r="T207" s="4"/>
      <c r="U207" s="4"/>
      <c r="V207" s="4"/>
      <c r="W207" s="4">
        <v>0</v>
      </c>
      <c r="X207" s="4">
        <v>1</v>
      </c>
      <c r="Y207" s="4">
        <v>0</v>
      </c>
      <c r="Z207" s="4"/>
      <c r="AA207" s="4"/>
      <c r="AB207" s="4"/>
    </row>
    <row r="208" spans="1:28" x14ac:dyDescent="0.2">
      <c r="A208" s="4">
        <v>50</v>
      </c>
      <c r="B208" s="4">
        <v>0</v>
      </c>
      <c r="C208" s="4">
        <v>0</v>
      </c>
      <c r="D208" s="4">
        <v>1</v>
      </c>
      <c r="E208" s="4">
        <v>215</v>
      </c>
      <c r="F208" s="4">
        <f>ROUND(Source!AT190,O208)</f>
        <v>0</v>
      </c>
      <c r="G208" s="4" t="s">
        <v>135</v>
      </c>
      <c r="H208" s="4" t="s">
        <v>136</v>
      </c>
      <c r="I208" s="4"/>
      <c r="J208" s="4"/>
      <c r="K208" s="4">
        <v>215</v>
      </c>
      <c r="L208" s="4">
        <v>17</v>
      </c>
      <c r="M208" s="4">
        <v>3</v>
      </c>
      <c r="N208" s="4" t="s">
        <v>3</v>
      </c>
      <c r="O208" s="4">
        <v>2</v>
      </c>
      <c r="P208" s="4"/>
      <c r="Q208" s="4"/>
      <c r="R208" s="4"/>
      <c r="S208" s="4"/>
      <c r="T208" s="4"/>
      <c r="U208" s="4"/>
      <c r="V208" s="4"/>
      <c r="W208" s="4">
        <v>0</v>
      </c>
      <c r="X208" s="4">
        <v>1</v>
      </c>
      <c r="Y208" s="4">
        <v>0</v>
      </c>
      <c r="Z208" s="4"/>
      <c r="AA208" s="4"/>
      <c r="AB208" s="4"/>
    </row>
    <row r="209" spans="1:245" x14ac:dyDescent="0.2">
      <c r="A209" s="4">
        <v>50</v>
      </c>
      <c r="B209" s="4">
        <v>0</v>
      </c>
      <c r="C209" s="4">
        <v>0</v>
      </c>
      <c r="D209" s="4">
        <v>1</v>
      </c>
      <c r="E209" s="4">
        <v>217</v>
      </c>
      <c r="F209" s="4">
        <f>ROUND(Source!AU190,O209)</f>
        <v>1800.59</v>
      </c>
      <c r="G209" s="4" t="s">
        <v>137</v>
      </c>
      <c r="H209" s="4" t="s">
        <v>138</v>
      </c>
      <c r="I209" s="4"/>
      <c r="J209" s="4"/>
      <c r="K209" s="4">
        <v>217</v>
      </c>
      <c r="L209" s="4">
        <v>18</v>
      </c>
      <c r="M209" s="4">
        <v>3</v>
      </c>
      <c r="N209" s="4" t="s">
        <v>3</v>
      </c>
      <c r="O209" s="4">
        <v>2</v>
      </c>
      <c r="P209" s="4"/>
      <c r="Q209" s="4"/>
      <c r="R209" s="4"/>
      <c r="S209" s="4"/>
      <c r="T209" s="4"/>
      <c r="U209" s="4"/>
      <c r="V209" s="4"/>
      <c r="W209" s="4">
        <v>1800.59</v>
      </c>
      <c r="X209" s="4">
        <v>1</v>
      </c>
      <c r="Y209" s="4">
        <v>1800.59</v>
      </c>
      <c r="Z209" s="4"/>
      <c r="AA209" s="4"/>
      <c r="AB209" s="4"/>
    </row>
    <row r="210" spans="1:245" x14ac:dyDescent="0.2">
      <c r="A210" s="4">
        <v>50</v>
      </c>
      <c r="B210" s="4">
        <v>0</v>
      </c>
      <c r="C210" s="4">
        <v>0</v>
      </c>
      <c r="D210" s="4">
        <v>1</v>
      </c>
      <c r="E210" s="4">
        <v>230</v>
      </c>
      <c r="F210" s="4">
        <f>ROUND(Source!BA190,O210)</f>
        <v>0</v>
      </c>
      <c r="G210" s="4" t="s">
        <v>139</v>
      </c>
      <c r="H210" s="4" t="s">
        <v>140</v>
      </c>
      <c r="I210" s="4"/>
      <c r="J210" s="4"/>
      <c r="K210" s="4">
        <v>230</v>
      </c>
      <c r="L210" s="4">
        <v>19</v>
      </c>
      <c r="M210" s="4">
        <v>3</v>
      </c>
      <c r="N210" s="4" t="s">
        <v>3</v>
      </c>
      <c r="O210" s="4">
        <v>2</v>
      </c>
      <c r="P210" s="4"/>
      <c r="Q210" s="4"/>
      <c r="R210" s="4"/>
      <c r="S210" s="4"/>
      <c r="T210" s="4"/>
      <c r="U210" s="4"/>
      <c r="V210" s="4"/>
      <c r="W210" s="4">
        <v>0</v>
      </c>
      <c r="X210" s="4">
        <v>1</v>
      </c>
      <c r="Y210" s="4">
        <v>0</v>
      </c>
      <c r="Z210" s="4"/>
      <c r="AA210" s="4"/>
      <c r="AB210" s="4"/>
    </row>
    <row r="211" spans="1:245" x14ac:dyDescent="0.2">
      <c r="A211" s="4">
        <v>50</v>
      </c>
      <c r="B211" s="4">
        <v>0</v>
      </c>
      <c r="C211" s="4">
        <v>0</v>
      </c>
      <c r="D211" s="4">
        <v>1</v>
      </c>
      <c r="E211" s="4">
        <v>206</v>
      </c>
      <c r="F211" s="4">
        <f>ROUND(Source!T190,O211)</f>
        <v>0</v>
      </c>
      <c r="G211" s="4" t="s">
        <v>141</v>
      </c>
      <c r="H211" s="4" t="s">
        <v>142</v>
      </c>
      <c r="I211" s="4"/>
      <c r="J211" s="4"/>
      <c r="K211" s="4">
        <v>206</v>
      </c>
      <c r="L211" s="4">
        <v>20</v>
      </c>
      <c r="M211" s="4">
        <v>3</v>
      </c>
      <c r="N211" s="4" t="s">
        <v>3</v>
      </c>
      <c r="O211" s="4">
        <v>2</v>
      </c>
      <c r="P211" s="4"/>
      <c r="Q211" s="4"/>
      <c r="R211" s="4"/>
      <c r="S211" s="4"/>
      <c r="T211" s="4"/>
      <c r="U211" s="4"/>
      <c r="V211" s="4"/>
      <c r="W211" s="4">
        <v>0</v>
      </c>
      <c r="X211" s="4">
        <v>1</v>
      </c>
      <c r="Y211" s="4">
        <v>0</v>
      </c>
      <c r="Z211" s="4"/>
      <c r="AA211" s="4"/>
      <c r="AB211" s="4"/>
    </row>
    <row r="212" spans="1:245" x14ac:dyDescent="0.2">
      <c r="A212" s="4">
        <v>50</v>
      </c>
      <c r="B212" s="4">
        <v>0</v>
      </c>
      <c r="C212" s="4">
        <v>0</v>
      </c>
      <c r="D212" s="4">
        <v>1</v>
      </c>
      <c r="E212" s="4">
        <v>207</v>
      </c>
      <c r="F212" s="4">
        <f>Source!U190</f>
        <v>1.62</v>
      </c>
      <c r="G212" s="4" t="s">
        <v>143</v>
      </c>
      <c r="H212" s="4" t="s">
        <v>144</v>
      </c>
      <c r="I212" s="4"/>
      <c r="J212" s="4"/>
      <c r="K212" s="4">
        <v>207</v>
      </c>
      <c r="L212" s="4">
        <v>21</v>
      </c>
      <c r="M212" s="4">
        <v>3</v>
      </c>
      <c r="N212" s="4" t="s">
        <v>3</v>
      </c>
      <c r="O212" s="4">
        <v>-1</v>
      </c>
      <c r="P212" s="4"/>
      <c r="Q212" s="4"/>
      <c r="R212" s="4"/>
      <c r="S212" s="4"/>
      <c r="T212" s="4"/>
      <c r="U212" s="4"/>
      <c r="V212" s="4"/>
      <c r="W212" s="4">
        <v>1.62</v>
      </c>
      <c r="X212" s="4">
        <v>1</v>
      </c>
      <c r="Y212" s="4">
        <v>1.62</v>
      </c>
      <c r="Z212" s="4"/>
      <c r="AA212" s="4"/>
      <c r="AB212" s="4"/>
    </row>
    <row r="213" spans="1:245" x14ac:dyDescent="0.2">
      <c r="A213" s="4">
        <v>50</v>
      </c>
      <c r="B213" s="4">
        <v>0</v>
      </c>
      <c r="C213" s="4">
        <v>0</v>
      </c>
      <c r="D213" s="4">
        <v>1</v>
      </c>
      <c r="E213" s="4">
        <v>208</v>
      </c>
      <c r="F213" s="4">
        <f>Source!V190</f>
        <v>0</v>
      </c>
      <c r="G213" s="4" t="s">
        <v>145</v>
      </c>
      <c r="H213" s="4" t="s">
        <v>146</v>
      </c>
      <c r="I213" s="4"/>
      <c r="J213" s="4"/>
      <c r="K213" s="4">
        <v>208</v>
      </c>
      <c r="L213" s="4">
        <v>22</v>
      </c>
      <c r="M213" s="4">
        <v>3</v>
      </c>
      <c r="N213" s="4" t="s">
        <v>3</v>
      </c>
      <c r="O213" s="4">
        <v>-1</v>
      </c>
      <c r="P213" s="4"/>
      <c r="Q213" s="4"/>
      <c r="R213" s="4"/>
      <c r="S213" s="4"/>
      <c r="T213" s="4"/>
      <c r="U213" s="4"/>
      <c r="V213" s="4"/>
      <c r="W213" s="4">
        <v>0</v>
      </c>
      <c r="X213" s="4">
        <v>1</v>
      </c>
      <c r="Y213" s="4">
        <v>0</v>
      </c>
      <c r="Z213" s="4"/>
      <c r="AA213" s="4"/>
      <c r="AB213" s="4"/>
    </row>
    <row r="214" spans="1:245" x14ac:dyDescent="0.2">
      <c r="A214" s="4">
        <v>50</v>
      </c>
      <c r="B214" s="4">
        <v>0</v>
      </c>
      <c r="C214" s="4">
        <v>0</v>
      </c>
      <c r="D214" s="4">
        <v>1</v>
      </c>
      <c r="E214" s="4">
        <v>209</v>
      </c>
      <c r="F214" s="4">
        <f>ROUND(Source!W190,O214)</f>
        <v>0</v>
      </c>
      <c r="G214" s="4" t="s">
        <v>147</v>
      </c>
      <c r="H214" s="4" t="s">
        <v>148</v>
      </c>
      <c r="I214" s="4"/>
      <c r="J214" s="4"/>
      <c r="K214" s="4">
        <v>209</v>
      </c>
      <c r="L214" s="4">
        <v>23</v>
      </c>
      <c r="M214" s="4">
        <v>3</v>
      </c>
      <c r="N214" s="4" t="s">
        <v>3</v>
      </c>
      <c r="O214" s="4">
        <v>2</v>
      </c>
      <c r="P214" s="4"/>
      <c r="Q214" s="4"/>
      <c r="R214" s="4"/>
      <c r="S214" s="4"/>
      <c r="T214" s="4"/>
      <c r="U214" s="4"/>
      <c r="V214" s="4"/>
      <c r="W214" s="4">
        <v>0</v>
      </c>
      <c r="X214" s="4">
        <v>1</v>
      </c>
      <c r="Y214" s="4">
        <v>0</v>
      </c>
      <c r="Z214" s="4"/>
      <c r="AA214" s="4"/>
      <c r="AB214" s="4"/>
    </row>
    <row r="215" spans="1:245" x14ac:dyDescent="0.2">
      <c r="A215" s="4">
        <v>50</v>
      </c>
      <c r="B215" s="4">
        <v>0</v>
      </c>
      <c r="C215" s="4">
        <v>0</v>
      </c>
      <c r="D215" s="4">
        <v>1</v>
      </c>
      <c r="E215" s="4">
        <v>233</v>
      </c>
      <c r="F215" s="4">
        <f>ROUND(Source!BD190,O215)</f>
        <v>0</v>
      </c>
      <c r="G215" s="4" t="s">
        <v>149</v>
      </c>
      <c r="H215" s="4" t="s">
        <v>150</v>
      </c>
      <c r="I215" s="4"/>
      <c r="J215" s="4"/>
      <c r="K215" s="4">
        <v>233</v>
      </c>
      <c r="L215" s="4">
        <v>24</v>
      </c>
      <c r="M215" s="4">
        <v>3</v>
      </c>
      <c r="N215" s="4" t="s">
        <v>3</v>
      </c>
      <c r="O215" s="4">
        <v>2</v>
      </c>
      <c r="P215" s="4"/>
      <c r="Q215" s="4"/>
      <c r="R215" s="4"/>
      <c r="S215" s="4"/>
      <c r="T215" s="4"/>
      <c r="U215" s="4"/>
      <c r="V215" s="4"/>
      <c r="W215" s="4">
        <v>0</v>
      </c>
      <c r="X215" s="4">
        <v>1</v>
      </c>
      <c r="Y215" s="4">
        <v>0</v>
      </c>
      <c r="Z215" s="4"/>
      <c r="AA215" s="4"/>
      <c r="AB215" s="4"/>
    </row>
    <row r="216" spans="1:245" x14ac:dyDescent="0.2">
      <c r="A216" s="4">
        <v>50</v>
      </c>
      <c r="B216" s="4">
        <v>0</v>
      </c>
      <c r="C216" s="4">
        <v>0</v>
      </c>
      <c r="D216" s="4">
        <v>1</v>
      </c>
      <c r="E216" s="4">
        <v>210</v>
      </c>
      <c r="F216" s="4">
        <f>ROUND(Source!X190,O216)</f>
        <v>700.23</v>
      </c>
      <c r="G216" s="4" t="s">
        <v>151</v>
      </c>
      <c r="H216" s="4" t="s">
        <v>152</v>
      </c>
      <c r="I216" s="4"/>
      <c r="J216" s="4"/>
      <c r="K216" s="4">
        <v>210</v>
      </c>
      <c r="L216" s="4">
        <v>25</v>
      </c>
      <c r="M216" s="4">
        <v>3</v>
      </c>
      <c r="N216" s="4" t="s">
        <v>3</v>
      </c>
      <c r="O216" s="4">
        <v>2</v>
      </c>
      <c r="P216" s="4"/>
      <c r="Q216" s="4"/>
      <c r="R216" s="4"/>
      <c r="S216" s="4"/>
      <c r="T216" s="4"/>
      <c r="U216" s="4"/>
      <c r="V216" s="4"/>
      <c r="W216" s="4">
        <v>700.23</v>
      </c>
      <c r="X216" s="4">
        <v>1</v>
      </c>
      <c r="Y216" s="4">
        <v>700.23</v>
      </c>
      <c r="Z216" s="4"/>
      <c r="AA216" s="4"/>
      <c r="AB216" s="4"/>
    </row>
    <row r="217" spans="1:245" x14ac:dyDescent="0.2">
      <c r="A217" s="4">
        <v>50</v>
      </c>
      <c r="B217" s="4">
        <v>0</v>
      </c>
      <c r="C217" s="4">
        <v>0</v>
      </c>
      <c r="D217" s="4">
        <v>1</v>
      </c>
      <c r="E217" s="4">
        <v>211</v>
      </c>
      <c r="F217" s="4">
        <f>ROUND(Source!Y190,O217)</f>
        <v>100.03</v>
      </c>
      <c r="G217" s="4" t="s">
        <v>153</v>
      </c>
      <c r="H217" s="4" t="s">
        <v>154</v>
      </c>
      <c r="I217" s="4"/>
      <c r="J217" s="4"/>
      <c r="K217" s="4">
        <v>211</v>
      </c>
      <c r="L217" s="4">
        <v>26</v>
      </c>
      <c r="M217" s="4">
        <v>3</v>
      </c>
      <c r="N217" s="4" t="s">
        <v>3</v>
      </c>
      <c r="O217" s="4">
        <v>2</v>
      </c>
      <c r="P217" s="4"/>
      <c r="Q217" s="4"/>
      <c r="R217" s="4"/>
      <c r="S217" s="4"/>
      <c r="T217" s="4"/>
      <c r="U217" s="4"/>
      <c r="V217" s="4"/>
      <c r="W217" s="4">
        <v>100.03</v>
      </c>
      <c r="X217" s="4">
        <v>1</v>
      </c>
      <c r="Y217" s="4">
        <v>100.03</v>
      </c>
      <c r="Z217" s="4"/>
      <c r="AA217" s="4"/>
      <c r="AB217" s="4"/>
    </row>
    <row r="218" spans="1:245" x14ac:dyDescent="0.2">
      <c r="A218" s="4">
        <v>50</v>
      </c>
      <c r="B218" s="4">
        <v>0</v>
      </c>
      <c r="C218" s="4">
        <v>0</v>
      </c>
      <c r="D218" s="4">
        <v>1</v>
      </c>
      <c r="E218" s="4">
        <v>224</v>
      </c>
      <c r="F218" s="4">
        <f>ROUND(Source!AR190,O218)</f>
        <v>1800.59</v>
      </c>
      <c r="G218" s="4" t="s">
        <v>155</v>
      </c>
      <c r="H218" s="4" t="s">
        <v>156</v>
      </c>
      <c r="I218" s="4"/>
      <c r="J218" s="4"/>
      <c r="K218" s="4">
        <v>224</v>
      </c>
      <c r="L218" s="4">
        <v>27</v>
      </c>
      <c r="M218" s="4">
        <v>3</v>
      </c>
      <c r="N218" s="4" t="s">
        <v>3</v>
      </c>
      <c r="O218" s="4">
        <v>2</v>
      </c>
      <c r="P218" s="4"/>
      <c r="Q218" s="4"/>
      <c r="R218" s="4"/>
      <c r="S218" s="4"/>
      <c r="T218" s="4"/>
      <c r="U218" s="4"/>
      <c r="V218" s="4"/>
      <c r="W218" s="4">
        <v>1800.59</v>
      </c>
      <c r="X218" s="4">
        <v>1</v>
      </c>
      <c r="Y218" s="4">
        <v>1800.59</v>
      </c>
      <c r="Z218" s="4"/>
      <c r="AA218" s="4"/>
      <c r="AB218" s="4"/>
    </row>
    <row r="220" spans="1:245" x14ac:dyDescent="0.2">
      <c r="A220" s="1">
        <v>5</v>
      </c>
      <c r="B220" s="1">
        <v>1</v>
      </c>
      <c r="C220" s="1"/>
      <c r="D220" s="1">
        <f>ROW(A231)</f>
        <v>231</v>
      </c>
      <c r="E220" s="1"/>
      <c r="F220" s="1" t="s">
        <v>15</v>
      </c>
      <c r="G220" s="1" t="s">
        <v>209</v>
      </c>
      <c r="H220" s="1" t="s">
        <v>3</v>
      </c>
      <c r="I220" s="1">
        <v>0</v>
      </c>
      <c r="J220" s="1"/>
      <c r="K220" s="1">
        <v>-1</v>
      </c>
      <c r="L220" s="1"/>
      <c r="M220" s="1" t="s">
        <v>3</v>
      </c>
      <c r="N220" s="1"/>
      <c r="O220" s="1"/>
      <c r="P220" s="1"/>
      <c r="Q220" s="1"/>
      <c r="R220" s="1"/>
      <c r="S220" s="1">
        <v>0</v>
      </c>
      <c r="T220" s="1"/>
      <c r="U220" s="1" t="s">
        <v>3</v>
      </c>
      <c r="V220" s="1">
        <v>0</v>
      </c>
      <c r="W220" s="1"/>
      <c r="X220" s="1"/>
      <c r="Y220" s="1"/>
      <c r="Z220" s="1"/>
      <c r="AA220" s="1"/>
      <c r="AB220" s="1" t="s">
        <v>3</v>
      </c>
      <c r="AC220" s="1" t="s">
        <v>3</v>
      </c>
      <c r="AD220" s="1" t="s">
        <v>3</v>
      </c>
      <c r="AE220" s="1" t="s">
        <v>3</v>
      </c>
      <c r="AF220" s="1" t="s">
        <v>3</v>
      </c>
      <c r="AG220" s="1" t="s">
        <v>3</v>
      </c>
      <c r="AH220" s="1"/>
      <c r="AI220" s="1"/>
      <c r="AJ220" s="1"/>
      <c r="AK220" s="1"/>
      <c r="AL220" s="1"/>
      <c r="AM220" s="1"/>
      <c r="AN220" s="1"/>
      <c r="AO220" s="1"/>
      <c r="AP220" s="1" t="s">
        <v>3</v>
      </c>
      <c r="AQ220" s="1" t="s">
        <v>3</v>
      </c>
      <c r="AR220" s="1" t="s">
        <v>3</v>
      </c>
      <c r="AS220" s="1"/>
      <c r="AT220" s="1"/>
      <c r="AU220" s="1"/>
      <c r="AV220" s="1"/>
      <c r="AW220" s="1"/>
      <c r="AX220" s="1"/>
      <c r="AY220" s="1"/>
      <c r="AZ220" s="1" t="s">
        <v>3</v>
      </c>
      <c r="BA220" s="1"/>
      <c r="BB220" s="1" t="s">
        <v>3</v>
      </c>
      <c r="BC220" s="1" t="s">
        <v>3</v>
      </c>
      <c r="BD220" s="1" t="s">
        <v>3</v>
      </c>
      <c r="BE220" s="1" t="s">
        <v>3</v>
      </c>
      <c r="BF220" s="1" t="s">
        <v>3</v>
      </c>
      <c r="BG220" s="1" t="s">
        <v>3</v>
      </c>
      <c r="BH220" s="1" t="s">
        <v>3</v>
      </c>
      <c r="BI220" s="1" t="s">
        <v>3</v>
      </c>
      <c r="BJ220" s="1" t="s">
        <v>3</v>
      </c>
      <c r="BK220" s="1" t="s">
        <v>3</v>
      </c>
      <c r="BL220" s="1" t="s">
        <v>3</v>
      </c>
      <c r="BM220" s="1" t="s">
        <v>3</v>
      </c>
      <c r="BN220" s="1" t="s">
        <v>3</v>
      </c>
      <c r="BO220" s="1" t="s">
        <v>3</v>
      </c>
      <c r="BP220" s="1" t="s">
        <v>3</v>
      </c>
      <c r="BQ220" s="1"/>
      <c r="BR220" s="1"/>
      <c r="BS220" s="1"/>
      <c r="BT220" s="1"/>
      <c r="BU220" s="1"/>
      <c r="BV220" s="1"/>
      <c r="BW220" s="1"/>
      <c r="BX220" s="1">
        <v>0</v>
      </c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>
        <v>0</v>
      </c>
    </row>
    <row r="222" spans="1:245" x14ac:dyDescent="0.2">
      <c r="A222" s="2">
        <v>52</v>
      </c>
      <c r="B222" s="2">
        <f t="shared" ref="B222:G222" si="209">B231</f>
        <v>1</v>
      </c>
      <c r="C222" s="2">
        <f t="shared" si="209"/>
        <v>5</v>
      </c>
      <c r="D222" s="2">
        <f t="shared" si="209"/>
        <v>220</v>
      </c>
      <c r="E222" s="2">
        <f t="shared" si="209"/>
        <v>0</v>
      </c>
      <c r="F222" s="2" t="str">
        <f t="shared" si="209"/>
        <v>Новый подраздел</v>
      </c>
      <c r="G222" s="2" t="str">
        <f t="shared" si="209"/>
        <v>1.5 Напорный трубопровод канализации случайных вод Д1Н</v>
      </c>
      <c r="H222" s="2"/>
      <c r="I222" s="2"/>
      <c r="J222" s="2"/>
      <c r="K222" s="2"/>
      <c r="L222" s="2"/>
      <c r="M222" s="2"/>
      <c r="N222" s="2"/>
      <c r="O222" s="2">
        <f t="shared" ref="O222:AT222" si="210">O231</f>
        <v>233.35</v>
      </c>
      <c r="P222" s="2">
        <f t="shared" si="210"/>
        <v>0.62</v>
      </c>
      <c r="Q222" s="2">
        <f t="shared" si="210"/>
        <v>0</v>
      </c>
      <c r="R222" s="2">
        <f t="shared" si="210"/>
        <v>0</v>
      </c>
      <c r="S222" s="2">
        <f t="shared" si="210"/>
        <v>232.73</v>
      </c>
      <c r="T222" s="2">
        <f t="shared" si="210"/>
        <v>0</v>
      </c>
      <c r="U222" s="2">
        <f t="shared" si="210"/>
        <v>0.40200000000000002</v>
      </c>
      <c r="V222" s="2">
        <f t="shared" si="210"/>
        <v>0</v>
      </c>
      <c r="W222" s="2">
        <f t="shared" si="210"/>
        <v>0</v>
      </c>
      <c r="X222" s="2">
        <f t="shared" si="210"/>
        <v>162.91</v>
      </c>
      <c r="Y222" s="2">
        <f t="shared" si="210"/>
        <v>23.27</v>
      </c>
      <c r="Z222" s="2">
        <f t="shared" si="210"/>
        <v>0</v>
      </c>
      <c r="AA222" s="2">
        <f t="shared" si="210"/>
        <v>0</v>
      </c>
      <c r="AB222" s="2">
        <f t="shared" si="210"/>
        <v>233.35</v>
      </c>
      <c r="AC222" s="2">
        <f t="shared" si="210"/>
        <v>0.62</v>
      </c>
      <c r="AD222" s="2">
        <f t="shared" si="210"/>
        <v>0</v>
      </c>
      <c r="AE222" s="2">
        <f t="shared" si="210"/>
        <v>0</v>
      </c>
      <c r="AF222" s="2">
        <f t="shared" si="210"/>
        <v>232.73</v>
      </c>
      <c r="AG222" s="2">
        <f t="shared" si="210"/>
        <v>0</v>
      </c>
      <c r="AH222" s="2">
        <f t="shared" si="210"/>
        <v>0.40200000000000002</v>
      </c>
      <c r="AI222" s="2">
        <f t="shared" si="210"/>
        <v>0</v>
      </c>
      <c r="AJ222" s="2">
        <f t="shared" si="210"/>
        <v>0</v>
      </c>
      <c r="AK222" s="2">
        <f t="shared" si="210"/>
        <v>162.91</v>
      </c>
      <c r="AL222" s="2">
        <f t="shared" si="210"/>
        <v>23.27</v>
      </c>
      <c r="AM222" s="2">
        <f t="shared" si="210"/>
        <v>0</v>
      </c>
      <c r="AN222" s="2">
        <f t="shared" si="210"/>
        <v>0</v>
      </c>
      <c r="AO222" s="2">
        <f t="shared" si="210"/>
        <v>0</v>
      </c>
      <c r="AP222" s="2">
        <f t="shared" si="210"/>
        <v>0</v>
      </c>
      <c r="AQ222" s="2">
        <f t="shared" si="210"/>
        <v>0</v>
      </c>
      <c r="AR222" s="2">
        <f t="shared" si="210"/>
        <v>419.53</v>
      </c>
      <c r="AS222" s="2">
        <f t="shared" si="210"/>
        <v>0</v>
      </c>
      <c r="AT222" s="2">
        <f t="shared" si="210"/>
        <v>0</v>
      </c>
      <c r="AU222" s="2">
        <f t="shared" ref="AU222:BZ222" si="211">AU231</f>
        <v>419.53</v>
      </c>
      <c r="AV222" s="2">
        <f t="shared" si="211"/>
        <v>0.62</v>
      </c>
      <c r="AW222" s="2">
        <f t="shared" si="211"/>
        <v>0.62</v>
      </c>
      <c r="AX222" s="2">
        <f t="shared" si="211"/>
        <v>0</v>
      </c>
      <c r="AY222" s="2">
        <f t="shared" si="211"/>
        <v>0.62</v>
      </c>
      <c r="AZ222" s="2">
        <f t="shared" si="211"/>
        <v>0</v>
      </c>
      <c r="BA222" s="2">
        <f t="shared" si="211"/>
        <v>0</v>
      </c>
      <c r="BB222" s="2">
        <f t="shared" si="211"/>
        <v>0</v>
      </c>
      <c r="BC222" s="2">
        <f t="shared" si="211"/>
        <v>0</v>
      </c>
      <c r="BD222" s="2">
        <f t="shared" si="211"/>
        <v>0</v>
      </c>
      <c r="BE222" s="2">
        <f t="shared" si="211"/>
        <v>0</v>
      </c>
      <c r="BF222" s="2">
        <f t="shared" si="211"/>
        <v>0</v>
      </c>
      <c r="BG222" s="2">
        <f t="shared" si="211"/>
        <v>0</v>
      </c>
      <c r="BH222" s="2">
        <f t="shared" si="211"/>
        <v>0</v>
      </c>
      <c r="BI222" s="2">
        <f t="shared" si="211"/>
        <v>0</v>
      </c>
      <c r="BJ222" s="2">
        <f t="shared" si="211"/>
        <v>0</v>
      </c>
      <c r="BK222" s="2">
        <f t="shared" si="211"/>
        <v>0</v>
      </c>
      <c r="BL222" s="2">
        <f t="shared" si="211"/>
        <v>0</v>
      </c>
      <c r="BM222" s="2">
        <f t="shared" si="211"/>
        <v>0</v>
      </c>
      <c r="BN222" s="2">
        <f t="shared" si="211"/>
        <v>0</v>
      </c>
      <c r="BO222" s="2">
        <f t="shared" si="211"/>
        <v>0</v>
      </c>
      <c r="BP222" s="2">
        <f t="shared" si="211"/>
        <v>0</v>
      </c>
      <c r="BQ222" s="2">
        <f t="shared" si="211"/>
        <v>0</v>
      </c>
      <c r="BR222" s="2">
        <f t="shared" si="211"/>
        <v>0</v>
      </c>
      <c r="BS222" s="2">
        <f t="shared" si="211"/>
        <v>0</v>
      </c>
      <c r="BT222" s="2">
        <f t="shared" si="211"/>
        <v>0</v>
      </c>
      <c r="BU222" s="2">
        <f t="shared" si="211"/>
        <v>0</v>
      </c>
      <c r="BV222" s="2">
        <f t="shared" si="211"/>
        <v>0</v>
      </c>
      <c r="BW222" s="2">
        <f t="shared" si="211"/>
        <v>0</v>
      </c>
      <c r="BX222" s="2">
        <f t="shared" si="211"/>
        <v>0</v>
      </c>
      <c r="BY222" s="2">
        <f t="shared" si="211"/>
        <v>0</v>
      </c>
      <c r="BZ222" s="2">
        <f t="shared" si="211"/>
        <v>0</v>
      </c>
      <c r="CA222" s="2">
        <f t="shared" ref="CA222:DF222" si="212">CA231</f>
        <v>419.53</v>
      </c>
      <c r="CB222" s="2">
        <f t="shared" si="212"/>
        <v>0</v>
      </c>
      <c r="CC222" s="2">
        <f t="shared" si="212"/>
        <v>0</v>
      </c>
      <c r="CD222" s="2">
        <f t="shared" si="212"/>
        <v>419.53</v>
      </c>
      <c r="CE222" s="2">
        <f t="shared" si="212"/>
        <v>0.62</v>
      </c>
      <c r="CF222" s="2">
        <f t="shared" si="212"/>
        <v>0.62</v>
      </c>
      <c r="CG222" s="2">
        <f t="shared" si="212"/>
        <v>0</v>
      </c>
      <c r="CH222" s="2">
        <f t="shared" si="212"/>
        <v>0.62</v>
      </c>
      <c r="CI222" s="2">
        <f t="shared" si="212"/>
        <v>0</v>
      </c>
      <c r="CJ222" s="2">
        <f t="shared" si="212"/>
        <v>0</v>
      </c>
      <c r="CK222" s="2">
        <f t="shared" si="212"/>
        <v>0</v>
      </c>
      <c r="CL222" s="2">
        <f t="shared" si="212"/>
        <v>0</v>
      </c>
      <c r="CM222" s="2">
        <f t="shared" si="212"/>
        <v>0</v>
      </c>
      <c r="CN222" s="2">
        <f t="shared" si="212"/>
        <v>0</v>
      </c>
      <c r="CO222" s="2">
        <f t="shared" si="212"/>
        <v>0</v>
      </c>
      <c r="CP222" s="2">
        <f t="shared" si="212"/>
        <v>0</v>
      </c>
      <c r="CQ222" s="2">
        <f t="shared" si="212"/>
        <v>0</v>
      </c>
      <c r="CR222" s="2">
        <f t="shared" si="212"/>
        <v>0</v>
      </c>
      <c r="CS222" s="2">
        <f t="shared" si="212"/>
        <v>0</v>
      </c>
      <c r="CT222" s="2">
        <f t="shared" si="212"/>
        <v>0</v>
      </c>
      <c r="CU222" s="2">
        <f t="shared" si="212"/>
        <v>0</v>
      </c>
      <c r="CV222" s="2">
        <f t="shared" si="212"/>
        <v>0</v>
      </c>
      <c r="CW222" s="2">
        <f t="shared" si="212"/>
        <v>0</v>
      </c>
      <c r="CX222" s="2">
        <f t="shared" si="212"/>
        <v>0</v>
      </c>
      <c r="CY222" s="2">
        <f t="shared" si="212"/>
        <v>0</v>
      </c>
      <c r="CZ222" s="2">
        <f t="shared" si="212"/>
        <v>0</v>
      </c>
      <c r="DA222" s="2">
        <f t="shared" si="212"/>
        <v>0</v>
      </c>
      <c r="DB222" s="2">
        <f t="shared" si="212"/>
        <v>0</v>
      </c>
      <c r="DC222" s="2">
        <f t="shared" si="212"/>
        <v>0</v>
      </c>
      <c r="DD222" s="2">
        <f t="shared" si="212"/>
        <v>0</v>
      </c>
      <c r="DE222" s="2">
        <f t="shared" si="212"/>
        <v>0</v>
      </c>
      <c r="DF222" s="2">
        <f t="shared" si="212"/>
        <v>0</v>
      </c>
      <c r="DG222" s="3">
        <f t="shared" ref="DG222:EL222" si="213">DG231</f>
        <v>0</v>
      </c>
      <c r="DH222" s="3">
        <f t="shared" si="213"/>
        <v>0</v>
      </c>
      <c r="DI222" s="3">
        <f t="shared" si="213"/>
        <v>0</v>
      </c>
      <c r="DJ222" s="3">
        <f t="shared" si="213"/>
        <v>0</v>
      </c>
      <c r="DK222" s="3">
        <f t="shared" si="213"/>
        <v>0</v>
      </c>
      <c r="DL222" s="3">
        <f t="shared" si="213"/>
        <v>0</v>
      </c>
      <c r="DM222" s="3">
        <f t="shared" si="213"/>
        <v>0</v>
      </c>
      <c r="DN222" s="3">
        <f t="shared" si="213"/>
        <v>0</v>
      </c>
      <c r="DO222" s="3">
        <f t="shared" si="213"/>
        <v>0</v>
      </c>
      <c r="DP222" s="3">
        <f t="shared" si="213"/>
        <v>0</v>
      </c>
      <c r="DQ222" s="3">
        <f t="shared" si="213"/>
        <v>0</v>
      </c>
      <c r="DR222" s="3">
        <f t="shared" si="213"/>
        <v>0</v>
      </c>
      <c r="DS222" s="3">
        <f t="shared" si="213"/>
        <v>0</v>
      </c>
      <c r="DT222" s="3">
        <f t="shared" si="213"/>
        <v>0</v>
      </c>
      <c r="DU222" s="3">
        <f t="shared" si="213"/>
        <v>0</v>
      </c>
      <c r="DV222" s="3">
        <f t="shared" si="213"/>
        <v>0</v>
      </c>
      <c r="DW222" s="3">
        <f t="shared" si="213"/>
        <v>0</v>
      </c>
      <c r="DX222" s="3">
        <f t="shared" si="213"/>
        <v>0</v>
      </c>
      <c r="DY222" s="3">
        <f t="shared" si="213"/>
        <v>0</v>
      </c>
      <c r="DZ222" s="3">
        <f t="shared" si="213"/>
        <v>0</v>
      </c>
      <c r="EA222" s="3">
        <f t="shared" si="213"/>
        <v>0</v>
      </c>
      <c r="EB222" s="3">
        <f t="shared" si="213"/>
        <v>0</v>
      </c>
      <c r="EC222" s="3">
        <f t="shared" si="213"/>
        <v>0</v>
      </c>
      <c r="ED222" s="3">
        <f t="shared" si="213"/>
        <v>0</v>
      </c>
      <c r="EE222" s="3">
        <f t="shared" si="213"/>
        <v>0</v>
      </c>
      <c r="EF222" s="3">
        <f t="shared" si="213"/>
        <v>0</v>
      </c>
      <c r="EG222" s="3">
        <f t="shared" si="213"/>
        <v>0</v>
      </c>
      <c r="EH222" s="3">
        <f t="shared" si="213"/>
        <v>0</v>
      </c>
      <c r="EI222" s="3">
        <f t="shared" si="213"/>
        <v>0</v>
      </c>
      <c r="EJ222" s="3">
        <f t="shared" si="213"/>
        <v>0</v>
      </c>
      <c r="EK222" s="3">
        <f t="shared" si="213"/>
        <v>0</v>
      </c>
      <c r="EL222" s="3">
        <f t="shared" si="213"/>
        <v>0</v>
      </c>
      <c r="EM222" s="3">
        <f t="shared" ref="EM222:FR222" si="214">EM231</f>
        <v>0</v>
      </c>
      <c r="EN222" s="3">
        <f t="shared" si="214"/>
        <v>0</v>
      </c>
      <c r="EO222" s="3">
        <f t="shared" si="214"/>
        <v>0</v>
      </c>
      <c r="EP222" s="3">
        <f t="shared" si="214"/>
        <v>0</v>
      </c>
      <c r="EQ222" s="3">
        <f t="shared" si="214"/>
        <v>0</v>
      </c>
      <c r="ER222" s="3">
        <f t="shared" si="214"/>
        <v>0</v>
      </c>
      <c r="ES222" s="3">
        <f t="shared" si="214"/>
        <v>0</v>
      </c>
      <c r="ET222" s="3">
        <f t="shared" si="214"/>
        <v>0</v>
      </c>
      <c r="EU222" s="3">
        <f t="shared" si="214"/>
        <v>0</v>
      </c>
      <c r="EV222" s="3">
        <f t="shared" si="214"/>
        <v>0</v>
      </c>
      <c r="EW222" s="3">
        <f t="shared" si="214"/>
        <v>0</v>
      </c>
      <c r="EX222" s="3">
        <f t="shared" si="214"/>
        <v>0</v>
      </c>
      <c r="EY222" s="3">
        <f t="shared" si="214"/>
        <v>0</v>
      </c>
      <c r="EZ222" s="3">
        <f t="shared" si="214"/>
        <v>0</v>
      </c>
      <c r="FA222" s="3">
        <f t="shared" si="214"/>
        <v>0</v>
      </c>
      <c r="FB222" s="3">
        <f t="shared" si="214"/>
        <v>0</v>
      </c>
      <c r="FC222" s="3">
        <f t="shared" si="214"/>
        <v>0</v>
      </c>
      <c r="FD222" s="3">
        <f t="shared" si="214"/>
        <v>0</v>
      </c>
      <c r="FE222" s="3">
        <f t="shared" si="214"/>
        <v>0</v>
      </c>
      <c r="FF222" s="3">
        <f t="shared" si="214"/>
        <v>0</v>
      </c>
      <c r="FG222" s="3">
        <f t="shared" si="214"/>
        <v>0</v>
      </c>
      <c r="FH222" s="3">
        <f t="shared" si="214"/>
        <v>0</v>
      </c>
      <c r="FI222" s="3">
        <f t="shared" si="214"/>
        <v>0</v>
      </c>
      <c r="FJ222" s="3">
        <f t="shared" si="214"/>
        <v>0</v>
      </c>
      <c r="FK222" s="3">
        <f t="shared" si="214"/>
        <v>0</v>
      </c>
      <c r="FL222" s="3">
        <f t="shared" si="214"/>
        <v>0</v>
      </c>
      <c r="FM222" s="3">
        <f t="shared" si="214"/>
        <v>0</v>
      </c>
      <c r="FN222" s="3">
        <f t="shared" si="214"/>
        <v>0</v>
      </c>
      <c r="FO222" s="3">
        <f t="shared" si="214"/>
        <v>0</v>
      </c>
      <c r="FP222" s="3">
        <f t="shared" si="214"/>
        <v>0</v>
      </c>
      <c r="FQ222" s="3">
        <f t="shared" si="214"/>
        <v>0</v>
      </c>
      <c r="FR222" s="3">
        <f t="shared" si="214"/>
        <v>0</v>
      </c>
      <c r="FS222" s="3">
        <f t="shared" ref="FS222:GX222" si="215">FS231</f>
        <v>0</v>
      </c>
      <c r="FT222" s="3">
        <f t="shared" si="215"/>
        <v>0</v>
      </c>
      <c r="FU222" s="3">
        <f t="shared" si="215"/>
        <v>0</v>
      </c>
      <c r="FV222" s="3">
        <f t="shared" si="215"/>
        <v>0</v>
      </c>
      <c r="FW222" s="3">
        <f t="shared" si="215"/>
        <v>0</v>
      </c>
      <c r="FX222" s="3">
        <f t="shared" si="215"/>
        <v>0</v>
      </c>
      <c r="FY222" s="3">
        <f t="shared" si="215"/>
        <v>0</v>
      </c>
      <c r="FZ222" s="3">
        <f t="shared" si="215"/>
        <v>0</v>
      </c>
      <c r="GA222" s="3">
        <f t="shared" si="215"/>
        <v>0</v>
      </c>
      <c r="GB222" s="3">
        <f t="shared" si="215"/>
        <v>0</v>
      </c>
      <c r="GC222" s="3">
        <f t="shared" si="215"/>
        <v>0</v>
      </c>
      <c r="GD222" s="3">
        <f t="shared" si="215"/>
        <v>0</v>
      </c>
      <c r="GE222" s="3">
        <f t="shared" si="215"/>
        <v>0</v>
      </c>
      <c r="GF222" s="3">
        <f t="shared" si="215"/>
        <v>0</v>
      </c>
      <c r="GG222" s="3">
        <f t="shared" si="215"/>
        <v>0</v>
      </c>
      <c r="GH222" s="3">
        <f t="shared" si="215"/>
        <v>0</v>
      </c>
      <c r="GI222" s="3">
        <f t="shared" si="215"/>
        <v>0</v>
      </c>
      <c r="GJ222" s="3">
        <f t="shared" si="215"/>
        <v>0</v>
      </c>
      <c r="GK222" s="3">
        <f t="shared" si="215"/>
        <v>0</v>
      </c>
      <c r="GL222" s="3">
        <f t="shared" si="215"/>
        <v>0</v>
      </c>
      <c r="GM222" s="3">
        <f t="shared" si="215"/>
        <v>0</v>
      </c>
      <c r="GN222" s="3">
        <f t="shared" si="215"/>
        <v>0</v>
      </c>
      <c r="GO222" s="3">
        <f t="shared" si="215"/>
        <v>0</v>
      </c>
      <c r="GP222" s="3">
        <f t="shared" si="215"/>
        <v>0</v>
      </c>
      <c r="GQ222" s="3">
        <f t="shared" si="215"/>
        <v>0</v>
      </c>
      <c r="GR222" s="3">
        <f t="shared" si="215"/>
        <v>0</v>
      </c>
      <c r="GS222" s="3">
        <f t="shared" si="215"/>
        <v>0</v>
      </c>
      <c r="GT222" s="3">
        <f t="shared" si="215"/>
        <v>0</v>
      </c>
      <c r="GU222" s="3">
        <f t="shared" si="215"/>
        <v>0</v>
      </c>
      <c r="GV222" s="3">
        <f t="shared" si="215"/>
        <v>0</v>
      </c>
      <c r="GW222" s="3">
        <f t="shared" si="215"/>
        <v>0</v>
      </c>
      <c r="GX222" s="3">
        <f t="shared" si="215"/>
        <v>0</v>
      </c>
    </row>
    <row r="224" spans="1:245" x14ac:dyDescent="0.2">
      <c r="A224">
        <v>17</v>
      </c>
      <c r="B224">
        <v>1</v>
      </c>
      <c r="D224">
        <f>ROW(EtalonRes!A98)</f>
        <v>98</v>
      </c>
      <c r="E224" t="s">
        <v>3</v>
      </c>
      <c r="F224" t="s">
        <v>193</v>
      </c>
      <c r="G224" t="s">
        <v>194</v>
      </c>
      <c r="H224" t="s">
        <v>48</v>
      </c>
      <c r="I224">
        <f>ROUND(105*0.1/100,9)</f>
        <v>0.105</v>
      </c>
      <c r="J224">
        <v>0</v>
      </c>
      <c r="K224">
        <f>ROUND(105*0.1/100,9)</f>
        <v>0.105</v>
      </c>
      <c r="O224">
        <f t="shared" ref="O224:O229" si="216">ROUND(CP224,2)</f>
        <v>1775.28</v>
      </c>
      <c r="P224">
        <f t="shared" ref="P224:P229" si="217">ROUND(CQ224*I224,2)</f>
        <v>286.45999999999998</v>
      </c>
      <c r="Q224">
        <f t="shared" ref="Q224:Q229" si="218">ROUND(CR224*I224,2)</f>
        <v>0</v>
      </c>
      <c r="R224">
        <f t="shared" ref="R224:R229" si="219">ROUND(CS224*I224,2)</f>
        <v>0</v>
      </c>
      <c r="S224">
        <f t="shared" ref="S224:S229" si="220">ROUND(CT224*I224,2)</f>
        <v>1488.82</v>
      </c>
      <c r="T224">
        <f t="shared" ref="T224:T229" si="221">ROUND(CU224*I224,2)</f>
        <v>0</v>
      </c>
      <c r="U224">
        <f t="shared" ref="U224:U229" si="222">CV224*I224</f>
        <v>3.1016999999999997</v>
      </c>
      <c r="V224">
        <f t="shared" ref="V224:V229" si="223">CW224*I224</f>
        <v>0</v>
      </c>
      <c r="W224">
        <f t="shared" ref="W224:W229" si="224">ROUND(CX224*I224,2)</f>
        <v>0</v>
      </c>
      <c r="X224">
        <f t="shared" ref="X224:Y229" si="225">ROUND(CY224,2)</f>
        <v>1042.17</v>
      </c>
      <c r="Y224">
        <f t="shared" si="225"/>
        <v>148.88</v>
      </c>
      <c r="AA224">
        <v>-1</v>
      </c>
      <c r="AB224">
        <f t="shared" ref="AB224:AB229" si="226">ROUND((AC224+AD224+AF224),6)</f>
        <v>16907.419999999998</v>
      </c>
      <c r="AC224">
        <f>ROUND((ES224),6)</f>
        <v>2728.22</v>
      </c>
      <c r="AD224">
        <f>ROUND((((ET224)-(EU224))+AE224),6)</f>
        <v>0</v>
      </c>
      <c r="AE224">
        <f>ROUND((EU224),6)</f>
        <v>0</v>
      </c>
      <c r="AF224">
        <f>ROUND((EV224),6)</f>
        <v>14179.2</v>
      </c>
      <c r="AG224">
        <f t="shared" ref="AG224:AG229" si="227">ROUND((AP224),6)</f>
        <v>0</v>
      </c>
      <c r="AH224">
        <f>(EW224)</f>
        <v>29.54</v>
      </c>
      <c r="AI224">
        <f>(EX224)</f>
        <v>0</v>
      </c>
      <c r="AJ224">
        <f t="shared" ref="AJ224:AJ229" si="228">(AS224)</f>
        <v>0</v>
      </c>
      <c r="AK224">
        <v>16907.419999999998</v>
      </c>
      <c r="AL224">
        <v>2728.22</v>
      </c>
      <c r="AM224">
        <v>0</v>
      </c>
      <c r="AN224">
        <v>0</v>
      </c>
      <c r="AO224">
        <v>14179.2</v>
      </c>
      <c r="AP224">
        <v>0</v>
      </c>
      <c r="AQ224">
        <v>29.54</v>
      </c>
      <c r="AR224">
        <v>0</v>
      </c>
      <c r="AS224">
        <v>0</v>
      </c>
      <c r="AT224">
        <v>70</v>
      </c>
      <c r="AU224">
        <v>10</v>
      </c>
      <c r="AV224">
        <v>1</v>
      </c>
      <c r="AW224">
        <v>1</v>
      </c>
      <c r="AZ224">
        <v>1</v>
      </c>
      <c r="BA224">
        <v>1</v>
      </c>
      <c r="BB224">
        <v>1</v>
      </c>
      <c r="BC224">
        <v>1</v>
      </c>
      <c r="BD224" t="s">
        <v>3</v>
      </c>
      <c r="BE224" t="s">
        <v>3</v>
      </c>
      <c r="BF224" t="s">
        <v>3</v>
      </c>
      <c r="BG224" t="s">
        <v>3</v>
      </c>
      <c r="BH224">
        <v>0</v>
      </c>
      <c r="BI224">
        <v>4</v>
      </c>
      <c r="BJ224" t="s">
        <v>195</v>
      </c>
      <c r="BM224">
        <v>0</v>
      </c>
      <c r="BN224">
        <v>0</v>
      </c>
      <c r="BO224" t="s">
        <v>3</v>
      </c>
      <c r="BP224">
        <v>0</v>
      </c>
      <c r="BQ224">
        <v>1</v>
      </c>
      <c r="BR224">
        <v>0</v>
      </c>
      <c r="BS224">
        <v>1</v>
      </c>
      <c r="BT224">
        <v>1</v>
      </c>
      <c r="BU224">
        <v>1</v>
      </c>
      <c r="BV224">
        <v>1</v>
      </c>
      <c r="BW224">
        <v>1</v>
      </c>
      <c r="BX224">
        <v>1</v>
      </c>
      <c r="BY224" t="s">
        <v>3</v>
      </c>
      <c r="BZ224">
        <v>70</v>
      </c>
      <c r="CA224">
        <v>10</v>
      </c>
      <c r="CB224" t="s">
        <v>3</v>
      </c>
      <c r="CE224">
        <v>0</v>
      </c>
      <c r="CF224">
        <v>0</v>
      </c>
      <c r="CG224">
        <v>0</v>
      </c>
      <c r="CM224">
        <v>0</v>
      </c>
      <c r="CN224" t="s">
        <v>3</v>
      </c>
      <c r="CO224">
        <v>0</v>
      </c>
      <c r="CP224">
        <f t="shared" ref="CP224:CP229" si="229">(P224+Q224+S224)</f>
        <v>1775.28</v>
      </c>
      <c r="CQ224">
        <f t="shared" ref="CQ224:CQ229" si="230">(AC224*BC224*AW224)</f>
        <v>2728.22</v>
      </c>
      <c r="CR224">
        <f>((((ET224)*BB224-(EU224)*BS224)+AE224*BS224)*AV224)</f>
        <v>0</v>
      </c>
      <c r="CS224">
        <f t="shared" ref="CS224:CS229" si="231">(AE224*BS224*AV224)</f>
        <v>0</v>
      </c>
      <c r="CT224">
        <f t="shared" ref="CT224:CT229" si="232">(AF224*BA224*AV224)</f>
        <v>14179.2</v>
      </c>
      <c r="CU224">
        <f t="shared" ref="CU224:CU229" si="233">AG224</f>
        <v>0</v>
      </c>
      <c r="CV224">
        <f t="shared" ref="CV224:CV229" si="234">(AH224*AV224)</f>
        <v>29.54</v>
      </c>
      <c r="CW224">
        <f t="shared" ref="CW224:CX229" si="235">AI224</f>
        <v>0</v>
      </c>
      <c r="CX224">
        <f t="shared" si="235"/>
        <v>0</v>
      </c>
      <c r="CY224">
        <f t="shared" ref="CY224:CY229" si="236">((S224*BZ224)/100)</f>
        <v>1042.174</v>
      </c>
      <c r="CZ224">
        <f t="shared" ref="CZ224:CZ229" si="237">((S224*CA224)/100)</f>
        <v>148.88199999999998</v>
      </c>
      <c r="DC224" t="s">
        <v>3</v>
      </c>
      <c r="DD224" t="s">
        <v>3</v>
      </c>
      <c r="DE224" t="s">
        <v>3</v>
      </c>
      <c r="DF224" t="s">
        <v>3</v>
      </c>
      <c r="DG224" t="s">
        <v>3</v>
      </c>
      <c r="DH224" t="s">
        <v>3</v>
      </c>
      <c r="DI224" t="s">
        <v>3</v>
      </c>
      <c r="DJ224" t="s">
        <v>3</v>
      </c>
      <c r="DK224" t="s">
        <v>3</v>
      </c>
      <c r="DL224" t="s">
        <v>3</v>
      </c>
      <c r="DM224" t="s">
        <v>3</v>
      </c>
      <c r="DN224">
        <v>0</v>
      </c>
      <c r="DO224">
        <v>0</v>
      </c>
      <c r="DP224">
        <v>1</v>
      </c>
      <c r="DQ224">
        <v>1</v>
      </c>
      <c r="DU224">
        <v>1003</v>
      </c>
      <c r="DV224" t="s">
        <v>48</v>
      </c>
      <c r="DW224" t="s">
        <v>48</v>
      </c>
      <c r="DX224">
        <v>100</v>
      </c>
      <c r="DZ224" t="s">
        <v>3</v>
      </c>
      <c r="EA224" t="s">
        <v>3</v>
      </c>
      <c r="EB224" t="s">
        <v>3</v>
      </c>
      <c r="EC224" t="s">
        <v>3</v>
      </c>
      <c r="EE224">
        <v>1441815344</v>
      </c>
      <c r="EF224">
        <v>1</v>
      </c>
      <c r="EG224" t="s">
        <v>23</v>
      </c>
      <c r="EH224">
        <v>0</v>
      </c>
      <c r="EI224" t="s">
        <v>3</v>
      </c>
      <c r="EJ224">
        <v>4</v>
      </c>
      <c r="EK224">
        <v>0</v>
      </c>
      <c r="EL224" t="s">
        <v>24</v>
      </c>
      <c r="EM224" t="s">
        <v>25</v>
      </c>
      <c r="EO224" t="s">
        <v>3</v>
      </c>
      <c r="EQ224">
        <v>1311744</v>
      </c>
      <c r="ER224">
        <v>16907.419999999998</v>
      </c>
      <c r="ES224">
        <v>2728.22</v>
      </c>
      <c r="ET224">
        <v>0</v>
      </c>
      <c r="EU224">
        <v>0</v>
      </c>
      <c r="EV224">
        <v>14179.2</v>
      </c>
      <c r="EW224">
        <v>29.54</v>
      </c>
      <c r="EX224">
        <v>0</v>
      </c>
      <c r="EY224">
        <v>0</v>
      </c>
      <c r="FQ224">
        <v>0</v>
      </c>
      <c r="FR224">
        <f t="shared" ref="FR224:FR229" si="238">ROUND(IF(BI224=3,GM224,0),2)</f>
        <v>0</v>
      </c>
      <c r="FS224">
        <v>0</v>
      </c>
      <c r="FX224">
        <v>70</v>
      </c>
      <c r="FY224">
        <v>10</v>
      </c>
      <c r="GA224" t="s">
        <v>3</v>
      </c>
      <c r="GD224">
        <v>0</v>
      </c>
      <c r="GF224">
        <v>-317825441</v>
      </c>
      <c r="GG224">
        <v>2</v>
      </c>
      <c r="GH224">
        <v>1</v>
      </c>
      <c r="GI224">
        <v>-2</v>
      </c>
      <c r="GJ224">
        <v>0</v>
      </c>
      <c r="GK224">
        <f>ROUND(R224*(R12)/100,2)</f>
        <v>0</v>
      </c>
      <c r="GL224">
        <f t="shared" ref="GL224:GL229" si="239">ROUND(IF(AND(BH224=3,BI224=3,FS224&lt;&gt;0),P224,0),2)</f>
        <v>0</v>
      </c>
      <c r="GM224">
        <f t="shared" ref="GM224:GM229" si="240">ROUND(O224+X224+Y224+GK224,2)+GX224</f>
        <v>2966.33</v>
      </c>
      <c r="GN224">
        <f t="shared" ref="GN224:GN229" si="241">IF(OR(BI224=0,BI224=1),GM224-GX224,0)</f>
        <v>0</v>
      </c>
      <c r="GO224">
        <f t="shared" ref="GO224:GO229" si="242">IF(BI224=2,GM224-GX224,0)</f>
        <v>0</v>
      </c>
      <c r="GP224">
        <f t="shared" ref="GP224:GP229" si="243">IF(BI224=4,GM224-GX224,0)</f>
        <v>2966.33</v>
      </c>
      <c r="GR224">
        <v>0</v>
      </c>
      <c r="GS224">
        <v>3</v>
      </c>
      <c r="GT224">
        <v>0</v>
      </c>
      <c r="GU224" t="s">
        <v>3</v>
      </c>
      <c r="GV224">
        <f t="shared" ref="GV224:GV229" si="244">ROUND((GT224),6)</f>
        <v>0</v>
      </c>
      <c r="GW224">
        <v>1</v>
      </c>
      <c r="GX224">
        <f t="shared" ref="GX224:GX229" si="245">ROUND(HC224*I224,2)</f>
        <v>0</v>
      </c>
      <c r="HA224">
        <v>0</v>
      </c>
      <c r="HB224">
        <v>0</v>
      </c>
      <c r="HC224">
        <f t="shared" ref="HC224:HC229" si="246">GV224*GW224</f>
        <v>0</v>
      </c>
      <c r="HE224" t="s">
        <v>3</v>
      </c>
      <c r="HF224" t="s">
        <v>3</v>
      </c>
      <c r="HM224" t="s">
        <v>3</v>
      </c>
      <c r="HN224" t="s">
        <v>3</v>
      </c>
      <c r="HO224" t="s">
        <v>3</v>
      </c>
      <c r="HP224" t="s">
        <v>3</v>
      </c>
      <c r="HQ224" t="s">
        <v>3</v>
      </c>
      <c r="IK224">
        <v>0</v>
      </c>
    </row>
    <row r="225" spans="1:245" x14ac:dyDescent="0.2">
      <c r="A225">
        <v>17</v>
      </c>
      <c r="B225">
        <v>1</v>
      </c>
      <c r="D225">
        <f>ROW(EtalonRes!A99)</f>
        <v>99</v>
      </c>
      <c r="E225" t="s">
        <v>3</v>
      </c>
      <c r="F225" t="s">
        <v>46</v>
      </c>
      <c r="G225" t="s">
        <v>47</v>
      </c>
      <c r="H225" t="s">
        <v>48</v>
      </c>
      <c r="I225">
        <f>ROUND(105*0.25*0.1/100,9)</f>
        <v>2.6249999999999999E-2</v>
      </c>
      <c r="J225">
        <v>0</v>
      </c>
      <c r="K225">
        <f>ROUND(105*0.25*0.1/100,9)</f>
        <v>2.6249999999999999E-2</v>
      </c>
      <c r="O225">
        <f t="shared" si="216"/>
        <v>53.12</v>
      </c>
      <c r="P225">
        <f t="shared" si="217"/>
        <v>0</v>
      </c>
      <c r="Q225">
        <f t="shared" si="218"/>
        <v>0</v>
      </c>
      <c r="R225">
        <f t="shared" si="219"/>
        <v>0</v>
      </c>
      <c r="S225">
        <f t="shared" si="220"/>
        <v>53.12</v>
      </c>
      <c r="T225">
        <f t="shared" si="221"/>
        <v>0</v>
      </c>
      <c r="U225">
        <f t="shared" si="222"/>
        <v>9.4500000000000001E-2</v>
      </c>
      <c r="V225">
        <f t="shared" si="223"/>
        <v>0</v>
      </c>
      <c r="W225">
        <f t="shared" si="224"/>
        <v>0</v>
      </c>
      <c r="X225">
        <f t="shared" si="225"/>
        <v>37.18</v>
      </c>
      <c r="Y225">
        <f t="shared" si="225"/>
        <v>5.31</v>
      </c>
      <c r="AA225">
        <v>-1</v>
      </c>
      <c r="AB225">
        <f t="shared" si="226"/>
        <v>2023.8</v>
      </c>
      <c r="AC225">
        <f>ROUND(((ES225*4)),6)</f>
        <v>0</v>
      </c>
      <c r="AD225">
        <f>ROUND(((((ET225*4))-((EU225*4)))+AE225),6)</f>
        <v>0</v>
      </c>
      <c r="AE225">
        <f t="shared" ref="AE225:AF227" si="247">ROUND(((EU225*4)),6)</f>
        <v>0</v>
      </c>
      <c r="AF225">
        <f t="shared" si="247"/>
        <v>2023.8</v>
      </c>
      <c r="AG225">
        <f t="shared" si="227"/>
        <v>0</v>
      </c>
      <c r="AH225">
        <f t="shared" ref="AH225:AI227" si="248">((EW225*4))</f>
        <v>3.6</v>
      </c>
      <c r="AI225">
        <f t="shared" si="248"/>
        <v>0</v>
      </c>
      <c r="AJ225">
        <f t="shared" si="228"/>
        <v>0</v>
      </c>
      <c r="AK225">
        <v>505.95</v>
      </c>
      <c r="AL225">
        <v>0</v>
      </c>
      <c r="AM225">
        <v>0</v>
      </c>
      <c r="AN225">
        <v>0</v>
      </c>
      <c r="AO225">
        <v>505.95</v>
      </c>
      <c r="AP225">
        <v>0</v>
      </c>
      <c r="AQ225">
        <v>0.9</v>
      </c>
      <c r="AR225">
        <v>0</v>
      </c>
      <c r="AS225">
        <v>0</v>
      </c>
      <c r="AT225">
        <v>70</v>
      </c>
      <c r="AU225">
        <v>10</v>
      </c>
      <c r="AV225">
        <v>1</v>
      </c>
      <c r="AW225">
        <v>1</v>
      </c>
      <c r="AZ225">
        <v>1</v>
      </c>
      <c r="BA225">
        <v>1</v>
      </c>
      <c r="BB225">
        <v>1</v>
      </c>
      <c r="BC225">
        <v>1</v>
      </c>
      <c r="BD225" t="s">
        <v>3</v>
      </c>
      <c r="BE225" t="s">
        <v>3</v>
      </c>
      <c r="BF225" t="s">
        <v>3</v>
      </c>
      <c r="BG225" t="s">
        <v>3</v>
      </c>
      <c r="BH225">
        <v>0</v>
      </c>
      <c r="BI225">
        <v>4</v>
      </c>
      <c r="BJ225" t="s">
        <v>49</v>
      </c>
      <c r="BM225">
        <v>0</v>
      </c>
      <c r="BN225">
        <v>0</v>
      </c>
      <c r="BO225" t="s">
        <v>3</v>
      </c>
      <c r="BP225">
        <v>0</v>
      </c>
      <c r="BQ225">
        <v>1</v>
      </c>
      <c r="BR225">
        <v>0</v>
      </c>
      <c r="BS225">
        <v>1</v>
      </c>
      <c r="BT225">
        <v>1</v>
      </c>
      <c r="BU225">
        <v>1</v>
      </c>
      <c r="BV225">
        <v>1</v>
      </c>
      <c r="BW225">
        <v>1</v>
      </c>
      <c r="BX225">
        <v>1</v>
      </c>
      <c r="BY225" t="s">
        <v>3</v>
      </c>
      <c r="BZ225">
        <v>70</v>
      </c>
      <c r="CA225">
        <v>10</v>
      </c>
      <c r="CB225" t="s">
        <v>3</v>
      </c>
      <c r="CE225">
        <v>0</v>
      </c>
      <c r="CF225">
        <v>0</v>
      </c>
      <c r="CG225">
        <v>0</v>
      </c>
      <c r="CM225">
        <v>0</v>
      </c>
      <c r="CN225" t="s">
        <v>3</v>
      </c>
      <c r="CO225">
        <v>0</v>
      </c>
      <c r="CP225">
        <f t="shared" si="229"/>
        <v>53.12</v>
      </c>
      <c r="CQ225">
        <f t="shared" si="230"/>
        <v>0</v>
      </c>
      <c r="CR225">
        <f>(((((ET225*4))*BB225-((EU225*4))*BS225)+AE225*BS225)*AV225)</f>
        <v>0</v>
      </c>
      <c r="CS225">
        <f t="shared" si="231"/>
        <v>0</v>
      </c>
      <c r="CT225">
        <f t="shared" si="232"/>
        <v>2023.8</v>
      </c>
      <c r="CU225">
        <f t="shared" si="233"/>
        <v>0</v>
      </c>
      <c r="CV225">
        <f t="shared" si="234"/>
        <v>3.6</v>
      </c>
      <c r="CW225">
        <f t="shared" si="235"/>
        <v>0</v>
      </c>
      <c r="CX225">
        <f t="shared" si="235"/>
        <v>0</v>
      </c>
      <c r="CY225">
        <f t="shared" si="236"/>
        <v>37.183999999999997</v>
      </c>
      <c r="CZ225">
        <f t="shared" si="237"/>
        <v>5.3119999999999994</v>
      </c>
      <c r="DC225" t="s">
        <v>3</v>
      </c>
      <c r="DD225" t="s">
        <v>50</v>
      </c>
      <c r="DE225" t="s">
        <v>50</v>
      </c>
      <c r="DF225" t="s">
        <v>50</v>
      </c>
      <c r="DG225" t="s">
        <v>50</v>
      </c>
      <c r="DH225" t="s">
        <v>3</v>
      </c>
      <c r="DI225" t="s">
        <v>50</v>
      </c>
      <c r="DJ225" t="s">
        <v>50</v>
      </c>
      <c r="DK225" t="s">
        <v>3</v>
      </c>
      <c r="DL225" t="s">
        <v>3</v>
      </c>
      <c r="DM225" t="s">
        <v>3</v>
      </c>
      <c r="DN225">
        <v>0</v>
      </c>
      <c r="DO225">
        <v>0</v>
      </c>
      <c r="DP225">
        <v>1</v>
      </c>
      <c r="DQ225">
        <v>1</v>
      </c>
      <c r="DU225">
        <v>1003</v>
      </c>
      <c r="DV225" t="s">
        <v>48</v>
      </c>
      <c r="DW225" t="s">
        <v>48</v>
      </c>
      <c r="DX225">
        <v>100</v>
      </c>
      <c r="DZ225" t="s">
        <v>3</v>
      </c>
      <c r="EA225" t="s">
        <v>3</v>
      </c>
      <c r="EB225" t="s">
        <v>3</v>
      </c>
      <c r="EC225" t="s">
        <v>3</v>
      </c>
      <c r="EE225">
        <v>1441815344</v>
      </c>
      <c r="EF225">
        <v>1</v>
      </c>
      <c r="EG225" t="s">
        <v>23</v>
      </c>
      <c r="EH225">
        <v>0</v>
      </c>
      <c r="EI225" t="s">
        <v>3</v>
      </c>
      <c r="EJ225">
        <v>4</v>
      </c>
      <c r="EK225">
        <v>0</v>
      </c>
      <c r="EL225" t="s">
        <v>24</v>
      </c>
      <c r="EM225" t="s">
        <v>25</v>
      </c>
      <c r="EO225" t="s">
        <v>3</v>
      </c>
      <c r="EQ225">
        <v>1024</v>
      </c>
      <c r="ER225">
        <v>505.95</v>
      </c>
      <c r="ES225">
        <v>0</v>
      </c>
      <c r="ET225">
        <v>0</v>
      </c>
      <c r="EU225">
        <v>0</v>
      </c>
      <c r="EV225">
        <v>505.95</v>
      </c>
      <c r="EW225">
        <v>0.9</v>
      </c>
      <c r="EX225">
        <v>0</v>
      </c>
      <c r="EY225">
        <v>0</v>
      </c>
      <c r="FQ225">
        <v>0</v>
      </c>
      <c r="FR225">
        <f t="shared" si="238"/>
        <v>0</v>
      </c>
      <c r="FS225">
        <v>0</v>
      </c>
      <c r="FX225">
        <v>70</v>
      </c>
      <c r="FY225">
        <v>10</v>
      </c>
      <c r="GA225" t="s">
        <v>3</v>
      </c>
      <c r="GD225">
        <v>0</v>
      </c>
      <c r="GF225">
        <v>-341239612</v>
      </c>
      <c r="GG225">
        <v>2</v>
      </c>
      <c r="GH225">
        <v>1</v>
      </c>
      <c r="GI225">
        <v>-2</v>
      </c>
      <c r="GJ225">
        <v>0</v>
      </c>
      <c r="GK225">
        <f>ROUND(R225*(R12)/100,2)</f>
        <v>0</v>
      </c>
      <c r="GL225">
        <f t="shared" si="239"/>
        <v>0</v>
      </c>
      <c r="GM225">
        <f t="shared" si="240"/>
        <v>95.61</v>
      </c>
      <c r="GN225">
        <f t="shared" si="241"/>
        <v>0</v>
      </c>
      <c r="GO225">
        <f t="shared" si="242"/>
        <v>0</v>
      </c>
      <c r="GP225">
        <f t="shared" si="243"/>
        <v>95.61</v>
      </c>
      <c r="GR225">
        <v>0</v>
      </c>
      <c r="GS225">
        <v>3</v>
      </c>
      <c r="GT225">
        <v>0</v>
      </c>
      <c r="GU225" t="s">
        <v>3</v>
      </c>
      <c r="GV225">
        <f t="shared" si="244"/>
        <v>0</v>
      </c>
      <c r="GW225">
        <v>1</v>
      </c>
      <c r="GX225">
        <f t="shared" si="245"/>
        <v>0</v>
      </c>
      <c r="HA225">
        <v>0</v>
      </c>
      <c r="HB225">
        <v>0</v>
      </c>
      <c r="HC225">
        <f t="shared" si="246"/>
        <v>0</v>
      </c>
      <c r="HE225" t="s">
        <v>3</v>
      </c>
      <c r="HF225" t="s">
        <v>3</v>
      </c>
      <c r="HM225" t="s">
        <v>3</v>
      </c>
      <c r="HN225" t="s">
        <v>3</v>
      </c>
      <c r="HO225" t="s">
        <v>3</v>
      </c>
      <c r="HP225" t="s">
        <v>3</v>
      </c>
      <c r="HQ225" t="s">
        <v>3</v>
      </c>
      <c r="IK225">
        <v>0</v>
      </c>
    </row>
    <row r="226" spans="1:245" x14ac:dyDescent="0.2">
      <c r="A226">
        <v>17</v>
      </c>
      <c r="B226">
        <v>1</v>
      </c>
      <c r="D226">
        <f>ROW(EtalonRes!A100)</f>
        <v>100</v>
      </c>
      <c r="E226" t="s">
        <v>3</v>
      </c>
      <c r="F226" t="s">
        <v>51</v>
      </c>
      <c r="G226" t="s">
        <v>52</v>
      </c>
      <c r="H226" t="s">
        <v>48</v>
      </c>
      <c r="I226">
        <f>ROUND(105*0.75*0.1/100,9)</f>
        <v>7.8750000000000001E-2</v>
      </c>
      <c r="J226">
        <v>0</v>
      </c>
      <c r="K226">
        <f>ROUND(105*0.75*0.1/100,9)</f>
        <v>7.8750000000000001E-2</v>
      </c>
      <c r="O226">
        <f t="shared" si="216"/>
        <v>467.5</v>
      </c>
      <c r="P226">
        <f t="shared" si="217"/>
        <v>0</v>
      </c>
      <c r="Q226">
        <f t="shared" si="218"/>
        <v>0</v>
      </c>
      <c r="R226">
        <f t="shared" si="219"/>
        <v>0</v>
      </c>
      <c r="S226">
        <f t="shared" si="220"/>
        <v>467.5</v>
      </c>
      <c r="T226">
        <f t="shared" si="221"/>
        <v>0</v>
      </c>
      <c r="U226">
        <f t="shared" si="222"/>
        <v>0.83160000000000001</v>
      </c>
      <c r="V226">
        <f t="shared" si="223"/>
        <v>0</v>
      </c>
      <c r="W226">
        <f t="shared" si="224"/>
        <v>0</v>
      </c>
      <c r="X226">
        <f t="shared" si="225"/>
        <v>327.25</v>
      </c>
      <c r="Y226">
        <f t="shared" si="225"/>
        <v>46.75</v>
      </c>
      <c r="AA226">
        <v>-1</v>
      </c>
      <c r="AB226">
        <f t="shared" si="226"/>
        <v>5936.52</v>
      </c>
      <c r="AC226">
        <f>ROUND(((ES226*4)),6)</f>
        <v>0</v>
      </c>
      <c r="AD226">
        <f>ROUND(((((ET226*4))-((EU226*4)))+AE226),6)</f>
        <v>0</v>
      </c>
      <c r="AE226">
        <f t="shared" si="247"/>
        <v>0</v>
      </c>
      <c r="AF226">
        <f t="shared" si="247"/>
        <v>5936.52</v>
      </c>
      <c r="AG226">
        <f t="shared" si="227"/>
        <v>0</v>
      </c>
      <c r="AH226">
        <f t="shared" si="248"/>
        <v>10.56</v>
      </c>
      <c r="AI226">
        <f t="shared" si="248"/>
        <v>0</v>
      </c>
      <c r="AJ226">
        <f t="shared" si="228"/>
        <v>0</v>
      </c>
      <c r="AK226">
        <v>1484.13</v>
      </c>
      <c r="AL226">
        <v>0</v>
      </c>
      <c r="AM226">
        <v>0</v>
      </c>
      <c r="AN226">
        <v>0</v>
      </c>
      <c r="AO226">
        <v>1484.13</v>
      </c>
      <c r="AP226">
        <v>0</v>
      </c>
      <c r="AQ226">
        <v>2.64</v>
      </c>
      <c r="AR226">
        <v>0</v>
      </c>
      <c r="AS226">
        <v>0</v>
      </c>
      <c r="AT226">
        <v>70</v>
      </c>
      <c r="AU226">
        <v>10</v>
      </c>
      <c r="AV226">
        <v>1</v>
      </c>
      <c r="AW226">
        <v>1</v>
      </c>
      <c r="AZ226">
        <v>1</v>
      </c>
      <c r="BA226">
        <v>1</v>
      </c>
      <c r="BB226">
        <v>1</v>
      </c>
      <c r="BC226">
        <v>1</v>
      </c>
      <c r="BD226" t="s">
        <v>3</v>
      </c>
      <c r="BE226" t="s">
        <v>3</v>
      </c>
      <c r="BF226" t="s">
        <v>3</v>
      </c>
      <c r="BG226" t="s">
        <v>3</v>
      </c>
      <c r="BH226">
        <v>0</v>
      </c>
      <c r="BI226">
        <v>4</v>
      </c>
      <c r="BJ226" t="s">
        <v>53</v>
      </c>
      <c r="BM226">
        <v>0</v>
      </c>
      <c r="BN226">
        <v>0</v>
      </c>
      <c r="BO226" t="s">
        <v>3</v>
      </c>
      <c r="BP226">
        <v>0</v>
      </c>
      <c r="BQ226">
        <v>1</v>
      </c>
      <c r="BR226">
        <v>0</v>
      </c>
      <c r="BS226">
        <v>1</v>
      </c>
      <c r="BT226">
        <v>1</v>
      </c>
      <c r="BU226">
        <v>1</v>
      </c>
      <c r="BV226">
        <v>1</v>
      </c>
      <c r="BW226">
        <v>1</v>
      </c>
      <c r="BX226">
        <v>1</v>
      </c>
      <c r="BY226" t="s">
        <v>3</v>
      </c>
      <c r="BZ226">
        <v>70</v>
      </c>
      <c r="CA226">
        <v>10</v>
      </c>
      <c r="CB226" t="s">
        <v>3</v>
      </c>
      <c r="CE226">
        <v>0</v>
      </c>
      <c r="CF226">
        <v>0</v>
      </c>
      <c r="CG226">
        <v>0</v>
      </c>
      <c r="CM226">
        <v>0</v>
      </c>
      <c r="CN226" t="s">
        <v>3</v>
      </c>
      <c r="CO226">
        <v>0</v>
      </c>
      <c r="CP226">
        <f t="shared" si="229"/>
        <v>467.5</v>
      </c>
      <c r="CQ226">
        <f t="shared" si="230"/>
        <v>0</v>
      </c>
      <c r="CR226">
        <f>(((((ET226*4))*BB226-((EU226*4))*BS226)+AE226*BS226)*AV226)</f>
        <v>0</v>
      </c>
      <c r="CS226">
        <f t="shared" si="231"/>
        <v>0</v>
      </c>
      <c r="CT226">
        <f t="shared" si="232"/>
        <v>5936.52</v>
      </c>
      <c r="CU226">
        <f t="shared" si="233"/>
        <v>0</v>
      </c>
      <c r="CV226">
        <f t="shared" si="234"/>
        <v>10.56</v>
      </c>
      <c r="CW226">
        <f t="shared" si="235"/>
        <v>0</v>
      </c>
      <c r="CX226">
        <f t="shared" si="235"/>
        <v>0</v>
      </c>
      <c r="CY226">
        <f t="shared" si="236"/>
        <v>327.25</v>
      </c>
      <c r="CZ226">
        <f t="shared" si="237"/>
        <v>46.75</v>
      </c>
      <c r="DC226" t="s">
        <v>3</v>
      </c>
      <c r="DD226" t="s">
        <v>50</v>
      </c>
      <c r="DE226" t="s">
        <v>50</v>
      </c>
      <c r="DF226" t="s">
        <v>50</v>
      </c>
      <c r="DG226" t="s">
        <v>50</v>
      </c>
      <c r="DH226" t="s">
        <v>3</v>
      </c>
      <c r="DI226" t="s">
        <v>50</v>
      </c>
      <c r="DJ226" t="s">
        <v>50</v>
      </c>
      <c r="DK226" t="s">
        <v>3</v>
      </c>
      <c r="DL226" t="s">
        <v>3</v>
      </c>
      <c r="DM226" t="s">
        <v>3</v>
      </c>
      <c r="DN226">
        <v>0</v>
      </c>
      <c r="DO226">
        <v>0</v>
      </c>
      <c r="DP226">
        <v>1</v>
      </c>
      <c r="DQ226">
        <v>1</v>
      </c>
      <c r="DU226">
        <v>1003</v>
      </c>
      <c r="DV226" t="s">
        <v>48</v>
      </c>
      <c r="DW226" t="s">
        <v>48</v>
      </c>
      <c r="DX226">
        <v>100</v>
      </c>
      <c r="DZ226" t="s">
        <v>3</v>
      </c>
      <c r="EA226" t="s">
        <v>3</v>
      </c>
      <c r="EB226" t="s">
        <v>3</v>
      </c>
      <c r="EC226" t="s">
        <v>3</v>
      </c>
      <c r="EE226">
        <v>1441815344</v>
      </c>
      <c r="EF226">
        <v>1</v>
      </c>
      <c r="EG226" t="s">
        <v>23</v>
      </c>
      <c r="EH226">
        <v>0</v>
      </c>
      <c r="EI226" t="s">
        <v>3</v>
      </c>
      <c r="EJ226">
        <v>4</v>
      </c>
      <c r="EK226">
        <v>0</v>
      </c>
      <c r="EL226" t="s">
        <v>24</v>
      </c>
      <c r="EM226" t="s">
        <v>25</v>
      </c>
      <c r="EO226" t="s">
        <v>3</v>
      </c>
      <c r="EQ226">
        <v>1024</v>
      </c>
      <c r="ER226">
        <v>1484.13</v>
      </c>
      <c r="ES226">
        <v>0</v>
      </c>
      <c r="ET226">
        <v>0</v>
      </c>
      <c r="EU226">
        <v>0</v>
      </c>
      <c r="EV226">
        <v>1484.13</v>
      </c>
      <c r="EW226">
        <v>2.64</v>
      </c>
      <c r="EX226">
        <v>0</v>
      </c>
      <c r="EY226">
        <v>0</v>
      </c>
      <c r="FQ226">
        <v>0</v>
      </c>
      <c r="FR226">
        <f t="shared" si="238"/>
        <v>0</v>
      </c>
      <c r="FS226">
        <v>0</v>
      </c>
      <c r="FX226">
        <v>70</v>
      </c>
      <c r="FY226">
        <v>10</v>
      </c>
      <c r="GA226" t="s">
        <v>3</v>
      </c>
      <c r="GD226">
        <v>0</v>
      </c>
      <c r="GF226">
        <v>1802126441</v>
      </c>
      <c r="GG226">
        <v>2</v>
      </c>
      <c r="GH226">
        <v>1</v>
      </c>
      <c r="GI226">
        <v>-2</v>
      </c>
      <c r="GJ226">
        <v>0</v>
      </c>
      <c r="GK226">
        <f>ROUND(R226*(R12)/100,2)</f>
        <v>0</v>
      </c>
      <c r="GL226">
        <f t="shared" si="239"/>
        <v>0</v>
      </c>
      <c r="GM226">
        <f t="shared" si="240"/>
        <v>841.5</v>
      </c>
      <c r="GN226">
        <f t="shared" si="241"/>
        <v>0</v>
      </c>
      <c r="GO226">
        <f t="shared" si="242"/>
        <v>0</v>
      </c>
      <c r="GP226">
        <f t="shared" si="243"/>
        <v>841.5</v>
      </c>
      <c r="GR226">
        <v>0</v>
      </c>
      <c r="GS226">
        <v>3</v>
      </c>
      <c r="GT226">
        <v>0</v>
      </c>
      <c r="GU226" t="s">
        <v>3</v>
      </c>
      <c r="GV226">
        <f t="shared" si="244"/>
        <v>0</v>
      </c>
      <c r="GW226">
        <v>1</v>
      </c>
      <c r="GX226">
        <f t="shared" si="245"/>
        <v>0</v>
      </c>
      <c r="HA226">
        <v>0</v>
      </c>
      <c r="HB226">
        <v>0</v>
      </c>
      <c r="HC226">
        <f t="shared" si="246"/>
        <v>0</v>
      </c>
      <c r="HE226" t="s">
        <v>3</v>
      </c>
      <c r="HF226" t="s">
        <v>3</v>
      </c>
      <c r="HM226" t="s">
        <v>3</v>
      </c>
      <c r="HN226" t="s">
        <v>3</v>
      </c>
      <c r="HO226" t="s">
        <v>3</v>
      </c>
      <c r="HP226" t="s">
        <v>3</v>
      </c>
      <c r="HQ226" t="s">
        <v>3</v>
      </c>
      <c r="IK226">
        <v>0</v>
      </c>
    </row>
    <row r="227" spans="1:245" x14ac:dyDescent="0.2">
      <c r="A227">
        <v>17</v>
      </c>
      <c r="B227">
        <v>1</v>
      </c>
      <c r="D227">
        <f>ROW(EtalonRes!A101)</f>
        <v>101</v>
      </c>
      <c r="E227" t="s">
        <v>3</v>
      </c>
      <c r="F227" t="s">
        <v>210</v>
      </c>
      <c r="G227" t="s">
        <v>211</v>
      </c>
      <c r="H227" t="s">
        <v>21</v>
      </c>
      <c r="I227">
        <v>2</v>
      </c>
      <c r="J227">
        <v>0</v>
      </c>
      <c r="K227">
        <v>2</v>
      </c>
      <c r="O227">
        <f t="shared" si="216"/>
        <v>4050.72</v>
      </c>
      <c r="P227">
        <f t="shared" si="217"/>
        <v>0</v>
      </c>
      <c r="Q227">
        <f t="shared" si="218"/>
        <v>0</v>
      </c>
      <c r="R227">
        <f t="shared" si="219"/>
        <v>0</v>
      </c>
      <c r="S227">
        <f t="shared" si="220"/>
        <v>4050.72</v>
      </c>
      <c r="T227">
        <f t="shared" si="221"/>
        <v>0</v>
      </c>
      <c r="U227">
        <f t="shared" si="222"/>
        <v>6.56</v>
      </c>
      <c r="V227">
        <f t="shared" si="223"/>
        <v>0</v>
      </c>
      <c r="W227">
        <f t="shared" si="224"/>
        <v>0</v>
      </c>
      <c r="X227">
        <f t="shared" si="225"/>
        <v>2835.5</v>
      </c>
      <c r="Y227">
        <f t="shared" si="225"/>
        <v>405.07</v>
      </c>
      <c r="AA227">
        <v>-1</v>
      </c>
      <c r="AB227">
        <f t="shared" si="226"/>
        <v>2025.36</v>
      </c>
      <c r="AC227">
        <f>ROUND(((ES227*4)),6)</f>
        <v>0</v>
      </c>
      <c r="AD227">
        <f>ROUND(((((ET227*4))-((EU227*4)))+AE227),6)</f>
        <v>0</v>
      </c>
      <c r="AE227">
        <f t="shared" si="247"/>
        <v>0</v>
      </c>
      <c r="AF227">
        <f t="shared" si="247"/>
        <v>2025.36</v>
      </c>
      <c r="AG227">
        <f t="shared" si="227"/>
        <v>0</v>
      </c>
      <c r="AH227">
        <f t="shared" si="248"/>
        <v>3.28</v>
      </c>
      <c r="AI227">
        <f t="shared" si="248"/>
        <v>0</v>
      </c>
      <c r="AJ227">
        <f t="shared" si="228"/>
        <v>0</v>
      </c>
      <c r="AK227">
        <v>506.34</v>
      </c>
      <c r="AL227">
        <v>0</v>
      </c>
      <c r="AM227">
        <v>0</v>
      </c>
      <c r="AN227">
        <v>0</v>
      </c>
      <c r="AO227">
        <v>506.34</v>
      </c>
      <c r="AP227">
        <v>0</v>
      </c>
      <c r="AQ227">
        <v>0.82</v>
      </c>
      <c r="AR227">
        <v>0</v>
      </c>
      <c r="AS227">
        <v>0</v>
      </c>
      <c r="AT227">
        <v>70</v>
      </c>
      <c r="AU227">
        <v>10</v>
      </c>
      <c r="AV227">
        <v>1</v>
      </c>
      <c r="AW227">
        <v>1</v>
      </c>
      <c r="AZ227">
        <v>1</v>
      </c>
      <c r="BA227">
        <v>1</v>
      </c>
      <c r="BB227">
        <v>1</v>
      </c>
      <c r="BC227">
        <v>1</v>
      </c>
      <c r="BD227" t="s">
        <v>3</v>
      </c>
      <c r="BE227" t="s">
        <v>3</v>
      </c>
      <c r="BF227" t="s">
        <v>3</v>
      </c>
      <c r="BG227" t="s">
        <v>3</v>
      </c>
      <c r="BH227">
        <v>0</v>
      </c>
      <c r="BI227">
        <v>4</v>
      </c>
      <c r="BJ227" t="s">
        <v>212</v>
      </c>
      <c r="BM227">
        <v>0</v>
      </c>
      <c r="BN227">
        <v>0</v>
      </c>
      <c r="BO227" t="s">
        <v>3</v>
      </c>
      <c r="BP227">
        <v>0</v>
      </c>
      <c r="BQ227">
        <v>1</v>
      </c>
      <c r="BR227">
        <v>0</v>
      </c>
      <c r="BS227">
        <v>1</v>
      </c>
      <c r="BT227">
        <v>1</v>
      </c>
      <c r="BU227">
        <v>1</v>
      </c>
      <c r="BV227">
        <v>1</v>
      </c>
      <c r="BW227">
        <v>1</v>
      </c>
      <c r="BX227">
        <v>1</v>
      </c>
      <c r="BY227" t="s">
        <v>3</v>
      </c>
      <c r="BZ227">
        <v>70</v>
      </c>
      <c r="CA227">
        <v>10</v>
      </c>
      <c r="CB227" t="s">
        <v>3</v>
      </c>
      <c r="CE227">
        <v>0</v>
      </c>
      <c r="CF227">
        <v>0</v>
      </c>
      <c r="CG227">
        <v>0</v>
      </c>
      <c r="CM227">
        <v>0</v>
      </c>
      <c r="CN227" t="s">
        <v>3</v>
      </c>
      <c r="CO227">
        <v>0</v>
      </c>
      <c r="CP227">
        <f t="shared" si="229"/>
        <v>4050.72</v>
      </c>
      <c r="CQ227">
        <f t="shared" si="230"/>
        <v>0</v>
      </c>
      <c r="CR227">
        <f>(((((ET227*4))*BB227-((EU227*4))*BS227)+AE227*BS227)*AV227)</f>
        <v>0</v>
      </c>
      <c r="CS227">
        <f t="shared" si="231"/>
        <v>0</v>
      </c>
      <c r="CT227">
        <f t="shared" si="232"/>
        <v>2025.36</v>
      </c>
      <c r="CU227">
        <f t="shared" si="233"/>
        <v>0</v>
      </c>
      <c r="CV227">
        <f t="shared" si="234"/>
        <v>3.28</v>
      </c>
      <c r="CW227">
        <f t="shared" si="235"/>
        <v>0</v>
      </c>
      <c r="CX227">
        <f t="shared" si="235"/>
        <v>0</v>
      </c>
      <c r="CY227">
        <f t="shared" si="236"/>
        <v>2835.5039999999995</v>
      </c>
      <c r="CZ227">
        <f t="shared" si="237"/>
        <v>405.07199999999995</v>
      </c>
      <c r="DC227" t="s">
        <v>3</v>
      </c>
      <c r="DD227" t="s">
        <v>50</v>
      </c>
      <c r="DE227" t="s">
        <v>50</v>
      </c>
      <c r="DF227" t="s">
        <v>50</v>
      </c>
      <c r="DG227" t="s">
        <v>50</v>
      </c>
      <c r="DH227" t="s">
        <v>3</v>
      </c>
      <c r="DI227" t="s">
        <v>50</v>
      </c>
      <c r="DJ227" t="s">
        <v>50</v>
      </c>
      <c r="DK227" t="s">
        <v>3</v>
      </c>
      <c r="DL227" t="s">
        <v>3</v>
      </c>
      <c r="DM227" t="s">
        <v>3</v>
      </c>
      <c r="DN227">
        <v>0</v>
      </c>
      <c r="DO227">
        <v>0</v>
      </c>
      <c r="DP227">
        <v>1</v>
      </c>
      <c r="DQ227">
        <v>1</v>
      </c>
      <c r="DU227">
        <v>16987630</v>
      </c>
      <c r="DV227" t="s">
        <v>21</v>
      </c>
      <c r="DW227" t="s">
        <v>21</v>
      </c>
      <c r="DX227">
        <v>1</v>
      </c>
      <c r="DZ227" t="s">
        <v>3</v>
      </c>
      <c r="EA227" t="s">
        <v>3</v>
      </c>
      <c r="EB227" t="s">
        <v>3</v>
      </c>
      <c r="EC227" t="s">
        <v>3</v>
      </c>
      <c r="EE227">
        <v>1441815344</v>
      </c>
      <c r="EF227">
        <v>1</v>
      </c>
      <c r="EG227" t="s">
        <v>23</v>
      </c>
      <c r="EH227">
        <v>0</v>
      </c>
      <c r="EI227" t="s">
        <v>3</v>
      </c>
      <c r="EJ227">
        <v>4</v>
      </c>
      <c r="EK227">
        <v>0</v>
      </c>
      <c r="EL227" t="s">
        <v>24</v>
      </c>
      <c r="EM227" t="s">
        <v>25</v>
      </c>
      <c r="EO227" t="s">
        <v>3</v>
      </c>
      <c r="EQ227">
        <v>1311744</v>
      </c>
      <c r="ER227">
        <v>506.34</v>
      </c>
      <c r="ES227">
        <v>0</v>
      </c>
      <c r="ET227">
        <v>0</v>
      </c>
      <c r="EU227">
        <v>0</v>
      </c>
      <c r="EV227">
        <v>506.34</v>
      </c>
      <c r="EW227">
        <v>0.82</v>
      </c>
      <c r="EX227">
        <v>0</v>
      </c>
      <c r="EY227">
        <v>0</v>
      </c>
      <c r="FQ227">
        <v>0</v>
      </c>
      <c r="FR227">
        <f t="shared" si="238"/>
        <v>0</v>
      </c>
      <c r="FS227">
        <v>0</v>
      </c>
      <c r="FX227">
        <v>70</v>
      </c>
      <c r="FY227">
        <v>10</v>
      </c>
      <c r="GA227" t="s">
        <v>3</v>
      </c>
      <c r="GD227">
        <v>0</v>
      </c>
      <c r="GF227">
        <v>1354931498</v>
      </c>
      <c r="GG227">
        <v>2</v>
      </c>
      <c r="GH227">
        <v>1</v>
      </c>
      <c r="GI227">
        <v>-2</v>
      </c>
      <c r="GJ227">
        <v>0</v>
      </c>
      <c r="GK227">
        <f>ROUND(R227*(R12)/100,2)</f>
        <v>0</v>
      </c>
      <c r="GL227">
        <f t="shared" si="239"/>
        <v>0</v>
      </c>
      <c r="GM227">
        <f t="shared" si="240"/>
        <v>7291.29</v>
      </c>
      <c r="GN227">
        <f t="shared" si="241"/>
        <v>0</v>
      </c>
      <c r="GO227">
        <f t="shared" si="242"/>
        <v>0</v>
      </c>
      <c r="GP227">
        <f t="shared" si="243"/>
        <v>7291.29</v>
      </c>
      <c r="GR227">
        <v>0</v>
      </c>
      <c r="GS227">
        <v>3</v>
      </c>
      <c r="GT227">
        <v>0</v>
      </c>
      <c r="GU227" t="s">
        <v>3</v>
      </c>
      <c r="GV227">
        <f t="shared" si="244"/>
        <v>0</v>
      </c>
      <c r="GW227">
        <v>1</v>
      </c>
      <c r="GX227">
        <f t="shared" si="245"/>
        <v>0</v>
      </c>
      <c r="HA227">
        <v>0</v>
      </c>
      <c r="HB227">
        <v>0</v>
      </c>
      <c r="HC227">
        <f t="shared" si="246"/>
        <v>0</v>
      </c>
      <c r="HE227" t="s">
        <v>3</v>
      </c>
      <c r="HF227" t="s">
        <v>3</v>
      </c>
      <c r="HM227" t="s">
        <v>3</v>
      </c>
      <c r="HN227" t="s">
        <v>3</v>
      </c>
      <c r="HO227" t="s">
        <v>3</v>
      </c>
      <c r="HP227" t="s">
        <v>3</v>
      </c>
      <c r="HQ227" t="s">
        <v>3</v>
      </c>
      <c r="IK227">
        <v>0</v>
      </c>
    </row>
    <row r="228" spans="1:245" x14ac:dyDescent="0.2">
      <c r="A228">
        <v>17</v>
      </c>
      <c r="B228">
        <v>1</v>
      </c>
      <c r="D228">
        <f>ROW(EtalonRes!A103)</f>
        <v>103</v>
      </c>
      <c r="E228" t="s">
        <v>213</v>
      </c>
      <c r="F228" t="s">
        <v>68</v>
      </c>
      <c r="G228" t="s">
        <v>69</v>
      </c>
      <c r="H228" t="s">
        <v>21</v>
      </c>
      <c r="I228">
        <v>2</v>
      </c>
      <c r="J228">
        <v>0</v>
      </c>
      <c r="K228">
        <v>2</v>
      </c>
      <c r="O228">
        <f t="shared" si="216"/>
        <v>158.02000000000001</v>
      </c>
      <c r="P228">
        <f t="shared" si="217"/>
        <v>0.62</v>
      </c>
      <c r="Q228">
        <f t="shared" si="218"/>
        <v>0</v>
      </c>
      <c r="R228">
        <f t="shared" si="219"/>
        <v>0</v>
      </c>
      <c r="S228">
        <f t="shared" si="220"/>
        <v>157.4</v>
      </c>
      <c r="T228">
        <f t="shared" si="221"/>
        <v>0</v>
      </c>
      <c r="U228">
        <f t="shared" si="222"/>
        <v>0.28000000000000003</v>
      </c>
      <c r="V228">
        <f t="shared" si="223"/>
        <v>0</v>
      </c>
      <c r="W228">
        <f t="shared" si="224"/>
        <v>0</v>
      </c>
      <c r="X228">
        <f t="shared" si="225"/>
        <v>110.18</v>
      </c>
      <c r="Y228">
        <f t="shared" si="225"/>
        <v>15.74</v>
      </c>
      <c r="AA228">
        <v>1472613236</v>
      </c>
      <c r="AB228">
        <f t="shared" si="226"/>
        <v>79.010000000000005</v>
      </c>
      <c r="AC228">
        <f>ROUND((ES228),6)</f>
        <v>0.31</v>
      </c>
      <c r="AD228">
        <f>ROUND((((ET228)-(EU228))+AE228),6)</f>
        <v>0</v>
      </c>
      <c r="AE228">
        <f>ROUND((EU228),6)</f>
        <v>0</v>
      </c>
      <c r="AF228">
        <f>ROUND((EV228),6)</f>
        <v>78.7</v>
      </c>
      <c r="AG228">
        <f t="shared" si="227"/>
        <v>0</v>
      </c>
      <c r="AH228">
        <f>(EW228)</f>
        <v>0.14000000000000001</v>
      </c>
      <c r="AI228">
        <f>(EX228)</f>
        <v>0</v>
      </c>
      <c r="AJ228">
        <f t="shared" si="228"/>
        <v>0</v>
      </c>
      <c r="AK228">
        <v>79.010000000000005</v>
      </c>
      <c r="AL228">
        <v>0.31</v>
      </c>
      <c r="AM228">
        <v>0</v>
      </c>
      <c r="AN228">
        <v>0</v>
      </c>
      <c r="AO228">
        <v>78.7</v>
      </c>
      <c r="AP228">
        <v>0</v>
      </c>
      <c r="AQ228">
        <v>0.14000000000000001</v>
      </c>
      <c r="AR228">
        <v>0</v>
      </c>
      <c r="AS228">
        <v>0</v>
      </c>
      <c r="AT228">
        <v>70</v>
      </c>
      <c r="AU228">
        <v>10</v>
      </c>
      <c r="AV228">
        <v>1</v>
      </c>
      <c r="AW228">
        <v>1</v>
      </c>
      <c r="AZ228">
        <v>1</v>
      </c>
      <c r="BA228">
        <v>1</v>
      </c>
      <c r="BB228">
        <v>1</v>
      </c>
      <c r="BC228">
        <v>1</v>
      </c>
      <c r="BD228" t="s">
        <v>3</v>
      </c>
      <c r="BE228" t="s">
        <v>3</v>
      </c>
      <c r="BF228" t="s">
        <v>3</v>
      </c>
      <c r="BG228" t="s">
        <v>3</v>
      </c>
      <c r="BH228">
        <v>0</v>
      </c>
      <c r="BI228">
        <v>4</v>
      </c>
      <c r="BJ228" t="s">
        <v>70</v>
      </c>
      <c r="BM228">
        <v>0</v>
      </c>
      <c r="BN228">
        <v>0</v>
      </c>
      <c r="BO228" t="s">
        <v>3</v>
      </c>
      <c r="BP228">
        <v>0</v>
      </c>
      <c r="BQ228">
        <v>1</v>
      </c>
      <c r="BR228">
        <v>0</v>
      </c>
      <c r="BS228">
        <v>1</v>
      </c>
      <c r="BT228">
        <v>1</v>
      </c>
      <c r="BU228">
        <v>1</v>
      </c>
      <c r="BV228">
        <v>1</v>
      </c>
      <c r="BW228">
        <v>1</v>
      </c>
      <c r="BX228">
        <v>1</v>
      </c>
      <c r="BY228" t="s">
        <v>3</v>
      </c>
      <c r="BZ228">
        <v>70</v>
      </c>
      <c r="CA228">
        <v>10</v>
      </c>
      <c r="CB228" t="s">
        <v>3</v>
      </c>
      <c r="CE228">
        <v>0</v>
      </c>
      <c r="CF228">
        <v>0</v>
      </c>
      <c r="CG228">
        <v>0</v>
      </c>
      <c r="CM228">
        <v>0</v>
      </c>
      <c r="CN228" t="s">
        <v>3</v>
      </c>
      <c r="CO228">
        <v>0</v>
      </c>
      <c r="CP228">
        <f t="shared" si="229"/>
        <v>158.02000000000001</v>
      </c>
      <c r="CQ228">
        <f t="shared" si="230"/>
        <v>0.31</v>
      </c>
      <c r="CR228">
        <f>((((ET228)*BB228-(EU228)*BS228)+AE228*BS228)*AV228)</f>
        <v>0</v>
      </c>
      <c r="CS228">
        <f t="shared" si="231"/>
        <v>0</v>
      </c>
      <c r="CT228">
        <f t="shared" si="232"/>
        <v>78.7</v>
      </c>
      <c r="CU228">
        <f t="shared" si="233"/>
        <v>0</v>
      </c>
      <c r="CV228">
        <f t="shared" si="234"/>
        <v>0.14000000000000001</v>
      </c>
      <c r="CW228">
        <f t="shared" si="235"/>
        <v>0</v>
      </c>
      <c r="CX228">
        <f t="shared" si="235"/>
        <v>0</v>
      </c>
      <c r="CY228">
        <f t="shared" si="236"/>
        <v>110.18</v>
      </c>
      <c r="CZ228">
        <f t="shared" si="237"/>
        <v>15.74</v>
      </c>
      <c r="DC228" t="s">
        <v>3</v>
      </c>
      <c r="DD228" t="s">
        <v>3</v>
      </c>
      <c r="DE228" t="s">
        <v>3</v>
      </c>
      <c r="DF228" t="s">
        <v>3</v>
      </c>
      <c r="DG228" t="s">
        <v>3</v>
      </c>
      <c r="DH228" t="s">
        <v>3</v>
      </c>
      <c r="DI228" t="s">
        <v>3</v>
      </c>
      <c r="DJ228" t="s">
        <v>3</v>
      </c>
      <c r="DK228" t="s">
        <v>3</v>
      </c>
      <c r="DL228" t="s">
        <v>3</v>
      </c>
      <c r="DM228" t="s">
        <v>3</v>
      </c>
      <c r="DN228">
        <v>0</v>
      </c>
      <c r="DO228">
        <v>0</v>
      </c>
      <c r="DP228">
        <v>1</v>
      </c>
      <c r="DQ228">
        <v>1</v>
      </c>
      <c r="DU228">
        <v>16987630</v>
      </c>
      <c r="DV228" t="s">
        <v>21</v>
      </c>
      <c r="DW228" t="s">
        <v>21</v>
      </c>
      <c r="DX228">
        <v>1</v>
      </c>
      <c r="DZ228" t="s">
        <v>3</v>
      </c>
      <c r="EA228" t="s">
        <v>3</v>
      </c>
      <c r="EB228" t="s">
        <v>3</v>
      </c>
      <c r="EC228" t="s">
        <v>3</v>
      </c>
      <c r="EE228">
        <v>1441815344</v>
      </c>
      <c r="EF228">
        <v>1</v>
      </c>
      <c r="EG228" t="s">
        <v>23</v>
      </c>
      <c r="EH228">
        <v>0</v>
      </c>
      <c r="EI228" t="s">
        <v>3</v>
      </c>
      <c r="EJ228">
        <v>4</v>
      </c>
      <c r="EK228">
        <v>0</v>
      </c>
      <c r="EL228" t="s">
        <v>24</v>
      </c>
      <c r="EM228" t="s">
        <v>25</v>
      </c>
      <c r="EO228" t="s">
        <v>3</v>
      </c>
      <c r="EQ228">
        <v>0</v>
      </c>
      <c r="ER228">
        <v>79.010000000000005</v>
      </c>
      <c r="ES228">
        <v>0.31</v>
      </c>
      <c r="ET228">
        <v>0</v>
      </c>
      <c r="EU228">
        <v>0</v>
      </c>
      <c r="EV228">
        <v>78.7</v>
      </c>
      <c r="EW228">
        <v>0.14000000000000001</v>
      </c>
      <c r="EX228">
        <v>0</v>
      </c>
      <c r="EY228">
        <v>0</v>
      </c>
      <c r="FQ228">
        <v>0</v>
      </c>
      <c r="FR228">
        <f t="shared" si="238"/>
        <v>0</v>
      </c>
      <c r="FS228">
        <v>0</v>
      </c>
      <c r="FX228">
        <v>70</v>
      </c>
      <c r="FY228">
        <v>10</v>
      </c>
      <c r="GA228" t="s">
        <v>3</v>
      </c>
      <c r="GD228">
        <v>0</v>
      </c>
      <c r="GF228">
        <v>647212500</v>
      </c>
      <c r="GG228">
        <v>2</v>
      </c>
      <c r="GH228">
        <v>1</v>
      </c>
      <c r="GI228">
        <v>-2</v>
      </c>
      <c r="GJ228">
        <v>0</v>
      </c>
      <c r="GK228">
        <f>ROUND(R228*(R12)/100,2)</f>
        <v>0</v>
      </c>
      <c r="GL228">
        <f t="shared" si="239"/>
        <v>0</v>
      </c>
      <c r="GM228">
        <f t="shared" si="240"/>
        <v>283.94</v>
      </c>
      <c r="GN228">
        <f t="shared" si="241"/>
        <v>0</v>
      </c>
      <c r="GO228">
        <f t="shared" si="242"/>
        <v>0</v>
      </c>
      <c r="GP228">
        <f t="shared" si="243"/>
        <v>283.94</v>
      </c>
      <c r="GR228">
        <v>0</v>
      </c>
      <c r="GS228">
        <v>3</v>
      </c>
      <c r="GT228">
        <v>0</v>
      </c>
      <c r="GU228" t="s">
        <v>3</v>
      </c>
      <c r="GV228">
        <f t="shared" si="244"/>
        <v>0</v>
      </c>
      <c r="GW228">
        <v>1</v>
      </c>
      <c r="GX228">
        <f t="shared" si="245"/>
        <v>0</v>
      </c>
      <c r="HA228">
        <v>0</v>
      </c>
      <c r="HB228">
        <v>0</v>
      </c>
      <c r="HC228">
        <f t="shared" si="246"/>
        <v>0</v>
      </c>
      <c r="HE228" t="s">
        <v>3</v>
      </c>
      <c r="HF228" t="s">
        <v>3</v>
      </c>
      <c r="HM228" t="s">
        <v>3</v>
      </c>
      <c r="HN228" t="s">
        <v>3</v>
      </c>
      <c r="HO228" t="s">
        <v>3</v>
      </c>
      <c r="HP228" t="s">
        <v>3</v>
      </c>
      <c r="HQ228" t="s">
        <v>3</v>
      </c>
      <c r="IK228">
        <v>0</v>
      </c>
    </row>
    <row r="229" spans="1:245" x14ac:dyDescent="0.2">
      <c r="A229">
        <v>17</v>
      </c>
      <c r="B229">
        <v>1</v>
      </c>
      <c r="D229">
        <f>ROW(EtalonRes!A104)</f>
        <v>104</v>
      </c>
      <c r="E229" t="s">
        <v>214</v>
      </c>
      <c r="F229" t="s">
        <v>42</v>
      </c>
      <c r="G229" t="s">
        <v>43</v>
      </c>
      <c r="H229" t="s">
        <v>36</v>
      </c>
      <c r="I229">
        <f>ROUND(2/10,9)</f>
        <v>0.2</v>
      </c>
      <c r="J229">
        <v>0</v>
      </c>
      <c r="K229">
        <f>ROUND(2/10,9)</f>
        <v>0.2</v>
      </c>
      <c r="O229">
        <f t="shared" si="216"/>
        <v>75.33</v>
      </c>
      <c r="P229">
        <f t="shared" si="217"/>
        <v>0</v>
      </c>
      <c r="Q229">
        <f t="shared" si="218"/>
        <v>0</v>
      </c>
      <c r="R229">
        <f t="shared" si="219"/>
        <v>0</v>
      </c>
      <c r="S229">
        <f t="shared" si="220"/>
        <v>75.33</v>
      </c>
      <c r="T229">
        <f t="shared" si="221"/>
        <v>0</v>
      </c>
      <c r="U229">
        <f t="shared" si="222"/>
        <v>0.122</v>
      </c>
      <c r="V229">
        <f t="shared" si="223"/>
        <v>0</v>
      </c>
      <c r="W229">
        <f t="shared" si="224"/>
        <v>0</v>
      </c>
      <c r="X229">
        <f t="shared" si="225"/>
        <v>52.73</v>
      </c>
      <c r="Y229">
        <f t="shared" si="225"/>
        <v>7.53</v>
      </c>
      <c r="AA229">
        <v>1472613236</v>
      </c>
      <c r="AB229">
        <f t="shared" si="226"/>
        <v>376.67</v>
      </c>
      <c r="AC229">
        <f>ROUND((ES229),6)</f>
        <v>0</v>
      </c>
      <c r="AD229">
        <f>ROUND((((ET229)-(EU229))+AE229),6)</f>
        <v>0</v>
      </c>
      <c r="AE229">
        <f>ROUND((EU229),6)</f>
        <v>0</v>
      </c>
      <c r="AF229">
        <f>ROUND((EV229),6)</f>
        <v>376.67</v>
      </c>
      <c r="AG229">
        <f t="shared" si="227"/>
        <v>0</v>
      </c>
      <c r="AH229">
        <f>(EW229)</f>
        <v>0.61</v>
      </c>
      <c r="AI229">
        <f>(EX229)</f>
        <v>0</v>
      </c>
      <c r="AJ229">
        <f t="shared" si="228"/>
        <v>0</v>
      </c>
      <c r="AK229">
        <v>376.67</v>
      </c>
      <c r="AL229">
        <v>0</v>
      </c>
      <c r="AM229">
        <v>0</v>
      </c>
      <c r="AN229">
        <v>0</v>
      </c>
      <c r="AO229">
        <v>376.67</v>
      </c>
      <c r="AP229">
        <v>0</v>
      </c>
      <c r="AQ229">
        <v>0.61</v>
      </c>
      <c r="AR229">
        <v>0</v>
      </c>
      <c r="AS229">
        <v>0</v>
      </c>
      <c r="AT229">
        <v>70</v>
      </c>
      <c r="AU229">
        <v>10</v>
      </c>
      <c r="AV229">
        <v>1</v>
      </c>
      <c r="AW229">
        <v>1</v>
      </c>
      <c r="AZ229">
        <v>1</v>
      </c>
      <c r="BA229">
        <v>1</v>
      </c>
      <c r="BB229">
        <v>1</v>
      </c>
      <c r="BC229">
        <v>1</v>
      </c>
      <c r="BD229" t="s">
        <v>3</v>
      </c>
      <c r="BE229" t="s">
        <v>3</v>
      </c>
      <c r="BF229" t="s">
        <v>3</v>
      </c>
      <c r="BG229" t="s">
        <v>3</v>
      </c>
      <c r="BH229">
        <v>0</v>
      </c>
      <c r="BI229">
        <v>4</v>
      </c>
      <c r="BJ229" t="s">
        <v>44</v>
      </c>
      <c r="BM229">
        <v>0</v>
      </c>
      <c r="BN229">
        <v>0</v>
      </c>
      <c r="BO229" t="s">
        <v>3</v>
      </c>
      <c r="BP229">
        <v>0</v>
      </c>
      <c r="BQ229">
        <v>1</v>
      </c>
      <c r="BR229">
        <v>0</v>
      </c>
      <c r="BS229">
        <v>1</v>
      </c>
      <c r="BT229">
        <v>1</v>
      </c>
      <c r="BU229">
        <v>1</v>
      </c>
      <c r="BV229">
        <v>1</v>
      </c>
      <c r="BW229">
        <v>1</v>
      </c>
      <c r="BX229">
        <v>1</v>
      </c>
      <c r="BY229" t="s">
        <v>3</v>
      </c>
      <c r="BZ229">
        <v>70</v>
      </c>
      <c r="CA229">
        <v>10</v>
      </c>
      <c r="CB229" t="s">
        <v>3</v>
      </c>
      <c r="CE229">
        <v>0</v>
      </c>
      <c r="CF229">
        <v>0</v>
      </c>
      <c r="CG229">
        <v>0</v>
      </c>
      <c r="CM229">
        <v>0</v>
      </c>
      <c r="CN229" t="s">
        <v>3</v>
      </c>
      <c r="CO229">
        <v>0</v>
      </c>
      <c r="CP229">
        <f t="shared" si="229"/>
        <v>75.33</v>
      </c>
      <c r="CQ229">
        <f t="shared" si="230"/>
        <v>0</v>
      </c>
      <c r="CR229">
        <f>((((ET229)*BB229-(EU229)*BS229)+AE229*BS229)*AV229)</f>
        <v>0</v>
      </c>
      <c r="CS229">
        <f t="shared" si="231"/>
        <v>0</v>
      </c>
      <c r="CT229">
        <f t="shared" si="232"/>
        <v>376.67</v>
      </c>
      <c r="CU229">
        <f t="shared" si="233"/>
        <v>0</v>
      </c>
      <c r="CV229">
        <f t="shared" si="234"/>
        <v>0.61</v>
      </c>
      <c r="CW229">
        <f t="shared" si="235"/>
        <v>0</v>
      </c>
      <c r="CX229">
        <f t="shared" si="235"/>
        <v>0</v>
      </c>
      <c r="CY229">
        <f t="shared" si="236"/>
        <v>52.730999999999995</v>
      </c>
      <c r="CZ229">
        <f t="shared" si="237"/>
        <v>7.5329999999999995</v>
      </c>
      <c r="DC229" t="s">
        <v>3</v>
      </c>
      <c r="DD229" t="s">
        <v>3</v>
      </c>
      <c r="DE229" t="s">
        <v>3</v>
      </c>
      <c r="DF229" t="s">
        <v>3</v>
      </c>
      <c r="DG229" t="s">
        <v>3</v>
      </c>
      <c r="DH229" t="s">
        <v>3</v>
      </c>
      <c r="DI229" t="s">
        <v>3</v>
      </c>
      <c r="DJ229" t="s">
        <v>3</v>
      </c>
      <c r="DK229" t="s">
        <v>3</v>
      </c>
      <c r="DL229" t="s">
        <v>3</v>
      </c>
      <c r="DM229" t="s">
        <v>3</v>
      </c>
      <c r="DN229">
        <v>0</v>
      </c>
      <c r="DO229">
        <v>0</v>
      </c>
      <c r="DP229">
        <v>1</v>
      </c>
      <c r="DQ229">
        <v>1</v>
      </c>
      <c r="DU229">
        <v>16987630</v>
      </c>
      <c r="DV229" t="s">
        <v>36</v>
      </c>
      <c r="DW229" t="s">
        <v>36</v>
      </c>
      <c r="DX229">
        <v>10</v>
      </c>
      <c r="DZ229" t="s">
        <v>3</v>
      </c>
      <c r="EA229" t="s">
        <v>3</v>
      </c>
      <c r="EB229" t="s">
        <v>3</v>
      </c>
      <c r="EC229" t="s">
        <v>3</v>
      </c>
      <c r="EE229">
        <v>1441815344</v>
      </c>
      <c r="EF229">
        <v>1</v>
      </c>
      <c r="EG229" t="s">
        <v>23</v>
      </c>
      <c r="EH229">
        <v>0</v>
      </c>
      <c r="EI229" t="s">
        <v>3</v>
      </c>
      <c r="EJ229">
        <v>4</v>
      </c>
      <c r="EK229">
        <v>0</v>
      </c>
      <c r="EL229" t="s">
        <v>24</v>
      </c>
      <c r="EM229" t="s">
        <v>25</v>
      </c>
      <c r="EO229" t="s">
        <v>3</v>
      </c>
      <c r="EQ229">
        <v>0</v>
      </c>
      <c r="ER229">
        <v>376.67</v>
      </c>
      <c r="ES229">
        <v>0</v>
      </c>
      <c r="ET229">
        <v>0</v>
      </c>
      <c r="EU229">
        <v>0</v>
      </c>
      <c r="EV229">
        <v>376.67</v>
      </c>
      <c r="EW229">
        <v>0.61</v>
      </c>
      <c r="EX229">
        <v>0</v>
      </c>
      <c r="EY229">
        <v>0</v>
      </c>
      <c r="FQ229">
        <v>0</v>
      </c>
      <c r="FR229">
        <f t="shared" si="238"/>
        <v>0</v>
      </c>
      <c r="FS229">
        <v>0</v>
      </c>
      <c r="FX229">
        <v>70</v>
      </c>
      <c r="FY229">
        <v>10</v>
      </c>
      <c r="GA229" t="s">
        <v>3</v>
      </c>
      <c r="GD229">
        <v>0</v>
      </c>
      <c r="GF229">
        <v>357408898</v>
      </c>
      <c r="GG229">
        <v>2</v>
      </c>
      <c r="GH229">
        <v>1</v>
      </c>
      <c r="GI229">
        <v>-2</v>
      </c>
      <c r="GJ229">
        <v>0</v>
      </c>
      <c r="GK229">
        <f>ROUND(R229*(R12)/100,2)</f>
        <v>0</v>
      </c>
      <c r="GL229">
        <f t="shared" si="239"/>
        <v>0</v>
      </c>
      <c r="GM229">
        <f t="shared" si="240"/>
        <v>135.59</v>
      </c>
      <c r="GN229">
        <f t="shared" si="241"/>
        <v>0</v>
      </c>
      <c r="GO229">
        <f t="shared" si="242"/>
        <v>0</v>
      </c>
      <c r="GP229">
        <f t="shared" si="243"/>
        <v>135.59</v>
      </c>
      <c r="GR229">
        <v>0</v>
      </c>
      <c r="GS229">
        <v>3</v>
      </c>
      <c r="GT229">
        <v>0</v>
      </c>
      <c r="GU229" t="s">
        <v>3</v>
      </c>
      <c r="GV229">
        <f t="shared" si="244"/>
        <v>0</v>
      </c>
      <c r="GW229">
        <v>1</v>
      </c>
      <c r="GX229">
        <f t="shared" si="245"/>
        <v>0</v>
      </c>
      <c r="HA229">
        <v>0</v>
      </c>
      <c r="HB229">
        <v>0</v>
      </c>
      <c r="HC229">
        <f t="shared" si="246"/>
        <v>0</v>
      </c>
      <c r="HE229" t="s">
        <v>3</v>
      </c>
      <c r="HF229" t="s">
        <v>3</v>
      </c>
      <c r="HM229" t="s">
        <v>3</v>
      </c>
      <c r="HN229" t="s">
        <v>3</v>
      </c>
      <c r="HO229" t="s">
        <v>3</v>
      </c>
      <c r="HP229" t="s">
        <v>3</v>
      </c>
      <c r="HQ229" t="s">
        <v>3</v>
      </c>
      <c r="IK229">
        <v>0</v>
      </c>
    </row>
    <row r="231" spans="1:245" x14ac:dyDescent="0.2">
      <c r="A231" s="2">
        <v>51</v>
      </c>
      <c r="B231" s="2">
        <f>B220</f>
        <v>1</v>
      </c>
      <c r="C231" s="2">
        <f>A220</f>
        <v>5</v>
      </c>
      <c r="D231" s="2">
        <f>ROW(A220)</f>
        <v>220</v>
      </c>
      <c r="E231" s="2"/>
      <c r="F231" s="2" t="str">
        <f>IF(F220&lt;&gt;"",F220,"")</f>
        <v>Новый подраздел</v>
      </c>
      <c r="G231" s="2" t="str">
        <f>IF(G220&lt;&gt;"",G220,"")</f>
        <v>1.5 Напорный трубопровод канализации случайных вод Д1Н</v>
      </c>
      <c r="H231" s="2">
        <v>0</v>
      </c>
      <c r="I231" s="2"/>
      <c r="J231" s="2"/>
      <c r="K231" s="2"/>
      <c r="L231" s="2"/>
      <c r="M231" s="2"/>
      <c r="N231" s="2"/>
      <c r="O231" s="2">
        <f t="shared" ref="O231:T231" si="249">ROUND(AB231,2)</f>
        <v>233.35</v>
      </c>
      <c r="P231" s="2">
        <f t="shared" si="249"/>
        <v>0.62</v>
      </c>
      <c r="Q231" s="2">
        <f t="shared" si="249"/>
        <v>0</v>
      </c>
      <c r="R231" s="2">
        <f t="shared" si="249"/>
        <v>0</v>
      </c>
      <c r="S231" s="2">
        <f t="shared" si="249"/>
        <v>232.73</v>
      </c>
      <c r="T231" s="2">
        <f t="shared" si="249"/>
        <v>0</v>
      </c>
      <c r="U231" s="2">
        <f>AH231</f>
        <v>0.40200000000000002</v>
      </c>
      <c r="V231" s="2">
        <f>AI231</f>
        <v>0</v>
      </c>
      <c r="W231" s="2">
        <f>ROUND(AJ231,2)</f>
        <v>0</v>
      </c>
      <c r="X231" s="2">
        <f>ROUND(AK231,2)</f>
        <v>162.91</v>
      </c>
      <c r="Y231" s="2">
        <f>ROUND(AL231,2)</f>
        <v>23.27</v>
      </c>
      <c r="Z231" s="2"/>
      <c r="AA231" s="2"/>
      <c r="AB231" s="2">
        <f>ROUND(SUMIF(AA224:AA229,"=1472613236",O224:O229),2)</f>
        <v>233.35</v>
      </c>
      <c r="AC231" s="2">
        <f>ROUND(SUMIF(AA224:AA229,"=1472613236",P224:P229),2)</f>
        <v>0.62</v>
      </c>
      <c r="AD231" s="2">
        <f>ROUND(SUMIF(AA224:AA229,"=1472613236",Q224:Q229),2)</f>
        <v>0</v>
      </c>
      <c r="AE231" s="2">
        <f>ROUND(SUMIF(AA224:AA229,"=1472613236",R224:R229),2)</f>
        <v>0</v>
      </c>
      <c r="AF231" s="2">
        <f>ROUND(SUMIF(AA224:AA229,"=1472613236",S224:S229),2)</f>
        <v>232.73</v>
      </c>
      <c r="AG231" s="2">
        <f>ROUND(SUMIF(AA224:AA229,"=1472613236",T224:T229),2)</f>
        <v>0</v>
      </c>
      <c r="AH231" s="2">
        <f>SUMIF(AA224:AA229,"=1472613236",U224:U229)</f>
        <v>0.40200000000000002</v>
      </c>
      <c r="AI231" s="2">
        <f>SUMIF(AA224:AA229,"=1472613236",V224:V229)</f>
        <v>0</v>
      </c>
      <c r="AJ231" s="2">
        <f>ROUND(SUMIF(AA224:AA229,"=1472613236",W224:W229),2)</f>
        <v>0</v>
      </c>
      <c r="AK231" s="2">
        <f>ROUND(SUMIF(AA224:AA229,"=1472613236",X224:X229),2)</f>
        <v>162.91</v>
      </c>
      <c r="AL231" s="2">
        <f>ROUND(SUMIF(AA224:AA229,"=1472613236",Y224:Y229),2)</f>
        <v>23.27</v>
      </c>
      <c r="AM231" s="2"/>
      <c r="AN231" s="2"/>
      <c r="AO231" s="2">
        <f t="shared" ref="AO231:BD231" si="250">ROUND(BX231,2)</f>
        <v>0</v>
      </c>
      <c r="AP231" s="2">
        <f t="shared" si="250"/>
        <v>0</v>
      </c>
      <c r="AQ231" s="2">
        <f t="shared" si="250"/>
        <v>0</v>
      </c>
      <c r="AR231" s="2">
        <f t="shared" si="250"/>
        <v>419.53</v>
      </c>
      <c r="AS231" s="2">
        <f t="shared" si="250"/>
        <v>0</v>
      </c>
      <c r="AT231" s="2">
        <f t="shared" si="250"/>
        <v>0</v>
      </c>
      <c r="AU231" s="2">
        <f t="shared" si="250"/>
        <v>419.53</v>
      </c>
      <c r="AV231" s="2">
        <f t="shared" si="250"/>
        <v>0.62</v>
      </c>
      <c r="AW231" s="2">
        <f t="shared" si="250"/>
        <v>0.62</v>
      </c>
      <c r="AX231" s="2">
        <f t="shared" si="250"/>
        <v>0</v>
      </c>
      <c r="AY231" s="2">
        <f t="shared" si="250"/>
        <v>0.62</v>
      </c>
      <c r="AZ231" s="2">
        <f t="shared" si="250"/>
        <v>0</v>
      </c>
      <c r="BA231" s="2">
        <f t="shared" si="250"/>
        <v>0</v>
      </c>
      <c r="BB231" s="2">
        <f t="shared" si="250"/>
        <v>0</v>
      </c>
      <c r="BC231" s="2">
        <f t="shared" si="250"/>
        <v>0</v>
      </c>
      <c r="BD231" s="2">
        <f t="shared" si="250"/>
        <v>0</v>
      </c>
      <c r="BE231" s="2"/>
      <c r="BF231" s="2"/>
      <c r="BG231" s="2"/>
      <c r="BH231" s="2"/>
      <c r="BI231" s="2"/>
      <c r="BJ231" s="2"/>
      <c r="BK231" s="2"/>
      <c r="BL231" s="2"/>
      <c r="BM231" s="2"/>
      <c r="BN231" s="2"/>
      <c r="BO231" s="2"/>
      <c r="BP231" s="2"/>
      <c r="BQ231" s="2"/>
      <c r="BR231" s="2"/>
      <c r="BS231" s="2"/>
      <c r="BT231" s="2"/>
      <c r="BU231" s="2"/>
      <c r="BV231" s="2"/>
      <c r="BW231" s="2"/>
      <c r="BX231" s="2">
        <f>ROUND(SUMIF(AA224:AA229,"=1472613236",FQ224:FQ229),2)</f>
        <v>0</v>
      </c>
      <c r="BY231" s="2">
        <f>ROUND(SUMIF(AA224:AA229,"=1472613236",FR224:FR229),2)</f>
        <v>0</v>
      </c>
      <c r="BZ231" s="2">
        <f>ROUND(SUMIF(AA224:AA229,"=1472613236",GL224:GL229),2)</f>
        <v>0</v>
      </c>
      <c r="CA231" s="2">
        <f>ROUND(SUMIF(AA224:AA229,"=1472613236",GM224:GM229),2)</f>
        <v>419.53</v>
      </c>
      <c r="CB231" s="2">
        <f>ROUND(SUMIF(AA224:AA229,"=1472613236",GN224:GN229),2)</f>
        <v>0</v>
      </c>
      <c r="CC231" s="2">
        <f>ROUND(SUMIF(AA224:AA229,"=1472613236",GO224:GO229),2)</f>
        <v>0</v>
      </c>
      <c r="CD231" s="2">
        <f>ROUND(SUMIF(AA224:AA229,"=1472613236",GP224:GP229),2)</f>
        <v>419.53</v>
      </c>
      <c r="CE231" s="2">
        <f>AC231-BX231</f>
        <v>0.62</v>
      </c>
      <c r="CF231" s="2">
        <f>AC231-BY231</f>
        <v>0.62</v>
      </c>
      <c r="CG231" s="2">
        <f>BX231-BZ231</f>
        <v>0</v>
      </c>
      <c r="CH231" s="2">
        <f>AC231-BX231-BY231+BZ231</f>
        <v>0.62</v>
      </c>
      <c r="CI231" s="2">
        <f>BY231-BZ231</f>
        <v>0</v>
      </c>
      <c r="CJ231" s="2">
        <f>ROUND(SUMIF(AA224:AA229,"=1472613236",GX224:GX229),2)</f>
        <v>0</v>
      </c>
      <c r="CK231" s="2">
        <f>ROUND(SUMIF(AA224:AA229,"=1472613236",GY224:GY229),2)</f>
        <v>0</v>
      </c>
      <c r="CL231" s="2">
        <f>ROUND(SUMIF(AA224:AA229,"=1472613236",GZ224:GZ229),2)</f>
        <v>0</v>
      </c>
      <c r="CM231" s="2">
        <f>ROUND(SUMIF(AA224:AA229,"=1472613236",HD224:HD229),2)</f>
        <v>0</v>
      </c>
      <c r="CN231" s="2"/>
      <c r="CO231" s="2"/>
      <c r="CP231" s="2"/>
      <c r="CQ231" s="2"/>
      <c r="CR231" s="2"/>
      <c r="CS231" s="2"/>
      <c r="CT231" s="2"/>
      <c r="CU231" s="2"/>
      <c r="CV231" s="2"/>
      <c r="CW231" s="2"/>
      <c r="CX231" s="2"/>
      <c r="CY231" s="2"/>
      <c r="CZ231" s="2"/>
      <c r="DA231" s="2"/>
      <c r="DB231" s="2"/>
      <c r="DC231" s="2"/>
      <c r="DD231" s="2"/>
      <c r="DE231" s="2"/>
      <c r="DF231" s="2"/>
      <c r="DG231" s="3"/>
      <c r="DH231" s="3"/>
      <c r="DI231" s="3"/>
      <c r="DJ231" s="3"/>
      <c r="DK231" s="3"/>
      <c r="DL231" s="3"/>
      <c r="DM231" s="3"/>
      <c r="DN231" s="3"/>
      <c r="DO231" s="3"/>
      <c r="DP231" s="3"/>
      <c r="DQ231" s="3"/>
      <c r="DR231" s="3"/>
      <c r="DS231" s="3"/>
      <c r="DT231" s="3"/>
      <c r="DU231" s="3"/>
      <c r="DV231" s="3"/>
      <c r="DW231" s="3"/>
      <c r="DX231" s="3"/>
      <c r="DY231" s="3"/>
      <c r="DZ231" s="3"/>
      <c r="EA231" s="3"/>
      <c r="EB231" s="3"/>
      <c r="EC231" s="3"/>
      <c r="ED231" s="3"/>
      <c r="EE231" s="3"/>
      <c r="EF231" s="3"/>
      <c r="EG231" s="3"/>
      <c r="EH231" s="3"/>
      <c r="EI231" s="3"/>
      <c r="EJ231" s="3"/>
      <c r="EK231" s="3"/>
      <c r="EL231" s="3"/>
      <c r="EM231" s="3"/>
      <c r="EN231" s="3"/>
      <c r="EO231" s="3"/>
      <c r="EP231" s="3"/>
      <c r="EQ231" s="3"/>
      <c r="ER231" s="3"/>
      <c r="ES231" s="3"/>
      <c r="ET231" s="3"/>
      <c r="EU231" s="3"/>
      <c r="EV231" s="3"/>
      <c r="EW231" s="3"/>
      <c r="EX231" s="3"/>
      <c r="EY231" s="3"/>
      <c r="EZ231" s="3"/>
      <c r="FA231" s="3"/>
      <c r="FB231" s="3"/>
      <c r="FC231" s="3"/>
      <c r="FD231" s="3"/>
      <c r="FE231" s="3"/>
      <c r="FF231" s="3"/>
      <c r="FG231" s="3"/>
      <c r="FH231" s="3"/>
      <c r="FI231" s="3"/>
      <c r="FJ231" s="3"/>
      <c r="FK231" s="3"/>
      <c r="FL231" s="3"/>
      <c r="FM231" s="3"/>
      <c r="FN231" s="3"/>
      <c r="FO231" s="3"/>
      <c r="FP231" s="3"/>
      <c r="FQ231" s="3"/>
      <c r="FR231" s="3"/>
      <c r="FS231" s="3"/>
      <c r="FT231" s="3"/>
      <c r="FU231" s="3"/>
      <c r="FV231" s="3"/>
      <c r="FW231" s="3"/>
      <c r="FX231" s="3"/>
      <c r="FY231" s="3"/>
      <c r="FZ231" s="3"/>
      <c r="GA231" s="3"/>
      <c r="GB231" s="3"/>
      <c r="GC231" s="3"/>
      <c r="GD231" s="3"/>
      <c r="GE231" s="3"/>
      <c r="GF231" s="3"/>
      <c r="GG231" s="3"/>
      <c r="GH231" s="3"/>
      <c r="GI231" s="3"/>
      <c r="GJ231" s="3"/>
      <c r="GK231" s="3"/>
      <c r="GL231" s="3"/>
      <c r="GM231" s="3"/>
      <c r="GN231" s="3"/>
      <c r="GO231" s="3"/>
      <c r="GP231" s="3"/>
      <c r="GQ231" s="3"/>
      <c r="GR231" s="3"/>
      <c r="GS231" s="3"/>
      <c r="GT231" s="3"/>
      <c r="GU231" s="3"/>
      <c r="GV231" s="3"/>
      <c r="GW231" s="3"/>
      <c r="GX231" s="3">
        <v>0</v>
      </c>
    </row>
    <row r="233" spans="1:245" x14ac:dyDescent="0.2">
      <c r="A233" s="4">
        <v>50</v>
      </c>
      <c r="B233" s="4">
        <v>0</v>
      </c>
      <c r="C233" s="4">
        <v>0</v>
      </c>
      <c r="D233" s="4">
        <v>1</v>
      </c>
      <c r="E233" s="4">
        <v>201</v>
      </c>
      <c r="F233" s="4">
        <f>ROUND(Source!O231,O233)</f>
        <v>233.35</v>
      </c>
      <c r="G233" s="4" t="s">
        <v>103</v>
      </c>
      <c r="H233" s="4" t="s">
        <v>104</v>
      </c>
      <c r="I233" s="4"/>
      <c r="J233" s="4"/>
      <c r="K233" s="4">
        <v>201</v>
      </c>
      <c r="L233" s="4">
        <v>1</v>
      </c>
      <c r="M233" s="4">
        <v>3</v>
      </c>
      <c r="N233" s="4" t="s">
        <v>3</v>
      </c>
      <c r="O233" s="4">
        <v>2</v>
      </c>
      <c r="P233" s="4"/>
      <c r="Q233" s="4"/>
      <c r="R233" s="4"/>
      <c r="S233" s="4"/>
      <c r="T233" s="4"/>
      <c r="U233" s="4"/>
      <c r="V233" s="4"/>
      <c r="W233" s="4">
        <v>233.35</v>
      </c>
      <c r="X233" s="4">
        <v>1</v>
      </c>
      <c r="Y233" s="4">
        <v>233.35</v>
      </c>
      <c r="Z233" s="4"/>
      <c r="AA233" s="4"/>
      <c r="AB233" s="4"/>
    </row>
    <row r="234" spans="1:245" x14ac:dyDescent="0.2">
      <c r="A234" s="4">
        <v>50</v>
      </c>
      <c r="B234" s="4">
        <v>0</v>
      </c>
      <c r="C234" s="4">
        <v>0</v>
      </c>
      <c r="D234" s="4">
        <v>1</v>
      </c>
      <c r="E234" s="4">
        <v>202</v>
      </c>
      <c r="F234" s="4">
        <f>ROUND(Source!P231,O234)</f>
        <v>0.62</v>
      </c>
      <c r="G234" s="4" t="s">
        <v>105</v>
      </c>
      <c r="H234" s="4" t="s">
        <v>106</v>
      </c>
      <c r="I234" s="4"/>
      <c r="J234" s="4"/>
      <c r="K234" s="4">
        <v>202</v>
      </c>
      <c r="L234" s="4">
        <v>2</v>
      </c>
      <c r="M234" s="4">
        <v>3</v>
      </c>
      <c r="N234" s="4" t="s">
        <v>3</v>
      </c>
      <c r="O234" s="4">
        <v>2</v>
      </c>
      <c r="P234" s="4"/>
      <c r="Q234" s="4"/>
      <c r="R234" s="4"/>
      <c r="S234" s="4"/>
      <c r="T234" s="4"/>
      <c r="U234" s="4"/>
      <c r="V234" s="4"/>
      <c r="W234" s="4">
        <v>0.62</v>
      </c>
      <c r="X234" s="4">
        <v>1</v>
      </c>
      <c r="Y234" s="4">
        <v>0.62</v>
      </c>
      <c r="Z234" s="4"/>
      <c r="AA234" s="4"/>
      <c r="AB234" s="4"/>
    </row>
    <row r="235" spans="1:245" x14ac:dyDescent="0.2">
      <c r="A235" s="4">
        <v>50</v>
      </c>
      <c r="B235" s="4">
        <v>0</v>
      </c>
      <c r="C235" s="4">
        <v>0</v>
      </c>
      <c r="D235" s="4">
        <v>1</v>
      </c>
      <c r="E235" s="4">
        <v>222</v>
      </c>
      <c r="F235" s="4">
        <f>ROUND(Source!AO231,O235)</f>
        <v>0</v>
      </c>
      <c r="G235" s="4" t="s">
        <v>107</v>
      </c>
      <c r="H235" s="4" t="s">
        <v>108</v>
      </c>
      <c r="I235" s="4"/>
      <c r="J235" s="4"/>
      <c r="K235" s="4">
        <v>222</v>
      </c>
      <c r="L235" s="4">
        <v>3</v>
      </c>
      <c r="M235" s="4">
        <v>3</v>
      </c>
      <c r="N235" s="4" t="s">
        <v>3</v>
      </c>
      <c r="O235" s="4">
        <v>2</v>
      </c>
      <c r="P235" s="4"/>
      <c r="Q235" s="4"/>
      <c r="R235" s="4"/>
      <c r="S235" s="4"/>
      <c r="T235" s="4"/>
      <c r="U235" s="4"/>
      <c r="V235" s="4"/>
      <c r="W235" s="4">
        <v>0</v>
      </c>
      <c r="X235" s="4">
        <v>1</v>
      </c>
      <c r="Y235" s="4">
        <v>0</v>
      </c>
      <c r="Z235" s="4"/>
      <c r="AA235" s="4"/>
      <c r="AB235" s="4"/>
    </row>
    <row r="236" spans="1:245" x14ac:dyDescent="0.2">
      <c r="A236" s="4">
        <v>50</v>
      </c>
      <c r="B236" s="4">
        <v>0</v>
      </c>
      <c r="C236" s="4">
        <v>0</v>
      </c>
      <c r="D236" s="4">
        <v>1</v>
      </c>
      <c r="E236" s="4">
        <v>225</v>
      </c>
      <c r="F236" s="4">
        <f>ROUND(Source!AV231,O236)</f>
        <v>0.62</v>
      </c>
      <c r="G236" s="4" t="s">
        <v>109</v>
      </c>
      <c r="H236" s="4" t="s">
        <v>110</v>
      </c>
      <c r="I236" s="4"/>
      <c r="J236" s="4"/>
      <c r="K236" s="4">
        <v>225</v>
      </c>
      <c r="L236" s="4">
        <v>4</v>
      </c>
      <c r="M236" s="4">
        <v>3</v>
      </c>
      <c r="N236" s="4" t="s">
        <v>3</v>
      </c>
      <c r="O236" s="4">
        <v>2</v>
      </c>
      <c r="P236" s="4"/>
      <c r="Q236" s="4"/>
      <c r="R236" s="4"/>
      <c r="S236" s="4"/>
      <c r="T236" s="4"/>
      <c r="U236" s="4"/>
      <c r="V236" s="4"/>
      <c r="W236" s="4">
        <v>0.62</v>
      </c>
      <c r="X236" s="4">
        <v>1</v>
      </c>
      <c r="Y236" s="4">
        <v>0.62</v>
      </c>
      <c r="Z236" s="4"/>
      <c r="AA236" s="4"/>
      <c r="AB236" s="4"/>
    </row>
    <row r="237" spans="1:245" x14ac:dyDescent="0.2">
      <c r="A237" s="4">
        <v>50</v>
      </c>
      <c r="B237" s="4">
        <v>0</v>
      </c>
      <c r="C237" s="4">
        <v>0</v>
      </c>
      <c r="D237" s="4">
        <v>1</v>
      </c>
      <c r="E237" s="4">
        <v>226</v>
      </c>
      <c r="F237" s="4">
        <f>ROUND(Source!AW231,O237)</f>
        <v>0.62</v>
      </c>
      <c r="G237" s="4" t="s">
        <v>111</v>
      </c>
      <c r="H237" s="4" t="s">
        <v>112</v>
      </c>
      <c r="I237" s="4"/>
      <c r="J237" s="4"/>
      <c r="K237" s="4">
        <v>226</v>
      </c>
      <c r="L237" s="4">
        <v>5</v>
      </c>
      <c r="M237" s="4">
        <v>3</v>
      </c>
      <c r="N237" s="4" t="s">
        <v>3</v>
      </c>
      <c r="O237" s="4">
        <v>2</v>
      </c>
      <c r="P237" s="4"/>
      <c r="Q237" s="4"/>
      <c r="R237" s="4"/>
      <c r="S237" s="4"/>
      <c r="T237" s="4"/>
      <c r="U237" s="4"/>
      <c r="V237" s="4"/>
      <c r="W237" s="4">
        <v>0.62</v>
      </c>
      <c r="X237" s="4">
        <v>1</v>
      </c>
      <c r="Y237" s="4">
        <v>0.62</v>
      </c>
      <c r="Z237" s="4"/>
      <c r="AA237" s="4"/>
      <c r="AB237" s="4"/>
    </row>
    <row r="238" spans="1:245" x14ac:dyDescent="0.2">
      <c r="A238" s="4">
        <v>50</v>
      </c>
      <c r="B238" s="4">
        <v>0</v>
      </c>
      <c r="C238" s="4">
        <v>0</v>
      </c>
      <c r="D238" s="4">
        <v>1</v>
      </c>
      <c r="E238" s="4">
        <v>227</v>
      </c>
      <c r="F238" s="4">
        <f>ROUND(Source!AX231,O238)</f>
        <v>0</v>
      </c>
      <c r="G238" s="4" t="s">
        <v>113</v>
      </c>
      <c r="H238" s="4" t="s">
        <v>114</v>
      </c>
      <c r="I238" s="4"/>
      <c r="J238" s="4"/>
      <c r="K238" s="4">
        <v>227</v>
      </c>
      <c r="L238" s="4">
        <v>6</v>
      </c>
      <c r="M238" s="4">
        <v>3</v>
      </c>
      <c r="N238" s="4" t="s">
        <v>3</v>
      </c>
      <c r="O238" s="4">
        <v>2</v>
      </c>
      <c r="P238" s="4"/>
      <c r="Q238" s="4"/>
      <c r="R238" s="4"/>
      <c r="S238" s="4"/>
      <c r="T238" s="4"/>
      <c r="U238" s="4"/>
      <c r="V238" s="4"/>
      <c r="W238" s="4">
        <v>0</v>
      </c>
      <c r="X238" s="4">
        <v>1</v>
      </c>
      <c r="Y238" s="4">
        <v>0</v>
      </c>
      <c r="Z238" s="4"/>
      <c r="AA238" s="4"/>
      <c r="AB238" s="4"/>
    </row>
    <row r="239" spans="1:245" x14ac:dyDescent="0.2">
      <c r="A239" s="4">
        <v>50</v>
      </c>
      <c r="B239" s="4">
        <v>0</v>
      </c>
      <c r="C239" s="4">
        <v>0</v>
      </c>
      <c r="D239" s="4">
        <v>1</v>
      </c>
      <c r="E239" s="4">
        <v>228</v>
      </c>
      <c r="F239" s="4">
        <f>ROUND(Source!AY231,O239)</f>
        <v>0.62</v>
      </c>
      <c r="G239" s="4" t="s">
        <v>115</v>
      </c>
      <c r="H239" s="4" t="s">
        <v>116</v>
      </c>
      <c r="I239" s="4"/>
      <c r="J239" s="4"/>
      <c r="K239" s="4">
        <v>228</v>
      </c>
      <c r="L239" s="4">
        <v>7</v>
      </c>
      <c r="M239" s="4">
        <v>3</v>
      </c>
      <c r="N239" s="4" t="s">
        <v>3</v>
      </c>
      <c r="O239" s="4">
        <v>2</v>
      </c>
      <c r="P239" s="4"/>
      <c r="Q239" s="4"/>
      <c r="R239" s="4"/>
      <c r="S239" s="4"/>
      <c r="T239" s="4"/>
      <c r="U239" s="4"/>
      <c r="V239" s="4"/>
      <c r="W239" s="4">
        <v>0.62</v>
      </c>
      <c r="X239" s="4">
        <v>1</v>
      </c>
      <c r="Y239" s="4">
        <v>0.62</v>
      </c>
      <c r="Z239" s="4"/>
      <c r="AA239" s="4"/>
      <c r="AB239" s="4"/>
    </row>
    <row r="240" spans="1:245" x14ac:dyDescent="0.2">
      <c r="A240" s="4">
        <v>50</v>
      </c>
      <c r="B240" s="4">
        <v>0</v>
      </c>
      <c r="C240" s="4">
        <v>0</v>
      </c>
      <c r="D240" s="4">
        <v>1</v>
      </c>
      <c r="E240" s="4">
        <v>216</v>
      </c>
      <c r="F240" s="4">
        <f>ROUND(Source!AP231,O240)</f>
        <v>0</v>
      </c>
      <c r="G240" s="4" t="s">
        <v>117</v>
      </c>
      <c r="H240" s="4" t="s">
        <v>118</v>
      </c>
      <c r="I240" s="4"/>
      <c r="J240" s="4"/>
      <c r="K240" s="4">
        <v>216</v>
      </c>
      <c r="L240" s="4">
        <v>8</v>
      </c>
      <c r="M240" s="4">
        <v>3</v>
      </c>
      <c r="N240" s="4" t="s">
        <v>3</v>
      </c>
      <c r="O240" s="4">
        <v>2</v>
      </c>
      <c r="P240" s="4"/>
      <c r="Q240" s="4"/>
      <c r="R240" s="4"/>
      <c r="S240" s="4"/>
      <c r="T240" s="4"/>
      <c r="U240" s="4"/>
      <c r="V240" s="4"/>
      <c r="W240" s="4">
        <v>0</v>
      </c>
      <c r="X240" s="4">
        <v>1</v>
      </c>
      <c r="Y240" s="4">
        <v>0</v>
      </c>
      <c r="Z240" s="4"/>
      <c r="AA240" s="4"/>
      <c r="AB240" s="4"/>
    </row>
    <row r="241" spans="1:28" x14ac:dyDescent="0.2">
      <c r="A241" s="4">
        <v>50</v>
      </c>
      <c r="B241" s="4">
        <v>0</v>
      </c>
      <c r="C241" s="4">
        <v>0</v>
      </c>
      <c r="D241" s="4">
        <v>1</v>
      </c>
      <c r="E241" s="4">
        <v>223</v>
      </c>
      <c r="F241" s="4">
        <f>ROUND(Source!AQ231,O241)</f>
        <v>0</v>
      </c>
      <c r="G241" s="4" t="s">
        <v>119</v>
      </c>
      <c r="H241" s="4" t="s">
        <v>120</v>
      </c>
      <c r="I241" s="4"/>
      <c r="J241" s="4"/>
      <c r="K241" s="4">
        <v>223</v>
      </c>
      <c r="L241" s="4">
        <v>9</v>
      </c>
      <c r="M241" s="4">
        <v>3</v>
      </c>
      <c r="N241" s="4" t="s">
        <v>3</v>
      </c>
      <c r="O241" s="4">
        <v>2</v>
      </c>
      <c r="P241" s="4"/>
      <c r="Q241" s="4"/>
      <c r="R241" s="4"/>
      <c r="S241" s="4"/>
      <c r="T241" s="4"/>
      <c r="U241" s="4"/>
      <c r="V241" s="4"/>
      <c r="W241" s="4">
        <v>0</v>
      </c>
      <c r="X241" s="4">
        <v>1</v>
      </c>
      <c r="Y241" s="4">
        <v>0</v>
      </c>
      <c r="Z241" s="4"/>
      <c r="AA241" s="4"/>
      <c r="AB241" s="4"/>
    </row>
    <row r="242" spans="1:28" x14ac:dyDescent="0.2">
      <c r="A242" s="4">
        <v>50</v>
      </c>
      <c r="B242" s="4">
        <v>0</v>
      </c>
      <c r="C242" s="4">
        <v>0</v>
      </c>
      <c r="D242" s="4">
        <v>1</v>
      </c>
      <c r="E242" s="4">
        <v>229</v>
      </c>
      <c r="F242" s="4">
        <f>ROUND(Source!AZ231,O242)</f>
        <v>0</v>
      </c>
      <c r="G242" s="4" t="s">
        <v>121</v>
      </c>
      <c r="H242" s="4" t="s">
        <v>122</v>
      </c>
      <c r="I242" s="4"/>
      <c r="J242" s="4"/>
      <c r="K242" s="4">
        <v>229</v>
      </c>
      <c r="L242" s="4">
        <v>10</v>
      </c>
      <c r="M242" s="4">
        <v>3</v>
      </c>
      <c r="N242" s="4" t="s">
        <v>3</v>
      </c>
      <c r="O242" s="4">
        <v>2</v>
      </c>
      <c r="P242" s="4"/>
      <c r="Q242" s="4"/>
      <c r="R242" s="4"/>
      <c r="S242" s="4"/>
      <c r="T242" s="4"/>
      <c r="U242" s="4"/>
      <c r="V242" s="4"/>
      <c r="W242" s="4">
        <v>0</v>
      </c>
      <c r="X242" s="4">
        <v>1</v>
      </c>
      <c r="Y242" s="4">
        <v>0</v>
      </c>
      <c r="Z242" s="4"/>
      <c r="AA242" s="4"/>
      <c r="AB242" s="4"/>
    </row>
    <row r="243" spans="1:28" x14ac:dyDescent="0.2">
      <c r="A243" s="4">
        <v>50</v>
      </c>
      <c r="B243" s="4">
        <v>0</v>
      </c>
      <c r="C243" s="4">
        <v>0</v>
      </c>
      <c r="D243" s="4">
        <v>1</v>
      </c>
      <c r="E243" s="4">
        <v>203</v>
      </c>
      <c r="F243" s="4">
        <f>ROUND(Source!Q231,O243)</f>
        <v>0</v>
      </c>
      <c r="G243" s="4" t="s">
        <v>123</v>
      </c>
      <c r="H243" s="4" t="s">
        <v>124</v>
      </c>
      <c r="I243" s="4"/>
      <c r="J243" s="4"/>
      <c r="K243" s="4">
        <v>203</v>
      </c>
      <c r="L243" s="4">
        <v>11</v>
      </c>
      <c r="M243" s="4">
        <v>3</v>
      </c>
      <c r="N243" s="4" t="s">
        <v>3</v>
      </c>
      <c r="O243" s="4">
        <v>2</v>
      </c>
      <c r="P243" s="4"/>
      <c r="Q243" s="4"/>
      <c r="R243" s="4"/>
      <c r="S243" s="4"/>
      <c r="T243" s="4"/>
      <c r="U243" s="4"/>
      <c r="V243" s="4"/>
      <c r="W243" s="4">
        <v>0</v>
      </c>
      <c r="X243" s="4">
        <v>1</v>
      </c>
      <c r="Y243" s="4">
        <v>0</v>
      </c>
      <c r="Z243" s="4"/>
      <c r="AA243" s="4"/>
      <c r="AB243" s="4"/>
    </row>
    <row r="244" spans="1:28" x14ac:dyDescent="0.2">
      <c r="A244" s="4">
        <v>50</v>
      </c>
      <c r="B244" s="4">
        <v>0</v>
      </c>
      <c r="C244" s="4">
        <v>0</v>
      </c>
      <c r="D244" s="4">
        <v>1</v>
      </c>
      <c r="E244" s="4">
        <v>231</v>
      </c>
      <c r="F244" s="4">
        <f>ROUND(Source!BB231,O244)</f>
        <v>0</v>
      </c>
      <c r="G244" s="4" t="s">
        <v>125</v>
      </c>
      <c r="H244" s="4" t="s">
        <v>126</v>
      </c>
      <c r="I244" s="4"/>
      <c r="J244" s="4"/>
      <c r="K244" s="4">
        <v>231</v>
      </c>
      <c r="L244" s="4">
        <v>12</v>
      </c>
      <c r="M244" s="4">
        <v>3</v>
      </c>
      <c r="N244" s="4" t="s">
        <v>3</v>
      </c>
      <c r="O244" s="4">
        <v>2</v>
      </c>
      <c r="P244" s="4"/>
      <c r="Q244" s="4"/>
      <c r="R244" s="4"/>
      <c r="S244" s="4"/>
      <c r="T244" s="4"/>
      <c r="U244" s="4"/>
      <c r="V244" s="4"/>
      <c r="W244" s="4">
        <v>0</v>
      </c>
      <c r="X244" s="4">
        <v>1</v>
      </c>
      <c r="Y244" s="4">
        <v>0</v>
      </c>
      <c r="Z244" s="4"/>
      <c r="AA244" s="4"/>
      <c r="AB244" s="4"/>
    </row>
    <row r="245" spans="1:28" x14ac:dyDescent="0.2">
      <c r="A245" s="4">
        <v>50</v>
      </c>
      <c r="B245" s="4">
        <v>0</v>
      </c>
      <c r="C245" s="4">
        <v>0</v>
      </c>
      <c r="D245" s="4">
        <v>1</v>
      </c>
      <c r="E245" s="4">
        <v>204</v>
      </c>
      <c r="F245" s="4">
        <f>ROUND(Source!R231,O245)</f>
        <v>0</v>
      </c>
      <c r="G245" s="4" t="s">
        <v>127</v>
      </c>
      <c r="H245" s="4" t="s">
        <v>128</v>
      </c>
      <c r="I245" s="4"/>
      <c r="J245" s="4"/>
      <c r="K245" s="4">
        <v>204</v>
      </c>
      <c r="L245" s="4">
        <v>13</v>
      </c>
      <c r="M245" s="4">
        <v>3</v>
      </c>
      <c r="N245" s="4" t="s">
        <v>3</v>
      </c>
      <c r="O245" s="4">
        <v>2</v>
      </c>
      <c r="P245" s="4"/>
      <c r="Q245" s="4"/>
      <c r="R245" s="4"/>
      <c r="S245" s="4"/>
      <c r="T245" s="4"/>
      <c r="U245" s="4"/>
      <c r="V245" s="4"/>
      <c r="W245" s="4">
        <v>0</v>
      </c>
      <c r="X245" s="4">
        <v>1</v>
      </c>
      <c r="Y245" s="4">
        <v>0</v>
      </c>
      <c r="Z245" s="4"/>
      <c r="AA245" s="4"/>
      <c r="AB245" s="4"/>
    </row>
    <row r="246" spans="1:28" x14ac:dyDescent="0.2">
      <c r="A246" s="4">
        <v>50</v>
      </c>
      <c r="B246" s="4">
        <v>0</v>
      </c>
      <c r="C246" s="4">
        <v>0</v>
      </c>
      <c r="D246" s="4">
        <v>1</v>
      </c>
      <c r="E246" s="4">
        <v>205</v>
      </c>
      <c r="F246" s="4">
        <f>ROUND(Source!S231,O246)</f>
        <v>232.73</v>
      </c>
      <c r="G246" s="4" t="s">
        <v>129</v>
      </c>
      <c r="H246" s="4" t="s">
        <v>130</v>
      </c>
      <c r="I246" s="4"/>
      <c r="J246" s="4"/>
      <c r="K246" s="4">
        <v>205</v>
      </c>
      <c r="L246" s="4">
        <v>14</v>
      </c>
      <c r="M246" s="4">
        <v>3</v>
      </c>
      <c r="N246" s="4" t="s">
        <v>3</v>
      </c>
      <c r="O246" s="4">
        <v>2</v>
      </c>
      <c r="P246" s="4"/>
      <c r="Q246" s="4"/>
      <c r="R246" s="4"/>
      <c r="S246" s="4"/>
      <c r="T246" s="4"/>
      <c r="U246" s="4"/>
      <c r="V246" s="4"/>
      <c r="W246" s="4">
        <v>232.73</v>
      </c>
      <c r="X246" s="4">
        <v>1</v>
      </c>
      <c r="Y246" s="4">
        <v>232.73</v>
      </c>
      <c r="Z246" s="4"/>
      <c r="AA246" s="4"/>
      <c r="AB246" s="4"/>
    </row>
    <row r="247" spans="1:28" x14ac:dyDescent="0.2">
      <c r="A247" s="4">
        <v>50</v>
      </c>
      <c r="B247" s="4">
        <v>0</v>
      </c>
      <c r="C247" s="4">
        <v>0</v>
      </c>
      <c r="D247" s="4">
        <v>1</v>
      </c>
      <c r="E247" s="4">
        <v>232</v>
      </c>
      <c r="F247" s="4">
        <f>ROUND(Source!BC231,O247)</f>
        <v>0</v>
      </c>
      <c r="G247" s="4" t="s">
        <v>131</v>
      </c>
      <c r="H247" s="4" t="s">
        <v>132</v>
      </c>
      <c r="I247" s="4"/>
      <c r="J247" s="4"/>
      <c r="K247" s="4">
        <v>232</v>
      </c>
      <c r="L247" s="4">
        <v>15</v>
      </c>
      <c r="M247" s="4">
        <v>3</v>
      </c>
      <c r="N247" s="4" t="s">
        <v>3</v>
      </c>
      <c r="O247" s="4">
        <v>2</v>
      </c>
      <c r="P247" s="4"/>
      <c r="Q247" s="4"/>
      <c r="R247" s="4"/>
      <c r="S247" s="4"/>
      <c r="T247" s="4"/>
      <c r="U247" s="4"/>
      <c r="V247" s="4"/>
      <c r="W247" s="4">
        <v>0</v>
      </c>
      <c r="X247" s="4">
        <v>1</v>
      </c>
      <c r="Y247" s="4">
        <v>0</v>
      </c>
      <c r="Z247" s="4"/>
      <c r="AA247" s="4"/>
      <c r="AB247" s="4"/>
    </row>
    <row r="248" spans="1:28" x14ac:dyDescent="0.2">
      <c r="A248" s="4">
        <v>50</v>
      </c>
      <c r="B248" s="4">
        <v>0</v>
      </c>
      <c r="C248" s="4">
        <v>0</v>
      </c>
      <c r="D248" s="4">
        <v>1</v>
      </c>
      <c r="E248" s="4">
        <v>214</v>
      </c>
      <c r="F248" s="4">
        <f>ROUND(Source!AS231,O248)</f>
        <v>0</v>
      </c>
      <c r="G248" s="4" t="s">
        <v>133</v>
      </c>
      <c r="H248" s="4" t="s">
        <v>134</v>
      </c>
      <c r="I248" s="4"/>
      <c r="J248" s="4"/>
      <c r="K248" s="4">
        <v>214</v>
      </c>
      <c r="L248" s="4">
        <v>16</v>
      </c>
      <c r="M248" s="4">
        <v>3</v>
      </c>
      <c r="N248" s="4" t="s">
        <v>3</v>
      </c>
      <c r="O248" s="4">
        <v>2</v>
      </c>
      <c r="P248" s="4"/>
      <c r="Q248" s="4"/>
      <c r="R248" s="4"/>
      <c r="S248" s="4"/>
      <c r="T248" s="4"/>
      <c r="U248" s="4"/>
      <c r="V248" s="4"/>
      <c r="W248" s="4">
        <v>0</v>
      </c>
      <c r="X248" s="4">
        <v>1</v>
      </c>
      <c r="Y248" s="4">
        <v>0</v>
      </c>
      <c r="Z248" s="4"/>
      <c r="AA248" s="4"/>
      <c r="AB248" s="4"/>
    </row>
    <row r="249" spans="1:28" x14ac:dyDescent="0.2">
      <c r="A249" s="4">
        <v>50</v>
      </c>
      <c r="B249" s="4">
        <v>0</v>
      </c>
      <c r="C249" s="4">
        <v>0</v>
      </c>
      <c r="D249" s="4">
        <v>1</v>
      </c>
      <c r="E249" s="4">
        <v>215</v>
      </c>
      <c r="F249" s="4">
        <f>ROUND(Source!AT231,O249)</f>
        <v>0</v>
      </c>
      <c r="G249" s="4" t="s">
        <v>135</v>
      </c>
      <c r="H249" s="4" t="s">
        <v>136</v>
      </c>
      <c r="I249" s="4"/>
      <c r="J249" s="4"/>
      <c r="K249" s="4">
        <v>215</v>
      </c>
      <c r="L249" s="4">
        <v>17</v>
      </c>
      <c r="M249" s="4">
        <v>3</v>
      </c>
      <c r="N249" s="4" t="s">
        <v>3</v>
      </c>
      <c r="O249" s="4">
        <v>2</v>
      </c>
      <c r="P249" s="4"/>
      <c r="Q249" s="4"/>
      <c r="R249" s="4"/>
      <c r="S249" s="4"/>
      <c r="T249" s="4"/>
      <c r="U249" s="4"/>
      <c r="V249" s="4"/>
      <c r="W249" s="4">
        <v>0</v>
      </c>
      <c r="X249" s="4">
        <v>1</v>
      </c>
      <c r="Y249" s="4">
        <v>0</v>
      </c>
      <c r="Z249" s="4"/>
      <c r="AA249" s="4"/>
      <c r="AB249" s="4"/>
    </row>
    <row r="250" spans="1:28" x14ac:dyDescent="0.2">
      <c r="A250" s="4">
        <v>50</v>
      </c>
      <c r="B250" s="4">
        <v>0</v>
      </c>
      <c r="C250" s="4">
        <v>0</v>
      </c>
      <c r="D250" s="4">
        <v>1</v>
      </c>
      <c r="E250" s="4">
        <v>217</v>
      </c>
      <c r="F250" s="4">
        <f>ROUND(Source!AU231,O250)</f>
        <v>419.53</v>
      </c>
      <c r="G250" s="4" t="s">
        <v>137</v>
      </c>
      <c r="H250" s="4" t="s">
        <v>138</v>
      </c>
      <c r="I250" s="4"/>
      <c r="J250" s="4"/>
      <c r="K250" s="4">
        <v>217</v>
      </c>
      <c r="L250" s="4">
        <v>18</v>
      </c>
      <c r="M250" s="4">
        <v>3</v>
      </c>
      <c r="N250" s="4" t="s">
        <v>3</v>
      </c>
      <c r="O250" s="4">
        <v>2</v>
      </c>
      <c r="P250" s="4"/>
      <c r="Q250" s="4"/>
      <c r="R250" s="4"/>
      <c r="S250" s="4"/>
      <c r="T250" s="4"/>
      <c r="U250" s="4"/>
      <c r="V250" s="4"/>
      <c r="W250" s="4">
        <v>419.53</v>
      </c>
      <c r="X250" s="4">
        <v>1</v>
      </c>
      <c r="Y250" s="4">
        <v>419.53</v>
      </c>
      <c r="Z250" s="4"/>
      <c r="AA250" s="4"/>
      <c r="AB250" s="4"/>
    </row>
    <row r="251" spans="1:28" x14ac:dyDescent="0.2">
      <c r="A251" s="4">
        <v>50</v>
      </c>
      <c r="B251" s="4">
        <v>0</v>
      </c>
      <c r="C251" s="4">
        <v>0</v>
      </c>
      <c r="D251" s="4">
        <v>1</v>
      </c>
      <c r="E251" s="4">
        <v>230</v>
      </c>
      <c r="F251" s="4">
        <f>ROUND(Source!BA231,O251)</f>
        <v>0</v>
      </c>
      <c r="G251" s="4" t="s">
        <v>139</v>
      </c>
      <c r="H251" s="4" t="s">
        <v>140</v>
      </c>
      <c r="I251" s="4"/>
      <c r="J251" s="4"/>
      <c r="K251" s="4">
        <v>230</v>
      </c>
      <c r="L251" s="4">
        <v>19</v>
      </c>
      <c r="M251" s="4">
        <v>3</v>
      </c>
      <c r="N251" s="4" t="s">
        <v>3</v>
      </c>
      <c r="O251" s="4">
        <v>2</v>
      </c>
      <c r="P251" s="4"/>
      <c r="Q251" s="4"/>
      <c r="R251" s="4"/>
      <c r="S251" s="4"/>
      <c r="T251" s="4"/>
      <c r="U251" s="4"/>
      <c r="V251" s="4"/>
      <c r="W251" s="4">
        <v>0</v>
      </c>
      <c r="X251" s="4">
        <v>1</v>
      </c>
      <c r="Y251" s="4">
        <v>0</v>
      </c>
      <c r="Z251" s="4"/>
      <c r="AA251" s="4"/>
      <c r="AB251" s="4"/>
    </row>
    <row r="252" spans="1:28" x14ac:dyDescent="0.2">
      <c r="A252" s="4">
        <v>50</v>
      </c>
      <c r="B252" s="4">
        <v>0</v>
      </c>
      <c r="C252" s="4">
        <v>0</v>
      </c>
      <c r="D252" s="4">
        <v>1</v>
      </c>
      <c r="E252" s="4">
        <v>206</v>
      </c>
      <c r="F252" s="4">
        <f>ROUND(Source!T231,O252)</f>
        <v>0</v>
      </c>
      <c r="G252" s="4" t="s">
        <v>141</v>
      </c>
      <c r="H252" s="4" t="s">
        <v>142</v>
      </c>
      <c r="I252" s="4"/>
      <c r="J252" s="4"/>
      <c r="K252" s="4">
        <v>206</v>
      </c>
      <c r="L252" s="4">
        <v>20</v>
      </c>
      <c r="M252" s="4">
        <v>3</v>
      </c>
      <c r="N252" s="4" t="s">
        <v>3</v>
      </c>
      <c r="O252" s="4">
        <v>2</v>
      </c>
      <c r="P252" s="4"/>
      <c r="Q252" s="4"/>
      <c r="R252" s="4"/>
      <c r="S252" s="4"/>
      <c r="T252" s="4"/>
      <c r="U252" s="4"/>
      <c r="V252" s="4"/>
      <c r="W252" s="4">
        <v>0</v>
      </c>
      <c r="X252" s="4">
        <v>1</v>
      </c>
      <c r="Y252" s="4">
        <v>0</v>
      </c>
      <c r="Z252" s="4"/>
      <c r="AA252" s="4"/>
      <c r="AB252" s="4"/>
    </row>
    <row r="253" spans="1:28" x14ac:dyDescent="0.2">
      <c r="A253" s="4">
        <v>50</v>
      </c>
      <c r="B253" s="4">
        <v>0</v>
      </c>
      <c r="C253" s="4">
        <v>0</v>
      </c>
      <c r="D253" s="4">
        <v>1</v>
      </c>
      <c r="E253" s="4">
        <v>207</v>
      </c>
      <c r="F253" s="4">
        <f>Source!U231</f>
        <v>0.40200000000000002</v>
      </c>
      <c r="G253" s="4" t="s">
        <v>143</v>
      </c>
      <c r="H253" s="4" t="s">
        <v>144</v>
      </c>
      <c r="I253" s="4"/>
      <c r="J253" s="4"/>
      <c r="K253" s="4">
        <v>207</v>
      </c>
      <c r="L253" s="4">
        <v>21</v>
      </c>
      <c r="M253" s="4">
        <v>3</v>
      </c>
      <c r="N253" s="4" t="s">
        <v>3</v>
      </c>
      <c r="O253" s="4">
        <v>-1</v>
      </c>
      <c r="P253" s="4"/>
      <c r="Q253" s="4"/>
      <c r="R253" s="4"/>
      <c r="S253" s="4"/>
      <c r="T253" s="4"/>
      <c r="U253" s="4"/>
      <c r="V253" s="4"/>
      <c r="W253" s="4">
        <v>0.40200000000000002</v>
      </c>
      <c r="X253" s="4">
        <v>1</v>
      </c>
      <c r="Y253" s="4">
        <v>0.40200000000000002</v>
      </c>
      <c r="Z253" s="4"/>
      <c r="AA253" s="4"/>
      <c r="AB253" s="4"/>
    </row>
    <row r="254" spans="1:28" x14ac:dyDescent="0.2">
      <c r="A254" s="4">
        <v>50</v>
      </c>
      <c r="B254" s="4">
        <v>0</v>
      </c>
      <c r="C254" s="4">
        <v>0</v>
      </c>
      <c r="D254" s="4">
        <v>1</v>
      </c>
      <c r="E254" s="4">
        <v>208</v>
      </c>
      <c r="F254" s="4">
        <f>Source!V231</f>
        <v>0</v>
      </c>
      <c r="G254" s="4" t="s">
        <v>145</v>
      </c>
      <c r="H254" s="4" t="s">
        <v>146</v>
      </c>
      <c r="I254" s="4"/>
      <c r="J254" s="4"/>
      <c r="K254" s="4">
        <v>208</v>
      </c>
      <c r="L254" s="4">
        <v>22</v>
      </c>
      <c r="M254" s="4">
        <v>3</v>
      </c>
      <c r="N254" s="4" t="s">
        <v>3</v>
      </c>
      <c r="O254" s="4">
        <v>-1</v>
      </c>
      <c r="P254" s="4"/>
      <c r="Q254" s="4"/>
      <c r="R254" s="4"/>
      <c r="S254" s="4"/>
      <c r="T254" s="4"/>
      <c r="U254" s="4"/>
      <c r="V254" s="4"/>
      <c r="W254" s="4">
        <v>0</v>
      </c>
      <c r="X254" s="4">
        <v>1</v>
      </c>
      <c r="Y254" s="4">
        <v>0</v>
      </c>
      <c r="Z254" s="4"/>
      <c r="AA254" s="4"/>
      <c r="AB254" s="4"/>
    </row>
    <row r="255" spans="1:28" x14ac:dyDescent="0.2">
      <c r="A255" s="4">
        <v>50</v>
      </c>
      <c r="B255" s="4">
        <v>0</v>
      </c>
      <c r="C255" s="4">
        <v>0</v>
      </c>
      <c r="D255" s="4">
        <v>1</v>
      </c>
      <c r="E255" s="4">
        <v>209</v>
      </c>
      <c r="F255" s="4">
        <f>ROUND(Source!W231,O255)</f>
        <v>0</v>
      </c>
      <c r="G255" s="4" t="s">
        <v>147</v>
      </c>
      <c r="H255" s="4" t="s">
        <v>148</v>
      </c>
      <c r="I255" s="4"/>
      <c r="J255" s="4"/>
      <c r="K255" s="4">
        <v>209</v>
      </c>
      <c r="L255" s="4">
        <v>23</v>
      </c>
      <c r="M255" s="4">
        <v>3</v>
      </c>
      <c r="N255" s="4" t="s">
        <v>3</v>
      </c>
      <c r="O255" s="4">
        <v>2</v>
      </c>
      <c r="P255" s="4"/>
      <c r="Q255" s="4"/>
      <c r="R255" s="4"/>
      <c r="S255" s="4"/>
      <c r="T255" s="4"/>
      <c r="U255" s="4"/>
      <c r="V255" s="4"/>
      <c r="W255" s="4">
        <v>0</v>
      </c>
      <c r="X255" s="4">
        <v>1</v>
      </c>
      <c r="Y255" s="4">
        <v>0</v>
      </c>
      <c r="Z255" s="4"/>
      <c r="AA255" s="4"/>
      <c r="AB255" s="4"/>
    </row>
    <row r="256" spans="1:28" x14ac:dyDescent="0.2">
      <c r="A256" s="4">
        <v>50</v>
      </c>
      <c r="B256" s="4">
        <v>0</v>
      </c>
      <c r="C256" s="4">
        <v>0</v>
      </c>
      <c r="D256" s="4">
        <v>1</v>
      </c>
      <c r="E256" s="4">
        <v>233</v>
      </c>
      <c r="F256" s="4">
        <f>ROUND(Source!BD231,O256)</f>
        <v>0</v>
      </c>
      <c r="G256" s="4" t="s">
        <v>149</v>
      </c>
      <c r="H256" s="4" t="s">
        <v>150</v>
      </c>
      <c r="I256" s="4"/>
      <c r="J256" s="4"/>
      <c r="K256" s="4">
        <v>233</v>
      </c>
      <c r="L256" s="4">
        <v>24</v>
      </c>
      <c r="M256" s="4">
        <v>3</v>
      </c>
      <c r="N256" s="4" t="s">
        <v>3</v>
      </c>
      <c r="O256" s="4">
        <v>2</v>
      </c>
      <c r="P256" s="4"/>
      <c r="Q256" s="4"/>
      <c r="R256" s="4"/>
      <c r="S256" s="4"/>
      <c r="T256" s="4"/>
      <c r="U256" s="4"/>
      <c r="V256" s="4"/>
      <c r="W256" s="4">
        <v>0</v>
      </c>
      <c r="X256" s="4">
        <v>1</v>
      </c>
      <c r="Y256" s="4">
        <v>0</v>
      </c>
      <c r="Z256" s="4"/>
      <c r="AA256" s="4"/>
      <c r="AB256" s="4"/>
    </row>
    <row r="257" spans="1:245" x14ac:dyDescent="0.2">
      <c r="A257" s="4">
        <v>50</v>
      </c>
      <c r="B257" s="4">
        <v>0</v>
      </c>
      <c r="C257" s="4">
        <v>0</v>
      </c>
      <c r="D257" s="4">
        <v>1</v>
      </c>
      <c r="E257" s="4">
        <v>210</v>
      </c>
      <c r="F257" s="4">
        <f>ROUND(Source!X231,O257)</f>
        <v>162.91</v>
      </c>
      <c r="G257" s="4" t="s">
        <v>151</v>
      </c>
      <c r="H257" s="4" t="s">
        <v>152</v>
      </c>
      <c r="I257" s="4"/>
      <c r="J257" s="4"/>
      <c r="K257" s="4">
        <v>210</v>
      </c>
      <c r="L257" s="4">
        <v>25</v>
      </c>
      <c r="M257" s="4">
        <v>3</v>
      </c>
      <c r="N257" s="4" t="s">
        <v>3</v>
      </c>
      <c r="O257" s="4">
        <v>2</v>
      </c>
      <c r="P257" s="4"/>
      <c r="Q257" s="4"/>
      <c r="R257" s="4"/>
      <c r="S257" s="4"/>
      <c r="T257" s="4"/>
      <c r="U257" s="4"/>
      <c r="V257" s="4"/>
      <c r="W257" s="4">
        <v>162.91</v>
      </c>
      <c r="X257" s="4">
        <v>1</v>
      </c>
      <c r="Y257" s="4">
        <v>162.91</v>
      </c>
      <c r="Z257" s="4"/>
      <c r="AA257" s="4"/>
      <c r="AB257" s="4"/>
    </row>
    <row r="258" spans="1:245" x14ac:dyDescent="0.2">
      <c r="A258" s="4">
        <v>50</v>
      </c>
      <c r="B258" s="4">
        <v>0</v>
      </c>
      <c r="C258" s="4">
        <v>0</v>
      </c>
      <c r="D258" s="4">
        <v>1</v>
      </c>
      <c r="E258" s="4">
        <v>211</v>
      </c>
      <c r="F258" s="4">
        <f>ROUND(Source!Y231,O258)</f>
        <v>23.27</v>
      </c>
      <c r="G258" s="4" t="s">
        <v>153</v>
      </c>
      <c r="H258" s="4" t="s">
        <v>154</v>
      </c>
      <c r="I258" s="4"/>
      <c r="J258" s="4"/>
      <c r="K258" s="4">
        <v>211</v>
      </c>
      <c r="L258" s="4">
        <v>26</v>
      </c>
      <c r="M258" s="4">
        <v>3</v>
      </c>
      <c r="N258" s="4" t="s">
        <v>3</v>
      </c>
      <c r="O258" s="4">
        <v>2</v>
      </c>
      <c r="P258" s="4"/>
      <c r="Q258" s="4"/>
      <c r="R258" s="4"/>
      <c r="S258" s="4"/>
      <c r="T258" s="4"/>
      <c r="U258" s="4"/>
      <c r="V258" s="4"/>
      <c r="W258" s="4">
        <v>23.27</v>
      </c>
      <c r="X258" s="4">
        <v>1</v>
      </c>
      <c r="Y258" s="4">
        <v>23.27</v>
      </c>
      <c r="Z258" s="4"/>
      <c r="AA258" s="4"/>
      <c r="AB258" s="4"/>
    </row>
    <row r="259" spans="1:245" x14ac:dyDescent="0.2">
      <c r="A259" s="4">
        <v>50</v>
      </c>
      <c r="B259" s="4">
        <v>0</v>
      </c>
      <c r="C259" s="4">
        <v>0</v>
      </c>
      <c r="D259" s="4">
        <v>1</v>
      </c>
      <c r="E259" s="4">
        <v>224</v>
      </c>
      <c r="F259" s="4">
        <f>ROUND(Source!AR231,O259)</f>
        <v>419.53</v>
      </c>
      <c r="G259" s="4" t="s">
        <v>155</v>
      </c>
      <c r="H259" s="4" t="s">
        <v>156</v>
      </c>
      <c r="I259" s="4"/>
      <c r="J259" s="4"/>
      <c r="K259" s="4">
        <v>224</v>
      </c>
      <c r="L259" s="4">
        <v>27</v>
      </c>
      <c r="M259" s="4">
        <v>3</v>
      </c>
      <c r="N259" s="4" t="s">
        <v>3</v>
      </c>
      <c r="O259" s="4">
        <v>2</v>
      </c>
      <c r="P259" s="4"/>
      <c r="Q259" s="4"/>
      <c r="R259" s="4"/>
      <c r="S259" s="4"/>
      <c r="T259" s="4"/>
      <c r="U259" s="4"/>
      <c r="V259" s="4"/>
      <c r="W259" s="4">
        <v>419.53</v>
      </c>
      <c r="X259" s="4">
        <v>1</v>
      </c>
      <c r="Y259" s="4">
        <v>419.53</v>
      </c>
      <c r="Z259" s="4"/>
      <c r="AA259" s="4"/>
      <c r="AB259" s="4"/>
    </row>
    <row r="261" spans="1:245" x14ac:dyDescent="0.2">
      <c r="A261" s="1">
        <v>5</v>
      </c>
      <c r="B261" s="1">
        <v>1</v>
      </c>
      <c r="C261" s="1"/>
      <c r="D261" s="1">
        <f>ROW(A269)</f>
        <v>269</v>
      </c>
      <c r="E261" s="1"/>
      <c r="F261" s="1" t="s">
        <v>15</v>
      </c>
      <c r="G261" s="1" t="s">
        <v>215</v>
      </c>
      <c r="H261" s="1" t="s">
        <v>3</v>
      </c>
      <c r="I261" s="1">
        <v>0</v>
      </c>
      <c r="J261" s="1"/>
      <c r="K261" s="1">
        <v>-1</v>
      </c>
      <c r="L261" s="1"/>
      <c r="M261" s="1" t="s">
        <v>3</v>
      </c>
      <c r="N261" s="1"/>
      <c r="O261" s="1"/>
      <c r="P261" s="1"/>
      <c r="Q261" s="1"/>
      <c r="R261" s="1"/>
      <c r="S261" s="1">
        <v>0</v>
      </c>
      <c r="T261" s="1"/>
      <c r="U261" s="1" t="s">
        <v>3</v>
      </c>
      <c r="V261" s="1">
        <v>0</v>
      </c>
      <c r="W261" s="1"/>
      <c r="X261" s="1"/>
      <c r="Y261" s="1"/>
      <c r="Z261" s="1"/>
      <c r="AA261" s="1"/>
      <c r="AB261" s="1" t="s">
        <v>3</v>
      </c>
      <c r="AC261" s="1" t="s">
        <v>3</v>
      </c>
      <c r="AD261" s="1" t="s">
        <v>3</v>
      </c>
      <c r="AE261" s="1" t="s">
        <v>3</v>
      </c>
      <c r="AF261" s="1" t="s">
        <v>3</v>
      </c>
      <c r="AG261" s="1" t="s">
        <v>3</v>
      </c>
      <c r="AH261" s="1"/>
      <c r="AI261" s="1"/>
      <c r="AJ261" s="1"/>
      <c r="AK261" s="1"/>
      <c r="AL261" s="1"/>
      <c r="AM261" s="1"/>
      <c r="AN261" s="1"/>
      <c r="AO261" s="1"/>
      <c r="AP261" s="1" t="s">
        <v>3</v>
      </c>
      <c r="AQ261" s="1" t="s">
        <v>3</v>
      </c>
      <c r="AR261" s="1" t="s">
        <v>3</v>
      </c>
      <c r="AS261" s="1"/>
      <c r="AT261" s="1"/>
      <c r="AU261" s="1"/>
      <c r="AV261" s="1"/>
      <c r="AW261" s="1"/>
      <c r="AX261" s="1"/>
      <c r="AY261" s="1"/>
      <c r="AZ261" s="1" t="s">
        <v>3</v>
      </c>
      <c r="BA261" s="1"/>
      <c r="BB261" s="1" t="s">
        <v>3</v>
      </c>
      <c r="BC261" s="1" t="s">
        <v>3</v>
      </c>
      <c r="BD261" s="1" t="s">
        <v>3</v>
      </c>
      <c r="BE261" s="1" t="s">
        <v>3</v>
      </c>
      <c r="BF261" s="1" t="s">
        <v>3</v>
      </c>
      <c r="BG261" s="1" t="s">
        <v>3</v>
      </c>
      <c r="BH261" s="1" t="s">
        <v>3</v>
      </c>
      <c r="BI261" s="1" t="s">
        <v>3</v>
      </c>
      <c r="BJ261" s="1" t="s">
        <v>3</v>
      </c>
      <c r="BK261" s="1" t="s">
        <v>3</v>
      </c>
      <c r="BL261" s="1" t="s">
        <v>3</v>
      </c>
      <c r="BM261" s="1" t="s">
        <v>3</v>
      </c>
      <c r="BN261" s="1" t="s">
        <v>3</v>
      </c>
      <c r="BO261" s="1" t="s">
        <v>3</v>
      </c>
      <c r="BP261" s="1" t="s">
        <v>3</v>
      </c>
      <c r="BQ261" s="1"/>
      <c r="BR261" s="1"/>
      <c r="BS261" s="1"/>
      <c r="BT261" s="1"/>
      <c r="BU261" s="1"/>
      <c r="BV261" s="1"/>
      <c r="BW261" s="1"/>
      <c r="BX261" s="1">
        <v>0</v>
      </c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>
        <v>0</v>
      </c>
    </row>
    <row r="263" spans="1:245" x14ac:dyDescent="0.2">
      <c r="A263" s="2">
        <v>52</v>
      </c>
      <c r="B263" s="2">
        <f t="shared" ref="B263:G263" si="251">B269</f>
        <v>1</v>
      </c>
      <c r="C263" s="2">
        <f t="shared" si="251"/>
        <v>5</v>
      </c>
      <c r="D263" s="2">
        <f t="shared" si="251"/>
        <v>261</v>
      </c>
      <c r="E263" s="2">
        <f t="shared" si="251"/>
        <v>0</v>
      </c>
      <c r="F263" s="2" t="str">
        <f t="shared" si="251"/>
        <v>Новый подраздел</v>
      </c>
      <c r="G263" s="2" t="str">
        <f t="shared" si="251"/>
        <v>1.6 Дренаж вентиляционных машин</v>
      </c>
      <c r="H263" s="2"/>
      <c r="I263" s="2"/>
      <c r="J263" s="2"/>
      <c r="K263" s="2"/>
      <c r="L263" s="2"/>
      <c r="M263" s="2"/>
      <c r="N263" s="2"/>
      <c r="O263" s="2">
        <f t="shared" ref="O263:AT263" si="252">O269</f>
        <v>288.91000000000003</v>
      </c>
      <c r="P263" s="2">
        <f t="shared" si="252"/>
        <v>4.87</v>
      </c>
      <c r="Q263" s="2">
        <f t="shared" si="252"/>
        <v>0</v>
      </c>
      <c r="R263" s="2">
        <f t="shared" si="252"/>
        <v>0</v>
      </c>
      <c r="S263" s="2">
        <f t="shared" si="252"/>
        <v>284.04000000000002</v>
      </c>
      <c r="T263" s="2">
        <f t="shared" si="252"/>
        <v>0</v>
      </c>
      <c r="U263" s="2">
        <f t="shared" si="252"/>
        <v>0.56040000000000001</v>
      </c>
      <c r="V263" s="2">
        <f t="shared" si="252"/>
        <v>0</v>
      </c>
      <c r="W263" s="2">
        <f t="shared" si="252"/>
        <v>0</v>
      </c>
      <c r="X263" s="2">
        <f t="shared" si="252"/>
        <v>198.83</v>
      </c>
      <c r="Y263" s="2">
        <f t="shared" si="252"/>
        <v>28.4</v>
      </c>
      <c r="Z263" s="2">
        <f t="shared" si="252"/>
        <v>0</v>
      </c>
      <c r="AA263" s="2">
        <f t="shared" si="252"/>
        <v>0</v>
      </c>
      <c r="AB263" s="2">
        <f t="shared" si="252"/>
        <v>288.91000000000003</v>
      </c>
      <c r="AC263" s="2">
        <f t="shared" si="252"/>
        <v>4.87</v>
      </c>
      <c r="AD263" s="2">
        <f t="shared" si="252"/>
        <v>0</v>
      </c>
      <c r="AE263" s="2">
        <f t="shared" si="252"/>
        <v>0</v>
      </c>
      <c r="AF263" s="2">
        <f t="shared" si="252"/>
        <v>284.04000000000002</v>
      </c>
      <c r="AG263" s="2">
        <f t="shared" si="252"/>
        <v>0</v>
      </c>
      <c r="AH263" s="2">
        <f t="shared" si="252"/>
        <v>0.56040000000000001</v>
      </c>
      <c r="AI263" s="2">
        <f t="shared" si="252"/>
        <v>0</v>
      </c>
      <c r="AJ263" s="2">
        <f t="shared" si="252"/>
        <v>0</v>
      </c>
      <c r="AK263" s="2">
        <f t="shared" si="252"/>
        <v>198.83</v>
      </c>
      <c r="AL263" s="2">
        <f t="shared" si="252"/>
        <v>28.4</v>
      </c>
      <c r="AM263" s="2">
        <f t="shared" si="252"/>
        <v>0</v>
      </c>
      <c r="AN263" s="2">
        <f t="shared" si="252"/>
        <v>0</v>
      </c>
      <c r="AO263" s="2">
        <f t="shared" si="252"/>
        <v>0</v>
      </c>
      <c r="AP263" s="2">
        <f t="shared" si="252"/>
        <v>0</v>
      </c>
      <c r="AQ263" s="2">
        <f t="shared" si="252"/>
        <v>0</v>
      </c>
      <c r="AR263" s="2">
        <f t="shared" si="252"/>
        <v>516.14</v>
      </c>
      <c r="AS263" s="2">
        <f t="shared" si="252"/>
        <v>0</v>
      </c>
      <c r="AT263" s="2">
        <f t="shared" si="252"/>
        <v>0</v>
      </c>
      <c r="AU263" s="2">
        <f t="shared" ref="AU263:BZ263" si="253">AU269</f>
        <v>516.14</v>
      </c>
      <c r="AV263" s="2">
        <f t="shared" si="253"/>
        <v>4.87</v>
      </c>
      <c r="AW263" s="2">
        <f t="shared" si="253"/>
        <v>4.87</v>
      </c>
      <c r="AX263" s="2">
        <f t="shared" si="253"/>
        <v>0</v>
      </c>
      <c r="AY263" s="2">
        <f t="shared" si="253"/>
        <v>4.87</v>
      </c>
      <c r="AZ263" s="2">
        <f t="shared" si="253"/>
        <v>0</v>
      </c>
      <c r="BA263" s="2">
        <f t="shared" si="253"/>
        <v>0</v>
      </c>
      <c r="BB263" s="2">
        <f t="shared" si="253"/>
        <v>0</v>
      </c>
      <c r="BC263" s="2">
        <f t="shared" si="253"/>
        <v>0</v>
      </c>
      <c r="BD263" s="2">
        <f t="shared" si="253"/>
        <v>0</v>
      </c>
      <c r="BE263" s="2">
        <f t="shared" si="253"/>
        <v>0</v>
      </c>
      <c r="BF263" s="2">
        <f t="shared" si="253"/>
        <v>0</v>
      </c>
      <c r="BG263" s="2">
        <f t="shared" si="253"/>
        <v>0</v>
      </c>
      <c r="BH263" s="2">
        <f t="shared" si="253"/>
        <v>0</v>
      </c>
      <c r="BI263" s="2">
        <f t="shared" si="253"/>
        <v>0</v>
      </c>
      <c r="BJ263" s="2">
        <f t="shared" si="253"/>
        <v>0</v>
      </c>
      <c r="BK263" s="2">
        <f t="shared" si="253"/>
        <v>0</v>
      </c>
      <c r="BL263" s="2">
        <f t="shared" si="253"/>
        <v>0</v>
      </c>
      <c r="BM263" s="2">
        <f t="shared" si="253"/>
        <v>0</v>
      </c>
      <c r="BN263" s="2">
        <f t="shared" si="253"/>
        <v>0</v>
      </c>
      <c r="BO263" s="2">
        <f t="shared" si="253"/>
        <v>0</v>
      </c>
      <c r="BP263" s="2">
        <f t="shared" si="253"/>
        <v>0</v>
      </c>
      <c r="BQ263" s="2">
        <f t="shared" si="253"/>
        <v>0</v>
      </c>
      <c r="BR263" s="2">
        <f t="shared" si="253"/>
        <v>0</v>
      </c>
      <c r="BS263" s="2">
        <f t="shared" si="253"/>
        <v>0</v>
      </c>
      <c r="BT263" s="2">
        <f t="shared" si="253"/>
        <v>0</v>
      </c>
      <c r="BU263" s="2">
        <f t="shared" si="253"/>
        <v>0</v>
      </c>
      <c r="BV263" s="2">
        <f t="shared" si="253"/>
        <v>0</v>
      </c>
      <c r="BW263" s="2">
        <f t="shared" si="253"/>
        <v>0</v>
      </c>
      <c r="BX263" s="2">
        <f t="shared" si="253"/>
        <v>0</v>
      </c>
      <c r="BY263" s="2">
        <f t="shared" si="253"/>
        <v>0</v>
      </c>
      <c r="BZ263" s="2">
        <f t="shared" si="253"/>
        <v>0</v>
      </c>
      <c r="CA263" s="2">
        <f t="shared" ref="CA263:DF263" si="254">CA269</f>
        <v>516.14</v>
      </c>
      <c r="CB263" s="2">
        <f t="shared" si="254"/>
        <v>0</v>
      </c>
      <c r="CC263" s="2">
        <f t="shared" si="254"/>
        <v>0</v>
      </c>
      <c r="CD263" s="2">
        <f t="shared" si="254"/>
        <v>516.14</v>
      </c>
      <c r="CE263" s="2">
        <f t="shared" si="254"/>
        <v>4.87</v>
      </c>
      <c r="CF263" s="2">
        <f t="shared" si="254"/>
        <v>4.87</v>
      </c>
      <c r="CG263" s="2">
        <f t="shared" si="254"/>
        <v>0</v>
      </c>
      <c r="CH263" s="2">
        <f t="shared" si="254"/>
        <v>4.87</v>
      </c>
      <c r="CI263" s="2">
        <f t="shared" si="254"/>
        <v>0</v>
      </c>
      <c r="CJ263" s="2">
        <f t="shared" si="254"/>
        <v>0</v>
      </c>
      <c r="CK263" s="2">
        <f t="shared" si="254"/>
        <v>0</v>
      </c>
      <c r="CL263" s="2">
        <f t="shared" si="254"/>
        <v>0</v>
      </c>
      <c r="CM263" s="2">
        <f t="shared" si="254"/>
        <v>0</v>
      </c>
      <c r="CN263" s="2">
        <f t="shared" si="254"/>
        <v>0</v>
      </c>
      <c r="CO263" s="2">
        <f t="shared" si="254"/>
        <v>0</v>
      </c>
      <c r="CP263" s="2">
        <f t="shared" si="254"/>
        <v>0</v>
      </c>
      <c r="CQ263" s="2">
        <f t="shared" si="254"/>
        <v>0</v>
      </c>
      <c r="CR263" s="2">
        <f t="shared" si="254"/>
        <v>0</v>
      </c>
      <c r="CS263" s="2">
        <f t="shared" si="254"/>
        <v>0</v>
      </c>
      <c r="CT263" s="2">
        <f t="shared" si="254"/>
        <v>0</v>
      </c>
      <c r="CU263" s="2">
        <f t="shared" si="254"/>
        <v>0</v>
      </c>
      <c r="CV263" s="2">
        <f t="shared" si="254"/>
        <v>0</v>
      </c>
      <c r="CW263" s="2">
        <f t="shared" si="254"/>
        <v>0</v>
      </c>
      <c r="CX263" s="2">
        <f t="shared" si="254"/>
        <v>0</v>
      </c>
      <c r="CY263" s="2">
        <f t="shared" si="254"/>
        <v>0</v>
      </c>
      <c r="CZ263" s="2">
        <f t="shared" si="254"/>
        <v>0</v>
      </c>
      <c r="DA263" s="2">
        <f t="shared" si="254"/>
        <v>0</v>
      </c>
      <c r="DB263" s="2">
        <f t="shared" si="254"/>
        <v>0</v>
      </c>
      <c r="DC263" s="2">
        <f t="shared" si="254"/>
        <v>0</v>
      </c>
      <c r="DD263" s="2">
        <f t="shared" si="254"/>
        <v>0</v>
      </c>
      <c r="DE263" s="2">
        <f t="shared" si="254"/>
        <v>0</v>
      </c>
      <c r="DF263" s="2">
        <f t="shared" si="254"/>
        <v>0</v>
      </c>
      <c r="DG263" s="3">
        <f t="shared" ref="DG263:EL263" si="255">DG269</f>
        <v>0</v>
      </c>
      <c r="DH263" s="3">
        <f t="shared" si="255"/>
        <v>0</v>
      </c>
      <c r="DI263" s="3">
        <f t="shared" si="255"/>
        <v>0</v>
      </c>
      <c r="DJ263" s="3">
        <f t="shared" si="255"/>
        <v>0</v>
      </c>
      <c r="DK263" s="3">
        <f t="shared" si="255"/>
        <v>0</v>
      </c>
      <c r="DL263" s="3">
        <f t="shared" si="255"/>
        <v>0</v>
      </c>
      <c r="DM263" s="3">
        <f t="shared" si="255"/>
        <v>0</v>
      </c>
      <c r="DN263" s="3">
        <f t="shared" si="255"/>
        <v>0</v>
      </c>
      <c r="DO263" s="3">
        <f t="shared" si="255"/>
        <v>0</v>
      </c>
      <c r="DP263" s="3">
        <f t="shared" si="255"/>
        <v>0</v>
      </c>
      <c r="DQ263" s="3">
        <f t="shared" si="255"/>
        <v>0</v>
      </c>
      <c r="DR263" s="3">
        <f t="shared" si="255"/>
        <v>0</v>
      </c>
      <c r="DS263" s="3">
        <f t="shared" si="255"/>
        <v>0</v>
      </c>
      <c r="DT263" s="3">
        <f t="shared" si="255"/>
        <v>0</v>
      </c>
      <c r="DU263" s="3">
        <f t="shared" si="255"/>
        <v>0</v>
      </c>
      <c r="DV263" s="3">
        <f t="shared" si="255"/>
        <v>0</v>
      </c>
      <c r="DW263" s="3">
        <f t="shared" si="255"/>
        <v>0</v>
      </c>
      <c r="DX263" s="3">
        <f t="shared" si="255"/>
        <v>0</v>
      </c>
      <c r="DY263" s="3">
        <f t="shared" si="255"/>
        <v>0</v>
      </c>
      <c r="DZ263" s="3">
        <f t="shared" si="255"/>
        <v>0</v>
      </c>
      <c r="EA263" s="3">
        <f t="shared" si="255"/>
        <v>0</v>
      </c>
      <c r="EB263" s="3">
        <f t="shared" si="255"/>
        <v>0</v>
      </c>
      <c r="EC263" s="3">
        <f t="shared" si="255"/>
        <v>0</v>
      </c>
      <c r="ED263" s="3">
        <f t="shared" si="255"/>
        <v>0</v>
      </c>
      <c r="EE263" s="3">
        <f t="shared" si="255"/>
        <v>0</v>
      </c>
      <c r="EF263" s="3">
        <f t="shared" si="255"/>
        <v>0</v>
      </c>
      <c r="EG263" s="3">
        <f t="shared" si="255"/>
        <v>0</v>
      </c>
      <c r="EH263" s="3">
        <f t="shared" si="255"/>
        <v>0</v>
      </c>
      <c r="EI263" s="3">
        <f t="shared" si="255"/>
        <v>0</v>
      </c>
      <c r="EJ263" s="3">
        <f t="shared" si="255"/>
        <v>0</v>
      </c>
      <c r="EK263" s="3">
        <f t="shared" si="255"/>
        <v>0</v>
      </c>
      <c r="EL263" s="3">
        <f t="shared" si="255"/>
        <v>0</v>
      </c>
      <c r="EM263" s="3">
        <f t="shared" ref="EM263:FR263" si="256">EM269</f>
        <v>0</v>
      </c>
      <c r="EN263" s="3">
        <f t="shared" si="256"/>
        <v>0</v>
      </c>
      <c r="EO263" s="3">
        <f t="shared" si="256"/>
        <v>0</v>
      </c>
      <c r="EP263" s="3">
        <f t="shared" si="256"/>
        <v>0</v>
      </c>
      <c r="EQ263" s="3">
        <f t="shared" si="256"/>
        <v>0</v>
      </c>
      <c r="ER263" s="3">
        <f t="shared" si="256"/>
        <v>0</v>
      </c>
      <c r="ES263" s="3">
        <f t="shared" si="256"/>
        <v>0</v>
      </c>
      <c r="ET263" s="3">
        <f t="shared" si="256"/>
        <v>0</v>
      </c>
      <c r="EU263" s="3">
        <f t="shared" si="256"/>
        <v>0</v>
      </c>
      <c r="EV263" s="3">
        <f t="shared" si="256"/>
        <v>0</v>
      </c>
      <c r="EW263" s="3">
        <f t="shared" si="256"/>
        <v>0</v>
      </c>
      <c r="EX263" s="3">
        <f t="shared" si="256"/>
        <v>0</v>
      </c>
      <c r="EY263" s="3">
        <f t="shared" si="256"/>
        <v>0</v>
      </c>
      <c r="EZ263" s="3">
        <f t="shared" si="256"/>
        <v>0</v>
      </c>
      <c r="FA263" s="3">
        <f t="shared" si="256"/>
        <v>0</v>
      </c>
      <c r="FB263" s="3">
        <f t="shared" si="256"/>
        <v>0</v>
      </c>
      <c r="FC263" s="3">
        <f t="shared" si="256"/>
        <v>0</v>
      </c>
      <c r="FD263" s="3">
        <f t="shared" si="256"/>
        <v>0</v>
      </c>
      <c r="FE263" s="3">
        <f t="shared" si="256"/>
        <v>0</v>
      </c>
      <c r="FF263" s="3">
        <f t="shared" si="256"/>
        <v>0</v>
      </c>
      <c r="FG263" s="3">
        <f t="shared" si="256"/>
        <v>0</v>
      </c>
      <c r="FH263" s="3">
        <f t="shared" si="256"/>
        <v>0</v>
      </c>
      <c r="FI263" s="3">
        <f t="shared" si="256"/>
        <v>0</v>
      </c>
      <c r="FJ263" s="3">
        <f t="shared" si="256"/>
        <v>0</v>
      </c>
      <c r="FK263" s="3">
        <f t="shared" si="256"/>
        <v>0</v>
      </c>
      <c r="FL263" s="3">
        <f t="shared" si="256"/>
        <v>0</v>
      </c>
      <c r="FM263" s="3">
        <f t="shared" si="256"/>
        <v>0</v>
      </c>
      <c r="FN263" s="3">
        <f t="shared" si="256"/>
        <v>0</v>
      </c>
      <c r="FO263" s="3">
        <f t="shared" si="256"/>
        <v>0</v>
      </c>
      <c r="FP263" s="3">
        <f t="shared" si="256"/>
        <v>0</v>
      </c>
      <c r="FQ263" s="3">
        <f t="shared" si="256"/>
        <v>0</v>
      </c>
      <c r="FR263" s="3">
        <f t="shared" si="256"/>
        <v>0</v>
      </c>
      <c r="FS263" s="3">
        <f t="shared" ref="FS263:GX263" si="257">FS269</f>
        <v>0</v>
      </c>
      <c r="FT263" s="3">
        <f t="shared" si="257"/>
        <v>0</v>
      </c>
      <c r="FU263" s="3">
        <f t="shared" si="257"/>
        <v>0</v>
      </c>
      <c r="FV263" s="3">
        <f t="shared" si="257"/>
        <v>0</v>
      </c>
      <c r="FW263" s="3">
        <f t="shared" si="257"/>
        <v>0</v>
      </c>
      <c r="FX263" s="3">
        <f t="shared" si="257"/>
        <v>0</v>
      </c>
      <c r="FY263" s="3">
        <f t="shared" si="257"/>
        <v>0</v>
      </c>
      <c r="FZ263" s="3">
        <f t="shared" si="257"/>
        <v>0</v>
      </c>
      <c r="GA263" s="3">
        <f t="shared" si="257"/>
        <v>0</v>
      </c>
      <c r="GB263" s="3">
        <f t="shared" si="257"/>
        <v>0</v>
      </c>
      <c r="GC263" s="3">
        <f t="shared" si="257"/>
        <v>0</v>
      </c>
      <c r="GD263" s="3">
        <f t="shared" si="257"/>
        <v>0</v>
      </c>
      <c r="GE263" s="3">
        <f t="shared" si="257"/>
        <v>0</v>
      </c>
      <c r="GF263" s="3">
        <f t="shared" si="257"/>
        <v>0</v>
      </c>
      <c r="GG263" s="3">
        <f t="shared" si="257"/>
        <v>0</v>
      </c>
      <c r="GH263" s="3">
        <f t="shared" si="257"/>
        <v>0</v>
      </c>
      <c r="GI263" s="3">
        <f t="shared" si="257"/>
        <v>0</v>
      </c>
      <c r="GJ263" s="3">
        <f t="shared" si="257"/>
        <v>0</v>
      </c>
      <c r="GK263" s="3">
        <f t="shared" si="257"/>
        <v>0</v>
      </c>
      <c r="GL263" s="3">
        <f t="shared" si="257"/>
        <v>0</v>
      </c>
      <c r="GM263" s="3">
        <f t="shared" si="257"/>
        <v>0</v>
      </c>
      <c r="GN263" s="3">
        <f t="shared" si="257"/>
        <v>0</v>
      </c>
      <c r="GO263" s="3">
        <f t="shared" si="257"/>
        <v>0</v>
      </c>
      <c r="GP263" s="3">
        <f t="shared" si="257"/>
        <v>0</v>
      </c>
      <c r="GQ263" s="3">
        <f t="shared" si="257"/>
        <v>0</v>
      </c>
      <c r="GR263" s="3">
        <f t="shared" si="257"/>
        <v>0</v>
      </c>
      <c r="GS263" s="3">
        <f t="shared" si="257"/>
        <v>0</v>
      </c>
      <c r="GT263" s="3">
        <f t="shared" si="257"/>
        <v>0</v>
      </c>
      <c r="GU263" s="3">
        <f t="shared" si="257"/>
        <v>0</v>
      </c>
      <c r="GV263" s="3">
        <f t="shared" si="257"/>
        <v>0</v>
      </c>
      <c r="GW263" s="3">
        <f t="shared" si="257"/>
        <v>0</v>
      </c>
      <c r="GX263" s="3">
        <f t="shared" si="257"/>
        <v>0</v>
      </c>
    </row>
    <row r="265" spans="1:245" x14ac:dyDescent="0.2">
      <c r="A265">
        <v>17</v>
      </c>
      <c r="B265">
        <v>1</v>
      </c>
      <c r="D265">
        <f>ROW(EtalonRes!A108)</f>
        <v>108</v>
      </c>
      <c r="E265" t="s">
        <v>3</v>
      </c>
      <c r="F265" t="s">
        <v>193</v>
      </c>
      <c r="G265" t="s">
        <v>194</v>
      </c>
      <c r="H265" t="s">
        <v>48</v>
      </c>
      <c r="I265">
        <f>ROUND((1+6)*0.1/100,9)</f>
        <v>7.0000000000000001E-3</v>
      </c>
      <c r="J265">
        <v>0</v>
      </c>
      <c r="K265">
        <f>ROUND((1+6)*0.1/100,9)</f>
        <v>7.0000000000000001E-3</v>
      </c>
      <c r="O265">
        <f>ROUND(CP265,2)</f>
        <v>118.35</v>
      </c>
      <c r="P265">
        <f>ROUND(CQ265*I265,2)</f>
        <v>19.100000000000001</v>
      </c>
      <c r="Q265">
        <f>ROUND(CR265*I265,2)</f>
        <v>0</v>
      </c>
      <c r="R265">
        <f>ROUND(CS265*I265,2)</f>
        <v>0</v>
      </c>
      <c r="S265">
        <f>ROUND(CT265*I265,2)</f>
        <v>99.25</v>
      </c>
      <c r="T265">
        <f>ROUND(CU265*I265,2)</f>
        <v>0</v>
      </c>
      <c r="U265">
        <f>CV265*I265</f>
        <v>0.20677999999999999</v>
      </c>
      <c r="V265">
        <f>CW265*I265</f>
        <v>0</v>
      </c>
      <c r="W265">
        <f>ROUND(CX265*I265,2)</f>
        <v>0</v>
      </c>
      <c r="X265">
        <f t="shared" ref="X265:Y267" si="258">ROUND(CY265,2)</f>
        <v>69.48</v>
      </c>
      <c r="Y265">
        <f t="shared" si="258"/>
        <v>9.93</v>
      </c>
      <c r="AA265">
        <v>-1</v>
      </c>
      <c r="AB265">
        <f>ROUND((AC265+AD265+AF265),6)</f>
        <v>16907.419999999998</v>
      </c>
      <c r="AC265">
        <f>ROUND((ES265),6)</f>
        <v>2728.22</v>
      </c>
      <c r="AD265">
        <f>ROUND((((ET265)-(EU265))+AE265),6)</f>
        <v>0</v>
      </c>
      <c r="AE265">
        <f>ROUND((EU265),6)</f>
        <v>0</v>
      </c>
      <c r="AF265">
        <f>ROUND((EV265),6)</f>
        <v>14179.2</v>
      </c>
      <c r="AG265">
        <f>ROUND((AP265),6)</f>
        <v>0</v>
      </c>
      <c r="AH265">
        <f>(EW265)</f>
        <v>29.54</v>
      </c>
      <c r="AI265">
        <f>(EX265)</f>
        <v>0</v>
      </c>
      <c r="AJ265">
        <f>(AS265)</f>
        <v>0</v>
      </c>
      <c r="AK265">
        <v>16907.419999999998</v>
      </c>
      <c r="AL265">
        <v>2728.22</v>
      </c>
      <c r="AM265">
        <v>0</v>
      </c>
      <c r="AN265">
        <v>0</v>
      </c>
      <c r="AO265">
        <v>14179.2</v>
      </c>
      <c r="AP265">
        <v>0</v>
      </c>
      <c r="AQ265">
        <v>29.54</v>
      </c>
      <c r="AR265">
        <v>0</v>
      </c>
      <c r="AS265">
        <v>0</v>
      </c>
      <c r="AT265">
        <v>70</v>
      </c>
      <c r="AU265">
        <v>10</v>
      </c>
      <c r="AV265">
        <v>1</v>
      </c>
      <c r="AW265">
        <v>1</v>
      </c>
      <c r="AZ265">
        <v>1</v>
      </c>
      <c r="BA265">
        <v>1</v>
      </c>
      <c r="BB265">
        <v>1</v>
      </c>
      <c r="BC265">
        <v>1</v>
      </c>
      <c r="BD265" t="s">
        <v>3</v>
      </c>
      <c r="BE265" t="s">
        <v>3</v>
      </c>
      <c r="BF265" t="s">
        <v>3</v>
      </c>
      <c r="BG265" t="s">
        <v>3</v>
      </c>
      <c r="BH265">
        <v>0</v>
      </c>
      <c r="BI265">
        <v>4</v>
      </c>
      <c r="BJ265" t="s">
        <v>195</v>
      </c>
      <c r="BM265">
        <v>0</v>
      </c>
      <c r="BN265">
        <v>0</v>
      </c>
      <c r="BO265" t="s">
        <v>3</v>
      </c>
      <c r="BP265">
        <v>0</v>
      </c>
      <c r="BQ265">
        <v>1</v>
      </c>
      <c r="BR265">
        <v>0</v>
      </c>
      <c r="BS265">
        <v>1</v>
      </c>
      <c r="BT265">
        <v>1</v>
      </c>
      <c r="BU265">
        <v>1</v>
      </c>
      <c r="BV265">
        <v>1</v>
      </c>
      <c r="BW265">
        <v>1</v>
      </c>
      <c r="BX265">
        <v>1</v>
      </c>
      <c r="BY265" t="s">
        <v>3</v>
      </c>
      <c r="BZ265">
        <v>70</v>
      </c>
      <c r="CA265">
        <v>10</v>
      </c>
      <c r="CB265" t="s">
        <v>3</v>
      </c>
      <c r="CE265">
        <v>0</v>
      </c>
      <c r="CF265">
        <v>0</v>
      </c>
      <c r="CG265">
        <v>0</v>
      </c>
      <c r="CM265">
        <v>0</v>
      </c>
      <c r="CN265" t="s">
        <v>3</v>
      </c>
      <c r="CO265">
        <v>0</v>
      </c>
      <c r="CP265">
        <f>(P265+Q265+S265)</f>
        <v>118.35</v>
      </c>
      <c r="CQ265">
        <f>(AC265*BC265*AW265)</f>
        <v>2728.22</v>
      </c>
      <c r="CR265">
        <f>((((ET265)*BB265-(EU265)*BS265)+AE265*BS265)*AV265)</f>
        <v>0</v>
      </c>
      <c r="CS265">
        <f>(AE265*BS265*AV265)</f>
        <v>0</v>
      </c>
      <c r="CT265">
        <f>(AF265*BA265*AV265)</f>
        <v>14179.2</v>
      </c>
      <c r="CU265">
        <f>AG265</f>
        <v>0</v>
      </c>
      <c r="CV265">
        <f>(AH265*AV265)</f>
        <v>29.54</v>
      </c>
      <c r="CW265">
        <f t="shared" ref="CW265:CX267" si="259">AI265</f>
        <v>0</v>
      </c>
      <c r="CX265">
        <f t="shared" si="259"/>
        <v>0</v>
      </c>
      <c r="CY265">
        <f>((S265*BZ265)/100)</f>
        <v>69.474999999999994</v>
      </c>
      <c r="CZ265">
        <f>((S265*CA265)/100)</f>
        <v>9.9250000000000007</v>
      </c>
      <c r="DC265" t="s">
        <v>3</v>
      </c>
      <c r="DD265" t="s">
        <v>3</v>
      </c>
      <c r="DE265" t="s">
        <v>3</v>
      </c>
      <c r="DF265" t="s">
        <v>3</v>
      </c>
      <c r="DG265" t="s">
        <v>3</v>
      </c>
      <c r="DH265" t="s">
        <v>3</v>
      </c>
      <c r="DI265" t="s">
        <v>3</v>
      </c>
      <c r="DJ265" t="s">
        <v>3</v>
      </c>
      <c r="DK265" t="s">
        <v>3</v>
      </c>
      <c r="DL265" t="s">
        <v>3</v>
      </c>
      <c r="DM265" t="s">
        <v>3</v>
      </c>
      <c r="DN265">
        <v>0</v>
      </c>
      <c r="DO265">
        <v>0</v>
      </c>
      <c r="DP265">
        <v>1</v>
      </c>
      <c r="DQ265">
        <v>1</v>
      </c>
      <c r="DU265">
        <v>1003</v>
      </c>
      <c r="DV265" t="s">
        <v>48</v>
      </c>
      <c r="DW265" t="s">
        <v>48</v>
      </c>
      <c r="DX265">
        <v>100</v>
      </c>
      <c r="DZ265" t="s">
        <v>3</v>
      </c>
      <c r="EA265" t="s">
        <v>3</v>
      </c>
      <c r="EB265" t="s">
        <v>3</v>
      </c>
      <c r="EC265" t="s">
        <v>3</v>
      </c>
      <c r="EE265">
        <v>1441815344</v>
      </c>
      <c r="EF265">
        <v>1</v>
      </c>
      <c r="EG265" t="s">
        <v>23</v>
      </c>
      <c r="EH265">
        <v>0</v>
      </c>
      <c r="EI265" t="s">
        <v>3</v>
      </c>
      <c r="EJ265">
        <v>4</v>
      </c>
      <c r="EK265">
        <v>0</v>
      </c>
      <c r="EL265" t="s">
        <v>24</v>
      </c>
      <c r="EM265" t="s">
        <v>25</v>
      </c>
      <c r="EO265" t="s">
        <v>3</v>
      </c>
      <c r="EQ265">
        <v>1311744</v>
      </c>
      <c r="ER265">
        <v>16907.419999999998</v>
      </c>
      <c r="ES265">
        <v>2728.22</v>
      </c>
      <c r="ET265">
        <v>0</v>
      </c>
      <c r="EU265">
        <v>0</v>
      </c>
      <c r="EV265">
        <v>14179.2</v>
      </c>
      <c r="EW265">
        <v>29.54</v>
      </c>
      <c r="EX265">
        <v>0</v>
      </c>
      <c r="EY265">
        <v>0</v>
      </c>
      <c r="FQ265">
        <v>0</v>
      </c>
      <c r="FR265">
        <f>ROUND(IF(BI265=3,GM265,0),2)</f>
        <v>0</v>
      </c>
      <c r="FS265">
        <v>0</v>
      </c>
      <c r="FX265">
        <v>70</v>
      </c>
      <c r="FY265">
        <v>10</v>
      </c>
      <c r="GA265" t="s">
        <v>3</v>
      </c>
      <c r="GD265">
        <v>0</v>
      </c>
      <c r="GF265">
        <v>-317825441</v>
      </c>
      <c r="GG265">
        <v>2</v>
      </c>
      <c r="GH265">
        <v>1</v>
      </c>
      <c r="GI265">
        <v>-2</v>
      </c>
      <c r="GJ265">
        <v>0</v>
      </c>
      <c r="GK265">
        <f>ROUND(R265*(R12)/100,2)</f>
        <v>0</v>
      </c>
      <c r="GL265">
        <f>ROUND(IF(AND(BH265=3,BI265=3,FS265&lt;&gt;0),P265,0),2)</f>
        <v>0</v>
      </c>
      <c r="GM265">
        <f>ROUND(O265+X265+Y265+GK265,2)+GX265</f>
        <v>197.76</v>
      </c>
      <c r="GN265">
        <f>IF(OR(BI265=0,BI265=1),GM265-GX265,0)</f>
        <v>0</v>
      </c>
      <c r="GO265">
        <f>IF(BI265=2,GM265-GX265,0)</f>
        <v>0</v>
      </c>
      <c r="GP265">
        <f>IF(BI265=4,GM265-GX265,0)</f>
        <v>197.76</v>
      </c>
      <c r="GR265">
        <v>0</v>
      </c>
      <c r="GS265">
        <v>3</v>
      </c>
      <c r="GT265">
        <v>0</v>
      </c>
      <c r="GU265" t="s">
        <v>3</v>
      </c>
      <c r="GV265">
        <f>ROUND((GT265),6)</f>
        <v>0</v>
      </c>
      <c r="GW265">
        <v>1</v>
      </c>
      <c r="GX265">
        <f>ROUND(HC265*I265,2)</f>
        <v>0</v>
      </c>
      <c r="HA265">
        <v>0</v>
      </c>
      <c r="HB265">
        <v>0</v>
      </c>
      <c r="HC265">
        <f>GV265*GW265</f>
        <v>0</v>
      </c>
      <c r="HE265" t="s">
        <v>3</v>
      </c>
      <c r="HF265" t="s">
        <v>3</v>
      </c>
      <c r="HM265" t="s">
        <v>3</v>
      </c>
      <c r="HN265" t="s">
        <v>3</v>
      </c>
      <c r="HO265" t="s">
        <v>3</v>
      </c>
      <c r="HP265" t="s">
        <v>3</v>
      </c>
      <c r="HQ265" t="s">
        <v>3</v>
      </c>
      <c r="IK265">
        <v>0</v>
      </c>
    </row>
    <row r="266" spans="1:245" x14ac:dyDescent="0.2">
      <c r="A266">
        <v>17</v>
      </c>
      <c r="B266">
        <v>1</v>
      </c>
      <c r="D266">
        <f>ROW(EtalonRes!A109)</f>
        <v>109</v>
      </c>
      <c r="E266" t="s">
        <v>3</v>
      </c>
      <c r="F266" t="s">
        <v>46</v>
      </c>
      <c r="G266" t="s">
        <v>47</v>
      </c>
      <c r="H266" t="s">
        <v>48</v>
      </c>
      <c r="I266">
        <f>ROUND((1+6)*0.1/100,9)</f>
        <v>7.0000000000000001E-3</v>
      </c>
      <c r="J266">
        <v>0</v>
      </c>
      <c r="K266">
        <f>ROUND((1+6)*0.1/100,9)</f>
        <v>7.0000000000000001E-3</v>
      </c>
      <c r="O266">
        <f>ROUND(CP266,2)</f>
        <v>14.17</v>
      </c>
      <c r="P266">
        <f>ROUND(CQ266*I266,2)</f>
        <v>0</v>
      </c>
      <c r="Q266">
        <f>ROUND(CR266*I266,2)</f>
        <v>0</v>
      </c>
      <c r="R266">
        <f>ROUND(CS266*I266,2)</f>
        <v>0</v>
      </c>
      <c r="S266">
        <f>ROUND(CT266*I266,2)</f>
        <v>14.17</v>
      </c>
      <c r="T266">
        <f>ROUND(CU266*I266,2)</f>
        <v>0</v>
      </c>
      <c r="U266">
        <f>CV266*I266</f>
        <v>2.52E-2</v>
      </c>
      <c r="V266">
        <f>CW266*I266</f>
        <v>0</v>
      </c>
      <c r="W266">
        <f>ROUND(CX266*I266,2)</f>
        <v>0</v>
      </c>
      <c r="X266">
        <f t="shared" si="258"/>
        <v>9.92</v>
      </c>
      <c r="Y266">
        <f t="shared" si="258"/>
        <v>1.42</v>
      </c>
      <c r="AA266">
        <v>-1</v>
      </c>
      <c r="AB266">
        <f>ROUND((AC266+AD266+AF266),6)</f>
        <v>2023.8</v>
      </c>
      <c r="AC266">
        <f>ROUND(((ES266*4)),6)</f>
        <v>0</v>
      </c>
      <c r="AD266">
        <f>ROUND(((((ET266*4))-((EU266*4)))+AE266),6)</f>
        <v>0</v>
      </c>
      <c r="AE266">
        <f>ROUND(((EU266*4)),6)</f>
        <v>0</v>
      </c>
      <c r="AF266">
        <f>ROUND(((EV266*4)),6)</f>
        <v>2023.8</v>
      </c>
      <c r="AG266">
        <f>ROUND((AP266),6)</f>
        <v>0</v>
      </c>
      <c r="AH266">
        <f>((EW266*4))</f>
        <v>3.6</v>
      </c>
      <c r="AI266">
        <f>((EX266*4))</f>
        <v>0</v>
      </c>
      <c r="AJ266">
        <f>(AS266)</f>
        <v>0</v>
      </c>
      <c r="AK266">
        <v>505.95</v>
      </c>
      <c r="AL266">
        <v>0</v>
      </c>
      <c r="AM266">
        <v>0</v>
      </c>
      <c r="AN266">
        <v>0</v>
      </c>
      <c r="AO266">
        <v>505.95</v>
      </c>
      <c r="AP266">
        <v>0</v>
      </c>
      <c r="AQ266">
        <v>0.9</v>
      </c>
      <c r="AR266">
        <v>0</v>
      </c>
      <c r="AS266">
        <v>0</v>
      </c>
      <c r="AT266">
        <v>70</v>
      </c>
      <c r="AU266">
        <v>10</v>
      </c>
      <c r="AV266">
        <v>1</v>
      </c>
      <c r="AW266">
        <v>1</v>
      </c>
      <c r="AZ266">
        <v>1</v>
      </c>
      <c r="BA266">
        <v>1</v>
      </c>
      <c r="BB266">
        <v>1</v>
      </c>
      <c r="BC266">
        <v>1</v>
      </c>
      <c r="BD266" t="s">
        <v>3</v>
      </c>
      <c r="BE266" t="s">
        <v>3</v>
      </c>
      <c r="BF266" t="s">
        <v>3</v>
      </c>
      <c r="BG266" t="s">
        <v>3</v>
      </c>
      <c r="BH266">
        <v>0</v>
      </c>
      <c r="BI266">
        <v>4</v>
      </c>
      <c r="BJ266" t="s">
        <v>49</v>
      </c>
      <c r="BM266">
        <v>0</v>
      </c>
      <c r="BN266">
        <v>0</v>
      </c>
      <c r="BO266" t="s">
        <v>3</v>
      </c>
      <c r="BP266">
        <v>0</v>
      </c>
      <c r="BQ266">
        <v>1</v>
      </c>
      <c r="BR266">
        <v>0</v>
      </c>
      <c r="BS266">
        <v>1</v>
      </c>
      <c r="BT266">
        <v>1</v>
      </c>
      <c r="BU266">
        <v>1</v>
      </c>
      <c r="BV266">
        <v>1</v>
      </c>
      <c r="BW266">
        <v>1</v>
      </c>
      <c r="BX266">
        <v>1</v>
      </c>
      <c r="BY266" t="s">
        <v>3</v>
      </c>
      <c r="BZ266">
        <v>70</v>
      </c>
      <c r="CA266">
        <v>10</v>
      </c>
      <c r="CB266" t="s">
        <v>3</v>
      </c>
      <c r="CE266">
        <v>0</v>
      </c>
      <c r="CF266">
        <v>0</v>
      </c>
      <c r="CG266">
        <v>0</v>
      </c>
      <c r="CM266">
        <v>0</v>
      </c>
      <c r="CN266" t="s">
        <v>3</v>
      </c>
      <c r="CO266">
        <v>0</v>
      </c>
      <c r="CP266">
        <f>(P266+Q266+S266)</f>
        <v>14.17</v>
      </c>
      <c r="CQ266">
        <f>(AC266*BC266*AW266)</f>
        <v>0</v>
      </c>
      <c r="CR266">
        <f>(((((ET266*4))*BB266-((EU266*4))*BS266)+AE266*BS266)*AV266)</f>
        <v>0</v>
      </c>
      <c r="CS266">
        <f>(AE266*BS266*AV266)</f>
        <v>0</v>
      </c>
      <c r="CT266">
        <f>(AF266*BA266*AV266)</f>
        <v>2023.8</v>
      </c>
      <c r="CU266">
        <f>AG266</f>
        <v>0</v>
      </c>
      <c r="CV266">
        <f>(AH266*AV266)</f>
        <v>3.6</v>
      </c>
      <c r="CW266">
        <f t="shared" si="259"/>
        <v>0</v>
      </c>
      <c r="CX266">
        <f t="shared" si="259"/>
        <v>0</v>
      </c>
      <c r="CY266">
        <f>((S266*BZ266)/100)</f>
        <v>9.9190000000000005</v>
      </c>
      <c r="CZ266">
        <f>((S266*CA266)/100)</f>
        <v>1.4169999999999998</v>
      </c>
      <c r="DC266" t="s">
        <v>3</v>
      </c>
      <c r="DD266" t="s">
        <v>50</v>
      </c>
      <c r="DE266" t="s">
        <v>50</v>
      </c>
      <c r="DF266" t="s">
        <v>50</v>
      </c>
      <c r="DG266" t="s">
        <v>50</v>
      </c>
      <c r="DH266" t="s">
        <v>3</v>
      </c>
      <c r="DI266" t="s">
        <v>50</v>
      </c>
      <c r="DJ266" t="s">
        <v>50</v>
      </c>
      <c r="DK266" t="s">
        <v>3</v>
      </c>
      <c r="DL266" t="s">
        <v>3</v>
      </c>
      <c r="DM266" t="s">
        <v>3</v>
      </c>
      <c r="DN266">
        <v>0</v>
      </c>
      <c r="DO266">
        <v>0</v>
      </c>
      <c r="DP266">
        <v>1</v>
      </c>
      <c r="DQ266">
        <v>1</v>
      </c>
      <c r="DU266">
        <v>1003</v>
      </c>
      <c r="DV266" t="s">
        <v>48</v>
      </c>
      <c r="DW266" t="s">
        <v>48</v>
      </c>
      <c r="DX266">
        <v>100</v>
      </c>
      <c r="DZ266" t="s">
        <v>3</v>
      </c>
      <c r="EA266" t="s">
        <v>3</v>
      </c>
      <c r="EB266" t="s">
        <v>3</v>
      </c>
      <c r="EC266" t="s">
        <v>3</v>
      </c>
      <c r="EE266">
        <v>1441815344</v>
      </c>
      <c r="EF266">
        <v>1</v>
      </c>
      <c r="EG266" t="s">
        <v>23</v>
      </c>
      <c r="EH266">
        <v>0</v>
      </c>
      <c r="EI266" t="s">
        <v>3</v>
      </c>
      <c r="EJ266">
        <v>4</v>
      </c>
      <c r="EK266">
        <v>0</v>
      </c>
      <c r="EL266" t="s">
        <v>24</v>
      </c>
      <c r="EM266" t="s">
        <v>25</v>
      </c>
      <c r="EO266" t="s">
        <v>3</v>
      </c>
      <c r="EQ266">
        <v>1024</v>
      </c>
      <c r="ER266">
        <v>505.95</v>
      </c>
      <c r="ES266">
        <v>0</v>
      </c>
      <c r="ET266">
        <v>0</v>
      </c>
      <c r="EU266">
        <v>0</v>
      </c>
      <c r="EV266">
        <v>505.95</v>
      </c>
      <c r="EW266">
        <v>0.9</v>
      </c>
      <c r="EX266">
        <v>0</v>
      </c>
      <c r="EY266">
        <v>0</v>
      </c>
      <c r="FQ266">
        <v>0</v>
      </c>
      <c r="FR266">
        <f>ROUND(IF(BI266=3,GM266,0),2)</f>
        <v>0</v>
      </c>
      <c r="FS266">
        <v>0</v>
      </c>
      <c r="FX266">
        <v>70</v>
      </c>
      <c r="FY266">
        <v>10</v>
      </c>
      <c r="GA266" t="s">
        <v>3</v>
      </c>
      <c r="GD266">
        <v>0</v>
      </c>
      <c r="GF266">
        <v>-341239612</v>
      </c>
      <c r="GG266">
        <v>2</v>
      </c>
      <c r="GH266">
        <v>1</v>
      </c>
      <c r="GI266">
        <v>-2</v>
      </c>
      <c r="GJ266">
        <v>0</v>
      </c>
      <c r="GK266">
        <f>ROUND(R266*(R12)/100,2)</f>
        <v>0</v>
      </c>
      <c r="GL266">
        <f>ROUND(IF(AND(BH266=3,BI266=3,FS266&lt;&gt;0),P266,0),2)</f>
        <v>0</v>
      </c>
      <c r="GM266">
        <f>ROUND(O266+X266+Y266+GK266,2)+GX266</f>
        <v>25.51</v>
      </c>
      <c r="GN266">
        <f>IF(OR(BI266=0,BI266=1),GM266-GX266,0)</f>
        <v>0</v>
      </c>
      <c r="GO266">
        <f>IF(BI266=2,GM266-GX266,0)</f>
        <v>0</v>
      </c>
      <c r="GP266">
        <f>IF(BI266=4,GM266-GX266,0)</f>
        <v>25.51</v>
      </c>
      <c r="GR266">
        <v>0</v>
      </c>
      <c r="GS266">
        <v>3</v>
      </c>
      <c r="GT266">
        <v>0</v>
      </c>
      <c r="GU266" t="s">
        <v>3</v>
      </c>
      <c r="GV266">
        <f>ROUND((GT266),6)</f>
        <v>0</v>
      </c>
      <c r="GW266">
        <v>1</v>
      </c>
      <c r="GX266">
        <f>ROUND(HC266*I266,2)</f>
        <v>0</v>
      </c>
      <c r="HA266">
        <v>0</v>
      </c>
      <c r="HB266">
        <v>0</v>
      </c>
      <c r="HC266">
        <f>GV266*GW266</f>
        <v>0</v>
      </c>
      <c r="HE266" t="s">
        <v>3</v>
      </c>
      <c r="HF266" t="s">
        <v>3</v>
      </c>
      <c r="HM266" t="s">
        <v>3</v>
      </c>
      <c r="HN266" t="s">
        <v>3</v>
      </c>
      <c r="HO266" t="s">
        <v>3</v>
      </c>
      <c r="HP266" t="s">
        <v>3</v>
      </c>
      <c r="HQ266" t="s">
        <v>3</v>
      </c>
      <c r="IK266">
        <v>0</v>
      </c>
    </row>
    <row r="267" spans="1:245" x14ac:dyDescent="0.2">
      <c r="A267">
        <v>17</v>
      </c>
      <c r="B267">
        <v>1</v>
      </c>
      <c r="D267">
        <f>ROW(EtalonRes!A111)</f>
        <v>111</v>
      </c>
      <c r="E267" t="s">
        <v>216</v>
      </c>
      <c r="F267" t="s">
        <v>100</v>
      </c>
      <c r="G267" t="s">
        <v>101</v>
      </c>
      <c r="H267" t="s">
        <v>86</v>
      </c>
      <c r="I267">
        <f>ROUND(2/100,9)</f>
        <v>0.02</v>
      </c>
      <c r="J267">
        <v>0</v>
      </c>
      <c r="K267">
        <f>ROUND(2/100,9)</f>
        <v>0.02</v>
      </c>
      <c r="O267">
        <f>ROUND(CP267,2)</f>
        <v>288.91000000000003</v>
      </c>
      <c r="P267">
        <f>ROUND(CQ267*I267,2)</f>
        <v>4.87</v>
      </c>
      <c r="Q267">
        <f>ROUND(CR267*I267,2)</f>
        <v>0</v>
      </c>
      <c r="R267">
        <f>ROUND(CS267*I267,2)</f>
        <v>0</v>
      </c>
      <c r="S267">
        <f>ROUND(CT267*I267,2)</f>
        <v>284.04000000000002</v>
      </c>
      <c r="T267">
        <f>ROUND(CU267*I267,2)</f>
        <v>0</v>
      </c>
      <c r="U267">
        <f>CV267*I267</f>
        <v>0.56040000000000001</v>
      </c>
      <c r="V267">
        <f>CW267*I267</f>
        <v>0</v>
      </c>
      <c r="W267">
        <f>ROUND(CX267*I267,2)</f>
        <v>0</v>
      </c>
      <c r="X267">
        <f t="shared" si="258"/>
        <v>198.83</v>
      </c>
      <c r="Y267">
        <f t="shared" si="258"/>
        <v>28.4</v>
      </c>
      <c r="AA267">
        <v>1472613236</v>
      </c>
      <c r="AB267">
        <f>ROUND((AC267+AD267+AF267),6)</f>
        <v>14445.51</v>
      </c>
      <c r="AC267">
        <f>ROUND((ES267),6)</f>
        <v>243.57</v>
      </c>
      <c r="AD267">
        <f>ROUND((((ET267)-(EU267))+AE267),6)</f>
        <v>0</v>
      </c>
      <c r="AE267">
        <f>ROUND((EU267),6)</f>
        <v>0</v>
      </c>
      <c r="AF267">
        <f>ROUND((EV267),6)</f>
        <v>14201.94</v>
      </c>
      <c r="AG267">
        <f>ROUND((AP267),6)</f>
        <v>0</v>
      </c>
      <c r="AH267">
        <f>(EW267)</f>
        <v>28.02</v>
      </c>
      <c r="AI267">
        <f>(EX267)</f>
        <v>0</v>
      </c>
      <c r="AJ267">
        <f>(AS267)</f>
        <v>0</v>
      </c>
      <c r="AK267">
        <v>14445.51</v>
      </c>
      <c r="AL267">
        <v>243.57</v>
      </c>
      <c r="AM267">
        <v>0</v>
      </c>
      <c r="AN267">
        <v>0</v>
      </c>
      <c r="AO267">
        <v>14201.94</v>
      </c>
      <c r="AP267">
        <v>0</v>
      </c>
      <c r="AQ267">
        <v>28.02</v>
      </c>
      <c r="AR267">
        <v>0</v>
      </c>
      <c r="AS267">
        <v>0</v>
      </c>
      <c r="AT267">
        <v>70</v>
      </c>
      <c r="AU267">
        <v>10</v>
      </c>
      <c r="AV267">
        <v>1</v>
      </c>
      <c r="AW267">
        <v>1</v>
      </c>
      <c r="AZ267">
        <v>1</v>
      </c>
      <c r="BA267">
        <v>1</v>
      </c>
      <c r="BB267">
        <v>1</v>
      </c>
      <c r="BC267">
        <v>1</v>
      </c>
      <c r="BD267" t="s">
        <v>3</v>
      </c>
      <c r="BE267" t="s">
        <v>3</v>
      </c>
      <c r="BF267" t="s">
        <v>3</v>
      </c>
      <c r="BG267" t="s">
        <v>3</v>
      </c>
      <c r="BH267">
        <v>0</v>
      </c>
      <c r="BI267">
        <v>4</v>
      </c>
      <c r="BJ267" t="s">
        <v>102</v>
      </c>
      <c r="BM267">
        <v>0</v>
      </c>
      <c r="BN267">
        <v>0</v>
      </c>
      <c r="BO267" t="s">
        <v>3</v>
      </c>
      <c r="BP267">
        <v>0</v>
      </c>
      <c r="BQ267">
        <v>1</v>
      </c>
      <c r="BR267">
        <v>0</v>
      </c>
      <c r="BS267">
        <v>1</v>
      </c>
      <c r="BT267">
        <v>1</v>
      </c>
      <c r="BU267">
        <v>1</v>
      </c>
      <c r="BV267">
        <v>1</v>
      </c>
      <c r="BW267">
        <v>1</v>
      </c>
      <c r="BX267">
        <v>1</v>
      </c>
      <c r="BY267" t="s">
        <v>3</v>
      </c>
      <c r="BZ267">
        <v>70</v>
      </c>
      <c r="CA267">
        <v>10</v>
      </c>
      <c r="CB267" t="s">
        <v>3</v>
      </c>
      <c r="CE267">
        <v>0</v>
      </c>
      <c r="CF267">
        <v>0</v>
      </c>
      <c r="CG267">
        <v>0</v>
      </c>
      <c r="CM267">
        <v>0</v>
      </c>
      <c r="CN267" t="s">
        <v>3</v>
      </c>
      <c r="CO267">
        <v>0</v>
      </c>
      <c r="CP267">
        <f>(P267+Q267+S267)</f>
        <v>288.91000000000003</v>
      </c>
      <c r="CQ267">
        <f>(AC267*BC267*AW267)</f>
        <v>243.57</v>
      </c>
      <c r="CR267">
        <f>((((ET267)*BB267-(EU267)*BS267)+AE267*BS267)*AV267)</f>
        <v>0</v>
      </c>
      <c r="CS267">
        <f>(AE267*BS267*AV267)</f>
        <v>0</v>
      </c>
      <c r="CT267">
        <f>(AF267*BA267*AV267)</f>
        <v>14201.94</v>
      </c>
      <c r="CU267">
        <f>AG267</f>
        <v>0</v>
      </c>
      <c r="CV267">
        <f>(AH267*AV267)</f>
        <v>28.02</v>
      </c>
      <c r="CW267">
        <f t="shared" si="259"/>
        <v>0</v>
      </c>
      <c r="CX267">
        <f t="shared" si="259"/>
        <v>0</v>
      </c>
      <c r="CY267">
        <f>((S267*BZ267)/100)</f>
        <v>198.82800000000003</v>
      </c>
      <c r="CZ267">
        <f>((S267*CA267)/100)</f>
        <v>28.404</v>
      </c>
      <c r="DC267" t="s">
        <v>3</v>
      </c>
      <c r="DD267" t="s">
        <v>3</v>
      </c>
      <c r="DE267" t="s">
        <v>3</v>
      </c>
      <c r="DF267" t="s">
        <v>3</v>
      </c>
      <c r="DG267" t="s">
        <v>3</v>
      </c>
      <c r="DH267" t="s">
        <v>3</v>
      </c>
      <c r="DI267" t="s">
        <v>3</v>
      </c>
      <c r="DJ267" t="s">
        <v>3</v>
      </c>
      <c r="DK267" t="s">
        <v>3</v>
      </c>
      <c r="DL267" t="s">
        <v>3</v>
      </c>
      <c r="DM267" t="s">
        <v>3</v>
      </c>
      <c r="DN267">
        <v>0</v>
      </c>
      <c r="DO267">
        <v>0</v>
      </c>
      <c r="DP267">
        <v>1</v>
      </c>
      <c r="DQ267">
        <v>1</v>
      </c>
      <c r="DU267">
        <v>16987630</v>
      </c>
      <c r="DV267" t="s">
        <v>86</v>
      </c>
      <c r="DW267" t="s">
        <v>86</v>
      </c>
      <c r="DX267">
        <v>100</v>
      </c>
      <c r="DZ267" t="s">
        <v>3</v>
      </c>
      <c r="EA267" t="s">
        <v>3</v>
      </c>
      <c r="EB267" t="s">
        <v>3</v>
      </c>
      <c r="EC267" t="s">
        <v>3</v>
      </c>
      <c r="EE267">
        <v>1441815344</v>
      </c>
      <c r="EF267">
        <v>1</v>
      </c>
      <c r="EG267" t="s">
        <v>23</v>
      </c>
      <c r="EH267">
        <v>0</v>
      </c>
      <c r="EI267" t="s">
        <v>3</v>
      </c>
      <c r="EJ267">
        <v>4</v>
      </c>
      <c r="EK267">
        <v>0</v>
      </c>
      <c r="EL267" t="s">
        <v>24</v>
      </c>
      <c r="EM267" t="s">
        <v>25</v>
      </c>
      <c r="EO267" t="s">
        <v>3</v>
      </c>
      <c r="EQ267">
        <v>0</v>
      </c>
      <c r="ER267">
        <v>14445.51</v>
      </c>
      <c r="ES267">
        <v>243.57</v>
      </c>
      <c r="ET267">
        <v>0</v>
      </c>
      <c r="EU267">
        <v>0</v>
      </c>
      <c r="EV267">
        <v>14201.94</v>
      </c>
      <c r="EW267">
        <v>28.02</v>
      </c>
      <c r="EX267">
        <v>0</v>
      </c>
      <c r="EY267">
        <v>0</v>
      </c>
      <c r="FQ267">
        <v>0</v>
      </c>
      <c r="FR267">
        <f>ROUND(IF(BI267=3,GM267,0),2)</f>
        <v>0</v>
      </c>
      <c r="FS267">
        <v>0</v>
      </c>
      <c r="FX267">
        <v>70</v>
      </c>
      <c r="FY267">
        <v>10</v>
      </c>
      <c r="GA267" t="s">
        <v>3</v>
      </c>
      <c r="GD267">
        <v>0</v>
      </c>
      <c r="GF267">
        <v>1586733399</v>
      </c>
      <c r="GG267">
        <v>2</v>
      </c>
      <c r="GH267">
        <v>1</v>
      </c>
      <c r="GI267">
        <v>-2</v>
      </c>
      <c r="GJ267">
        <v>0</v>
      </c>
      <c r="GK267">
        <f>ROUND(R267*(R12)/100,2)</f>
        <v>0</v>
      </c>
      <c r="GL267">
        <f>ROUND(IF(AND(BH267=3,BI267=3,FS267&lt;&gt;0),P267,0),2)</f>
        <v>0</v>
      </c>
      <c r="GM267">
        <f>ROUND(O267+X267+Y267+GK267,2)+GX267</f>
        <v>516.14</v>
      </c>
      <c r="GN267">
        <f>IF(OR(BI267=0,BI267=1),GM267-GX267,0)</f>
        <v>0</v>
      </c>
      <c r="GO267">
        <f>IF(BI267=2,GM267-GX267,0)</f>
        <v>0</v>
      </c>
      <c r="GP267">
        <f>IF(BI267=4,GM267-GX267,0)</f>
        <v>516.14</v>
      </c>
      <c r="GR267">
        <v>0</v>
      </c>
      <c r="GS267">
        <v>3</v>
      </c>
      <c r="GT267">
        <v>0</v>
      </c>
      <c r="GU267" t="s">
        <v>3</v>
      </c>
      <c r="GV267">
        <f>ROUND((GT267),6)</f>
        <v>0</v>
      </c>
      <c r="GW267">
        <v>1</v>
      </c>
      <c r="GX267">
        <f>ROUND(HC267*I267,2)</f>
        <v>0</v>
      </c>
      <c r="HA267">
        <v>0</v>
      </c>
      <c r="HB267">
        <v>0</v>
      </c>
      <c r="HC267">
        <f>GV267*GW267</f>
        <v>0</v>
      </c>
      <c r="HE267" t="s">
        <v>3</v>
      </c>
      <c r="HF267" t="s">
        <v>3</v>
      </c>
      <c r="HM267" t="s">
        <v>3</v>
      </c>
      <c r="HN267" t="s">
        <v>3</v>
      </c>
      <c r="HO267" t="s">
        <v>3</v>
      </c>
      <c r="HP267" t="s">
        <v>3</v>
      </c>
      <c r="HQ267" t="s">
        <v>3</v>
      </c>
      <c r="IK267">
        <v>0</v>
      </c>
    </row>
    <row r="269" spans="1:245" x14ac:dyDescent="0.2">
      <c r="A269" s="2">
        <v>51</v>
      </c>
      <c r="B269" s="2">
        <f>B261</f>
        <v>1</v>
      </c>
      <c r="C269" s="2">
        <f>A261</f>
        <v>5</v>
      </c>
      <c r="D269" s="2">
        <f>ROW(A261)</f>
        <v>261</v>
      </c>
      <c r="E269" s="2"/>
      <c r="F269" s="2" t="str">
        <f>IF(F261&lt;&gt;"",F261,"")</f>
        <v>Новый подраздел</v>
      </c>
      <c r="G269" s="2" t="str">
        <f>IF(G261&lt;&gt;"",G261,"")</f>
        <v>1.6 Дренаж вентиляционных машин</v>
      </c>
      <c r="H269" s="2">
        <v>0</v>
      </c>
      <c r="I269" s="2"/>
      <c r="J269" s="2"/>
      <c r="K269" s="2"/>
      <c r="L269" s="2"/>
      <c r="M269" s="2"/>
      <c r="N269" s="2"/>
      <c r="O269" s="2">
        <f t="shared" ref="O269:T269" si="260">ROUND(AB269,2)</f>
        <v>288.91000000000003</v>
      </c>
      <c r="P269" s="2">
        <f t="shared" si="260"/>
        <v>4.87</v>
      </c>
      <c r="Q269" s="2">
        <f t="shared" si="260"/>
        <v>0</v>
      </c>
      <c r="R269" s="2">
        <f t="shared" si="260"/>
        <v>0</v>
      </c>
      <c r="S269" s="2">
        <f t="shared" si="260"/>
        <v>284.04000000000002</v>
      </c>
      <c r="T269" s="2">
        <f t="shared" si="260"/>
        <v>0</v>
      </c>
      <c r="U269" s="2">
        <f>AH269</f>
        <v>0.56040000000000001</v>
      </c>
      <c r="V269" s="2">
        <f>AI269</f>
        <v>0</v>
      </c>
      <c r="W269" s="2">
        <f>ROUND(AJ269,2)</f>
        <v>0</v>
      </c>
      <c r="X269" s="2">
        <f>ROUND(AK269,2)</f>
        <v>198.83</v>
      </c>
      <c r="Y269" s="2">
        <f>ROUND(AL269,2)</f>
        <v>28.4</v>
      </c>
      <c r="Z269" s="2"/>
      <c r="AA269" s="2"/>
      <c r="AB269" s="2">
        <f>ROUND(SUMIF(AA265:AA267,"=1472613236",O265:O267),2)</f>
        <v>288.91000000000003</v>
      </c>
      <c r="AC269" s="2">
        <f>ROUND(SUMIF(AA265:AA267,"=1472613236",P265:P267),2)</f>
        <v>4.87</v>
      </c>
      <c r="AD269" s="2">
        <f>ROUND(SUMIF(AA265:AA267,"=1472613236",Q265:Q267),2)</f>
        <v>0</v>
      </c>
      <c r="AE269" s="2">
        <f>ROUND(SUMIF(AA265:AA267,"=1472613236",R265:R267),2)</f>
        <v>0</v>
      </c>
      <c r="AF269" s="2">
        <f>ROUND(SUMIF(AA265:AA267,"=1472613236",S265:S267),2)</f>
        <v>284.04000000000002</v>
      </c>
      <c r="AG269" s="2">
        <f>ROUND(SUMIF(AA265:AA267,"=1472613236",T265:T267),2)</f>
        <v>0</v>
      </c>
      <c r="AH269" s="2">
        <f>SUMIF(AA265:AA267,"=1472613236",U265:U267)</f>
        <v>0.56040000000000001</v>
      </c>
      <c r="AI269" s="2">
        <f>SUMIF(AA265:AA267,"=1472613236",V265:V267)</f>
        <v>0</v>
      </c>
      <c r="AJ269" s="2">
        <f>ROUND(SUMIF(AA265:AA267,"=1472613236",W265:W267),2)</f>
        <v>0</v>
      </c>
      <c r="AK269" s="2">
        <f>ROUND(SUMIF(AA265:AA267,"=1472613236",X265:X267),2)</f>
        <v>198.83</v>
      </c>
      <c r="AL269" s="2">
        <f>ROUND(SUMIF(AA265:AA267,"=1472613236",Y265:Y267),2)</f>
        <v>28.4</v>
      </c>
      <c r="AM269" s="2"/>
      <c r="AN269" s="2"/>
      <c r="AO269" s="2">
        <f t="shared" ref="AO269:BD269" si="261">ROUND(BX269,2)</f>
        <v>0</v>
      </c>
      <c r="AP269" s="2">
        <f t="shared" si="261"/>
        <v>0</v>
      </c>
      <c r="AQ269" s="2">
        <f t="shared" si="261"/>
        <v>0</v>
      </c>
      <c r="AR269" s="2">
        <f t="shared" si="261"/>
        <v>516.14</v>
      </c>
      <c r="AS269" s="2">
        <f t="shared" si="261"/>
        <v>0</v>
      </c>
      <c r="AT269" s="2">
        <f t="shared" si="261"/>
        <v>0</v>
      </c>
      <c r="AU269" s="2">
        <f t="shared" si="261"/>
        <v>516.14</v>
      </c>
      <c r="AV269" s="2">
        <f t="shared" si="261"/>
        <v>4.87</v>
      </c>
      <c r="AW269" s="2">
        <f t="shared" si="261"/>
        <v>4.87</v>
      </c>
      <c r="AX269" s="2">
        <f t="shared" si="261"/>
        <v>0</v>
      </c>
      <c r="AY269" s="2">
        <f t="shared" si="261"/>
        <v>4.87</v>
      </c>
      <c r="AZ269" s="2">
        <f t="shared" si="261"/>
        <v>0</v>
      </c>
      <c r="BA269" s="2">
        <f t="shared" si="261"/>
        <v>0</v>
      </c>
      <c r="BB269" s="2">
        <f t="shared" si="261"/>
        <v>0</v>
      </c>
      <c r="BC269" s="2">
        <f t="shared" si="261"/>
        <v>0</v>
      </c>
      <c r="BD269" s="2">
        <f t="shared" si="261"/>
        <v>0</v>
      </c>
      <c r="BE269" s="2"/>
      <c r="BF269" s="2"/>
      <c r="BG269" s="2"/>
      <c r="BH269" s="2"/>
      <c r="BI269" s="2"/>
      <c r="BJ269" s="2"/>
      <c r="BK269" s="2"/>
      <c r="BL269" s="2"/>
      <c r="BM269" s="2"/>
      <c r="BN269" s="2"/>
      <c r="BO269" s="2"/>
      <c r="BP269" s="2"/>
      <c r="BQ269" s="2"/>
      <c r="BR269" s="2"/>
      <c r="BS269" s="2"/>
      <c r="BT269" s="2"/>
      <c r="BU269" s="2"/>
      <c r="BV269" s="2"/>
      <c r="BW269" s="2"/>
      <c r="BX269" s="2">
        <f>ROUND(SUMIF(AA265:AA267,"=1472613236",FQ265:FQ267),2)</f>
        <v>0</v>
      </c>
      <c r="BY269" s="2">
        <f>ROUND(SUMIF(AA265:AA267,"=1472613236",FR265:FR267),2)</f>
        <v>0</v>
      </c>
      <c r="BZ269" s="2">
        <f>ROUND(SUMIF(AA265:AA267,"=1472613236",GL265:GL267),2)</f>
        <v>0</v>
      </c>
      <c r="CA269" s="2">
        <f>ROUND(SUMIF(AA265:AA267,"=1472613236",GM265:GM267),2)</f>
        <v>516.14</v>
      </c>
      <c r="CB269" s="2">
        <f>ROUND(SUMIF(AA265:AA267,"=1472613236",GN265:GN267),2)</f>
        <v>0</v>
      </c>
      <c r="CC269" s="2">
        <f>ROUND(SUMIF(AA265:AA267,"=1472613236",GO265:GO267),2)</f>
        <v>0</v>
      </c>
      <c r="CD269" s="2">
        <f>ROUND(SUMIF(AA265:AA267,"=1472613236",GP265:GP267),2)</f>
        <v>516.14</v>
      </c>
      <c r="CE269" s="2">
        <f>AC269-BX269</f>
        <v>4.87</v>
      </c>
      <c r="CF269" s="2">
        <f>AC269-BY269</f>
        <v>4.87</v>
      </c>
      <c r="CG269" s="2">
        <f>BX269-BZ269</f>
        <v>0</v>
      </c>
      <c r="CH269" s="2">
        <f>AC269-BX269-BY269+BZ269</f>
        <v>4.87</v>
      </c>
      <c r="CI269" s="2">
        <f>BY269-BZ269</f>
        <v>0</v>
      </c>
      <c r="CJ269" s="2">
        <f>ROUND(SUMIF(AA265:AA267,"=1472613236",GX265:GX267),2)</f>
        <v>0</v>
      </c>
      <c r="CK269" s="2">
        <f>ROUND(SUMIF(AA265:AA267,"=1472613236",GY265:GY267),2)</f>
        <v>0</v>
      </c>
      <c r="CL269" s="2">
        <f>ROUND(SUMIF(AA265:AA267,"=1472613236",GZ265:GZ267),2)</f>
        <v>0</v>
      </c>
      <c r="CM269" s="2">
        <f>ROUND(SUMIF(AA265:AA267,"=1472613236",HD265:HD267),2)</f>
        <v>0</v>
      </c>
      <c r="CN269" s="2"/>
      <c r="CO269" s="2"/>
      <c r="CP269" s="2"/>
      <c r="CQ269" s="2"/>
      <c r="CR269" s="2"/>
      <c r="CS269" s="2"/>
      <c r="CT269" s="2"/>
      <c r="CU269" s="2"/>
      <c r="CV269" s="2"/>
      <c r="CW269" s="2"/>
      <c r="CX269" s="2"/>
      <c r="CY269" s="2"/>
      <c r="CZ269" s="2"/>
      <c r="DA269" s="2"/>
      <c r="DB269" s="2"/>
      <c r="DC269" s="2"/>
      <c r="DD269" s="2"/>
      <c r="DE269" s="2"/>
      <c r="DF269" s="2"/>
      <c r="DG269" s="3"/>
      <c r="DH269" s="3"/>
      <c r="DI269" s="3"/>
      <c r="DJ269" s="3"/>
      <c r="DK269" s="3"/>
      <c r="DL269" s="3"/>
      <c r="DM269" s="3"/>
      <c r="DN269" s="3"/>
      <c r="DO269" s="3"/>
      <c r="DP269" s="3"/>
      <c r="DQ269" s="3"/>
      <c r="DR269" s="3"/>
      <c r="DS269" s="3"/>
      <c r="DT269" s="3"/>
      <c r="DU269" s="3"/>
      <c r="DV269" s="3"/>
      <c r="DW269" s="3"/>
      <c r="DX269" s="3"/>
      <c r="DY269" s="3"/>
      <c r="DZ269" s="3"/>
      <c r="EA269" s="3"/>
      <c r="EB269" s="3"/>
      <c r="EC269" s="3"/>
      <c r="ED269" s="3"/>
      <c r="EE269" s="3"/>
      <c r="EF269" s="3"/>
      <c r="EG269" s="3"/>
      <c r="EH269" s="3"/>
      <c r="EI269" s="3"/>
      <c r="EJ269" s="3"/>
      <c r="EK269" s="3"/>
      <c r="EL269" s="3"/>
      <c r="EM269" s="3"/>
      <c r="EN269" s="3"/>
      <c r="EO269" s="3"/>
      <c r="EP269" s="3"/>
      <c r="EQ269" s="3"/>
      <c r="ER269" s="3"/>
      <c r="ES269" s="3"/>
      <c r="ET269" s="3"/>
      <c r="EU269" s="3"/>
      <c r="EV269" s="3"/>
      <c r="EW269" s="3"/>
      <c r="EX269" s="3"/>
      <c r="EY269" s="3"/>
      <c r="EZ269" s="3"/>
      <c r="FA269" s="3"/>
      <c r="FB269" s="3"/>
      <c r="FC269" s="3"/>
      <c r="FD269" s="3"/>
      <c r="FE269" s="3"/>
      <c r="FF269" s="3"/>
      <c r="FG269" s="3"/>
      <c r="FH269" s="3"/>
      <c r="FI269" s="3"/>
      <c r="FJ269" s="3"/>
      <c r="FK269" s="3"/>
      <c r="FL269" s="3"/>
      <c r="FM269" s="3"/>
      <c r="FN269" s="3"/>
      <c r="FO269" s="3"/>
      <c r="FP269" s="3"/>
      <c r="FQ269" s="3"/>
      <c r="FR269" s="3"/>
      <c r="FS269" s="3"/>
      <c r="FT269" s="3"/>
      <c r="FU269" s="3"/>
      <c r="FV269" s="3"/>
      <c r="FW269" s="3"/>
      <c r="FX269" s="3"/>
      <c r="FY269" s="3"/>
      <c r="FZ269" s="3"/>
      <c r="GA269" s="3"/>
      <c r="GB269" s="3"/>
      <c r="GC269" s="3"/>
      <c r="GD269" s="3"/>
      <c r="GE269" s="3"/>
      <c r="GF269" s="3"/>
      <c r="GG269" s="3"/>
      <c r="GH269" s="3"/>
      <c r="GI269" s="3"/>
      <c r="GJ269" s="3"/>
      <c r="GK269" s="3"/>
      <c r="GL269" s="3"/>
      <c r="GM269" s="3"/>
      <c r="GN269" s="3"/>
      <c r="GO269" s="3"/>
      <c r="GP269" s="3"/>
      <c r="GQ269" s="3"/>
      <c r="GR269" s="3"/>
      <c r="GS269" s="3"/>
      <c r="GT269" s="3"/>
      <c r="GU269" s="3"/>
      <c r="GV269" s="3"/>
      <c r="GW269" s="3"/>
      <c r="GX269" s="3">
        <v>0</v>
      </c>
    </row>
    <row r="271" spans="1:245" x14ac:dyDescent="0.2">
      <c r="A271" s="4">
        <v>50</v>
      </c>
      <c r="B271" s="4">
        <v>0</v>
      </c>
      <c r="C271" s="4">
        <v>0</v>
      </c>
      <c r="D271" s="4">
        <v>1</v>
      </c>
      <c r="E271" s="4">
        <v>201</v>
      </c>
      <c r="F271" s="4">
        <f>ROUND(Source!O269,O271)</f>
        <v>288.91000000000003</v>
      </c>
      <c r="G271" s="4" t="s">
        <v>103</v>
      </c>
      <c r="H271" s="4" t="s">
        <v>104</v>
      </c>
      <c r="I271" s="4"/>
      <c r="J271" s="4"/>
      <c r="K271" s="4">
        <v>201</v>
      </c>
      <c r="L271" s="4">
        <v>1</v>
      </c>
      <c r="M271" s="4">
        <v>3</v>
      </c>
      <c r="N271" s="4" t="s">
        <v>3</v>
      </c>
      <c r="O271" s="4">
        <v>2</v>
      </c>
      <c r="P271" s="4"/>
      <c r="Q271" s="4"/>
      <c r="R271" s="4"/>
      <c r="S271" s="4"/>
      <c r="T271" s="4"/>
      <c r="U271" s="4"/>
      <c r="V271" s="4"/>
      <c r="W271" s="4">
        <v>288.91000000000003</v>
      </c>
      <c r="X271" s="4">
        <v>1</v>
      </c>
      <c r="Y271" s="4">
        <v>288.91000000000003</v>
      </c>
      <c r="Z271" s="4"/>
      <c r="AA271" s="4"/>
      <c r="AB271" s="4"/>
    </row>
    <row r="272" spans="1:245" x14ac:dyDescent="0.2">
      <c r="A272" s="4">
        <v>50</v>
      </c>
      <c r="B272" s="4">
        <v>0</v>
      </c>
      <c r="C272" s="4">
        <v>0</v>
      </c>
      <c r="D272" s="4">
        <v>1</v>
      </c>
      <c r="E272" s="4">
        <v>202</v>
      </c>
      <c r="F272" s="4">
        <f>ROUND(Source!P269,O272)</f>
        <v>4.87</v>
      </c>
      <c r="G272" s="4" t="s">
        <v>105</v>
      </c>
      <c r="H272" s="4" t="s">
        <v>106</v>
      </c>
      <c r="I272" s="4"/>
      <c r="J272" s="4"/>
      <c r="K272" s="4">
        <v>202</v>
      </c>
      <c r="L272" s="4">
        <v>2</v>
      </c>
      <c r="M272" s="4">
        <v>3</v>
      </c>
      <c r="N272" s="4" t="s">
        <v>3</v>
      </c>
      <c r="O272" s="4">
        <v>2</v>
      </c>
      <c r="P272" s="4"/>
      <c r="Q272" s="4"/>
      <c r="R272" s="4"/>
      <c r="S272" s="4"/>
      <c r="T272" s="4"/>
      <c r="U272" s="4"/>
      <c r="V272" s="4"/>
      <c r="W272" s="4">
        <v>4.87</v>
      </c>
      <c r="X272" s="4">
        <v>1</v>
      </c>
      <c r="Y272" s="4">
        <v>4.87</v>
      </c>
      <c r="Z272" s="4"/>
      <c r="AA272" s="4"/>
      <c r="AB272" s="4"/>
    </row>
    <row r="273" spans="1:28" x14ac:dyDescent="0.2">
      <c r="A273" s="4">
        <v>50</v>
      </c>
      <c r="B273" s="4">
        <v>0</v>
      </c>
      <c r="C273" s="4">
        <v>0</v>
      </c>
      <c r="D273" s="4">
        <v>1</v>
      </c>
      <c r="E273" s="4">
        <v>222</v>
      </c>
      <c r="F273" s="4">
        <f>ROUND(Source!AO269,O273)</f>
        <v>0</v>
      </c>
      <c r="G273" s="4" t="s">
        <v>107</v>
      </c>
      <c r="H273" s="4" t="s">
        <v>108</v>
      </c>
      <c r="I273" s="4"/>
      <c r="J273" s="4"/>
      <c r="K273" s="4">
        <v>222</v>
      </c>
      <c r="L273" s="4">
        <v>3</v>
      </c>
      <c r="M273" s="4">
        <v>3</v>
      </c>
      <c r="N273" s="4" t="s">
        <v>3</v>
      </c>
      <c r="O273" s="4">
        <v>2</v>
      </c>
      <c r="P273" s="4"/>
      <c r="Q273" s="4"/>
      <c r="R273" s="4"/>
      <c r="S273" s="4"/>
      <c r="T273" s="4"/>
      <c r="U273" s="4"/>
      <c r="V273" s="4"/>
      <c r="W273" s="4">
        <v>0</v>
      </c>
      <c r="X273" s="4">
        <v>1</v>
      </c>
      <c r="Y273" s="4">
        <v>0</v>
      </c>
      <c r="Z273" s="4"/>
      <c r="AA273" s="4"/>
      <c r="AB273" s="4"/>
    </row>
    <row r="274" spans="1:28" x14ac:dyDescent="0.2">
      <c r="A274" s="4">
        <v>50</v>
      </c>
      <c r="B274" s="4">
        <v>0</v>
      </c>
      <c r="C274" s="4">
        <v>0</v>
      </c>
      <c r="D274" s="4">
        <v>1</v>
      </c>
      <c r="E274" s="4">
        <v>225</v>
      </c>
      <c r="F274" s="4">
        <f>ROUND(Source!AV269,O274)</f>
        <v>4.87</v>
      </c>
      <c r="G274" s="4" t="s">
        <v>109</v>
      </c>
      <c r="H274" s="4" t="s">
        <v>110</v>
      </c>
      <c r="I274" s="4"/>
      <c r="J274" s="4"/>
      <c r="K274" s="4">
        <v>225</v>
      </c>
      <c r="L274" s="4">
        <v>4</v>
      </c>
      <c r="M274" s="4">
        <v>3</v>
      </c>
      <c r="N274" s="4" t="s">
        <v>3</v>
      </c>
      <c r="O274" s="4">
        <v>2</v>
      </c>
      <c r="P274" s="4"/>
      <c r="Q274" s="4"/>
      <c r="R274" s="4"/>
      <c r="S274" s="4"/>
      <c r="T274" s="4"/>
      <c r="U274" s="4"/>
      <c r="V274" s="4"/>
      <c r="W274" s="4">
        <v>4.87</v>
      </c>
      <c r="X274" s="4">
        <v>1</v>
      </c>
      <c r="Y274" s="4">
        <v>4.87</v>
      </c>
      <c r="Z274" s="4"/>
      <c r="AA274" s="4"/>
      <c r="AB274" s="4"/>
    </row>
    <row r="275" spans="1:28" x14ac:dyDescent="0.2">
      <c r="A275" s="4">
        <v>50</v>
      </c>
      <c r="B275" s="4">
        <v>0</v>
      </c>
      <c r="C275" s="4">
        <v>0</v>
      </c>
      <c r="D275" s="4">
        <v>1</v>
      </c>
      <c r="E275" s="4">
        <v>226</v>
      </c>
      <c r="F275" s="4">
        <f>ROUND(Source!AW269,O275)</f>
        <v>4.87</v>
      </c>
      <c r="G275" s="4" t="s">
        <v>111</v>
      </c>
      <c r="H275" s="4" t="s">
        <v>112</v>
      </c>
      <c r="I275" s="4"/>
      <c r="J275" s="4"/>
      <c r="K275" s="4">
        <v>226</v>
      </c>
      <c r="L275" s="4">
        <v>5</v>
      </c>
      <c r="M275" s="4">
        <v>3</v>
      </c>
      <c r="N275" s="4" t="s">
        <v>3</v>
      </c>
      <c r="O275" s="4">
        <v>2</v>
      </c>
      <c r="P275" s="4"/>
      <c r="Q275" s="4"/>
      <c r="R275" s="4"/>
      <c r="S275" s="4"/>
      <c r="T275" s="4"/>
      <c r="U275" s="4"/>
      <c r="V275" s="4"/>
      <c r="W275" s="4">
        <v>4.87</v>
      </c>
      <c r="X275" s="4">
        <v>1</v>
      </c>
      <c r="Y275" s="4">
        <v>4.87</v>
      </c>
      <c r="Z275" s="4"/>
      <c r="AA275" s="4"/>
      <c r="AB275" s="4"/>
    </row>
    <row r="276" spans="1:28" x14ac:dyDescent="0.2">
      <c r="A276" s="4">
        <v>50</v>
      </c>
      <c r="B276" s="4">
        <v>0</v>
      </c>
      <c r="C276" s="4">
        <v>0</v>
      </c>
      <c r="D276" s="4">
        <v>1</v>
      </c>
      <c r="E276" s="4">
        <v>227</v>
      </c>
      <c r="F276" s="4">
        <f>ROUND(Source!AX269,O276)</f>
        <v>0</v>
      </c>
      <c r="G276" s="4" t="s">
        <v>113</v>
      </c>
      <c r="H276" s="4" t="s">
        <v>114</v>
      </c>
      <c r="I276" s="4"/>
      <c r="J276" s="4"/>
      <c r="K276" s="4">
        <v>227</v>
      </c>
      <c r="L276" s="4">
        <v>6</v>
      </c>
      <c r="M276" s="4">
        <v>3</v>
      </c>
      <c r="N276" s="4" t="s">
        <v>3</v>
      </c>
      <c r="O276" s="4">
        <v>2</v>
      </c>
      <c r="P276" s="4"/>
      <c r="Q276" s="4"/>
      <c r="R276" s="4"/>
      <c r="S276" s="4"/>
      <c r="T276" s="4"/>
      <c r="U276" s="4"/>
      <c r="V276" s="4"/>
      <c r="W276" s="4">
        <v>0</v>
      </c>
      <c r="X276" s="4">
        <v>1</v>
      </c>
      <c r="Y276" s="4">
        <v>0</v>
      </c>
      <c r="Z276" s="4"/>
      <c r="AA276" s="4"/>
      <c r="AB276" s="4"/>
    </row>
    <row r="277" spans="1:28" x14ac:dyDescent="0.2">
      <c r="A277" s="4">
        <v>50</v>
      </c>
      <c r="B277" s="4">
        <v>0</v>
      </c>
      <c r="C277" s="4">
        <v>0</v>
      </c>
      <c r="D277" s="4">
        <v>1</v>
      </c>
      <c r="E277" s="4">
        <v>228</v>
      </c>
      <c r="F277" s="4">
        <f>ROUND(Source!AY269,O277)</f>
        <v>4.87</v>
      </c>
      <c r="G277" s="4" t="s">
        <v>115</v>
      </c>
      <c r="H277" s="4" t="s">
        <v>116</v>
      </c>
      <c r="I277" s="4"/>
      <c r="J277" s="4"/>
      <c r="K277" s="4">
        <v>228</v>
      </c>
      <c r="L277" s="4">
        <v>7</v>
      </c>
      <c r="M277" s="4">
        <v>3</v>
      </c>
      <c r="N277" s="4" t="s">
        <v>3</v>
      </c>
      <c r="O277" s="4">
        <v>2</v>
      </c>
      <c r="P277" s="4"/>
      <c r="Q277" s="4"/>
      <c r="R277" s="4"/>
      <c r="S277" s="4"/>
      <c r="T277" s="4"/>
      <c r="U277" s="4"/>
      <c r="V277" s="4"/>
      <c r="W277" s="4">
        <v>4.87</v>
      </c>
      <c r="X277" s="4">
        <v>1</v>
      </c>
      <c r="Y277" s="4">
        <v>4.87</v>
      </c>
      <c r="Z277" s="4"/>
      <c r="AA277" s="4"/>
      <c r="AB277" s="4"/>
    </row>
    <row r="278" spans="1:28" x14ac:dyDescent="0.2">
      <c r="A278" s="4">
        <v>50</v>
      </c>
      <c r="B278" s="4">
        <v>0</v>
      </c>
      <c r="C278" s="4">
        <v>0</v>
      </c>
      <c r="D278" s="4">
        <v>1</v>
      </c>
      <c r="E278" s="4">
        <v>216</v>
      </c>
      <c r="F278" s="4">
        <f>ROUND(Source!AP269,O278)</f>
        <v>0</v>
      </c>
      <c r="G278" s="4" t="s">
        <v>117</v>
      </c>
      <c r="H278" s="4" t="s">
        <v>118</v>
      </c>
      <c r="I278" s="4"/>
      <c r="J278" s="4"/>
      <c r="K278" s="4">
        <v>216</v>
      </c>
      <c r="L278" s="4">
        <v>8</v>
      </c>
      <c r="M278" s="4">
        <v>3</v>
      </c>
      <c r="N278" s="4" t="s">
        <v>3</v>
      </c>
      <c r="O278" s="4">
        <v>2</v>
      </c>
      <c r="P278" s="4"/>
      <c r="Q278" s="4"/>
      <c r="R278" s="4"/>
      <c r="S278" s="4"/>
      <c r="T278" s="4"/>
      <c r="U278" s="4"/>
      <c r="V278" s="4"/>
      <c r="W278" s="4">
        <v>0</v>
      </c>
      <c r="X278" s="4">
        <v>1</v>
      </c>
      <c r="Y278" s="4">
        <v>0</v>
      </c>
      <c r="Z278" s="4"/>
      <c r="AA278" s="4"/>
      <c r="AB278" s="4"/>
    </row>
    <row r="279" spans="1:28" x14ac:dyDescent="0.2">
      <c r="A279" s="4">
        <v>50</v>
      </c>
      <c r="B279" s="4">
        <v>0</v>
      </c>
      <c r="C279" s="4">
        <v>0</v>
      </c>
      <c r="D279" s="4">
        <v>1</v>
      </c>
      <c r="E279" s="4">
        <v>223</v>
      </c>
      <c r="F279" s="4">
        <f>ROUND(Source!AQ269,O279)</f>
        <v>0</v>
      </c>
      <c r="G279" s="4" t="s">
        <v>119</v>
      </c>
      <c r="H279" s="4" t="s">
        <v>120</v>
      </c>
      <c r="I279" s="4"/>
      <c r="J279" s="4"/>
      <c r="K279" s="4">
        <v>223</v>
      </c>
      <c r="L279" s="4">
        <v>9</v>
      </c>
      <c r="M279" s="4">
        <v>3</v>
      </c>
      <c r="N279" s="4" t="s">
        <v>3</v>
      </c>
      <c r="O279" s="4">
        <v>2</v>
      </c>
      <c r="P279" s="4"/>
      <c r="Q279" s="4"/>
      <c r="R279" s="4"/>
      <c r="S279" s="4"/>
      <c r="T279" s="4"/>
      <c r="U279" s="4"/>
      <c r="V279" s="4"/>
      <c r="W279" s="4">
        <v>0</v>
      </c>
      <c r="X279" s="4">
        <v>1</v>
      </c>
      <c r="Y279" s="4">
        <v>0</v>
      </c>
      <c r="Z279" s="4"/>
      <c r="AA279" s="4"/>
      <c r="AB279" s="4"/>
    </row>
    <row r="280" spans="1:28" x14ac:dyDescent="0.2">
      <c r="A280" s="4">
        <v>50</v>
      </c>
      <c r="B280" s="4">
        <v>0</v>
      </c>
      <c r="C280" s="4">
        <v>0</v>
      </c>
      <c r="D280" s="4">
        <v>1</v>
      </c>
      <c r="E280" s="4">
        <v>229</v>
      </c>
      <c r="F280" s="4">
        <f>ROUND(Source!AZ269,O280)</f>
        <v>0</v>
      </c>
      <c r="G280" s="4" t="s">
        <v>121</v>
      </c>
      <c r="H280" s="4" t="s">
        <v>122</v>
      </c>
      <c r="I280" s="4"/>
      <c r="J280" s="4"/>
      <c r="K280" s="4">
        <v>229</v>
      </c>
      <c r="L280" s="4">
        <v>10</v>
      </c>
      <c r="M280" s="4">
        <v>3</v>
      </c>
      <c r="N280" s="4" t="s">
        <v>3</v>
      </c>
      <c r="O280" s="4">
        <v>2</v>
      </c>
      <c r="P280" s="4"/>
      <c r="Q280" s="4"/>
      <c r="R280" s="4"/>
      <c r="S280" s="4"/>
      <c r="T280" s="4"/>
      <c r="U280" s="4"/>
      <c r="V280" s="4"/>
      <c r="W280" s="4">
        <v>0</v>
      </c>
      <c r="X280" s="4">
        <v>1</v>
      </c>
      <c r="Y280" s="4">
        <v>0</v>
      </c>
      <c r="Z280" s="4"/>
      <c r="AA280" s="4"/>
      <c r="AB280" s="4"/>
    </row>
    <row r="281" spans="1:28" x14ac:dyDescent="0.2">
      <c r="A281" s="4">
        <v>50</v>
      </c>
      <c r="B281" s="4">
        <v>0</v>
      </c>
      <c r="C281" s="4">
        <v>0</v>
      </c>
      <c r="D281" s="4">
        <v>1</v>
      </c>
      <c r="E281" s="4">
        <v>203</v>
      </c>
      <c r="F281" s="4">
        <f>ROUND(Source!Q269,O281)</f>
        <v>0</v>
      </c>
      <c r="G281" s="4" t="s">
        <v>123</v>
      </c>
      <c r="H281" s="4" t="s">
        <v>124</v>
      </c>
      <c r="I281" s="4"/>
      <c r="J281" s="4"/>
      <c r="K281" s="4">
        <v>203</v>
      </c>
      <c r="L281" s="4">
        <v>11</v>
      </c>
      <c r="M281" s="4">
        <v>3</v>
      </c>
      <c r="N281" s="4" t="s">
        <v>3</v>
      </c>
      <c r="O281" s="4">
        <v>2</v>
      </c>
      <c r="P281" s="4"/>
      <c r="Q281" s="4"/>
      <c r="R281" s="4"/>
      <c r="S281" s="4"/>
      <c r="T281" s="4"/>
      <c r="U281" s="4"/>
      <c r="V281" s="4"/>
      <c r="W281" s="4">
        <v>0</v>
      </c>
      <c r="X281" s="4">
        <v>1</v>
      </c>
      <c r="Y281" s="4">
        <v>0</v>
      </c>
      <c r="Z281" s="4"/>
      <c r="AA281" s="4"/>
      <c r="AB281" s="4"/>
    </row>
    <row r="282" spans="1:28" x14ac:dyDescent="0.2">
      <c r="A282" s="4">
        <v>50</v>
      </c>
      <c r="B282" s="4">
        <v>0</v>
      </c>
      <c r="C282" s="4">
        <v>0</v>
      </c>
      <c r="D282" s="4">
        <v>1</v>
      </c>
      <c r="E282" s="4">
        <v>231</v>
      </c>
      <c r="F282" s="4">
        <f>ROUND(Source!BB269,O282)</f>
        <v>0</v>
      </c>
      <c r="G282" s="4" t="s">
        <v>125</v>
      </c>
      <c r="H282" s="4" t="s">
        <v>126</v>
      </c>
      <c r="I282" s="4"/>
      <c r="J282" s="4"/>
      <c r="K282" s="4">
        <v>231</v>
      </c>
      <c r="L282" s="4">
        <v>12</v>
      </c>
      <c r="M282" s="4">
        <v>3</v>
      </c>
      <c r="N282" s="4" t="s">
        <v>3</v>
      </c>
      <c r="O282" s="4">
        <v>2</v>
      </c>
      <c r="P282" s="4"/>
      <c r="Q282" s="4"/>
      <c r="R282" s="4"/>
      <c r="S282" s="4"/>
      <c r="T282" s="4"/>
      <c r="U282" s="4"/>
      <c r="V282" s="4"/>
      <c r="W282" s="4">
        <v>0</v>
      </c>
      <c r="X282" s="4">
        <v>1</v>
      </c>
      <c r="Y282" s="4">
        <v>0</v>
      </c>
      <c r="Z282" s="4"/>
      <c r="AA282" s="4"/>
      <c r="AB282" s="4"/>
    </row>
    <row r="283" spans="1:28" x14ac:dyDescent="0.2">
      <c r="A283" s="4">
        <v>50</v>
      </c>
      <c r="B283" s="4">
        <v>0</v>
      </c>
      <c r="C283" s="4">
        <v>0</v>
      </c>
      <c r="D283" s="4">
        <v>1</v>
      </c>
      <c r="E283" s="4">
        <v>204</v>
      </c>
      <c r="F283" s="4">
        <f>ROUND(Source!R269,O283)</f>
        <v>0</v>
      </c>
      <c r="G283" s="4" t="s">
        <v>127</v>
      </c>
      <c r="H283" s="4" t="s">
        <v>128</v>
      </c>
      <c r="I283" s="4"/>
      <c r="J283" s="4"/>
      <c r="K283" s="4">
        <v>204</v>
      </c>
      <c r="L283" s="4">
        <v>13</v>
      </c>
      <c r="M283" s="4">
        <v>3</v>
      </c>
      <c r="N283" s="4" t="s">
        <v>3</v>
      </c>
      <c r="O283" s="4">
        <v>2</v>
      </c>
      <c r="P283" s="4"/>
      <c r="Q283" s="4"/>
      <c r="R283" s="4"/>
      <c r="S283" s="4"/>
      <c r="T283" s="4"/>
      <c r="U283" s="4"/>
      <c r="V283" s="4"/>
      <c r="W283" s="4">
        <v>0</v>
      </c>
      <c r="X283" s="4">
        <v>1</v>
      </c>
      <c r="Y283" s="4">
        <v>0</v>
      </c>
      <c r="Z283" s="4"/>
      <c r="AA283" s="4"/>
      <c r="AB283" s="4"/>
    </row>
    <row r="284" spans="1:28" x14ac:dyDescent="0.2">
      <c r="A284" s="4">
        <v>50</v>
      </c>
      <c r="B284" s="4">
        <v>0</v>
      </c>
      <c r="C284" s="4">
        <v>0</v>
      </c>
      <c r="D284" s="4">
        <v>1</v>
      </c>
      <c r="E284" s="4">
        <v>205</v>
      </c>
      <c r="F284" s="4">
        <f>ROUND(Source!S269,O284)</f>
        <v>284.04000000000002</v>
      </c>
      <c r="G284" s="4" t="s">
        <v>129</v>
      </c>
      <c r="H284" s="4" t="s">
        <v>130</v>
      </c>
      <c r="I284" s="4"/>
      <c r="J284" s="4"/>
      <c r="K284" s="4">
        <v>205</v>
      </c>
      <c r="L284" s="4">
        <v>14</v>
      </c>
      <c r="M284" s="4">
        <v>3</v>
      </c>
      <c r="N284" s="4" t="s">
        <v>3</v>
      </c>
      <c r="O284" s="4">
        <v>2</v>
      </c>
      <c r="P284" s="4"/>
      <c r="Q284" s="4"/>
      <c r="R284" s="4"/>
      <c r="S284" s="4"/>
      <c r="T284" s="4"/>
      <c r="U284" s="4"/>
      <c r="V284" s="4"/>
      <c r="W284" s="4">
        <v>284.04000000000002</v>
      </c>
      <c r="X284" s="4">
        <v>1</v>
      </c>
      <c r="Y284" s="4">
        <v>284.04000000000002</v>
      </c>
      <c r="Z284" s="4"/>
      <c r="AA284" s="4"/>
      <c r="AB284" s="4"/>
    </row>
    <row r="285" spans="1:28" x14ac:dyDescent="0.2">
      <c r="A285" s="4">
        <v>50</v>
      </c>
      <c r="B285" s="4">
        <v>0</v>
      </c>
      <c r="C285" s="4">
        <v>0</v>
      </c>
      <c r="D285" s="4">
        <v>1</v>
      </c>
      <c r="E285" s="4">
        <v>232</v>
      </c>
      <c r="F285" s="4">
        <f>ROUND(Source!BC269,O285)</f>
        <v>0</v>
      </c>
      <c r="G285" s="4" t="s">
        <v>131</v>
      </c>
      <c r="H285" s="4" t="s">
        <v>132</v>
      </c>
      <c r="I285" s="4"/>
      <c r="J285" s="4"/>
      <c r="K285" s="4">
        <v>232</v>
      </c>
      <c r="L285" s="4">
        <v>15</v>
      </c>
      <c r="M285" s="4">
        <v>3</v>
      </c>
      <c r="N285" s="4" t="s">
        <v>3</v>
      </c>
      <c r="O285" s="4">
        <v>2</v>
      </c>
      <c r="P285" s="4"/>
      <c r="Q285" s="4"/>
      <c r="R285" s="4"/>
      <c r="S285" s="4"/>
      <c r="T285" s="4"/>
      <c r="U285" s="4"/>
      <c r="V285" s="4"/>
      <c r="W285" s="4">
        <v>0</v>
      </c>
      <c r="X285" s="4">
        <v>1</v>
      </c>
      <c r="Y285" s="4">
        <v>0</v>
      </c>
      <c r="Z285" s="4"/>
      <c r="AA285" s="4"/>
      <c r="AB285" s="4"/>
    </row>
    <row r="286" spans="1:28" x14ac:dyDescent="0.2">
      <c r="A286" s="4">
        <v>50</v>
      </c>
      <c r="B286" s="4">
        <v>0</v>
      </c>
      <c r="C286" s="4">
        <v>0</v>
      </c>
      <c r="D286" s="4">
        <v>1</v>
      </c>
      <c r="E286" s="4">
        <v>214</v>
      </c>
      <c r="F286" s="4">
        <f>ROUND(Source!AS269,O286)</f>
        <v>0</v>
      </c>
      <c r="G286" s="4" t="s">
        <v>133</v>
      </c>
      <c r="H286" s="4" t="s">
        <v>134</v>
      </c>
      <c r="I286" s="4"/>
      <c r="J286" s="4"/>
      <c r="K286" s="4">
        <v>214</v>
      </c>
      <c r="L286" s="4">
        <v>16</v>
      </c>
      <c r="M286" s="4">
        <v>3</v>
      </c>
      <c r="N286" s="4" t="s">
        <v>3</v>
      </c>
      <c r="O286" s="4">
        <v>2</v>
      </c>
      <c r="P286" s="4"/>
      <c r="Q286" s="4"/>
      <c r="R286" s="4"/>
      <c r="S286" s="4"/>
      <c r="T286" s="4"/>
      <c r="U286" s="4"/>
      <c r="V286" s="4"/>
      <c r="W286" s="4">
        <v>0</v>
      </c>
      <c r="X286" s="4">
        <v>1</v>
      </c>
      <c r="Y286" s="4">
        <v>0</v>
      </c>
      <c r="Z286" s="4"/>
      <c r="AA286" s="4"/>
      <c r="AB286" s="4"/>
    </row>
    <row r="287" spans="1:28" x14ac:dyDescent="0.2">
      <c r="A287" s="4">
        <v>50</v>
      </c>
      <c r="B287" s="4">
        <v>0</v>
      </c>
      <c r="C287" s="4">
        <v>0</v>
      </c>
      <c r="D287" s="4">
        <v>1</v>
      </c>
      <c r="E287" s="4">
        <v>215</v>
      </c>
      <c r="F287" s="4">
        <f>ROUND(Source!AT269,O287)</f>
        <v>0</v>
      </c>
      <c r="G287" s="4" t="s">
        <v>135</v>
      </c>
      <c r="H287" s="4" t="s">
        <v>136</v>
      </c>
      <c r="I287" s="4"/>
      <c r="J287" s="4"/>
      <c r="K287" s="4">
        <v>215</v>
      </c>
      <c r="L287" s="4">
        <v>17</v>
      </c>
      <c r="M287" s="4">
        <v>3</v>
      </c>
      <c r="N287" s="4" t="s">
        <v>3</v>
      </c>
      <c r="O287" s="4">
        <v>2</v>
      </c>
      <c r="P287" s="4"/>
      <c r="Q287" s="4"/>
      <c r="R287" s="4"/>
      <c r="S287" s="4"/>
      <c r="T287" s="4"/>
      <c r="U287" s="4"/>
      <c r="V287" s="4"/>
      <c r="W287" s="4">
        <v>0</v>
      </c>
      <c r="X287" s="4">
        <v>1</v>
      </c>
      <c r="Y287" s="4">
        <v>0</v>
      </c>
      <c r="Z287" s="4"/>
      <c r="AA287" s="4"/>
      <c r="AB287" s="4"/>
    </row>
    <row r="288" spans="1:28" x14ac:dyDescent="0.2">
      <c r="A288" s="4">
        <v>50</v>
      </c>
      <c r="B288" s="4">
        <v>0</v>
      </c>
      <c r="C288" s="4">
        <v>0</v>
      </c>
      <c r="D288" s="4">
        <v>1</v>
      </c>
      <c r="E288" s="4">
        <v>217</v>
      </c>
      <c r="F288" s="4">
        <f>ROUND(Source!AU269,O288)</f>
        <v>516.14</v>
      </c>
      <c r="G288" s="4" t="s">
        <v>137</v>
      </c>
      <c r="H288" s="4" t="s">
        <v>138</v>
      </c>
      <c r="I288" s="4"/>
      <c r="J288" s="4"/>
      <c r="K288" s="4">
        <v>217</v>
      </c>
      <c r="L288" s="4">
        <v>18</v>
      </c>
      <c r="M288" s="4">
        <v>3</v>
      </c>
      <c r="N288" s="4" t="s">
        <v>3</v>
      </c>
      <c r="O288" s="4">
        <v>2</v>
      </c>
      <c r="P288" s="4"/>
      <c r="Q288" s="4"/>
      <c r="R288" s="4"/>
      <c r="S288" s="4"/>
      <c r="T288" s="4"/>
      <c r="U288" s="4"/>
      <c r="V288" s="4"/>
      <c r="W288" s="4">
        <v>516.14</v>
      </c>
      <c r="X288" s="4">
        <v>1</v>
      </c>
      <c r="Y288" s="4">
        <v>516.14</v>
      </c>
      <c r="Z288" s="4"/>
      <c r="AA288" s="4"/>
      <c r="AB288" s="4"/>
    </row>
    <row r="289" spans="1:206" x14ac:dyDescent="0.2">
      <c r="A289" s="4">
        <v>50</v>
      </c>
      <c r="B289" s="4">
        <v>0</v>
      </c>
      <c r="C289" s="4">
        <v>0</v>
      </c>
      <c r="D289" s="4">
        <v>1</v>
      </c>
      <c r="E289" s="4">
        <v>230</v>
      </c>
      <c r="F289" s="4">
        <f>ROUND(Source!BA269,O289)</f>
        <v>0</v>
      </c>
      <c r="G289" s="4" t="s">
        <v>139</v>
      </c>
      <c r="H289" s="4" t="s">
        <v>140</v>
      </c>
      <c r="I289" s="4"/>
      <c r="J289" s="4"/>
      <c r="K289" s="4">
        <v>230</v>
      </c>
      <c r="L289" s="4">
        <v>19</v>
      </c>
      <c r="M289" s="4">
        <v>3</v>
      </c>
      <c r="N289" s="4" t="s">
        <v>3</v>
      </c>
      <c r="O289" s="4">
        <v>2</v>
      </c>
      <c r="P289" s="4"/>
      <c r="Q289" s="4"/>
      <c r="R289" s="4"/>
      <c r="S289" s="4"/>
      <c r="T289" s="4"/>
      <c r="U289" s="4"/>
      <c r="V289" s="4"/>
      <c r="W289" s="4">
        <v>0</v>
      </c>
      <c r="X289" s="4">
        <v>1</v>
      </c>
      <c r="Y289" s="4">
        <v>0</v>
      </c>
      <c r="Z289" s="4"/>
      <c r="AA289" s="4"/>
      <c r="AB289" s="4"/>
    </row>
    <row r="290" spans="1:206" x14ac:dyDescent="0.2">
      <c r="A290" s="4">
        <v>50</v>
      </c>
      <c r="B290" s="4">
        <v>0</v>
      </c>
      <c r="C290" s="4">
        <v>0</v>
      </c>
      <c r="D290" s="4">
        <v>1</v>
      </c>
      <c r="E290" s="4">
        <v>206</v>
      </c>
      <c r="F290" s="4">
        <f>ROUND(Source!T269,O290)</f>
        <v>0</v>
      </c>
      <c r="G290" s="4" t="s">
        <v>141</v>
      </c>
      <c r="H290" s="4" t="s">
        <v>142</v>
      </c>
      <c r="I290" s="4"/>
      <c r="J290" s="4"/>
      <c r="K290" s="4">
        <v>206</v>
      </c>
      <c r="L290" s="4">
        <v>20</v>
      </c>
      <c r="M290" s="4">
        <v>3</v>
      </c>
      <c r="N290" s="4" t="s">
        <v>3</v>
      </c>
      <c r="O290" s="4">
        <v>2</v>
      </c>
      <c r="P290" s="4"/>
      <c r="Q290" s="4"/>
      <c r="R290" s="4"/>
      <c r="S290" s="4"/>
      <c r="T290" s="4"/>
      <c r="U290" s="4"/>
      <c r="V290" s="4"/>
      <c r="W290" s="4">
        <v>0</v>
      </c>
      <c r="X290" s="4">
        <v>1</v>
      </c>
      <c r="Y290" s="4">
        <v>0</v>
      </c>
      <c r="Z290" s="4"/>
      <c r="AA290" s="4"/>
      <c r="AB290" s="4"/>
    </row>
    <row r="291" spans="1:206" x14ac:dyDescent="0.2">
      <c r="A291" s="4">
        <v>50</v>
      </c>
      <c r="B291" s="4">
        <v>0</v>
      </c>
      <c r="C291" s="4">
        <v>0</v>
      </c>
      <c r="D291" s="4">
        <v>1</v>
      </c>
      <c r="E291" s="4">
        <v>207</v>
      </c>
      <c r="F291" s="4">
        <f>Source!U269</f>
        <v>0.56040000000000001</v>
      </c>
      <c r="G291" s="4" t="s">
        <v>143</v>
      </c>
      <c r="H291" s="4" t="s">
        <v>144</v>
      </c>
      <c r="I291" s="4"/>
      <c r="J291" s="4"/>
      <c r="K291" s="4">
        <v>207</v>
      </c>
      <c r="L291" s="4">
        <v>21</v>
      </c>
      <c r="M291" s="4">
        <v>3</v>
      </c>
      <c r="N291" s="4" t="s">
        <v>3</v>
      </c>
      <c r="O291" s="4">
        <v>-1</v>
      </c>
      <c r="P291" s="4"/>
      <c r="Q291" s="4"/>
      <c r="R291" s="4"/>
      <c r="S291" s="4"/>
      <c r="T291" s="4"/>
      <c r="U291" s="4"/>
      <c r="V291" s="4"/>
      <c r="W291" s="4">
        <v>0.56040000000000001</v>
      </c>
      <c r="X291" s="4">
        <v>1</v>
      </c>
      <c r="Y291" s="4">
        <v>0.56040000000000001</v>
      </c>
      <c r="Z291" s="4"/>
      <c r="AA291" s="4"/>
      <c r="AB291" s="4"/>
    </row>
    <row r="292" spans="1:206" x14ac:dyDescent="0.2">
      <c r="A292" s="4">
        <v>50</v>
      </c>
      <c r="B292" s="4">
        <v>0</v>
      </c>
      <c r="C292" s="4">
        <v>0</v>
      </c>
      <c r="D292" s="4">
        <v>1</v>
      </c>
      <c r="E292" s="4">
        <v>208</v>
      </c>
      <c r="F292" s="4">
        <f>Source!V269</f>
        <v>0</v>
      </c>
      <c r="G292" s="4" t="s">
        <v>145</v>
      </c>
      <c r="H292" s="4" t="s">
        <v>146</v>
      </c>
      <c r="I292" s="4"/>
      <c r="J292" s="4"/>
      <c r="K292" s="4">
        <v>208</v>
      </c>
      <c r="L292" s="4">
        <v>22</v>
      </c>
      <c r="M292" s="4">
        <v>3</v>
      </c>
      <c r="N292" s="4" t="s">
        <v>3</v>
      </c>
      <c r="O292" s="4">
        <v>-1</v>
      </c>
      <c r="P292" s="4"/>
      <c r="Q292" s="4"/>
      <c r="R292" s="4"/>
      <c r="S292" s="4"/>
      <c r="T292" s="4"/>
      <c r="U292" s="4"/>
      <c r="V292" s="4"/>
      <c r="W292" s="4">
        <v>0</v>
      </c>
      <c r="X292" s="4">
        <v>1</v>
      </c>
      <c r="Y292" s="4">
        <v>0</v>
      </c>
      <c r="Z292" s="4"/>
      <c r="AA292" s="4"/>
      <c r="AB292" s="4"/>
    </row>
    <row r="293" spans="1:206" x14ac:dyDescent="0.2">
      <c r="A293" s="4">
        <v>50</v>
      </c>
      <c r="B293" s="4">
        <v>0</v>
      </c>
      <c r="C293" s="4">
        <v>0</v>
      </c>
      <c r="D293" s="4">
        <v>1</v>
      </c>
      <c r="E293" s="4">
        <v>209</v>
      </c>
      <c r="F293" s="4">
        <f>ROUND(Source!W269,O293)</f>
        <v>0</v>
      </c>
      <c r="G293" s="4" t="s">
        <v>147</v>
      </c>
      <c r="H293" s="4" t="s">
        <v>148</v>
      </c>
      <c r="I293" s="4"/>
      <c r="J293" s="4"/>
      <c r="K293" s="4">
        <v>209</v>
      </c>
      <c r="L293" s="4">
        <v>23</v>
      </c>
      <c r="M293" s="4">
        <v>3</v>
      </c>
      <c r="N293" s="4" t="s">
        <v>3</v>
      </c>
      <c r="O293" s="4">
        <v>2</v>
      </c>
      <c r="P293" s="4"/>
      <c r="Q293" s="4"/>
      <c r="R293" s="4"/>
      <c r="S293" s="4"/>
      <c r="T293" s="4"/>
      <c r="U293" s="4"/>
      <c r="V293" s="4"/>
      <c r="W293" s="4">
        <v>0</v>
      </c>
      <c r="X293" s="4">
        <v>1</v>
      </c>
      <c r="Y293" s="4">
        <v>0</v>
      </c>
      <c r="Z293" s="4"/>
      <c r="AA293" s="4"/>
      <c r="AB293" s="4"/>
    </row>
    <row r="294" spans="1:206" x14ac:dyDescent="0.2">
      <c r="A294" s="4">
        <v>50</v>
      </c>
      <c r="B294" s="4">
        <v>0</v>
      </c>
      <c r="C294" s="4">
        <v>0</v>
      </c>
      <c r="D294" s="4">
        <v>1</v>
      </c>
      <c r="E294" s="4">
        <v>233</v>
      </c>
      <c r="F294" s="4">
        <f>ROUND(Source!BD269,O294)</f>
        <v>0</v>
      </c>
      <c r="G294" s="4" t="s">
        <v>149</v>
      </c>
      <c r="H294" s="4" t="s">
        <v>150</v>
      </c>
      <c r="I294" s="4"/>
      <c r="J294" s="4"/>
      <c r="K294" s="4">
        <v>233</v>
      </c>
      <c r="L294" s="4">
        <v>24</v>
      </c>
      <c r="M294" s="4">
        <v>3</v>
      </c>
      <c r="N294" s="4" t="s">
        <v>3</v>
      </c>
      <c r="O294" s="4">
        <v>2</v>
      </c>
      <c r="P294" s="4"/>
      <c r="Q294" s="4"/>
      <c r="R294" s="4"/>
      <c r="S294" s="4"/>
      <c r="T294" s="4"/>
      <c r="U294" s="4"/>
      <c r="V294" s="4"/>
      <c r="W294" s="4">
        <v>0</v>
      </c>
      <c r="X294" s="4">
        <v>1</v>
      </c>
      <c r="Y294" s="4">
        <v>0</v>
      </c>
      <c r="Z294" s="4"/>
      <c r="AA294" s="4"/>
      <c r="AB294" s="4"/>
    </row>
    <row r="295" spans="1:206" x14ac:dyDescent="0.2">
      <c r="A295" s="4">
        <v>50</v>
      </c>
      <c r="B295" s="4">
        <v>0</v>
      </c>
      <c r="C295" s="4">
        <v>0</v>
      </c>
      <c r="D295" s="4">
        <v>1</v>
      </c>
      <c r="E295" s="4">
        <v>210</v>
      </c>
      <c r="F295" s="4">
        <f>ROUND(Source!X269,O295)</f>
        <v>198.83</v>
      </c>
      <c r="G295" s="4" t="s">
        <v>151</v>
      </c>
      <c r="H295" s="4" t="s">
        <v>152</v>
      </c>
      <c r="I295" s="4"/>
      <c r="J295" s="4"/>
      <c r="K295" s="4">
        <v>210</v>
      </c>
      <c r="L295" s="4">
        <v>25</v>
      </c>
      <c r="M295" s="4">
        <v>3</v>
      </c>
      <c r="N295" s="4" t="s">
        <v>3</v>
      </c>
      <c r="O295" s="4">
        <v>2</v>
      </c>
      <c r="P295" s="4"/>
      <c r="Q295" s="4"/>
      <c r="R295" s="4"/>
      <c r="S295" s="4"/>
      <c r="T295" s="4"/>
      <c r="U295" s="4"/>
      <c r="V295" s="4"/>
      <c r="W295" s="4">
        <v>198.83</v>
      </c>
      <c r="X295" s="4">
        <v>1</v>
      </c>
      <c r="Y295" s="4">
        <v>198.83</v>
      </c>
      <c r="Z295" s="4"/>
      <c r="AA295" s="4"/>
      <c r="AB295" s="4"/>
    </row>
    <row r="296" spans="1:206" x14ac:dyDescent="0.2">
      <c r="A296" s="4">
        <v>50</v>
      </c>
      <c r="B296" s="4">
        <v>0</v>
      </c>
      <c r="C296" s="4">
        <v>0</v>
      </c>
      <c r="D296" s="4">
        <v>1</v>
      </c>
      <c r="E296" s="4">
        <v>211</v>
      </c>
      <c r="F296" s="4">
        <f>ROUND(Source!Y269,O296)</f>
        <v>28.4</v>
      </c>
      <c r="G296" s="4" t="s">
        <v>153</v>
      </c>
      <c r="H296" s="4" t="s">
        <v>154</v>
      </c>
      <c r="I296" s="4"/>
      <c r="J296" s="4"/>
      <c r="K296" s="4">
        <v>211</v>
      </c>
      <c r="L296" s="4">
        <v>26</v>
      </c>
      <c r="M296" s="4">
        <v>3</v>
      </c>
      <c r="N296" s="4" t="s">
        <v>3</v>
      </c>
      <c r="O296" s="4">
        <v>2</v>
      </c>
      <c r="P296" s="4"/>
      <c r="Q296" s="4"/>
      <c r="R296" s="4"/>
      <c r="S296" s="4"/>
      <c r="T296" s="4"/>
      <c r="U296" s="4"/>
      <c r="V296" s="4"/>
      <c r="W296" s="4">
        <v>28.4</v>
      </c>
      <c r="X296" s="4">
        <v>1</v>
      </c>
      <c r="Y296" s="4">
        <v>28.4</v>
      </c>
      <c r="Z296" s="4"/>
      <c r="AA296" s="4"/>
      <c r="AB296" s="4"/>
    </row>
    <row r="297" spans="1:206" x14ac:dyDescent="0.2">
      <c r="A297" s="4">
        <v>50</v>
      </c>
      <c r="B297" s="4">
        <v>0</v>
      </c>
      <c r="C297" s="4">
        <v>0</v>
      </c>
      <c r="D297" s="4">
        <v>1</v>
      </c>
      <c r="E297" s="4">
        <v>224</v>
      </c>
      <c r="F297" s="4">
        <f>ROUND(Source!AR269,O297)</f>
        <v>516.14</v>
      </c>
      <c r="G297" s="4" t="s">
        <v>155</v>
      </c>
      <c r="H297" s="4" t="s">
        <v>156</v>
      </c>
      <c r="I297" s="4"/>
      <c r="J297" s="4"/>
      <c r="K297" s="4">
        <v>224</v>
      </c>
      <c r="L297" s="4">
        <v>27</v>
      </c>
      <c r="M297" s="4">
        <v>3</v>
      </c>
      <c r="N297" s="4" t="s">
        <v>3</v>
      </c>
      <c r="O297" s="4">
        <v>2</v>
      </c>
      <c r="P297" s="4"/>
      <c r="Q297" s="4"/>
      <c r="R297" s="4"/>
      <c r="S297" s="4"/>
      <c r="T297" s="4"/>
      <c r="U297" s="4"/>
      <c r="V297" s="4"/>
      <c r="W297" s="4">
        <v>516.14</v>
      </c>
      <c r="X297" s="4">
        <v>1</v>
      </c>
      <c r="Y297" s="4">
        <v>516.14</v>
      </c>
      <c r="Z297" s="4"/>
      <c r="AA297" s="4"/>
      <c r="AB297" s="4"/>
    </row>
    <row r="299" spans="1:206" x14ac:dyDescent="0.2">
      <c r="A299" s="2">
        <v>51</v>
      </c>
      <c r="B299" s="2">
        <f>B24</f>
        <v>1</v>
      </c>
      <c r="C299" s="2">
        <f>A24</f>
        <v>4</v>
      </c>
      <c r="D299" s="2">
        <f>ROW(A24)</f>
        <v>24</v>
      </c>
      <c r="E299" s="2"/>
      <c r="F299" s="2" t="str">
        <f>IF(F24&lt;&gt;"",F24,"")</f>
        <v>Новый раздел</v>
      </c>
      <c r="G299" s="2" t="str">
        <f>IF(G24&lt;&gt;"",G24,"")</f>
        <v>1. Внутреннее водоснабжение и водоотведение.</v>
      </c>
      <c r="H299" s="2">
        <v>0</v>
      </c>
      <c r="I299" s="2"/>
      <c r="J299" s="2"/>
      <c r="K299" s="2"/>
      <c r="L299" s="2"/>
      <c r="M299" s="2"/>
      <c r="N299" s="2"/>
      <c r="O299" s="2">
        <f t="shared" ref="O299:T299" si="262">ROUND(O57+O108+O150+O190+O231+O269+AB299,2)</f>
        <v>91472.99</v>
      </c>
      <c r="P299" s="2">
        <f t="shared" si="262"/>
        <v>576.85</v>
      </c>
      <c r="Q299" s="2">
        <f t="shared" si="262"/>
        <v>11544.24</v>
      </c>
      <c r="R299" s="2">
        <f t="shared" si="262"/>
        <v>7300.44</v>
      </c>
      <c r="S299" s="2">
        <f t="shared" si="262"/>
        <v>79351.899999999994</v>
      </c>
      <c r="T299" s="2">
        <f t="shared" si="262"/>
        <v>0</v>
      </c>
      <c r="U299" s="2">
        <f>U57+U108+U150+U190+U231+U269+AH299</f>
        <v>144.96349999999998</v>
      </c>
      <c r="V299" s="2">
        <f>V57+V108+V150+V190+V231+V269+AI299</f>
        <v>0</v>
      </c>
      <c r="W299" s="2">
        <f>ROUND(W57+W108+W150+W190+W231+W269+AJ299,2)</f>
        <v>0</v>
      </c>
      <c r="X299" s="2">
        <f>ROUND(X57+X108+X150+X190+X231+X269+AK299,2)</f>
        <v>55546.33</v>
      </c>
      <c r="Y299" s="2">
        <f>ROUND(Y57+Y108+Y150+Y190+Y231+Y269+AL299,2)</f>
        <v>7935.19</v>
      </c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>
        <f t="shared" ref="AO299:BD299" si="263">ROUND(AO57+AO108+AO150+AO190+AO231+AO269+BX299,2)</f>
        <v>0</v>
      </c>
      <c r="AP299" s="2">
        <f t="shared" si="263"/>
        <v>0</v>
      </c>
      <c r="AQ299" s="2">
        <f t="shared" si="263"/>
        <v>0</v>
      </c>
      <c r="AR299" s="2">
        <f t="shared" si="263"/>
        <v>162838.99</v>
      </c>
      <c r="AS299" s="2">
        <f t="shared" si="263"/>
        <v>0</v>
      </c>
      <c r="AT299" s="2">
        <f t="shared" si="263"/>
        <v>0</v>
      </c>
      <c r="AU299" s="2">
        <f t="shared" si="263"/>
        <v>162838.99</v>
      </c>
      <c r="AV299" s="2">
        <f t="shared" si="263"/>
        <v>576.85</v>
      </c>
      <c r="AW299" s="2">
        <f t="shared" si="263"/>
        <v>576.85</v>
      </c>
      <c r="AX299" s="2">
        <f t="shared" si="263"/>
        <v>0</v>
      </c>
      <c r="AY299" s="2">
        <f t="shared" si="263"/>
        <v>576.85</v>
      </c>
      <c r="AZ299" s="2">
        <f t="shared" si="263"/>
        <v>0</v>
      </c>
      <c r="BA299" s="2">
        <f t="shared" si="263"/>
        <v>0</v>
      </c>
      <c r="BB299" s="2">
        <f t="shared" si="263"/>
        <v>0</v>
      </c>
      <c r="BC299" s="2">
        <f t="shared" si="263"/>
        <v>0</v>
      </c>
      <c r="BD299" s="2">
        <f t="shared" si="263"/>
        <v>0</v>
      </c>
      <c r="BE299" s="2"/>
      <c r="BF299" s="2"/>
      <c r="BG299" s="2"/>
      <c r="BH299" s="2"/>
      <c r="BI299" s="2"/>
      <c r="BJ299" s="2"/>
      <c r="BK299" s="2"/>
      <c r="BL299" s="2"/>
      <c r="BM299" s="2"/>
      <c r="BN299" s="2"/>
      <c r="BO299" s="2"/>
      <c r="BP299" s="2"/>
      <c r="BQ299" s="2"/>
      <c r="BR299" s="2"/>
      <c r="BS299" s="2"/>
      <c r="BT299" s="2"/>
      <c r="BU299" s="2"/>
      <c r="BV299" s="2"/>
      <c r="BW299" s="2"/>
      <c r="BX299" s="2"/>
      <c r="BY299" s="2"/>
      <c r="BZ299" s="2"/>
      <c r="CA299" s="2"/>
      <c r="CB299" s="2"/>
      <c r="CC299" s="2"/>
      <c r="CD299" s="2"/>
      <c r="CE299" s="2"/>
      <c r="CF299" s="2"/>
      <c r="CG299" s="2"/>
      <c r="CH299" s="2"/>
      <c r="CI299" s="2"/>
      <c r="CJ299" s="2"/>
      <c r="CK299" s="2"/>
      <c r="CL299" s="2"/>
      <c r="CM299" s="2"/>
      <c r="CN299" s="2"/>
      <c r="CO299" s="2"/>
      <c r="CP299" s="2"/>
      <c r="CQ299" s="2"/>
      <c r="CR299" s="2"/>
      <c r="CS299" s="2"/>
      <c r="CT299" s="2"/>
      <c r="CU299" s="2"/>
      <c r="CV299" s="2"/>
      <c r="CW299" s="2"/>
      <c r="CX299" s="2"/>
      <c r="CY299" s="2"/>
      <c r="CZ299" s="2"/>
      <c r="DA299" s="2"/>
      <c r="DB299" s="2"/>
      <c r="DC299" s="2"/>
      <c r="DD299" s="2"/>
      <c r="DE299" s="2"/>
      <c r="DF299" s="2"/>
      <c r="DG299" s="3"/>
      <c r="DH299" s="3"/>
      <c r="DI299" s="3"/>
      <c r="DJ299" s="3"/>
      <c r="DK299" s="3"/>
      <c r="DL299" s="3"/>
      <c r="DM299" s="3"/>
      <c r="DN299" s="3"/>
      <c r="DO299" s="3"/>
      <c r="DP299" s="3"/>
      <c r="DQ299" s="3"/>
      <c r="DR299" s="3"/>
      <c r="DS299" s="3"/>
      <c r="DT299" s="3"/>
      <c r="DU299" s="3"/>
      <c r="DV299" s="3"/>
      <c r="DW299" s="3"/>
      <c r="DX299" s="3"/>
      <c r="DY299" s="3"/>
      <c r="DZ299" s="3"/>
      <c r="EA299" s="3"/>
      <c r="EB299" s="3"/>
      <c r="EC299" s="3"/>
      <c r="ED299" s="3"/>
      <c r="EE299" s="3"/>
      <c r="EF299" s="3"/>
      <c r="EG299" s="3"/>
      <c r="EH299" s="3"/>
      <c r="EI299" s="3"/>
      <c r="EJ299" s="3"/>
      <c r="EK299" s="3"/>
      <c r="EL299" s="3"/>
      <c r="EM299" s="3"/>
      <c r="EN299" s="3"/>
      <c r="EO299" s="3"/>
      <c r="EP299" s="3"/>
      <c r="EQ299" s="3"/>
      <c r="ER299" s="3"/>
      <c r="ES299" s="3"/>
      <c r="ET299" s="3"/>
      <c r="EU299" s="3"/>
      <c r="EV299" s="3"/>
      <c r="EW299" s="3"/>
      <c r="EX299" s="3"/>
      <c r="EY299" s="3"/>
      <c r="EZ299" s="3"/>
      <c r="FA299" s="3"/>
      <c r="FB299" s="3"/>
      <c r="FC299" s="3"/>
      <c r="FD299" s="3"/>
      <c r="FE299" s="3"/>
      <c r="FF299" s="3"/>
      <c r="FG299" s="3"/>
      <c r="FH299" s="3"/>
      <c r="FI299" s="3"/>
      <c r="FJ299" s="3"/>
      <c r="FK299" s="3"/>
      <c r="FL299" s="3"/>
      <c r="FM299" s="3"/>
      <c r="FN299" s="3"/>
      <c r="FO299" s="3"/>
      <c r="FP299" s="3"/>
      <c r="FQ299" s="3"/>
      <c r="FR299" s="3"/>
      <c r="FS299" s="3"/>
      <c r="FT299" s="3"/>
      <c r="FU299" s="3"/>
      <c r="FV299" s="3"/>
      <c r="FW299" s="3"/>
      <c r="FX299" s="3"/>
      <c r="FY299" s="3"/>
      <c r="FZ299" s="3"/>
      <c r="GA299" s="3"/>
      <c r="GB299" s="3"/>
      <c r="GC299" s="3"/>
      <c r="GD299" s="3"/>
      <c r="GE299" s="3"/>
      <c r="GF299" s="3"/>
      <c r="GG299" s="3"/>
      <c r="GH299" s="3"/>
      <c r="GI299" s="3"/>
      <c r="GJ299" s="3"/>
      <c r="GK299" s="3"/>
      <c r="GL299" s="3"/>
      <c r="GM299" s="3"/>
      <c r="GN299" s="3"/>
      <c r="GO299" s="3"/>
      <c r="GP299" s="3"/>
      <c r="GQ299" s="3"/>
      <c r="GR299" s="3"/>
      <c r="GS299" s="3"/>
      <c r="GT299" s="3"/>
      <c r="GU299" s="3"/>
      <c r="GV299" s="3"/>
      <c r="GW299" s="3"/>
      <c r="GX299" s="3">
        <v>0</v>
      </c>
    </row>
    <row r="301" spans="1:206" x14ac:dyDescent="0.2">
      <c r="A301" s="4">
        <v>50</v>
      </c>
      <c r="B301" s="4">
        <v>0</v>
      </c>
      <c r="C301" s="4">
        <v>0</v>
      </c>
      <c r="D301" s="4">
        <v>1</v>
      </c>
      <c r="E301" s="4">
        <v>201</v>
      </c>
      <c r="F301" s="4">
        <f>ROUND(Source!O299,O301)</f>
        <v>91472.99</v>
      </c>
      <c r="G301" s="4" t="s">
        <v>103</v>
      </c>
      <c r="H301" s="4" t="s">
        <v>104</v>
      </c>
      <c r="I301" s="4"/>
      <c r="J301" s="4"/>
      <c r="K301" s="4">
        <v>201</v>
      </c>
      <c r="L301" s="4">
        <v>1</v>
      </c>
      <c r="M301" s="4">
        <v>3</v>
      </c>
      <c r="N301" s="4" t="s">
        <v>3</v>
      </c>
      <c r="O301" s="4">
        <v>2</v>
      </c>
      <c r="P301" s="4"/>
      <c r="Q301" s="4"/>
      <c r="R301" s="4"/>
      <c r="S301" s="4"/>
      <c r="T301" s="4"/>
      <c r="U301" s="4"/>
      <c r="V301" s="4"/>
      <c r="W301" s="4">
        <v>88940.24</v>
      </c>
      <c r="X301" s="4">
        <v>1</v>
      </c>
      <c r="Y301" s="4">
        <v>88940.24</v>
      </c>
      <c r="Z301" s="4"/>
      <c r="AA301" s="4"/>
      <c r="AB301" s="4"/>
    </row>
    <row r="302" spans="1:206" x14ac:dyDescent="0.2">
      <c r="A302" s="4">
        <v>50</v>
      </c>
      <c r="B302" s="4">
        <v>0</v>
      </c>
      <c r="C302" s="4">
        <v>0</v>
      </c>
      <c r="D302" s="4">
        <v>1</v>
      </c>
      <c r="E302" s="4">
        <v>202</v>
      </c>
      <c r="F302" s="4">
        <f>ROUND(Source!P299,O302)</f>
        <v>576.85</v>
      </c>
      <c r="G302" s="4" t="s">
        <v>105</v>
      </c>
      <c r="H302" s="4" t="s">
        <v>106</v>
      </c>
      <c r="I302" s="4"/>
      <c r="J302" s="4"/>
      <c r="K302" s="4">
        <v>202</v>
      </c>
      <c r="L302" s="4">
        <v>2</v>
      </c>
      <c r="M302" s="4">
        <v>3</v>
      </c>
      <c r="N302" s="4" t="s">
        <v>3</v>
      </c>
      <c r="O302" s="4">
        <v>2</v>
      </c>
      <c r="P302" s="4"/>
      <c r="Q302" s="4"/>
      <c r="R302" s="4"/>
      <c r="S302" s="4"/>
      <c r="T302" s="4"/>
      <c r="U302" s="4"/>
      <c r="V302" s="4"/>
      <c r="W302" s="4">
        <v>558.29999999999995</v>
      </c>
      <c r="X302" s="4">
        <v>1</v>
      </c>
      <c r="Y302" s="4">
        <v>558.29999999999995</v>
      </c>
      <c r="Z302" s="4"/>
      <c r="AA302" s="4"/>
      <c r="AB302" s="4"/>
    </row>
    <row r="303" spans="1:206" x14ac:dyDescent="0.2">
      <c r="A303" s="4">
        <v>50</v>
      </c>
      <c r="B303" s="4">
        <v>0</v>
      </c>
      <c r="C303" s="4">
        <v>0</v>
      </c>
      <c r="D303" s="4">
        <v>1</v>
      </c>
      <c r="E303" s="4">
        <v>222</v>
      </c>
      <c r="F303" s="4">
        <f>ROUND(Source!AO299,O303)</f>
        <v>0</v>
      </c>
      <c r="G303" s="4" t="s">
        <v>107</v>
      </c>
      <c r="H303" s="4" t="s">
        <v>108</v>
      </c>
      <c r="I303" s="4"/>
      <c r="J303" s="4"/>
      <c r="K303" s="4">
        <v>222</v>
      </c>
      <c r="L303" s="4">
        <v>3</v>
      </c>
      <c r="M303" s="4">
        <v>3</v>
      </c>
      <c r="N303" s="4" t="s">
        <v>3</v>
      </c>
      <c r="O303" s="4">
        <v>2</v>
      </c>
      <c r="P303" s="4"/>
      <c r="Q303" s="4"/>
      <c r="R303" s="4"/>
      <c r="S303" s="4"/>
      <c r="T303" s="4"/>
      <c r="U303" s="4"/>
      <c r="V303" s="4"/>
      <c r="W303" s="4">
        <v>0</v>
      </c>
      <c r="X303" s="4">
        <v>1</v>
      </c>
      <c r="Y303" s="4">
        <v>0</v>
      </c>
      <c r="Z303" s="4"/>
      <c r="AA303" s="4"/>
      <c r="AB303" s="4"/>
    </row>
    <row r="304" spans="1:206" x14ac:dyDescent="0.2">
      <c r="A304" s="4">
        <v>50</v>
      </c>
      <c r="B304" s="4">
        <v>0</v>
      </c>
      <c r="C304" s="4">
        <v>0</v>
      </c>
      <c r="D304" s="4">
        <v>1</v>
      </c>
      <c r="E304" s="4">
        <v>225</v>
      </c>
      <c r="F304" s="4">
        <f>ROUND(Source!AV299,O304)</f>
        <v>576.85</v>
      </c>
      <c r="G304" s="4" t="s">
        <v>109</v>
      </c>
      <c r="H304" s="4" t="s">
        <v>110</v>
      </c>
      <c r="I304" s="4"/>
      <c r="J304" s="4"/>
      <c r="K304" s="4">
        <v>225</v>
      </c>
      <c r="L304" s="4">
        <v>4</v>
      </c>
      <c r="M304" s="4">
        <v>3</v>
      </c>
      <c r="N304" s="4" t="s">
        <v>3</v>
      </c>
      <c r="O304" s="4">
        <v>2</v>
      </c>
      <c r="P304" s="4"/>
      <c r="Q304" s="4"/>
      <c r="R304" s="4"/>
      <c r="S304" s="4"/>
      <c r="T304" s="4"/>
      <c r="U304" s="4"/>
      <c r="V304" s="4"/>
      <c r="W304" s="4">
        <v>558.29999999999995</v>
      </c>
      <c r="X304" s="4">
        <v>1</v>
      </c>
      <c r="Y304" s="4">
        <v>558.29999999999995</v>
      </c>
      <c r="Z304" s="4"/>
      <c r="AA304" s="4"/>
      <c r="AB304" s="4"/>
    </row>
    <row r="305" spans="1:28" x14ac:dyDescent="0.2">
      <c r="A305" s="4">
        <v>50</v>
      </c>
      <c r="B305" s="4">
        <v>0</v>
      </c>
      <c r="C305" s="4">
        <v>0</v>
      </c>
      <c r="D305" s="4">
        <v>1</v>
      </c>
      <c r="E305" s="4">
        <v>226</v>
      </c>
      <c r="F305" s="4">
        <f>ROUND(Source!AW299,O305)</f>
        <v>576.85</v>
      </c>
      <c r="G305" s="4" t="s">
        <v>111</v>
      </c>
      <c r="H305" s="4" t="s">
        <v>112</v>
      </c>
      <c r="I305" s="4"/>
      <c r="J305" s="4"/>
      <c r="K305" s="4">
        <v>226</v>
      </c>
      <c r="L305" s="4">
        <v>5</v>
      </c>
      <c r="M305" s="4">
        <v>3</v>
      </c>
      <c r="N305" s="4" t="s">
        <v>3</v>
      </c>
      <c r="O305" s="4">
        <v>2</v>
      </c>
      <c r="P305" s="4"/>
      <c r="Q305" s="4"/>
      <c r="R305" s="4"/>
      <c r="S305" s="4"/>
      <c r="T305" s="4"/>
      <c r="U305" s="4"/>
      <c r="V305" s="4"/>
      <c r="W305" s="4">
        <v>558.29999999999995</v>
      </c>
      <c r="X305" s="4">
        <v>1</v>
      </c>
      <c r="Y305" s="4">
        <v>558.29999999999995</v>
      </c>
      <c r="Z305" s="4"/>
      <c r="AA305" s="4"/>
      <c r="AB305" s="4"/>
    </row>
    <row r="306" spans="1:28" x14ac:dyDescent="0.2">
      <c r="A306" s="4">
        <v>50</v>
      </c>
      <c r="B306" s="4">
        <v>0</v>
      </c>
      <c r="C306" s="4">
        <v>0</v>
      </c>
      <c r="D306" s="4">
        <v>1</v>
      </c>
      <c r="E306" s="4">
        <v>227</v>
      </c>
      <c r="F306" s="4">
        <f>ROUND(Source!AX299,O306)</f>
        <v>0</v>
      </c>
      <c r="G306" s="4" t="s">
        <v>113</v>
      </c>
      <c r="H306" s="4" t="s">
        <v>114</v>
      </c>
      <c r="I306" s="4"/>
      <c r="J306" s="4"/>
      <c r="K306" s="4">
        <v>227</v>
      </c>
      <c r="L306" s="4">
        <v>6</v>
      </c>
      <c r="M306" s="4">
        <v>3</v>
      </c>
      <c r="N306" s="4" t="s">
        <v>3</v>
      </c>
      <c r="O306" s="4">
        <v>2</v>
      </c>
      <c r="P306" s="4"/>
      <c r="Q306" s="4"/>
      <c r="R306" s="4"/>
      <c r="S306" s="4"/>
      <c r="T306" s="4"/>
      <c r="U306" s="4"/>
      <c r="V306" s="4"/>
      <c r="W306" s="4">
        <v>0</v>
      </c>
      <c r="X306" s="4">
        <v>1</v>
      </c>
      <c r="Y306" s="4">
        <v>0</v>
      </c>
      <c r="Z306" s="4"/>
      <c r="AA306" s="4"/>
      <c r="AB306" s="4"/>
    </row>
    <row r="307" spans="1:28" x14ac:dyDescent="0.2">
      <c r="A307" s="4">
        <v>50</v>
      </c>
      <c r="B307" s="4">
        <v>0</v>
      </c>
      <c r="C307" s="4">
        <v>0</v>
      </c>
      <c r="D307" s="4">
        <v>1</v>
      </c>
      <c r="E307" s="4">
        <v>228</v>
      </c>
      <c r="F307" s="4">
        <f>ROUND(Source!AY299,O307)</f>
        <v>576.85</v>
      </c>
      <c r="G307" s="4" t="s">
        <v>115</v>
      </c>
      <c r="H307" s="4" t="s">
        <v>116</v>
      </c>
      <c r="I307" s="4"/>
      <c r="J307" s="4"/>
      <c r="K307" s="4">
        <v>228</v>
      </c>
      <c r="L307" s="4">
        <v>7</v>
      </c>
      <c r="M307" s="4">
        <v>3</v>
      </c>
      <c r="N307" s="4" t="s">
        <v>3</v>
      </c>
      <c r="O307" s="4">
        <v>2</v>
      </c>
      <c r="P307" s="4"/>
      <c r="Q307" s="4"/>
      <c r="R307" s="4"/>
      <c r="S307" s="4"/>
      <c r="T307" s="4"/>
      <c r="U307" s="4"/>
      <c r="V307" s="4"/>
      <c r="W307" s="4">
        <v>558.29999999999995</v>
      </c>
      <c r="X307" s="4">
        <v>1</v>
      </c>
      <c r="Y307" s="4">
        <v>558.29999999999995</v>
      </c>
      <c r="Z307" s="4"/>
      <c r="AA307" s="4"/>
      <c r="AB307" s="4"/>
    </row>
    <row r="308" spans="1:28" x14ac:dyDescent="0.2">
      <c r="A308" s="4">
        <v>50</v>
      </c>
      <c r="B308" s="4">
        <v>0</v>
      </c>
      <c r="C308" s="4">
        <v>0</v>
      </c>
      <c r="D308" s="4">
        <v>1</v>
      </c>
      <c r="E308" s="4">
        <v>216</v>
      </c>
      <c r="F308" s="4">
        <f>ROUND(Source!AP299,O308)</f>
        <v>0</v>
      </c>
      <c r="G308" s="4" t="s">
        <v>117</v>
      </c>
      <c r="H308" s="4" t="s">
        <v>118</v>
      </c>
      <c r="I308" s="4"/>
      <c r="J308" s="4"/>
      <c r="K308" s="4">
        <v>216</v>
      </c>
      <c r="L308" s="4">
        <v>8</v>
      </c>
      <c r="M308" s="4">
        <v>3</v>
      </c>
      <c r="N308" s="4" t="s">
        <v>3</v>
      </c>
      <c r="O308" s="4">
        <v>2</v>
      </c>
      <c r="P308" s="4"/>
      <c r="Q308" s="4"/>
      <c r="R308" s="4"/>
      <c r="S308" s="4"/>
      <c r="T308" s="4"/>
      <c r="U308" s="4"/>
      <c r="V308" s="4"/>
      <c r="W308" s="4">
        <v>0</v>
      </c>
      <c r="X308" s="4">
        <v>1</v>
      </c>
      <c r="Y308" s="4">
        <v>0</v>
      </c>
      <c r="Z308" s="4"/>
      <c r="AA308" s="4"/>
      <c r="AB308" s="4"/>
    </row>
    <row r="309" spans="1:28" x14ac:dyDescent="0.2">
      <c r="A309" s="4">
        <v>50</v>
      </c>
      <c r="B309" s="4">
        <v>0</v>
      </c>
      <c r="C309" s="4">
        <v>0</v>
      </c>
      <c r="D309" s="4">
        <v>1</v>
      </c>
      <c r="E309" s="4">
        <v>223</v>
      </c>
      <c r="F309" s="4">
        <f>ROUND(Source!AQ299,O309)</f>
        <v>0</v>
      </c>
      <c r="G309" s="4" t="s">
        <v>119</v>
      </c>
      <c r="H309" s="4" t="s">
        <v>120</v>
      </c>
      <c r="I309" s="4"/>
      <c r="J309" s="4"/>
      <c r="K309" s="4">
        <v>223</v>
      </c>
      <c r="L309" s="4">
        <v>9</v>
      </c>
      <c r="M309" s="4">
        <v>3</v>
      </c>
      <c r="N309" s="4" t="s">
        <v>3</v>
      </c>
      <c r="O309" s="4">
        <v>2</v>
      </c>
      <c r="P309" s="4"/>
      <c r="Q309" s="4"/>
      <c r="R309" s="4"/>
      <c r="S309" s="4"/>
      <c r="T309" s="4"/>
      <c r="U309" s="4"/>
      <c r="V309" s="4"/>
      <c r="W309" s="4">
        <v>0</v>
      </c>
      <c r="X309" s="4">
        <v>1</v>
      </c>
      <c r="Y309" s="4">
        <v>0</v>
      </c>
      <c r="Z309" s="4"/>
      <c r="AA309" s="4"/>
      <c r="AB309" s="4"/>
    </row>
    <row r="310" spans="1:28" x14ac:dyDescent="0.2">
      <c r="A310" s="4">
        <v>50</v>
      </c>
      <c r="B310" s="4">
        <v>0</v>
      </c>
      <c r="C310" s="4">
        <v>0</v>
      </c>
      <c r="D310" s="4">
        <v>1</v>
      </c>
      <c r="E310" s="4">
        <v>229</v>
      </c>
      <c r="F310" s="4">
        <f>ROUND(Source!AZ299,O310)</f>
        <v>0</v>
      </c>
      <c r="G310" s="4" t="s">
        <v>121</v>
      </c>
      <c r="H310" s="4" t="s">
        <v>122</v>
      </c>
      <c r="I310" s="4"/>
      <c r="J310" s="4"/>
      <c r="K310" s="4">
        <v>229</v>
      </c>
      <c r="L310" s="4">
        <v>10</v>
      </c>
      <c r="M310" s="4">
        <v>3</v>
      </c>
      <c r="N310" s="4" t="s">
        <v>3</v>
      </c>
      <c r="O310" s="4">
        <v>2</v>
      </c>
      <c r="P310" s="4"/>
      <c r="Q310" s="4"/>
      <c r="R310" s="4"/>
      <c r="S310" s="4"/>
      <c r="T310" s="4"/>
      <c r="U310" s="4"/>
      <c r="V310" s="4"/>
      <c r="W310" s="4">
        <v>0</v>
      </c>
      <c r="X310" s="4">
        <v>1</v>
      </c>
      <c r="Y310" s="4">
        <v>0</v>
      </c>
      <c r="Z310" s="4"/>
      <c r="AA310" s="4"/>
      <c r="AB310" s="4"/>
    </row>
    <row r="311" spans="1:28" x14ac:dyDescent="0.2">
      <c r="A311" s="4">
        <v>50</v>
      </c>
      <c r="B311" s="4">
        <v>0</v>
      </c>
      <c r="C311" s="4">
        <v>0</v>
      </c>
      <c r="D311" s="4">
        <v>1</v>
      </c>
      <c r="E311" s="4">
        <v>203</v>
      </c>
      <c r="F311" s="4">
        <f>ROUND(Source!Q299,O311)</f>
        <v>11544.24</v>
      </c>
      <c r="G311" s="4" t="s">
        <v>123</v>
      </c>
      <c r="H311" s="4" t="s">
        <v>124</v>
      </c>
      <c r="I311" s="4"/>
      <c r="J311" s="4"/>
      <c r="K311" s="4">
        <v>203</v>
      </c>
      <c r="L311" s="4">
        <v>11</v>
      </c>
      <c r="M311" s="4">
        <v>3</v>
      </c>
      <c r="N311" s="4" t="s">
        <v>3</v>
      </c>
      <c r="O311" s="4">
        <v>2</v>
      </c>
      <c r="P311" s="4"/>
      <c r="Q311" s="4"/>
      <c r="R311" s="4"/>
      <c r="S311" s="4"/>
      <c r="T311" s="4"/>
      <c r="U311" s="4"/>
      <c r="V311" s="4"/>
      <c r="W311" s="4">
        <v>11062.13</v>
      </c>
      <c r="X311" s="4">
        <v>1</v>
      </c>
      <c r="Y311" s="4">
        <v>11062.13</v>
      </c>
      <c r="Z311" s="4"/>
      <c r="AA311" s="4"/>
      <c r="AB311" s="4"/>
    </row>
    <row r="312" spans="1:28" x14ac:dyDescent="0.2">
      <c r="A312" s="4">
        <v>50</v>
      </c>
      <c r="B312" s="4">
        <v>0</v>
      </c>
      <c r="C312" s="4">
        <v>0</v>
      </c>
      <c r="D312" s="4">
        <v>1</v>
      </c>
      <c r="E312" s="4">
        <v>231</v>
      </c>
      <c r="F312" s="4">
        <f>ROUND(Source!BB299,O312)</f>
        <v>0</v>
      </c>
      <c r="G312" s="4" t="s">
        <v>125</v>
      </c>
      <c r="H312" s="4" t="s">
        <v>126</v>
      </c>
      <c r="I312" s="4"/>
      <c r="J312" s="4"/>
      <c r="K312" s="4">
        <v>231</v>
      </c>
      <c r="L312" s="4">
        <v>12</v>
      </c>
      <c r="M312" s="4">
        <v>3</v>
      </c>
      <c r="N312" s="4" t="s">
        <v>3</v>
      </c>
      <c r="O312" s="4">
        <v>2</v>
      </c>
      <c r="P312" s="4"/>
      <c r="Q312" s="4"/>
      <c r="R312" s="4"/>
      <c r="S312" s="4"/>
      <c r="T312" s="4"/>
      <c r="U312" s="4"/>
      <c r="V312" s="4"/>
      <c r="W312" s="4">
        <v>0</v>
      </c>
      <c r="X312" s="4">
        <v>1</v>
      </c>
      <c r="Y312" s="4">
        <v>0</v>
      </c>
      <c r="Z312" s="4"/>
      <c r="AA312" s="4"/>
      <c r="AB312" s="4"/>
    </row>
    <row r="313" spans="1:28" x14ac:dyDescent="0.2">
      <c r="A313" s="4">
        <v>50</v>
      </c>
      <c r="B313" s="4">
        <v>0</v>
      </c>
      <c r="C313" s="4">
        <v>0</v>
      </c>
      <c r="D313" s="4">
        <v>1</v>
      </c>
      <c r="E313" s="4">
        <v>204</v>
      </c>
      <c r="F313" s="4">
        <f>ROUND(Source!R299,O313)</f>
        <v>7300.44</v>
      </c>
      <c r="G313" s="4" t="s">
        <v>127</v>
      </c>
      <c r="H313" s="4" t="s">
        <v>128</v>
      </c>
      <c r="I313" s="4"/>
      <c r="J313" s="4"/>
      <c r="K313" s="4">
        <v>204</v>
      </c>
      <c r="L313" s="4">
        <v>13</v>
      </c>
      <c r="M313" s="4">
        <v>3</v>
      </c>
      <c r="N313" s="4" t="s">
        <v>3</v>
      </c>
      <c r="O313" s="4">
        <v>2</v>
      </c>
      <c r="P313" s="4"/>
      <c r="Q313" s="4"/>
      <c r="R313" s="4"/>
      <c r="S313" s="4"/>
      <c r="T313" s="4"/>
      <c r="U313" s="4"/>
      <c r="V313" s="4"/>
      <c r="W313" s="4">
        <v>6994.75</v>
      </c>
      <c r="X313" s="4">
        <v>1</v>
      </c>
      <c r="Y313" s="4">
        <v>6994.75</v>
      </c>
      <c r="Z313" s="4"/>
      <c r="AA313" s="4"/>
      <c r="AB313" s="4"/>
    </row>
    <row r="314" spans="1:28" x14ac:dyDescent="0.2">
      <c r="A314" s="4">
        <v>50</v>
      </c>
      <c r="B314" s="4">
        <v>0</v>
      </c>
      <c r="C314" s="4">
        <v>0</v>
      </c>
      <c r="D314" s="4">
        <v>1</v>
      </c>
      <c r="E314" s="4">
        <v>205</v>
      </c>
      <c r="F314" s="4">
        <f>ROUND(Source!S299,O314)</f>
        <v>79351.899999999994</v>
      </c>
      <c r="G314" s="4" t="s">
        <v>129</v>
      </c>
      <c r="H314" s="4" t="s">
        <v>130</v>
      </c>
      <c r="I314" s="4"/>
      <c r="J314" s="4"/>
      <c r="K314" s="4">
        <v>205</v>
      </c>
      <c r="L314" s="4">
        <v>14</v>
      </c>
      <c r="M314" s="4">
        <v>3</v>
      </c>
      <c r="N314" s="4" t="s">
        <v>3</v>
      </c>
      <c r="O314" s="4">
        <v>2</v>
      </c>
      <c r="P314" s="4"/>
      <c r="Q314" s="4"/>
      <c r="R314" s="4"/>
      <c r="S314" s="4"/>
      <c r="T314" s="4"/>
      <c r="U314" s="4"/>
      <c r="V314" s="4"/>
      <c r="W314" s="4">
        <v>77319.81</v>
      </c>
      <c r="X314" s="4">
        <v>1</v>
      </c>
      <c r="Y314" s="4">
        <v>77319.81</v>
      </c>
      <c r="Z314" s="4"/>
      <c r="AA314" s="4"/>
      <c r="AB314" s="4"/>
    </row>
    <row r="315" spans="1:28" x14ac:dyDescent="0.2">
      <c r="A315" s="4">
        <v>50</v>
      </c>
      <c r="B315" s="4">
        <v>0</v>
      </c>
      <c r="C315" s="4">
        <v>0</v>
      </c>
      <c r="D315" s="4">
        <v>1</v>
      </c>
      <c r="E315" s="4">
        <v>232</v>
      </c>
      <c r="F315" s="4">
        <f>ROUND(Source!BC299,O315)</f>
        <v>0</v>
      </c>
      <c r="G315" s="4" t="s">
        <v>131</v>
      </c>
      <c r="H315" s="4" t="s">
        <v>132</v>
      </c>
      <c r="I315" s="4"/>
      <c r="J315" s="4"/>
      <c r="K315" s="4">
        <v>232</v>
      </c>
      <c r="L315" s="4">
        <v>15</v>
      </c>
      <c r="M315" s="4">
        <v>3</v>
      </c>
      <c r="N315" s="4" t="s">
        <v>3</v>
      </c>
      <c r="O315" s="4">
        <v>2</v>
      </c>
      <c r="P315" s="4"/>
      <c r="Q315" s="4"/>
      <c r="R315" s="4"/>
      <c r="S315" s="4"/>
      <c r="T315" s="4"/>
      <c r="U315" s="4"/>
      <c r="V315" s="4"/>
      <c r="W315" s="4">
        <v>0</v>
      </c>
      <c r="X315" s="4">
        <v>1</v>
      </c>
      <c r="Y315" s="4">
        <v>0</v>
      </c>
      <c r="Z315" s="4"/>
      <c r="AA315" s="4"/>
      <c r="AB315" s="4"/>
    </row>
    <row r="316" spans="1:28" x14ac:dyDescent="0.2">
      <c r="A316" s="4">
        <v>50</v>
      </c>
      <c r="B316" s="4">
        <v>0</v>
      </c>
      <c r="C316" s="4">
        <v>0</v>
      </c>
      <c r="D316" s="4">
        <v>1</v>
      </c>
      <c r="E316" s="4">
        <v>214</v>
      </c>
      <c r="F316" s="4">
        <f>ROUND(Source!AS299,O316)</f>
        <v>0</v>
      </c>
      <c r="G316" s="4" t="s">
        <v>133</v>
      </c>
      <c r="H316" s="4" t="s">
        <v>134</v>
      </c>
      <c r="I316" s="4"/>
      <c r="J316" s="4"/>
      <c r="K316" s="4">
        <v>214</v>
      </c>
      <c r="L316" s="4">
        <v>16</v>
      </c>
      <c r="M316" s="4">
        <v>3</v>
      </c>
      <c r="N316" s="4" t="s">
        <v>3</v>
      </c>
      <c r="O316" s="4">
        <v>2</v>
      </c>
      <c r="P316" s="4"/>
      <c r="Q316" s="4"/>
      <c r="R316" s="4"/>
      <c r="S316" s="4"/>
      <c r="T316" s="4"/>
      <c r="U316" s="4"/>
      <c r="V316" s="4"/>
      <c r="W316" s="4">
        <v>0</v>
      </c>
      <c r="X316" s="4">
        <v>1</v>
      </c>
      <c r="Y316" s="4">
        <v>0</v>
      </c>
      <c r="Z316" s="4"/>
      <c r="AA316" s="4"/>
      <c r="AB316" s="4"/>
    </row>
    <row r="317" spans="1:28" x14ac:dyDescent="0.2">
      <c r="A317" s="4">
        <v>50</v>
      </c>
      <c r="B317" s="4">
        <v>0</v>
      </c>
      <c r="C317" s="4">
        <v>0</v>
      </c>
      <c r="D317" s="4">
        <v>1</v>
      </c>
      <c r="E317" s="4">
        <v>215</v>
      </c>
      <c r="F317" s="4">
        <f>ROUND(Source!AT299,O317)</f>
        <v>0</v>
      </c>
      <c r="G317" s="4" t="s">
        <v>135</v>
      </c>
      <c r="H317" s="4" t="s">
        <v>136</v>
      </c>
      <c r="I317" s="4"/>
      <c r="J317" s="4"/>
      <c r="K317" s="4">
        <v>215</v>
      </c>
      <c r="L317" s="4">
        <v>17</v>
      </c>
      <c r="M317" s="4">
        <v>3</v>
      </c>
      <c r="N317" s="4" t="s">
        <v>3</v>
      </c>
      <c r="O317" s="4">
        <v>2</v>
      </c>
      <c r="P317" s="4"/>
      <c r="Q317" s="4"/>
      <c r="R317" s="4"/>
      <c r="S317" s="4"/>
      <c r="T317" s="4"/>
      <c r="U317" s="4"/>
      <c r="V317" s="4"/>
      <c r="W317" s="4">
        <v>0</v>
      </c>
      <c r="X317" s="4">
        <v>1</v>
      </c>
      <c r="Y317" s="4">
        <v>0</v>
      </c>
      <c r="Z317" s="4"/>
      <c r="AA317" s="4"/>
      <c r="AB317" s="4"/>
    </row>
    <row r="318" spans="1:28" x14ac:dyDescent="0.2">
      <c r="A318" s="4">
        <v>50</v>
      </c>
      <c r="B318" s="4">
        <v>0</v>
      </c>
      <c r="C318" s="4">
        <v>0</v>
      </c>
      <c r="D318" s="4">
        <v>1</v>
      </c>
      <c r="E318" s="4">
        <v>217</v>
      </c>
      <c r="F318" s="4">
        <f>ROUND(Source!AU299,O318)</f>
        <v>162838.99</v>
      </c>
      <c r="G318" s="4" t="s">
        <v>137</v>
      </c>
      <c r="H318" s="4" t="s">
        <v>138</v>
      </c>
      <c r="I318" s="4"/>
      <c r="J318" s="4"/>
      <c r="K318" s="4">
        <v>217</v>
      </c>
      <c r="L318" s="4">
        <v>18</v>
      </c>
      <c r="M318" s="4">
        <v>3</v>
      </c>
      <c r="N318" s="4" t="s">
        <v>3</v>
      </c>
      <c r="O318" s="4">
        <v>2</v>
      </c>
      <c r="P318" s="4"/>
      <c r="Q318" s="4"/>
      <c r="R318" s="4"/>
      <c r="S318" s="4"/>
      <c r="T318" s="4"/>
      <c r="U318" s="4"/>
      <c r="V318" s="4"/>
      <c r="W318" s="4">
        <v>158350.42000000001</v>
      </c>
      <c r="X318" s="4">
        <v>1</v>
      </c>
      <c r="Y318" s="4">
        <v>158350.42000000001</v>
      </c>
      <c r="Z318" s="4"/>
      <c r="AA318" s="4"/>
      <c r="AB318" s="4"/>
    </row>
    <row r="319" spans="1:28" x14ac:dyDescent="0.2">
      <c r="A319" s="4">
        <v>50</v>
      </c>
      <c r="B319" s="4">
        <v>0</v>
      </c>
      <c r="C319" s="4">
        <v>0</v>
      </c>
      <c r="D319" s="4">
        <v>1</v>
      </c>
      <c r="E319" s="4">
        <v>230</v>
      </c>
      <c r="F319" s="4">
        <f>ROUND(Source!BA299,O319)</f>
        <v>0</v>
      </c>
      <c r="G319" s="4" t="s">
        <v>139</v>
      </c>
      <c r="H319" s="4" t="s">
        <v>140</v>
      </c>
      <c r="I319" s="4"/>
      <c r="J319" s="4"/>
      <c r="K319" s="4">
        <v>230</v>
      </c>
      <c r="L319" s="4">
        <v>19</v>
      </c>
      <c r="M319" s="4">
        <v>3</v>
      </c>
      <c r="N319" s="4" t="s">
        <v>3</v>
      </c>
      <c r="O319" s="4">
        <v>2</v>
      </c>
      <c r="P319" s="4"/>
      <c r="Q319" s="4"/>
      <c r="R319" s="4"/>
      <c r="S319" s="4"/>
      <c r="T319" s="4"/>
      <c r="U319" s="4"/>
      <c r="V319" s="4"/>
      <c r="W319" s="4">
        <v>0</v>
      </c>
      <c r="X319" s="4">
        <v>1</v>
      </c>
      <c r="Y319" s="4">
        <v>0</v>
      </c>
      <c r="Z319" s="4"/>
      <c r="AA319" s="4"/>
      <c r="AB319" s="4"/>
    </row>
    <row r="320" spans="1:28" x14ac:dyDescent="0.2">
      <c r="A320" s="4">
        <v>50</v>
      </c>
      <c r="B320" s="4">
        <v>0</v>
      </c>
      <c r="C320" s="4">
        <v>0</v>
      </c>
      <c r="D320" s="4">
        <v>1</v>
      </c>
      <c r="E320" s="4">
        <v>206</v>
      </c>
      <c r="F320" s="4">
        <f>ROUND(Source!T299,O320)</f>
        <v>0</v>
      </c>
      <c r="G320" s="4" t="s">
        <v>141</v>
      </c>
      <c r="H320" s="4" t="s">
        <v>142</v>
      </c>
      <c r="I320" s="4"/>
      <c r="J320" s="4"/>
      <c r="K320" s="4">
        <v>206</v>
      </c>
      <c r="L320" s="4">
        <v>20</v>
      </c>
      <c r="M320" s="4">
        <v>3</v>
      </c>
      <c r="N320" s="4" t="s">
        <v>3</v>
      </c>
      <c r="O320" s="4">
        <v>2</v>
      </c>
      <c r="P320" s="4"/>
      <c r="Q320" s="4"/>
      <c r="R320" s="4"/>
      <c r="S320" s="4"/>
      <c r="T320" s="4"/>
      <c r="U320" s="4"/>
      <c r="V320" s="4"/>
      <c r="W320" s="4">
        <v>0</v>
      </c>
      <c r="X320" s="4">
        <v>1</v>
      </c>
      <c r="Y320" s="4">
        <v>0</v>
      </c>
      <c r="Z320" s="4"/>
      <c r="AA320" s="4"/>
      <c r="AB320" s="4"/>
    </row>
    <row r="321" spans="1:206" x14ac:dyDescent="0.2">
      <c r="A321" s="4">
        <v>50</v>
      </c>
      <c r="B321" s="4">
        <v>0</v>
      </c>
      <c r="C321" s="4">
        <v>0</v>
      </c>
      <c r="D321" s="4">
        <v>1</v>
      </c>
      <c r="E321" s="4">
        <v>207</v>
      </c>
      <c r="F321" s="4">
        <f>Source!U299</f>
        <v>144.96349999999998</v>
      </c>
      <c r="G321" s="4" t="s">
        <v>143</v>
      </c>
      <c r="H321" s="4" t="s">
        <v>144</v>
      </c>
      <c r="I321" s="4"/>
      <c r="J321" s="4"/>
      <c r="K321" s="4">
        <v>207</v>
      </c>
      <c r="L321" s="4">
        <v>21</v>
      </c>
      <c r="M321" s="4">
        <v>3</v>
      </c>
      <c r="N321" s="4" t="s">
        <v>3</v>
      </c>
      <c r="O321" s="4">
        <v>-1</v>
      </c>
      <c r="P321" s="4"/>
      <c r="Q321" s="4"/>
      <c r="R321" s="4"/>
      <c r="S321" s="4"/>
      <c r="T321" s="4"/>
      <c r="U321" s="4"/>
      <c r="V321" s="4"/>
      <c r="W321" s="4">
        <v>141.47549999999995</v>
      </c>
      <c r="X321" s="4">
        <v>1</v>
      </c>
      <c r="Y321" s="4">
        <v>141.47549999999995</v>
      </c>
      <c r="Z321" s="4"/>
      <c r="AA321" s="4"/>
      <c r="AB321" s="4"/>
    </row>
    <row r="322" spans="1:206" x14ac:dyDescent="0.2">
      <c r="A322" s="4">
        <v>50</v>
      </c>
      <c r="B322" s="4">
        <v>0</v>
      </c>
      <c r="C322" s="4">
        <v>0</v>
      </c>
      <c r="D322" s="4">
        <v>1</v>
      </c>
      <c r="E322" s="4">
        <v>208</v>
      </c>
      <c r="F322" s="4">
        <f>Source!V299</f>
        <v>0</v>
      </c>
      <c r="G322" s="4" t="s">
        <v>145</v>
      </c>
      <c r="H322" s="4" t="s">
        <v>146</v>
      </c>
      <c r="I322" s="4"/>
      <c r="J322" s="4"/>
      <c r="K322" s="4">
        <v>208</v>
      </c>
      <c r="L322" s="4">
        <v>22</v>
      </c>
      <c r="M322" s="4">
        <v>3</v>
      </c>
      <c r="N322" s="4" t="s">
        <v>3</v>
      </c>
      <c r="O322" s="4">
        <v>-1</v>
      </c>
      <c r="P322" s="4"/>
      <c r="Q322" s="4"/>
      <c r="R322" s="4"/>
      <c r="S322" s="4"/>
      <c r="T322" s="4"/>
      <c r="U322" s="4"/>
      <c r="V322" s="4"/>
      <c r="W322" s="4">
        <v>0</v>
      </c>
      <c r="X322" s="4">
        <v>1</v>
      </c>
      <c r="Y322" s="4">
        <v>0</v>
      </c>
      <c r="Z322" s="4"/>
      <c r="AA322" s="4"/>
      <c r="AB322" s="4"/>
    </row>
    <row r="323" spans="1:206" x14ac:dyDescent="0.2">
      <c r="A323" s="4">
        <v>50</v>
      </c>
      <c r="B323" s="4">
        <v>0</v>
      </c>
      <c r="C323" s="4">
        <v>0</v>
      </c>
      <c r="D323" s="4">
        <v>1</v>
      </c>
      <c r="E323" s="4">
        <v>209</v>
      </c>
      <c r="F323" s="4">
        <f>ROUND(Source!W299,O323)</f>
        <v>0</v>
      </c>
      <c r="G323" s="4" t="s">
        <v>147</v>
      </c>
      <c r="H323" s="4" t="s">
        <v>148</v>
      </c>
      <c r="I323" s="4"/>
      <c r="J323" s="4"/>
      <c r="K323" s="4">
        <v>209</v>
      </c>
      <c r="L323" s="4">
        <v>23</v>
      </c>
      <c r="M323" s="4">
        <v>3</v>
      </c>
      <c r="N323" s="4" t="s">
        <v>3</v>
      </c>
      <c r="O323" s="4">
        <v>2</v>
      </c>
      <c r="P323" s="4"/>
      <c r="Q323" s="4"/>
      <c r="R323" s="4"/>
      <c r="S323" s="4"/>
      <c r="T323" s="4"/>
      <c r="U323" s="4"/>
      <c r="V323" s="4"/>
      <c r="W323" s="4">
        <v>0</v>
      </c>
      <c r="X323" s="4">
        <v>1</v>
      </c>
      <c r="Y323" s="4">
        <v>0</v>
      </c>
      <c r="Z323" s="4"/>
      <c r="AA323" s="4"/>
      <c r="AB323" s="4"/>
    </row>
    <row r="324" spans="1:206" x14ac:dyDescent="0.2">
      <c r="A324" s="4">
        <v>50</v>
      </c>
      <c r="B324" s="4">
        <v>0</v>
      </c>
      <c r="C324" s="4">
        <v>0</v>
      </c>
      <c r="D324" s="4">
        <v>1</v>
      </c>
      <c r="E324" s="4">
        <v>233</v>
      </c>
      <c r="F324" s="4">
        <f>ROUND(Source!BD299,O324)</f>
        <v>0</v>
      </c>
      <c r="G324" s="4" t="s">
        <v>149</v>
      </c>
      <c r="H324" s="4" t="s">
        <v>150</v>
      </c>
      <c r="I324" s="4"/>
      <c r="J324" s="4"/>
      <c r="K324" s="4">
        <v>233</v>
      </c>
      <c r="L324" s="4">
        <v>24</v>
      </c>
      <c r="M324" s="4">
        <v>3</v>
      </c>
      <c r="N324" s="4" t="s">
        <v>3</v>
      </c>
      <c r="O324" s="4">
        <v>2</v>
      </c>
      <c r="P324" s="4"/>
      <c r="Q324" s="4"/>
      <c r="R324" s="4"/>
      <c r="S324" s="4"/>
      <c r="T324" s="4"/>
      <c r="U324" s="4"/>
      <c r="V324" s="4"/>
      <c r="W324" s="4">
        <v>0</v>
      </c>
      <c r="X324" s="4">
        <v>1</v>
      </c>
      <c r="Y324" s="4">
        <v>0</v>
      </c>
      <c r="Z324" s="4"/>
      <c r="AA324" s="4"/>
      <c r="AB324" s="4"/>
    </row>
    <row r="325" spans="1:206" x14ac:dyDescent="0.2">
      <c r="A325" s="4">
        <v>50</v>
      </c>
      <c r="B325" s="4">
        <v>0</v>
      </c>
      <c r="C325" s="4">
        <v>0</v>
      </c>
      <c r="D325" s="4">
        <v>1</v>
      </c>
      <c r="E325" s="4">
        <v>210</v>
      </c>
      <c r="F325" s="4">
        <f>ROUND(Source!X299,O325)</f>
        <v>55546.33</v>
      </c>
      <c r="G325" s="4" t="s">
        <v>151</v>
      </c>
      <c r="H325" s="4" t="s">
        <v>152</v>
      </c>
      <c r="I325" s="4"/>
      <c r="J325" s="4"/>
      <c r="K325" s="4">
        <v>210</v>
      </c>
      <c r="L325" s="4">
        <v>25</v>
      </c>
      <c r="M325" s="4">
        <v>3</v>
      </c>
      <c r="N325" s="4" t="s">
        <v>3</v>
      </c>
      <c r="O325" s="4">
        <v>2</v>
      </c>
      <c r="P325" s="4"/>
      <c r="Q325" s="4"/>
      <c r="R325" s="4"/>
      <c r="S325" s="4"/>
      <c r="T325" s="4"/>
      <c r="U325" s="4"/>
      <c r="V325" s="4"/>
      <c r="W325" s="4">
        <v>54123.86</v>
      </c>
      <c r="X325" s="4">
        <v>1</v>
      </c>
      <c r="Y325" s="4">
        <v>54123.86</v>
      </c>
      <c r="Z325" s="4"/>
      <c r="AA325" s="4"/>
      <c r="AB325" s="4"/>
    </row>
    <row r="326" spans="1:206" x14ac:dyDescent="0.2">
      <c r="A326" s="4">
        <v>50</v>
      </c>
      <c r="B326" s="4">
        <v>0</v>
      </c>
      <c r="C326" s="4">
        <v>0</v>
      </c>
      <c r="D326" s="4">
        <v>1</v>
      </c>
      <c r="E326" s="4">
        <v>211</v>
      </c>
      <c r="F326" s="4">
        <f>ROUND(Source!Y299,O326)</f>
        <v>7935.19</v>
      </c>
      <c r="G326" s="4" t="s">
        <v>153</v>
      </c>
      <c r="H326" s="4" t="s">
        <v>154</v>
      </c>
      <c r="I326" s="4"/>
      <c r="J326" s="4"/>
      <c r="K326" s="4">
        <v>211</v>
      </c>
      <c r="L326" s="4">
        <v>26</v>
      </c>
      <c r="M326" s="4">
        <v>3</v>
      </c>
      <c r="N326" s="4" t="s">
        <v>3</v>
      </c>
      <c r="O326" s="4">
        <v>2</v>
      </c>
      <c r="P326" s="4"/>
      <c r="Q326" s="4"/>
      <c r="R326" s="4"/>
      <c r="S326" s="4"/>
      <c r="T326" s="4"/>
      <c r="U326" s="4"/>
      <c r="V326" s="4"/>
      <c r="W326" s="4">
        <v>7731.99</v>
      </c>
      <c r="X326" s="4">
        <v>1</v>
      </c>
      <c r="Y326" s="4">
        <v>7731.99</v>
      </c>
      <c r="Z326" s="4"/>
      <c r="AA326" s="4"/>
      <c r="AB326" s="4"/>
    </row>
    <row r="327" spans="1:206" x14ac:dyDescent="0.2">
      <c r="A327" s="4">
        <v>50</v>
      </c>
      <c r="B327" s="4">
        <v>0</v>
      </c>
      <c r="C327" s="4">
        <v>0</v>
      </c>
      <c r="D327" s="4">
        <v>1</v>
      </c>
      <c r="E327" s="4">
        <v>224</v>
      </c>
      <c r="F327" s="4">
        <f>ROUND(Source!AR299,O327)</f>
        <v>162838.99</v>
      </c>
      <c r="G327" s="4" t="s">
        <v>155</v>
      </c>
      <c r="H327" s="4" t="s">
        <v>156</v>
      </c>
      <c r="I327" s="4"/>
      <c r="J327" s="4"/>
      <c r="K327" s="4">
        <v>224</v>
      </c>
      <c r="L327" s="4">
        <v>27</v>
      </c>
      <c r="M327" s="4">
        <v>3</v>
      </c>
      <c r="N327" s="4" t="s">
        <v>3</v>
      </c>
      <c r="O327" s="4">
        <v>2</v>
      </c>
      <c r="P327" s="4"/>
      <c r="Q327" s="4"/>
      <c r="R327" s="4"/>
      <c r="S327" s="4"/>
      <c r="T327" s="4"/>
      <c r="U327" s="4"/>
      <c r="V327" s="4"/>
      <c r="W327" s="4">
        <v>158350.42000000001</v>
      </c>
      <c r="X327" s="4">
        <v>1</v>
      </c>
      <c r="Y327" s="4">
        <v>158350.42000000001</v>
      </c>
      <c r="Z327" s="4"/>
      <c r="AA327" s="4"/>
      <c r="AB327" s="4"/>
    </row>
    <row r="329" spans="1:206" x14ac:dyDescent="0.2">
      <c r="A329" s="1">
        <v>4</v>
      </c>
      <c r="B329" s="1">
        <v>1</v>
      </c>
      <c r="C329" s="1"/>
      <c r="D329" s="1">
        <f>ROW(A473)</f>
        <v>473</v>
      </c>
      <c r="E329" s="1"/>
      <c r="F329" s="1" t="s">
        <v>13</v>
      </c>
      <c r="G329" s="1" t="s">
        <v>217</v>
      </c>
      <c r="H329" s="1" t="s">
        <v>3</v>
      </c>
      <c r="I329" s="1">
        <v>0</v>
      </c>
      <c r="J329" s="1"/>
      <c r="K329" s="1">
        <v>-1</v>
      </c>
      <c r="L329" s="1"/>
      <c r="M329" s="1" t="s">
        <v>3</v>
      </c>
      <c r="N329" s="1"/>
      <c r="O329" s="1"/>
      <c r="P329" s="1"/>
      <c r="Q329" s="1"/>
      <c r="R329" s="1"/>
      <c r="S329" s="1">
        <v>0</v>
      </c>
      <c r="T329" s="1"/>
      <c r="U329" s="1" t="s">
        <v>3</v>
      </c>
      <c r="V329" s="1">
        <v>0</v>
      </c>
      <c r="W329" s="1"/>
      <c r="X329" s="1"/>
      <c r="Y329" s="1"/>
      <c r="Z329" s="1"/>
      <c r="AA329" s="1"/>
      <c r="AB329" s="1" t="s">
        <v>3</v>
      </c>
      <c r="AC329" s="1" t="s">
        <v>3</v>
      </c>
      <c r="AD329" s="1" t="s">
        <v>3</v>
      </c>
      <c r="AE329" s="1" t="s">
        <v>3</v>
      </c>
      <c r="AF329" s="1" t="s">
        <v>3</v>
      </c>
      <c r="AG329" s="1" t="s">
        <v>3</v>
      </c>
      <c r="AH329" s="1"/>
      <c r="AI329" s="1"/>
      <c r="AJ329" s="1"/>
      <c r="AK329" s="1"/>
      <c r="AL329" s="1"/>
      <c r="AM329" s="1"/>
      <c r="AN329" s="1"/>
      <c r="AO329" s="1"/>
      <c r="AP329" s="1" t="s">
        <v>3</v>
      </c>
      <c r="AQ329" s="1" t="s">
        <v>3</v>
      </c>
      <c r="AR329" s="1" t="s">
        <v>3</v>
      </c>
      <c r="AS329" s="1"/>
      <c r="AT329" s="1"/>
      <c r="AU329" s="1"/>
      <c r="AV329" s="1"/>
      <c r="AW329" s="1"/>
      <c r="AX329" s="1"/>
      <c r="AY329" s="1"/>
      <c r="AZ329" s="1" t="s">
        <v>3</v>
      </c>
      <c r="BA329" s="1"/>
      <c r="BB329" s="1" t="s">
        <v>3</v>
      </c>
      <c r="BC329" s="1" t="s">
        <v>3</v>
      </c>
      <c r="BD329" s="1" t="s">
        <v>3</v>
      </c>
      <c r="BE329" s="1" t="s">
        <v>3</v>
      </c>
      <c r="BF329" s="1" t="s">
        <v>3</v>
      </c>
      <c r="BG329" s="1" t="s">
        <v>3</v>
      </c>
      <c r="BH329" s="1" t="s">
        <v>3</v>
      </c>
      <c r="BI329" s="1" t="s">
        <v>3</v>
      </c>
      <c r="BJ329" s="1" t="s">
        <v>3</v>
      </c>
      <c r="BK329" s="1" t="s">
        <v>3</v>
      </c>
      <c r="BL329" s="1" t="s">
        <v>3</v>
      </c>
      <c r="BM329" s="1" t="s">
        <v>3</v>
      </c>
      <c r="BN329" s="1" t="s">
        <v>3</v>
      </c>
      <c r="BO329" s="1" t="s">
        <v>3</v>
      </c>
      <c r="BP329" s="1" t="s">
        <v>3</v>
      </c>
      <c r="BQ329" s="1"/>
      <c r="BR329" s="1"/>
      <c r="BS329" s="1"/>
      <c r="BT329" s="1"/>
      <c r="BU329" s="1"/>
      <c r="BV329" s="1"/>
      <c r="BW329" s="1"/>
      <c r="BX329" s="1">
        <v>0</v>
      </c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>
        <v>0</v>
      </c>
    </row>
    <row r="331" spans="1:206" x14ac:dyDescent="0.2">
      <c r="A331" s="2">
        <v>52</v>
      </c>
      <c r="B331" s="2">
        <f t="shared" ref="B331:G331" si="264">B473</f>
        <v>1</v>
      </c>
      <c r="C331" s="2">
        <f t="shared" si="264"/>
        <v>4</v>
      </c>
      <c r="D331" s="2">
        <f t="shared" si="264"/>
        <v>329</v>
      </c>
      <c r="E331" s="2">
        <f t="shared" si="264"/>
        <v>0</v>
      </c>
      <c r="F331" s="2" t="str">
        <f t="shared" si="264"/>
        <v>Новый раздел</v>
      </c>
      <c r="G331" s="2" t="str">
        <f t="shared" si="264"/>
        <v>2. Внутренние сети отопления и ИТП</v>
      </c>
      <c r="H331" s="2"/>
      <c r="I331" s="2"/>
      <c r="J331" s="2"/>
      <c r="K331" s="2"/>
      <c r="L331" s="2"/>
      <c r="M331" s="2"/>
      <c r="N331" s="2"/>
      <c r="O331" s="2">
        <f t="shared" ref="O331:AT331" si="265">O473</f>
        <v>131139.57999999999</v>
      </c>
      <c r="P331" s="2">
        <f t="shared" si="265"/>
        <v>4988.3100000000004</v>
      </c>
      <c r="Q331" s="2">
        <f t="shared" si="265"/>
        <v>22508.53</v>
      </c>
      <c r="R331" s="2">
        <f t="shared" si="265"/>
        <v>14214.82</v>
      </c>
      <c r="S331" s="2">
        <f t="shared" si="265"/>
        <v>103642.74</v>
      </c>
      <c r="T331" s="2">
        <f t="shared" si="265"/>
        <v>0</v>
      </c>
      <c r="U331" s="2">
        <f t="shared" si="265"/>
        <v>169.23699999999999</v>
      </c>
      <c r="V331" s="2">
        <f t="shared" si="265"/>
        <v>0</v>
      </c>
      <c r="W331" s="2">
        <f t="shared" si="265"/>
        <v>0</v>
      </c>
      <c r="X331" s="2">
        <f t="shared" si="265"/>
        <v>72549.94</v>
      </c>
      <c r="Y331" s="2">
        <f t="shared" si="265"/>
        <v>10364.290000000001</v>
      </c>
      <c r="Z331" s="2">
        <f t="shared" si="265"/>
        <v>0</v>
      </c>
      <c r="AA331" s="2">
        <f t="shared" si="265"/>
        <v>0</v>
      </c>
      <c r="AB331" s="2">
        <f t="shared" si="265"/>
        <v>0</v>
      </c>
      <c r="AC331" s="2">
        <f t="shared" si="265"/>
        <v>0</v>
      </c>
      <c r="AD331" s="2">
        <f t="shared" si="265"/>
        <v>0</v>
      </c>
      <c r="AE331" s="2">
        <f t="shared" si="265"/>
        <v>0</v>
      </c>
      <c r="AF331" s="2">
        <f t="shared" si="265"/>
        <v>0</v>
      </c>
      <c r="AG331" s="2">
        <f t="shared" si="265"/>
        <v>0</v>
      </c>
      <c r="AH331" s="2">
        <f t="shared" si="265"/>
        <v>0</v>
      </c>
      <c r="AI331" s="2">
        <f t="shared" si="265"/>
        <v>0</v>
      </c>
      <c r="AJ331" s="2">
        <f t="shared" si="265"/>
        <v>0</v>
      </c>
      <c r="AK331" s="2">
        <f t="shared" si="265"/>
        <v>0</v>
      </c>
      <c r="AL331" s="2">
        <f t="shared" si="265"/>
        <v>0</v>
      </c>
      <c r="AM331" s="2">
        <f t="shared" si="265"/>
        <v>0</v>
      </c>
      <c r="AN331" s="2">
        <f t="shared" si="265"/>
        <v>0</v>
      </c>
      <c r="AO331" s="2">
        <f t="shared" si="265"/>
        <v>0</v>
      </c>
      <c r="AP331" s="2">
        <f t="shared" si="265"/>
        <v>0</v>
      </c>
      <c r="AQ331" s="2">
        <f t="shared" si="265"/>
        <v>0</v>
      </c>
      <c r="AR331" s="2">
        <f t="shared" si="265"/>
        <v>229405.82</v>
      </c>
      <c r="AS331" s="2">
        <f t="shared" si="265"/>
        <v>0</v>
      </c>
      <c r="AT331" s="2">
        <f t="shared" si="265"/>
        <v>0</v>
      </c>
      <c r="AU331" s="2">
        <f t="shared" ref="AU331:BZ331" si="266">AU473</f>
        <v>229405.82</v>
      </c>
      <c r="AV331" s="2">
        <f t="shared" si="266"/>
        <v>4988.3100000000004</v>
      </c>
      <c r="AW331" s="2">
        <f t="shared" si="266"/>
        <v>4988.3100000000004</v>
      </c>
      <c r="AX331" s="2">
        <f t="shared" si="266"/>
        <v>0</v>
      </c>
      <c r="AY331" s="2">
        <f t="shared" si="266"/>
        <v>4988.3100000000004</v>
      </c>
      <c r="AZ331" s="2">
        <f t="shared" si="266"/>
        <v>0</v>
      </c>
      <c r="BA331" s="2">
        <f t="shared" si="266"/>
        <v>0</v>
      </c>
      <c r="BB331" s="2">
        <f t="shared" si="266"/>
        <v>0</v>
      </c>
      <c r="BC331" s="2">
        <f t="shared" si="266"/>
        <v>0</v>
      </c>
      <c r="BD331" s="2">
        <f t="shared" si="266"/>
        <v>0</v>
      </c>
      <c r="BE331" s="2">
        <f t="shared" si="266"/>
        <v>0</v>
      </c>
      <c r="BF331" s="2">
        <f t="shared" si="266"/>
        <v>0</v>
      </c>
      <c r="BG331" s="2">
        <f t="shared" si="266"/>
        <v>0</v>
      </c>
      <c r="BH331" s="2">
        <f t="shared" si="266"/>
        <v>0</v>
      </c>
      <c r="BI331" s="2">
        <f t="shared" si="266"/>
        <v>0</v>
      </c>
      <c r="BJ331" s="2">
        <f t="shared" si="266"/>
        <v>0</v>
      </c>
      <c r="BK331" s="2">
        <f t="shared" si="266"/>
        <v>0</v>
      </c>
      <c r="BL331" s="2">
        <f t="shared" si="266"/>
        <v>0</v>
      </c>
      <c r="BM331" s="2">
        <f t="shared" si="266"/>
        <v>0</v>
      </c>
      <c r="BN331" s="2">
        <f t="shared" si="266"/>
        <v>0</v>
      </c>
      <c r="BO331" s="2">
        <f t="shared" si="266"/>
        <v>0</v>
      </c>
      <c r="BP331" s="2">
        <f t="shared" si="266"/>
        <v>0</v>
      </c>
      <c r="BQ331" s="2">
        <f t="shared" si="266"/>
        <v>0</v>
      </c>
      <c r="BR331" s="2">
        <f t="shared" si="266"/>
        <v>0</v>
      </c>
      <c r="BS331" s="2">
        <f t="shared" si="266"/>
        <v>0</v>
      </c>
      <c r="BT331" s="2">
        <f t="shared" si="266"/>
        <v>0</v>
      </c>
      <c r="BU331" s="2">
        <f t="shared" si="266"/>
        <v>0</v>
      </c>
      <c r="BV331" s="2">
        <f t="shared" si="266"/>
        <v>0</v>
      </c>
      <c r="BW331" s="2">
        <f t="shared" si="266"/>
        <v>0</v>
      </c>
      <c r="BX331" s="2">
        <f t="shared" si="266"/>
        <v>0</v>
      </c>
      <c r="BY331" s="2">
        <f t="shared" si="266"/>
        <v>0</v>
      </c>
      <c r="BZ331" s="2">
        <f t="shared" si="266"/>
        <v>0</v>
      </c>
      <c r="CA331" s="2">
        <f t="shared" ref="CA331:DF331" si="267">CA473</f>
        <v>0</v>
      </c>
      <c r="CB331" s="2">
        <f t="shared" si="267"/>
        <v>0</v>
      </c>
      <c r="CC331" s="2">
        <f t="shared" si="267"/>
        <v>0</v>
      </c>
      <c r="CD331" s="2">
        <f t="shared" si="267"/>
        <v>0</v>
      </c>
      <c r="CE331" s="2">
        <f t="shared" si="267"/>
        <v>0</v>
      </c>
      <c r="CF331" s="2">
        <f t="shared" si="267"/>
        <v>0</v>
      </c>
      <c r="CG331" s="2">
        <f t="shared" si="267"/>
        <v>0</v>
      </c>
      <c r="CH331" s="2">
        <f t="shared" si="267"/>
        <v>0</v>
      </c>
      <c r="CI331" s="2">
        <f t="shared" si="267"/>
        <v>0</v>
      </c>
      <c r="CJ331" s="2">
        <f t="shared" si="267"/>
        <v>0</v>
      </c>
      <c r="CK331" s="2">
        <f t="shared" si="267"/>
        <v>0</v>
      </c>
      <c r="CL331" s="2">
        <f t="shared" si="267"/>
        <v>0</v>
      </c>
      <c r="CM331" s="2">
        <f t="shared" si="267"/>
        <v>0</v>
      </c>
      <c r="CN331" s="2">
        <f t="shared" si="267"/>
        <v>0</v>
      </c>
      <c r="CO331" s="2">
        <f t="shared" si="267"/>
        <v>0</v>
      </c>
      <c r="CP331" s="2">
        <f t="shared" si="267"/>
        <v>0</v>
      </c>
      <c r="CQ331" s="2">
        <f t="shared" si="267"/>
        <v>0</v>
      </c>
      <c r="CR331" s="2">
        <f t="shared" si="267"/>
        <v>0</v>
      </c>
      <c r="CS331" s="2">
        <f t="shared" si="267"/>
        <v>0</v>
      </c>
      <c r="CT331" s="2">
        <f t="shared" si="267"/>
        <v>0</v>
      </c>
      <c r="CU331" s="2">
        <f t="shared" si="267"/>
        <v>0</v>
      </c>
      <c r="CV331" s="2">
        <f t="shared" si="267"/>
        <v>0</v>
      </c>
      <c r="CW331" s="2">
        <f t="shared" si="267"/>
        <v>0</v>
      </c>
      <c r="CX331" s="2">
        <f t="shared" si="267"/>
        <v>0</v>
      </c>
      <c r="CY331" s="2">
        <f t="shared" si="267"/>
        <v>0</v>
      </c>
      <c r="CZ331" s="2">
        <f t="shared" si="267"/>
        <v>0</v>
      </c>
      <c r="DA331" s="2">
        <f t="shared" si="267"/>
        <v>0</v>
      </c>
      <c r="DB331" s="2">
        <f t="shared" si="267"/>
        <v>0</v>
      </c>
      <c r="DC331" s="2">
        <f t="shared" si="267"/>
        <v>0</v>
      </c>
      <c r="DD331" s="2">
        <f t="shared" si="267"/>
        <v>0</v>
      </c>
      <c r="DE331" s="2">
        <f t="shared" si="267"/>
        <v>0</v>
      </c>
      <c r="DF331" s="2">
        <f t="shared" si="267"/>
        <v>0</v>
      </c>
      <c r="DG331" s="3">
        <f t="shared" ref="DG331:EL331" si="268">DG473</f>
        <v>0</v>
      </c>
      <c r="DH331" s="3">
        <f t="shared" si="268"/>
        <v>0</v>
      </c>
      <c r="DI331" s="3">
        <f t="shared" si="268"/>
        <v>0</v>
      </c>
      <c r="DJ331" s="3">
        <f t="shared" si="268"/>
        <v>0</v>
      </c>
      <c r="DK331" s="3">
        <f t="shared" si="268"/>
        <v>0</v>
      </c>
      <c r="DL331" s="3">
        <f t="shared" si="268"/>
        <v>0</v>
      </c>
      <c r="DM331" s="3">
        <f t="shared" si="268"/>
        <v>0</v>
      </c>
      <c r="DN331" s="3">
        <f t="shared" si="268"/>
        <v>0</v>
      </c>
      <c r="DO331" s="3">
        <f t="shared" si="268"/>
        <v>0</v>
      </c>
      <c r="DP331" s="3">
        <f t="shared" si="268"/>
        <v>0</v>
      </c>
      <c r="DQ331" s="3">
        <f t="shared" si="268"/>
        <v>0</v>
      </c>
      <c r="DR331" s="3">
        <f t="shared" si="268"/>
        <v>0</v>
      </c>
      <c r="DS331" s="3">
        <f t="shared" si="268"/>
        <v>0</v>
      </c>
      <c r="DT331" s="3">
        <f t="shared" si="268"/>
        <v>0</v>
      </c>
      <c r="DU331" s="3">
        <f t="shared" si="268"/>
        <v>0</v>
      </c>
      <c r="DV331" s="3">
        <f t="shared" si="268"/>
        <v>0</v>
      </c>
      <c r="DW331" s="3">
        <f t="shared" si="268"/>
        <v>0</v>
      </c>
      <c r="DX331" s="3">
        <f t="shared" si="268"/>
        <v>0</v>
      </c>
      <c r="DY331" s="3">
        <f t="shared" si="268"/>
        <v>0</v>
      </c>
      <c r="DZ331" s="3">
        <f t="shared" si="268"/>
        <v>0</v>
      </c>
      <c r="EA331" s="3">
        <f t="shared" si="268"/>
        <v>0</v>
      </c>
      <c r="EB331" s="3">
        <f t="shared" si="268"/>
        <v>0</v>
      </c>
      <c r="EC331" s="3">
        <f t="shared" si="268"/>
        <v>0</v>
      </c>
      <c r="ED331" s="3">
        <f t="shared" si="268"/>
        <v>0</v>
      </c>
      <c r="EE331" s="3">
        <f t="shared" si="268"/>
        <v>0</v>
      </c>
      <c r="EF331" s="3">
        <f t="shared" si="268"/>
        <v>0</v>
      </c>
      <c r="EG331" s="3">
        <f t="shared" si="268"/>
        <v>0</v>
      </c>
      <c r="EH331" s="3">
        <f t="shared" si="268"/>
        <v>0</v>
      </c>
      <c r="EI331" s="3">
        <f t="shared" si="268"/>
        <v>0</v>
      </c>
      <c r="EJ331" s="3">
        <f t="shared" si="268"/>
        <v>0</v>
      </c>
      <c r="EK331" s="3">
        <f t="shared" si="268"/>
        <v>0</v>
      </c>
      <c r="EL331" s="3">
        <f t="shared" si="268"/>
        <v>0</v>
      </c>
      <c r="EM331" s="3">
        <f t="shared" ref="EM331:FR331" si="269">EM473</f>
        <v>0</v>
      </c>
      <c r="EN331" s="3">
        <f t="shared" si="269"/>
        <v>0</v>
      </c>
      <c r="EO331" s="3">
        <f t="shared" si="269"/>
        <v>0</v>
      </c>
      <c r="EP331" s="3">
        <f t="shared" si="269"/>
        <v>0</v>
      </c>
      <c r="EQ331" s="3">
        <f t="shared" si="269"/>
        <v>0</v>
      </c>
      <c r="ER331" s="3">
        <f t="shared" si="269"/>
        <v>0</v>
      </c>
      <c r="ES331" s="3">
        <f t="shared" si="269"/>
        <v>0</v>
      </c>
      <c r="ET331" s="3">
        <f t="shared" si="269"/>
        <v>0</v>
      </c>
      <c r="EU331" s="3">
        <f t="shared" si="269"/>
        <v>0</v>
      </c>
      <c r="EV331" s="3">
        <f t="shared" si="269"/>
        <v>0</v>
      </c>
      <c r="EW331" s="3">
        <f t="shared" si="269"/>
        <v>0</v>
      </c>
      <c r="EX331" s="3">
        <f t="shared" si="269"/>
        <v>0</v>
      </c>
      <c r="EY331" s="3">
        <f t="shared" si="269"/>
        <v>0</v>
      </c>
      <c r="EZ331" s="3">
        <f t="shared" si="269"/>
        <v>0</v>
      </c>
      <c r="FA331" s="3">
        <f t="shared" si="269"/>
        <v>0</v>
      </c>
      <c r="FB331" s="3">
        <f t="shared" si="269"/>
        <v>0</v>
      </c>
      <c r="FC331" s="3">
        <f t="shared" si="269"/>
        <v>0</v>
      </c>
      <c r="FD331" s="3">
        <f t="shared" si="269"/>
        <v>0</v>
      </c>
      <c r="FE331" s="3">
        <f t="shared" si="269"/>
        <v>0</v>
      </c>
      <c r="FF331" s="3">
        <f t="shared" si="269"/>
        <v>0</v>
      </c>
      <c r="FG331" s="3">
        <f t="shared" si="269"/>
        <v>0</v>
      </c>
      <c r="FH331" s="3">
        <f t="shared" si="269"/>
        <v>0</v>
      </c>
      <c r="FI331" s="3">
        <f t="shared" si="269"/>
        <v>0</v>
      </c>
      <c r="FJ331" s="3">
        <f t="shared" si="269"/>
        <v>0</v>
      </c>
      <c r="FK331" s="3">
        <f t="shared" si="269"/>
        <v>0</v>
      </c>
      <c r="FL331" s="3">
        <f t="shared" si="269"/>
        <v>0</v>
      </c>
      <c r="FM331" s="3">
        <f t="shared" si="269"/>
        <v>0</v>
      </c>
      <c r="FN331" s="3">
        <f t="shared" si="269"/>
        <v>0</v>
      </c>
      <c r="FO331" s="3">
        <f t="shared" si="269"/>
        <v>0</v>
      </c>
      <c r="FP331" s="3">
        <f t="shared" si="269"/>
        <v>0</v>
      </c>
      <c r="FQ331" s="3">
        <f t="shared" si="269"/>
        <v>0</v>
      </c>
      <c r="FR331" s="3">
        <f t="shared" si="269"/>
        <v>0</v>
      </c>
      <c r="FS331" s="3">
        <f t="shared" ref="FS331:GX331" si="270">FS473</f>
        <v>0</v>
      </c>
      <c r="FT331" s="3">
        <f t="shared" si="270"/>
        <v>0</v>
      </c>
      <c r="FU331" s="3">
        <f t="shared" si="270"/>
        <v>0</v>
      </c>
      <c r="FV331" s="3">
        <f t="shared" si="270"/>
        <v>0</v>
      </c>
      <c r="FW331" s="3">
        <f t="shared" si="270"/>
        <v>0</v>
      </c>
      <c r="FX331" s="3">
        <f t="shared" si="270"/>
        <v>0</v>
      </c>
      <c r="FY331" s="3">
        <f t="shared" si="270"/>
        <v>0</v>
      </c>
      <c r="FZ331" s="3">
        <f t="shared" si="270"/>
        <v>0</v>
      </c>
      <c r="GA331" s="3">
        <f t="shared" si="270"/>
        <v>0</v>
      </c>
      <c r="GB331" s="3">
        <f t="shared" si="270"/>
        <v>0</v>
      </c>
      <c r="GC331" s="3">
        <f t="shared" si="270"/>
        <v>0</v>
      </c>
      <c r="GD331" s="3">
        <f t="shared" si="270"/>
        <v>0</v>
      </c>
      <c r="GE331" s="3">
        <f t="shared" si="270"/>
        <v>0</v>
      </c>
      <c r="GF331" s="3">
        <f t="shared" si="270"/>
        <v>0</v>
      </c>
      <c r="GG331" s="3">
        <f t="shared" si="270"/>
        <v>0</v>
      </c>
      <c r="GH331" s="3">
        <f t="shared" si="270"/>
        <v>0</v>
      </c>
      <c r="GI331" s="3">
        <f t="shared" si="270"/>
        <v>0</v>
      </c>
      <c r="GJ331" s="3">
        <f t="shared" si="270"/>
        <v>0</v>
      </c>
      <c r="GK331" s="3">
        <f t="shared" si="270"/>
        <v>0</v>
      </c>
      <c r="GL331" s="3">
        <f t="shared" si="270"/>
        <v>0</v>
      </c>
      <c r="GM331" s="3">
        <f t="shared" si="270"/>
        <v>0</v>
      </c>
      <c r="GN331" s="3">
        <f t="shared" si="270"/>
        <v>0</v>
      </c>
      <c r="GO331" s="3">
        <f t="shared" si="270"/>
        <v>0</v>
      </c>
      <c r="GP331" s="3">
        <f t="shared" si="270"/>
        <v>0</v>
      </c>
      <c r="GQ331" s="3">
        <f t="shared" si="270"/>
        <v>0</v>
      </c>
      <c r="GR331" s="3">
        <f t="shared" si="270"/>
        <v>0</v>
      </c>
      <c r="GS331" s="3">
        <f t="shared" si="270"/>
        <v>0</v>
      </c>
      <c r="GT331" s="3">
        <f t="shared" si="270"/>
        <v>0</v>
      </c>
      <c r="GU331" s="3">
        <f t="shared" si="270"/>
        <v>0</v>
      </c>
      <c r="GV331" s="3">
        <f t="shared" si="270"/>
        <v>0</v>
      </c>
      <c r="GW331" s="3">
        <f t="shared" si="270"/>
        <v>0</v>
      </c>
      <c r="GX331" s="3">
        <f t="shared" si="270"/>
        <v>0</v>
      </c>
    </row>
    <row r="333" spans="1:206" x14ac:dyDescent="0.2">
      <c r="A333" s="1">
        <v>5</v>
      </c>
      <c r="B333" s="1">
        <v>1</v>
      </c>
      <c r="C333" s="1"/>
      <c r="D333" s="1">
        <f>ROW(A350)</f>
        <v>350</v>
      </c>
      <c r="E333" s="1"/>
      <c r="F333" s="1" t="s">
        <v>15</v>
      </c>
      <c r="G333" s="1" t="s">
        <v>218</v>
      </c>
      <c r="H333" s="1" t="s">
        <v>3</v>
      </c>
      <c r="I333" s="1">
        <v>0</v>
      </c>
      <c r="J333" s="1"/>
      <c r="K333" s="1">
        <v>-1</v>
      </c>
      <c r="L333" s="1"/>
      <c r="M333" s="1" t="s">
        <v>3</v>
      </c>
      <c r="N333" s="1"/>
      <c r="O333" s="1"/>
      <c r="P333" s="1"/>
      <c r="Q333" s="1"/>
      <c r="R333" s="1"/>
      <c r="S333" s="1">
        <v>0</v>
      </c>
      <c r="T333" s="1"/>
      <c r="U333" s="1" t="s">
        <v>3</v>
      </c>
      <c r="V333" s="1">
        <v>0</v>
      </c>
      <c r="W333" s="1"/>
      <c r="X333" s="1"/>
      <c r="Y333" s="1"/>
      <c r="Z333" s="1"/>
      <c r="AA333" s="1"/>
      <c r="AB333" s="1" t="s">
        <v>3</v>
      </c>
      <c r="AC333" s="1" t="s">
        <v>3</v>
      </c>
      <c r="AD333" s="1" t="s">
        <v>3</v>
      </c>
      <c r="AE333" s="1" t="s">
        <v>3</v>
      </c>
      <c r="AF333" s="1" t="s">
        <v>3</v>
      </c>
      <c r="AG333" s="1" t="s">
        <v>3</v>
      </c>
      <c r="AH333" s="1"/>
      <c r="AI333" s="1"/>
      <c r="AJ333" s="1"/>
      <c r="AK333" s="1"/>
      <c r="AL333" s="1"/>
      <c r="AM333" s="1"/>
      <c r="AN333" s="1"/>
      <c r="AO333" s="1"/>
      <c r="AP333" s="1" t="s">
        <v>3</v>
      </c>
      <c r="AQ333" s="1" t="s">
        <v>3</v>
      </c>
      <c r="AR333" s="1" t="s">
        <v>3</v>
      </c>
      <c r="AS333" s="1"/>
      <c r="AT333" s="1"/>
      <c r="AU333" s="1"/>
      <c r="AV333" s="1"/>
      <c r="AW333" s="1"/>
      <c r="AX333" s="1"/>
      <c r="AY333" s="1"/>
      <c r="AZ333" s="1" t="s">
        <v>3</v>
      </c>
      <c r="BA333" s="1"/>
      <c r="BB333" s="1" t="s">
        <v>3</v>
      </c>
      <c r="BC333" s="1" t="s">
        <v>3</v>
      </c>
      <c r="BD333" s="1" t="s">
        <v>3</v>
      </c>
      <c r="BE333" s="1" t="s">
        <v>3</v>
      </c>
      <c r="BF333" s="1" t="s">
        <v>3</v>
      </c>
      <c r="BG333" s="1" t="s">
        <v>3</v>
      </c>
      <c r="BH333" s="1" t="s">
        <v>3</v>
      </c>
      <c r="BI333" s="1" t="s">
        <v>3</v>
      </c>
      <c r="BJ333" s="1" t="s">
        <v>3</v>
      </c>
      <c r="BK333" s="1" t="s">
        <v>3</v>
      </c>
      <c r="BL333" s="1" t="s">
        <v>3</v>
      </c>
      <c r="BM333" s="1" t="s">
        <v>3</v>
      </c>
      <c r="BN333" s="1" t="s">
        <v>3</v>
      </c>
      <c r="BO333" s="1" t="s">
        <v>3</v>
      </c>
      <c r="BP333" s="1" t="s">
        <v>3</v>
      </c>
      <c r="BQ333" s="1"/>
      <c r="BR333" s="1"/>
      <c r="BS333" s="1"/>
      <c r="BT333" s="1"/>
      <c r="BU333" s="1"/>
      <c r="BV333" s="1"/>
      <c r="BW333" s="1"/>
      <c r="BX333" s="1">
        <v>0</v>
      </c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>
        <v>0</v>
      </c>
    </row>
    <row r="335" spans="1:206" x14ac:dyDescent="0.2">
      <c r="A335" s="2">
        <v>52</v>
      </c>
      <c r="B335" s="2">
        <f t="shared" ref="B335:G335" si="271">B350</f>
        <v>1</v>
      </c>
      <c r="C335" s="2">
        <f t="shared" si="271"/>
        <v>5</v>
      </c>
      <c r="D335" s="2">
        <f t="shared" si="271"/>
        <v>333</v>
      </c>
      <c r="E335" s="2">
        <f t="shared" si="271"/>
        <v>0</v>
      </c>
      <c r="F335" s="2" t="str">
        <f t="shared" si="271"/>
        <v>Новый подраздел</v>
      </c>
      <c r="G335" s="2" t="str">
        <f t="shared" si="271"/>
        <v>2.1 Отопление</v>
      </c>
      <c r="H335" s="2"/>
      <c r="I335" s="2"/>
      <c r="J335" s="2"/>
      <c r="K335" s="2"/>
      <c r="L335" s="2"/>
      <c r="M335" s="2"/>
      <c r="N335" s="2"/>
      <c r="O335" s="2">
        <f t="shared" ref="O335:AT335" si="272">O350</f>
        <v>82615.17</v>
      </c>
      <c r="P335" s="2">
        <f t="shared" si="272"/>
        <v>63.83</v>
      </c>
      <c r="Q335" s="2">
        <f t="shared" si="272"/>
        <v>19068.61</v>
      </c>
      <c r="R335" s="2">
        <f t="shared" si="272"/>
        <v>12033.66</v>
      </c>
      <c r="S335" s="2">
        <f t="shared" si="272"/>
        <v>63482.73</v>
      </c>
      <c r="T335" s="2">
        <f t="shared" si="272"/>
        <v>0</v>
      </c>
      <c r="U335" s="2">
        <f t="shared" si="272"/>
        <v>111.065</v>
      </c>
      <c r="V335" s="2">
        <f t="shared" si="272"/>
        <v>0</v>
      </c>
      <c r="W335" s="2">
        <f t="shared" si="272"/>
        <v>0</v>
      </c>
      <c r="X335" s="2">
        <f t="shared" si="272"/>
        <v>44437.91</v>
      </c>
      <c r="Y335" s="2">
        <f t="shared" si="272"/>
        <v>6348.28</v>
      </c>
      <c r="Z335" s="2">
        <f t="shared" si="272"/>
        <v>0</v>
      </c>
      <c r="AA335" s="2">
        <f t="shared" si="272"/>
        <v>0</v>
      </c>
      <c r="AB335" s="2">
        <f t="shared" si="272"/>
        <v>82615.17</v>
      </c>
      <c r="AC335" s="2">
        <f t="shared" si="272"/>
        <v>63.83</v>
      </c>
      <c r="AD335" s="2">
        <f t="shared" si="272"/>
        <v>19068.61</v>
      </c>
      <c r="AE335" s="2">
        <f t="shared" si="272"/>
        <v>12033.66</v>
      </c>
      <c r="AF335" s="2">
        <f t="shared" si="272"/>
        <v>63482.73</v>
      </c>
      <c r="AG335" s="2">
        <f t="shared" si="272"/>
        <v>0</v>
      </c>
      <c r="AH335" s="2">
        <f t="shared" si="272"/>
        <v>111.065</v>
      </c>
      <c r="AI335" s="2">
        <f t="shared" si="272"/>
        <v>0</v>
      </c>
      <c r="AJ335" s="2">
        <f t="shared" si="272"/>
        <v>0</v>
      </c>
      <c r="AK335" s="2">
        <f t="shared" si="272"/>
        <v>44437.91</v>
      </c>
      <c r="AL335" s="2">
        <f t="shared" si="272"/>
        <v>6348.28</v>
      </c>
      <c r="AM335" s="2">
        <f t="shared" si="272"/>
        <v>0</v>
      </c>
      <c r="AN335" s="2">
        <f t="shared" si="272"/>
        <v>0</v>
      </c>
      <c r="AO335" s="2">
        <f t="shared" si="272"/>
        <v>0</v>
      </c>
      <c r="AP335" s="2">
        <f t="shared" si="272"/>
        <v>0</v>
      </c>
      <c r="AQ335" s="2">
        <f t="shared" si="272"/>
        <v>0</v>
      </c>
      <c r="AR335" s="2">
        <f t="shared" si="272"/>
        <v>146397.71</v>
      </c>
      <c r="AS335" s="2">
        <f t="shared" si="272"/>
        <v>0</v>
      </c>
      <c r="AT335" s="2">
        <f t="shared" si="272"/>
        <v>0</v>
      </c>
      <c r="AU335" s="2">
        <f t="shared" ref="AU335:BZ335" si="273">AU350</f>
        <v>146397.71</v>
      </c>
      <c r="AV335" s="2">
        <f t="shared" si="273"/>
        <v>63.83</v>
      </c>
      <c r="AW335" s="2">
        <f t="shared" si="273"/>
        <v>63.83</v>
      </c>
      <c r="AX335" s="2">
        <f t="shared" si="273"/>
        <v>0</v>
      </c>
      <c r="AY335" s="2">
        <f t="shared" si="273"/>
        <v>63.83</v>
      </c>
      <c r="AZ335" s="2">
        <f t="shared" si="273"/>
        <v>0</v>
      </c>
      <c r="BA335" s="2">
        <f t="shared" si="273"/>
        <v>0</v>
      </c>
      <c r="BB335" s="2">
        <f t="shared" si="273"/>
        <v>0</v>
      </c>
      <c r="BC335" s="2">
        <f t="shared" si="273"/>
        <v>0</v>
      </c>
      <c r="BD335" s="2">
        <f t="shared" si="273"/>
        <v>0</v>
      </c>
      <c r="BE335" s="2">
        <f t="shared" si="273"/>
        <v>0</v>
      </c>
      <c r="BF335" s="2">
        <f t="shared" si="273"/>
        <v>0</v>
      </c>
      <c r="BG335" s="2">
        <f t="shared" si="273"/>
        <v>0</v>
      </c>
      <c r="BH335" s="2">
        <f t="shared" si="273"/>
        <v>0</v>
      </c>
      <c r="BI335" s="2">
        <f t="shared" si="273"/>
        <v>0</v>
      </c>
      <c r="BJ335" s="2">
        <f t="shared" si="273"/>
        <v>0</v>
      </c>
      <c r="BK335" s="2">
        <f t="shared" si="273"/>
        <v>0</v>
      </c>
      <c r="BL335" s="2">
        <f t="shared" si="273"/>
        <v>0</v>
      </c>
      <c r="BM335" s="2">
        <f t="shared" si="273"/>
        <v>0</v>
      </c>
      <c r="BN335" s="2">
        <f t="shared" si="273"/>
        <v>0</v>
      </c>
      <c r="BO335" s="2">
        <f t="shared" si="273"/>
        <v>0</v>
      </c>
      <c r="BP335" s="2">
        <f t="shared" si="273"/>
        <v>0</v>
      </c>
      <c r="BQ335" s="2">
        <f t="shared" si="273"/>
        <v>0</v>
      </c>
      <c r="BR335" s="2">
        <f t="shared" si="273"/>
        <v>0</v>
      </c>
      <c r="BS335" s="2">
        <f t="shared" si="273"/>
        <v>0</v>
      </c>
      <c r="BT335" s="2">
        <f t="shared" si="273"/>
        <v>0</v>
      </c>
      <c r="BU335" s="2">
        <f t="shared" si="273"/>
        <v>0</v>
      </c>
      <c r="BV335" s="2">
        <f t="shared" si="273"/>
        <v>0</v>
      </c>
      <c r="BW335" s="2">
        <f t="shared" si="273"/>
        <v>0</v>
      </c>
      <c r="BX335" s="2">
        <f t="shared" si="273"/>
        <v>0</v>
      </c>
      <c r="BY335" s="2">
        <f t="shared" si="273"/>
        <v>0</v>
      </c>
      <c r="BZ335" s="2">
        <f t="shared" si="273"/>
        <v>0</v>
      </c>
      <c r="CA335" s="2">
        <f t="shared" ref="CA335:DF335" si="274">CA350</f>
        <v>146397.71</v>
      </c>
      <c r="CB335" s="2">
        <f t="shared" si="274"/>
        <v>0</v>
      </c>
      <c r="CC335" s="2">
        <f t="shared" si="274"/>
        <v>0</v>
      </c>
      <c r="CD335" s="2">
        <f t="shared" si="274"/>
        <v>146397.71</v>
      </c>
      <c r="CE335" s="2">
        <f t="shared" si="274"/>
        <v>63.83</v>
      </c>
      <c r="CF335" s="2">
        <f t="shared" si="274"/>
        <v>63.83</v>
      </c>
      <c r="CG335" s="2">
        <f t="shared" si="274"/>
        <v>0</v>
      </c>
      <c r="CH335" s="2">
        <f t="shared" si="274"/>
        <v>63.83</v>
      </c>
      <c r="CI335" s="2">
        <f t="shared" si="274"/>
        <v>0</v>
      </c>
      <c r="CJ335" s="2">
        <f t="shared" si="274"/>
        <v>0</v>
      </c>
      <c r="CK335" s="2">
        <f t="shared" si="274"/>
        <v>0</v>
      </c>
      <c r="CL335" s="2">
        <f t="shared" si="274"/>
        <v>0</v>
      </c>
      <c r="CM335" s="2">
        <f t="shared" si="274"/>
        <v>0</v>
      </c>
      <c r="CN335" s="2">
        <f t="shared" si="274"/>
        <v>0</v>
      </c>
      <c r="CO335" s="2">
        <f t="shared" si="274"/>
        <v>0</v>
      </c>
      <c r="CP335" s="2">
        <f t="shared" si="274"/>
        <v>0</v>
      </c>
      <c r="CQ335" s="2">
        <f t="shared" si="274"/>
        <v>0</v>
      </c>
      <c r="CR335" s="2">
        <f t="shared" si="274"/>
        <v>0</v>
      </c>
      <c r="CS335" s="2">
        <f t="shared" si="274"/>
        <v>0</v>
      </c>
      <c r="CT335" s="2">
        <f t="shared" si="274"/>
        <v>0</v>
      </c>
      <c r="CU335" s="2">
        <f t="shared" si="274"/>
        <v>0</v>
      </c>
      <c r="CV335" s="2">
        <f t="shared" si="274"/>
        <v>0</v>
      </c>
      <c r="CW335" s="2">
        <f t="shared" si="274"/>
        <v>0</v>
      </c>
      <c r="CX335" s="2">
        <f t="shared" si="274"/>
        <v>0</v>
      </c>
      <c r="CY335" s="2">
        <f t="shared" si="274"/>
        <v>0</v>
      </c>
      <c r="CZ335" s="2">
        <f t="shared" si="274"/>
        <v>0</v>
      </c>
      <c r="DA335" s="2">
        <f t="shared" si="274"/>
        <v>0</v>
      </c>
      <c r="DB335" s="2">
        <f t="shared" si="274"/>
        <v>0</v>
      </c>
      <c r="DC335" s="2">
        <f t="shared" si="274"/>
        <v>0</v>
      </c>
      <c r="DD335" s="2">
        <f t="shared" si="274"/>
        <v>0</v>
      </c>
      <c r="DE335" s="2">
        <f t="shared" si="274"/>
        <v>0</v>
      </c>
      <c r="DF335" s="2">
        <f t="shared" si="274"/>
        <v>0</v>
      </c>
      <c r="DG335" s="3">
        <f t="shared" ref="DG335:EL335" si="275">DG350</f>
        <v>0</v>
      </c>
      <c r="DH335" s="3">
        <f t="shared" si="275"/>
        <v>0</v>
      </c>
      <c r="DI335" s="3">
        <f t="shared" si="275"/>
        <v>0</v>
      </c>
      <c r="DJ335" s="3">
        <f t="shared" si="275"/>
        <v>0</v>
      </c>
      <c r="DK335" s="3">
        <f t="shared" si="275"/>
        <v>0</v>
      </c>
      <c r="DL335" s="3">
        <f t="shared" si="275"/>
        <v>0</v>
      </c>
      <c r="DM335" s="3">
        <f t="shared" si="275"/>
        <v>0</v>
      </c>
      <c r="DN335" s="3">
        <f t="shared" si="275"/>
        <v>0</v>
      </c>
      <c r="DO335" s="3">
        <f t="shared" si="275"/>
        <v>0</v>
      </c>
      <c r="DP335" s="3">
        <f t="shared" si="275"/>
        <v>0</v>
      </c>
      <c r="DQ335" s="3">
        <f t="shared" si="275"/>
        <v>0</v>
      </c>
      <c r="DR335" s="3">
        <f t="shared" si="275"/>
        <v>0</v>
      </c>
      <c r="DS335" s="3">
        <f t="shared" si="275"/>
        <v>0</v>
      </c>
      <c r="DT335" s="3">
        <f t="shared" si="275"/>
        <v>0</v>
      </c>
      <c r="DU335" s="3">
        <f t="shared" si="275"/>
        <v>0</v>
      </c>
      <c r="DV335" s="3">
        <f t="shared" si="275"/>
        <v>0</v>
      </c>
      <c r="DW335" s="3">
        <f t="shared" si="275"/>
        <v>0</v>
      </c>
      <c r="DX335" s="3">
        <f t="shared" si="275"/>
        <v>0</v>
      </c>
      <c r="DY335" s="3">
        <f t="shared" si="275"/>
        <v>0</v>
      </c>
      <c r="DZ335" s="3">
        <f t="shared" si="275"/>
        <v>0</v>
      </c>
      <c r="EA335" s="3">
        <f t="shared" si="275"/>
        <v>0</v>
      </c>
      <c r="EB335" s="3">
        <f t="shared" si="275"/>
        <v>0</v>
      </c>
      <c r="EC335" s="3">
        <f t="shared" si="275"/>
        <v>0</v>
      </c>
      <c r="ED335" s="3">
        <f t="shared" si="275"/>
        <v>0</v>
      </c>
      <c r="EE335" s="3">
        <f t="shared" si="275"/>
        <v>0</v>
      </c>
      <c r="EF335" s="3">
        <f t="shared" si="275"/>
        <v>0</v>
      </c>
      <c r="EG335" s="3">
        <f t="shared" si="275"/>
        <v>0</v>
      </c>
      <c r="EH335" s="3">
        <f t="shared" si="275"/>
        <v>0</v>
      </c>
      <c r="EI335" s="3">
        <f t="shared" si="275"/>
        <v>0</v>
      </c>
      <c r="EJ335" s="3">
        <f t="shared" si="275"/>
        <v>0</v>
      </c>
      <c r="EK335" s="3">
        <f t="shared" si="275"/>
        <v>0</v>
      </c>
      <c r="EL335" s="3">
        <f t="shared" si="275"/>
        <v>0</v>
      </c>
      <c r="EM335" s="3">
        <f t="shared" ref="EM335:FR335" si="276">EM350</f>
        <v>0</v>
      </c>
      <c r="EN335" s="3">
        <f t="shared" si="276"/>
        <v>0</v>
      </c>
      <c r="EO335" s="3">
        <f t="shared" si="276"/>
        <v>0</v>
      </c>
      <c r="EP335" s="3">
        <f t="shared" si="276"/>
        <v>0</v>
      </c>
      <c r="EQ335" s="3">
        <f t="shared" si="276"/>
        <v>0</v>
      </c>
      <c r="ER335" s="3">
        <f t="shared" si="276"/>
        <v>0</v>
      </c>
      <c r="ES335" s="3">
        <f t="shared" si="276"/>
        <v>0</v>
      </c>
      <c r="ET335" s="3">
        <f t="shared" si="276"/>
        <v>0</v>
      </c>
      <c r="EU335" s="3">
        <f t="shared" si="276"/>
        <v>0</v>
      </c>
      <c r="EV335" s="3">
        <f t="shared" si="276"/>
        <v>0</v>
      </c>
      <c r="EW335" s="3">
        <f t="shared" si="276"/>
        <v>0</v>
      </c>
      <c r="EX335" s="3">
        <f t="shared" si="276"/>
        <v>0</v>
      </c>
      <c r="EY335" s="3">
        <f t="shared" si="276"/>
        <v>0</v>
      </c>
      <c r="EZ335" s="3">
        <f t="shared" si="276"/>
        <v>0</v>
      </c>
      <c r="FA335" s="3">
        <f t="shared" si="276"/>
        <v>0</v>
      </c>
      <c r="FB335" s="3">
        <f t="shared" si="276"/>
        <v>0</v>
      </c>
      <c r="FC335" s="3">
        <f t="shared" si="276"/>
        <v>0</v>
      </c>
      <c r="FD335" s="3">
        <f t="shared" si="276"/>
        <v>0</v>
      </c>
      <c r="FE335" s="3">
        <f t="shared" si="276"/>
        <v>0</v>
      </c>
      <c r="FF335" s="3">
        <f t="shared" si="276"/>
        <v>0</v>
      </c>
      <c r="FG335" s="3">
        <f t="shared" si="276"/>
        <v>0</v>
      </c>
      <c r="FH335" s="3">
        <f t="shared" si="276"/>
        <v>0</v>
      </c>
      <c r="FI335" s="3">
        <f t="shared" si="276"/>
        <v>0</v>
      </c>
      <c r="FJ335" s="3">
        <f t="shared" si="276"/>
        <v>0</v>
      </c>
      <c r="FK335" s="3">
        <f t="shared" si="276"/>
        <v>0</v>
      </c>
      <c r="FL335" s="3">
        <f t="shared" si="276"/>
        <v>0</v>
      </c>
      <c r="FM335" s="3">
        <f t="shared" si="276"/>
        <v>0</v>
      </c>
      <c r="FN335" s="3">
        <f t="shared" si="276"/>
        <v>0</v>
      </c>
      <c r="FO335" s="3">
        <f t="shared" si="276"/>
        <v>0</v>
      </c>
      <c r="FP335" s="3">
        <f t="shared" si="276"/>
        <v>0</v>
      </c>
      <c r="FQ335" s="3">
        <f t="shared" si="276"/>
        <v>0</v>
      </c>
      <c r="FR335" s="3">
        <f t="shared" si="276"/>
        <v>0</v>
      </c>
      <c r="FS335" s="3">
        <f t="shared" ref="FS335:GX335" si="277">FS350</f>
        <v>0</v>
      </c>
      <c r="FT335" s="3">
        <f t="shared" si="277"/>
        <v>0</v>
      </c>
      <c r="FU335" s="3">
        <f t="shared" si="277"/>
        <v>0</v>
      </c>
      <c r="FV335" s="3">
        <f t="shared" si="277"/>
        <v>0</v>
      </c>
      <c r="FW335" s="3">
        <f t="shared" si="277"/>
        <v>0</v>
      </c>
      <c r="FX335" s="3">
        <f t="shared" si="277"/>
        <v>0</v>
      </c>
      <c r="FY335" s="3">
        <f t="shared" si="277"/>
        <v>0</v>
      </c>
      <c r="FZ335" s="3">
        <f t="shared" si="277"/>
        <v>0</v>
      </c>
      <c r="GA335" s="3">
        <f t="shared" si="277"/>
        <v>0</v>
      </c>
      <c r="GB335" s="3">
        <f t="shared" si="277"/>
        <v>0</v>
      </c>
      <c r="GC335" s="3">
        <f t="shared" si="277"/>
        <v>0</v>
      </c>
      <c r="GD335" s="3">
        <f t="shared" si="277"/>
        <v>0</v>
      </c>
      <c r="GE335" s="3">
        <f t="shared" si="277"/>
        <v>0</v>
      </c>
      <c r="GF335" s="3">
        <f t="shared" si="277"/>
        <v>0</v>
      </c>
      <c r="GG335" s="3">
        <f t="shared" si="277"/>
        <v>0</v>
      </c>
      <c r="GH335" s="3">
        <f t="shared" si="277"/>
        <v>0</v>
      </c>
      <c r="GI335" s="3">
        <f t="shared" si="277"/>
        <v>0</v>
      </c>
      <c r="GJ335" s="3">
        <f t="shared" si="277"/>
        <v>0</v>
      </c>
      <c r="GK335" s="3">
        <f t="shared" si="277"/>
        <v>0</v>
      </c>
      <c r="GL335" s="3">
        <f t="shared" si="277"/>
        <v>0</v>
      </c>
      <c r="GM335" s="3">
        <f t="shared" si="277"/>
        <v>0</v>
      </c>
      <c r="GN335" s="3">
        <f t="shared" si="277"/>
        <v>0</v>
      </c>
      <c r="GO335" s="3">
        <f t="shared" si="277"/>
        <v>0</v>
      </c>
      <c r="GP335" s="3">
        <f t="shared" si="277"/>
        <v>0</v>
      </c>
      <c r="GQ335" s="3">
        <f t="shared" si="277"/>
        <v>0</v>
      </c>
      <c r="GR335" s="3">
        <f t="shared" si="277"/>
        <v>0</v>
      </c>
      <c r="GS335" s="3">
        <f t="shared" si="277"/>
        <v>0</v>
      </c>
      <c r="GT335" s="3">
        <f t="shared" si="277"/>
        <v>0</v>
      </c>
      <c r="GU335" s="3">
        <f t="shared" si="277"/>
        <v>0</v>
      </c>
      <c r="GV335" s="3">
        <f t="shared" si="277"/>
        <v>0</v>
      </c>
      <c r="GW335" s="3">
        <f t="shared" si="277"/>
        <v>0</v>
      </c>
      <c r="GX335" s="3">
        <f t="shared" si="277"/>
        <v>0</v>
      </c>
    </row>
    <row r="337" spans="1:245" x14ac:dyDescent="0.2">
      <c r="A337">
        <v>17</v>
      </c>
      <c r="B337">
        <v>1</v>
      </c>
      <c r="D337">
        <f>ROW(EtalonRes!A114)</f>
        <v>114</v>
      </c>
      <c r="E337" t="s">
        <v>219</v>
      </c>
      <c r="F337" t="s">
        <v>220</v>
      </c>
      <c r="G337" t="s">
        <v>221</v>
      </c>
      <c r="H337" t="s">
        <v>36</v>
      </c>
      <c r="I337">
        <f>ROUND((6+47)/10,9)</f>
        <v>5.3</v>
      </c>
      <c r="J337">
        <v>0</v>
      </c>
      <c r="K337">
        <f>ROUND((6+47)/10,9)</f>
        <v>5.3</v>
      </c>
      <c r="O337">
        <f t="shared" ref="O337:O348" si="278">ROUND(CP337,2)</f>
        <v>15358.24</v>
      </c>
      <c r="P337">
        <f t="shared" ref="P337:P348" si="279">ROUND(CQ337*I337,2)</f>
        <v>33.39</v>
      </c>
      <c r="Q337">
        <f t="shared" ref="Q337:Q348" si="280">ROUND(CR337*I337,2)</f>
        <v>10220.84</v>
      </c>
      <c r="R337">
        <f t="shared" ref="R337:R348" si="281">ROUND(CS337*I337,2)</f>
        <v>6480.73</v>
      </c>
      <c r="S337">
        <f t="shared" ref="S337:S348" si="282">ROUND(CT337*I337,2)</f>
        <v>5104.01</v>
      </c>
      <c r="T337">
        <f t="shared" ref="T337:T348" si="283">ROUND(CU337*I337,2)</f>
        <v>0</v>
      </c>
      <c r="U337">
        <f t="shared" ref="U337:U348" si="284">CV337*I337</f>
        <v>10.069999999999999</v>
      </c>
      <c r="V337">
        <f t="shared" ref="V337:V348" si="285">CW337*I337</f>
        <v>0</v>
      </c>
      <c r="W337">
        <f t="shared" ref="W337:W348" si="286">ROUND(CX337*I337,2)</f>
        <v>0</v>
      </c>
      <c r="X337">
        <f t="shared" ref="X337:X348" si="287">ROUND(CY337,2)</f>
        <v>3572.81</v>
      </c>
      <c r="Y337">
        <f t="shared" ref="Y337:Y348" si="288">ROUND(CZ337,2)</f>
        <v>510.4</v>
      </c>
      <c r="AA337">
        <v>1472613236</v>
      </c>
      <c r="AB337">
        <f t="shared" ref="AB337:AB348" si="289">ROUND((AC337+AD337+AF337),6)</f>
        <v>2897.78</v>
      </c>
      <c r="AC337">
        <f>ROUND(((ES337*2)),6)</f>
        <v>6.3</v>
      </c>
      <c r="AD337">
        <f>ROUND(((((ET337*2))-((EU337*2)))+AE337),6)</f>
        <v>1928.46</v>
      </c>
      <c r="AE337">
        <f>ROUND(((EU337*2)),6)</f>
        <v>1222.78</v>
      </c>
      <c r="AF337">
        <f>ROUND(((EV337*2)),6)</f>
        <v>963.02</v>
      </c>
      <c r="AG337">
        <f t="shared" ref="AG337:AG348" si="290">ROUND((AP337),6)</f>
        <v>0</v>
      </c>
      <c r="AH337">
        <f>((EW337*2))</f>
        <v>1.9</v>
      </c>
      <c r="AI337">
        <f>((EX337*2))</f>
        <v>0</v>
      </c>
      <c r="AJ337">
        <f t="shared" ref="AJ337:AJ348" si="291">(AS337)</f>
        <v>0</v>
      </c>
      <c r="AK337">
        <v>1448.89</v>
      </c>
      <c r="AL337">
        <v>3.15</v>
      </c>
      <c r="AM337">
        <v>964.23</v>
      </c>
      <c r="AN337">
        <v>611.39</v>
      </c>
      <c r="AO337">
        <v>481.51</v>
      </c>
      <c r="AP337">
        <v>0</v>
      </c>
      <c r="AQ337">
        <v>0.95</v>
      </c>
      <c r="AR337">
        <v>0</v>
      </c>
      <c r="AS337">
        <v>0</v>
      </c>
      <c r="AT337">
        <v>70</v>
      </c>
      <c r="AU337">
        <v>10</v>
      </c>
      <c r="AV337">
        <v>1</v>
      </c>
      <c r="AW337">
        <v>1</v>
      </c>
      <c r="AZ337">
        <v>1</v>
      </c>
      <c r="BA337">
        <v>1</v>
      </c>
      <c r="BB337">
        <v>1</v>
      </c>
      <c r="BC337">
        <v>1</v>
      </c>
      <c r="BD337" t="s">
        <v>3</v>
      </c>
      <c r="BE337" t="s">
        <v>3</v>
      </c>
      <c r="BF337" t="s">
        <v>3</v>
      </c>
      <c r="BG337" t="s">
        <v>3</v>
      </c>
      <c r="BH337">
        <v>0</v>
      </c>
      <c r="BI337">
        <v>4</v>
      </c>
      <c r="BJ337" t="s">
        <v>222</v>
      </c>
      <c r="BM337">
        <v>0</v>
      </c>
      <c r="BN337">
        <v>0</v>
      </c>
      <c r="BO337" t="s">
        <v>3</v>
      </c>
      <c r="BP337">
        <v>0</v>
      </c>
      <c r="BQ337">
        <v>1</v>
      </c>
      <c r="BR337">
        <v>0</v>
      </c>
      <c r="BS337">
        <v>1</v>
      </c>
      <c r="BT337">
        <v>1</v>
      </c>
      <c r="BU337">
        <v>1</v>
      </c>
      <c r="BV337">
        <v>1</v>
      </c>
      <c r="BW337">
        <v>1</v>
      </c>
      <c r="BX337">
        <v>1</v>
      </c>
      <c r="BY337" t="s">
        <v>3</v>
      </c>
      <c r="BZ337">
        <v>70</v>
      </c>
      <c r="CA337">
        <v>10</v>
      </c>
      <c r="CB337" t="s">
        <v>3</v>
      </c>
      <c r="CE337">
        <v>0</v>
      </c>
      <c r="CF337">
        <v>0</v>
      </c>
      <c r="CG337">
        <v>0</v>
      </c>
      <c r="CM337">
        <v>0</v>
      </c>
      <c r="CN337" t="s">
        <v>3</v>
      </c>
      <c r="CO337">
        <v>0</v>
      </c>
      <c r="CP337">
        <f t="shared" ref="CP337:CP348" si="292">(P337+Q337+S337)</f>
        <v>15358.24</v>
      </c>
      <c r="CQ337">
        <f t="shared" ref="CQ337:CQ348" si="293">(AC337*BC337*AW337)</f>
        <v>6.3</v>
      </c>
      <c r="CR337">
        <f>(((((ET337*2))*BB337-((EU337*2))*BS337)+AE337*BS337)*AV337)</f>
        <v>1928.46</v>
      </c>
      <c r="CS337">
        <f t="shared" ref="CS337:CS348" si="294">(AE337*BS337*AV337)</f>
        <v>1222.78</v>
      </c>
      <c r="CT337">
        <f t="shared" ref="CT337:CT348" si="295">(AF337*BA337*AV337)</f>
        <v>963.02</v>
      </c>
      <c r="CU337">
        <f t="shared" ref="CU337:CU348" si="296">AG337</f>
        <v>0</v>
      </c>
      <c r="CV337">
        <f t="shared" ref="CV337:CV348" si="297">(AH337*AV337)</f>
        <v>1.9</v>
      </c>
      <c r="CW337">
        <f t="shared" ref="CW337:CW348" si="298">AI337</f>
        <v>0</v>
      </c>
      <c r="CX337">
        <f t="shared" ref="CX337:CX348" si="299">AJ337</f>
        <v>0</v>
      </c>
      <c r="CY337">
        <f t="shared" ref="CY337:CY348" si="300">((S337*BZ337)/100)</f>
        <v>3572.8070000000002</v>
      </c>
      <c r="CZ337">
        <f t="shared" ref="CZ337:CZ348" si="301">((S337*CA337)/100)</f>
        <v>510.40100000000007</v>
      </c>
      <c r="DC337" t="s">
        <v>3</v>
      </c>
      <c r="DD337" t="s">
        <v>33</v>
      </c>
      <c r="DE337" t="s">
        <v>33</v>
      </c>
      <c r="DF337" t="s">
        <v>33</v>
      </c>
      <c r="DG337" t="s">
        <v>33</v>
      </c>
      <c r="DH337" t="s">
        <v>3</v>
      </c>
      <c r="DI337" t="s">
        <v>33</v>
      </c>
      <c r="DJ337" t="s">
        <v>33</v>
      </c>
      <c r="DK337" t="s">
        <v>3</v>
      </c>
      <c r="DL337" t="s">
        <v>3</v>
      </c>
      <c r="DM337" t="s">
        <v>3</v>
      </c>
      <c r="DN337">
        <v>0</v>
      </c>
      <c r="DO337">
        <v>0</v>
      </c>
      <c r="DP337">
        <v>1</v>
      </c>
      <c r="DQ337">
        <v>1</v>
      </c>
      <c r="DU337">
        <v>16987630</v>
      </c>
      <c r="DV337" t="s">
        <v>36</v>
      </c>
      <c r="DW337" t="s">
        <v>36</v>
      </c>
      <c r="DX337">
        <v>10</v>
      </c>
      <c r="DZ337" t="s">
        <v>3</v>
      </c>
      <c r="EA337" t="s">
        <v>3</v>
      </c>
      <c r="EB337" t="s">
        <v>3</v>
      </c>
      <c r="EC337" t="s">
        <v>3</v>
      </c>
      <c r="EE337">
        <v>1441815344</v>
      </c>
      <c r="EF337">
        <v>1</v>
      </c>
      <c r="EG337" t="s">
        <v>23</v>
      </c>
      <c r="EH337">
        <v>0</v>
      </c>
      <c r="EI337" t="s">
        <v>3</v>
      </c>
      <c r="EJ337">
        <v>4</v>
      </c>
      <c r="EK337">
        <v>0</v>
      </c>
      <c r="EL337" t="s">
        <v>24</v>
      </c>
      <c r="EM337" t="s">
        <v>25</v>
      </c>
      <c r="EO337" t="s">
        <v>3</v>
      </c>
      <c r="EQ337">
        <v>0</v>
      </c>
      <c r="ER337">
        <v>1448.89</v>
      </c>
      <c r="ES337">
        <v>3.15</v>
      </c>
      <c r="ET337">
        <v>964.23</v>
      </c>
      <c r="EU337">
        <v>611.39</v>
      </c>
      <c r="EV337">
        <v>481.51</v>
      </c>
      <c r="EW337">
        <v>0.95</v>
      </c>
      <c r="EX337">
        <v>0</v>
      </c>
      <c r="EY337">
        <v>0</v>
      </c>
      <c r="FQ337">
        <v>0</v>
      </c>
      <c r="FR337">
        <f t="shared" ref="FR337:FR348" si="302">ROUND(IF(BI337=3,GM337,0),2)</f>
        <v>0</v>
      </c>
      <c r="FS337">
        <v>0</v>
      </c>
      <c r="FX337">
        <v>70</v>
      </c>
      <c r="FY337">
        <v>10</v>
      </c>
      <c r="GA337" t="s">
        <v>3</v>
      </c>
      <c r="GD337">
        <v>0</v>
      </c>
      <c r="GF337">
        <v>1600635318</v>
      </c>
      <c r="GG337">
        <v>2</v>
      </c>
      <c r="GH337">
        <v>1</v>
      </c>
      <c r="GI337">
        <v>-2</v>
      </c>
      <c r="GJ337">
        <v>0</v>
      </c>
      <c r="GK337">
        <f>ROUND(R337*(R12)/100,2)</f>
        <v>6999.19</v>
      </c>
      <c r="GL337">
        <f t="shared" ref="GL337:GL348" si="303">ROUND(IF(AND(BH337=3,BI337=3,FS337&lt;&gt;0),P337,0),2)</f>
        <v>0</v>
      </c>
      <c r="GM337">
        <f t="shared" ref="GM337:GM348" si="304">ROUND(O337+X337+Y337+GK337,2)+GX337</f>
        <v>26440.639999999999</v>
      </c>
      <c r="GN337">
        <f t="shared" ref="GN337:GN348" si="305">IF(OR(BI337=0,BI337=1),GM337-GX337,0)</f>
        <v>0</v>
      </c>
      <c r="GO337">
        <f t="shared" ref="GO337:GO348" si="306">IF(BI337=2,GM337-GX337,0)</f>
        <v>0</v>
      </c>
      <c r="GP337">
        <f t="shared" ref="GP337:GP348" si="307">IF(BI337=4,GM337-GX337,0)</f>
        <v>26440.639999999999</v>
      </c>
      <c r="GR337">
        <v>0</v>
      </c>
      <c r="GS337">
        <v>3</v>
      </c>
      <c r="GT337">
        <v>0</v>
      </c>
      <c r="GU337" t="s">
        <v>3</v>
      </c>
      <c r="GV337">
        <f t="shared" ref="GV337:GV348" si="308">ROUND((GT337),6)</f>
        <v>0</v>
      </c>
      <c r="GW337">
        <v>1</v>
      </c>
      <c r="GX337">
        <f t="shared" ref="GX337:GX348" si="309">ROUND(HC337*I337,2)</f>
        <v>0</v>
      </c>
      <c r="HA337">
        <v>0</v>
      </c>
      <c r="HB337">
        <v>0</v>
      </c>
      <c r="HC337">
        <f t="shared" ref="HC337:HC348" si="310">GV337*GW337</f>
        <v>0</v>
      </c>
      <c r="HE337" t="s">
        <v>3</v>
      </c>
      <c r="HF337" t="s">
        <v>3</v>
      </c>
      <c r="HM337" t="s">
        <v>3</v>
      </c>
      <c r="HN337" t="s">
        <v>3</v>
      </c>
      <c r="HO337" t="s">
        <v>3</v>
      </c>
      <c r="HP337" t="s">
        <v>3</v>
      </c>
      <c r="HQ337" t="s">
        <v>3</v>
      </c>
      <c r="IK337">
        <v>0</v>
      </c>
    </row>
    <row r="338" spans="1:245" x14ac:dyDescent="0.2">
      <c r="A338">
        <v>17</v>
      </c>
      <c r="B338">
        <v>1</v>
      </c>
      <c r="D338">
        <f>ROW(EtalonRes!A117)</f>
        <v>117</v>
      </c>
      <c r="E338" t="s">
        <v>223</v>
      </c>
      <c r="F338" t="s">
        <v>224</v>
      </c>
      <c r="G338" t="s">
        <v>225</v>
      </c>
      <c r="H338" t="s">
        <v>21</v>
      </c>
      <c r="I338">
        <v>5</v>
      </c>
      <c r="J338">
        <v>0</v>
      </c>
      <c r="K338">
        <v>5</v>
      </c>
      <c r="O338">
        <f t="shared" si="278"/>
        <v>1412</v>
      </c>
      <c r="P338">
        <f t="shared" si="279"/>
        <v>2.35</v>
      </c>
      <c r="Q338">
        <f t="shared" si="280"/>
        <v>4.25</v>
      </c>
      <c r="R338">
        <f t="shared" si="281"/>
        <v>0.05</v>
      </c>
      <c r="S338">
        <f t="shared" si="282"/>
        <v>1405.4</v>
      </c>
      <c r="T338">
        <f t="shared" si="283"/>
        <v>0</v>
      </c>
      <c r="U338">
        <f t="shared" si="284"/>
        <v>2.5</v>
      </c>
      <c r="V338">
        <f t="shared" si="285"/>
        <v>0</v>
      </c>
      <c r="W338">
        <f t="shared" si="286"/>
        <v>0</v>
      </c>
      <c r="X338">
        <f t="shared" si="287"/>
        <v>983.78</v>
      </c>
      <c r="Y338">
        <f t="shared" si="288"/>
        <v>140.54</v>
      </c>
      <c r="AA338">
        <v>1472613236</v>
      </c>
      <c r="AB338">
        <f t="shared" si="289"/>
        <v>282.39999999999998</v>
      </c>
      <c r="AC338">
        <f>ROUND((ES338),6)</f>
        <v>0.47</v>
      </c>
      <c r="AD338">
        <f>ROUND((((ET338)-(EU338))+AE338),6)</f>
        <v>0.85</v>
      </c>
      <c r="AE338">
        <f t="shared" ref="AE338:AF341" si="311">ROUND((EU338),6)</f>
        <v>0.01</v>
      </c>
      <c r="AF338">
        <f t="shared" si="311"/>
        <v>281.08</v>
      </c>
      <c r="AG338">
        <f t="shared" si="290"/>
        <v>0</v>
      </c>
      <c r="AH338">
        <f t="shared" ref="AH338:AI341" si="312">(EW338)</f>
        <v>0.5</v>
      </c>
      <c r="AI338">
        <f t="shared" si="312"/>
        <v>0</v>
      </c>
      <c r="AJ338">
        <f t="shared" si="291"/>
        <v>0</v>
      </c>
      <c r="AK338">
        <v>282.39999999999998</v>
      </c>
      <c r="AL338">
        <v>0.47</v>
      </c>
      <c r="AM338">
        <v>0.85</v>
      </c>
      <c r="AN338">
        <v>0.01</v>
      </c>
      <c r="AO338">
        <v>281.08</v>
      </c>
      <c r="AP338">
        <v>0</v>
      </c>
      <c r="AQ338">
        <v>0.5</v>
      </c>
      <c r="AR338">
        <v>0</v>
      </c>
      <c r="AS338">
        <v>0</v>
      </c>
      <c r="AT338">
        <v>70</v>
      </c>
      <c r="AU338">
        <v>10</v>
      </c>
      <c r="AV338">
        <v>1</v>
      </c>
      <c r="AW338">
        <v>1</v>
      </c>
      <c r="AZ338">
        <v>1</v>
      </c>
      <c r="BA338">
        <v>1</v>
      </c>
      <c r="BB338">
        <v>1</v>
      </c>
      <c r="BC338">
        <v>1</v>
      </c>
      <c r="BD338" t="s">
        <v>3</v>
      </c>
      <c r="BE338" t="s">
        <v>3</v>
      </c>
      <c r="BF338" t="s">
        <v>3</v>
      </c>
      <c r="BG338" t="s">
        <v>3</v>
      </c>
      <c r="BH338">
        <v>0</v>
      </c>
      <c r="BI338">
        <v>4</v>
      </c>
      <c r="BJ338" t="s">
        <v>226</v>
      </c>
      <c r="BM338">
        <v>0</v>
      </c>
      <c r="BN338">
        <v>0</v>
      </c>
      <c r="BO338" t="s">
        <v>3</v>
      </c>
      <c r="BP338">
        <v>0</v>
      </c>
      <c r="BQ338">
        <v>1</v>
      </c>
      <c r="BR338">
        <v>0</v>
      </c>
      <c r="BS338">
        <v>1</v>
      </c>
      <c r="BT338">
        <v>1</v>
      </c>
      <c r="BU338">
        <v>1</v>
      </c>
      <c r="BV338">
        <v>1</v>
      </c>
      <c r="BW338">
        <v>1</v>
      </c>
      <c r="BX338">
        <v>1</v>
      </c>
      <c r="BY338" t="s">
        <v>3</v>
      </c>
      <c r="BZ338">
        <v>70</v>
      </c>
      <c r="CA338">
        <v>10</v>
      </c>
      <c r="CB338" t="s">
        <v>3</v>
      </c>
      <c r="CE338">
        <v>0</v>
      </c>
      <c r="CF338">
        <v>0</v>
      </c>
      <c r="CG338">
        <v>0</v>
      </c>
      <c r="CM338">
        <v>0</v>
      </c>
      <c r="CN338" t="s">
        <v>3</v>
      </c>
      <c r="CO338">
        <v>0</v>
      </c>
      <c r="CP338">
        <f t="shared" si="292"/>
        <v>1412</v>
      </c>
      <c r="CQ338">
        <f t="shared" si="293"/>
        <v>0.47</v>
      </c>
      <c r="CR338">
        <f>((((ET338)*BB338-(EU338)*BS338)+AE338*BS338)*AV338)</f>
        <v>0.85</v>
      </c>
      <c r="CS338">
        <f t="shared" si="294"/>
        <v>0.01</v>
      </c>
      <c r="CT338">
        <f t="shared" si="295"/>
        <v>281.08</v>
      </c>
      <c r="CU338">
        <f t="shared" si="296"/>
        <v>0</v>
      </c>
      <c r="CV338">
        <f t="shared" si="297"/>
        <v>0.5</v>
      </c>
      <c r="CW338">
        <f t="shared" si="298"/>
        <v>0</v>
      </c>
      <c r="CX338">
        <f t="shared" si="299"/>
        <v>0</v>
      </c>
      <c r="CY338">
        <f t="shared" si="300"/>
        <v>983.78</v>
      </c>
      <c r="CZ338">
        <f t="shared" si="301"/>
        <v>140.54</v>
      </c>
      <c r="DC338" t="s">
        <v>3</v>
      </c>
      <c r="DD338" t="s">
        <v>3</v>
      </c>
      <c r="DE338" t="s">
        <v>3</v>
      </c>
      <c r="DF338" t="s">
        <v>3</v>
      </c>
      <c r="DG338" t="s">
        <v>3</v>
      </c>
      <c r="DH338" t="s">
        <v>3</v>
      </c>
      <c r="DI338" t="s">
        <v>3</v>
      </c>
      <c r="DJ338" t="s">
        <v>3</v>
      </c>
      <c r="DK338" t="s">
        <v>3</v>
      </c>
      <c r="DL338" t="s">
        <v>3</v>
      </c>
      <c r="DM338" t="s">
        <v>3</v>
      </c>
      <c r="DN338">
        <v>0</v>
      </c>
      <c r="DO338">
        <v>0</v>
      </c>
      <c r="DP338">
        <v>1</v>
      </c>
      <c r="DQ338">
        <v>1</v>
      </c>
      <c r="DU338">
        <v>16987630</v>
      </c>
      <c r="DV338" t="s">
        <v>21</v>
      </c>
      <c r="DW338" t="s">
        <v>21</v>
      </c>
      <c r="DX338">
        <v>1</v>
      </c>
      <c r="DZ338" t="s">
        <v>3</v>
      </c>
      <c r="EA338" t="s">
        <v>3</v>
      </c>
      <c r="EB338" t="s">
        <v>3</v>
      </c>
      <c r="EC338" t="s">
        <v>3</v>
      </c>
      <c r="EE338">
        <v>1441815344</v>
      </c>
      <c r="EF338">
        <v>1</v>
      </c>
      <c r="EG338" t="s">
        <v>23</v>
      </c>
      <c r="EH338">
        <v>0</v>
      </c>
      <c r="EI338" t="s">
        <v>3</v>
      </c>
      <c r="EJ338">
        <v>4</v>
      </c>
      <c r="EK338">
        <v>0</v>
      </c>
      <c r="EL338" t="s">
        <v>24</v>
      </c>
      <c r="EM338" t="s">
        <v>25</v>
      </c>
      <c r="EO338" t="s">
        <v>3</v>
      </c>
      <c r="EQ338">
        <v>0</v>
      </c>
      <c r="ER338">
        <v>282.39999999999998</v>
      </c>
      <c r="ES338">
        <v>0.47</v>
      </c>
      <c r="ET338">
        <v>0.85</v>
      </c>
      <c r="EU338">
        <v>0.01</v>
      </c>
      <c r="EV338">
        <v>281.08</v>
      </c>
      <c r="EW338">
        <v>0.5</v>
      </c>
      <c r="EX338">
        <v>0</v>
      </c>
      <c r="EY338">
        <v>0</v>
      </c>
      <c r="FQ338">
        <v>0</v>
      </c>
      <c r="FR338">
        <f t="shared" si="302"/>
        <v>0</v>
      </c>
      <c r="FS338">
        <v>0</v>
      </c>
      <c r="FX338">
        <v>70</v>
      </c>
      <c r="FY338">
        <v>10</v>
      </c>
      <c r="GA338" t="s">
        <v>3</v>
      </c>
      <c r="GD338">
        <v>0</v>
      </c>
      <c r="GF338">
        <v>137592941</v>
      </c>
      <c r="GG338">
        <v>2</v>
      </c>
      <c r="GH338">
        <v>1</v>
      </c>
      <c r="GI338">
        <v>-2</v>
      </c>
      <c r="GJ338">
        <v>0</v>
      </c>
      <c r="GK338">
        <f>ROUND(R338*(R12)/100,2)</f>
        <v>0.05</v>
      </c>
      <c r="GL338">
        <f t="shared" si="303"/>
        <v>0</v>
      </c>
      <c r="GM338">
        <f t="shared" si="304"/>
        <v>2536.37</v>
      </c>
      <c r="GN338">
        <f t="shared" si="305"/>
        <v>0</v>
      </c>
      <c r="GO338">
        <f t="shared" si="306"/>
        <v>0</v>
      </c>
      <c r="GP338">
        <f t="shared" si="307"/>
        <v>2536.37</v>
      </c>
      <c r="GR338">
        <v>0</v>
      </c>
      <c r="GS338">
        <v>3</v>
      </c>
      <c r="GT338">
        <v>0</v>
      </c>
      <c r="GU338" t="s">
        <v>3</v>
      </c>
      <c r="GV338">
        <f t="shared" si="308"/>
        <v>0</v>
      </c>
      <c r="GW338">
        <v>1</v>
      </c>
      <c r="GX338">
        <f t="shared" si="309"/>
        <v>0</v>
      </c>
      <c r="HA338">
        <v>0</v>
      </c>
      <c r="HB338">
        <v>0</v>
      </c>
      <c r="HC338">
        <f t="shared" si="310"/>
        <v>0</v>
      </c>
      <c r="HE338" t="s">
        <v>3</v>
      </c>
      <c r="HF338" t="s">
        <v>3</v>
      </c>
      <c r="HM338" t="s">
        <v>3</v>
      </c>
      <c r="HN338" t="s">
        <v>3</v>
      </c>
      <c r="HO338" t="s">
        <v>3</v>
      </c>
      <c r="HP338" t="s">
        <v>3</v>
      </c>
      <c r="HQ338" t="s">
        <v>3</v>
      </c>
      <c r="IK338">
        <v>0</v>
      </c>
    </row>
    <row r="339" spans="1:245" x14ac:dyDescent="0.2">
      <c r="A339">
        <v>17</v>
      </c>
      <c r="B339">
        <v>1</v>
      </c>
      <c r="D339">
        <f>ROW(EtalonRes!A120)</f>
        <v>120</v>
      </c>
      <c r="E339" t="s">
        <v>227</v>
      </c>
      <c r="F339" t="s">
        <v>228</v>
      </c>
      <c r="G339" t="s">
        <v>229</v>
      </c>
      <c r="H339" t="s">
        <v>21</v>
      </c>
      <c r="I339">
        <v>52</v>
      </c>
      <c r="J339">
        <v>0</v>
      </c>
      <c r="K339">
        <v>52</v>
      </c>
      <c r="O339">
        <f t="shared" si="278"/>
        <v>15897.44</v>
      </c>
      <c r="P339">
        <f t="shared" si="279"/>
        <v>24.44</v>
      </c>
      <c r="Q339">
        <f t="shared" si="280"/>
        <v>87.36</v>
      </c>
      <c r="R339">
        <f t="shared" si="281"/>
        <v>1.04</v>
      </c>
      <c r="S339">
        <f t="shared" si="282"/>
        <v>15785.64</v>
      </c>
      <c r="T339">
        <f t="shared" si="283"/>
        <v>0</v>
      </c>
      <c r="U339">
        <f t="shared" si="284"/>
        <v>28.080000000000002</v>
      </c>
      <c r="V339">
        <f t="shared" si="285"/>
        <v>0</v>
      </c>
      <c r="W339">
        <f t="shared" si="286"/>
        <v>0</v>
      </c>
      <c r="X339">
        <f t="shared" si="287"/>
        <v>11049.95</v>
      </c>
      <c r="Y339">
        <f t="shared" si="288"/>
        <v>1578.56</v>
      </c>
      <c r="AA339">
        <v>1472613236</v>
      </c>
      <c r="AB339">
        <f t="shared" si="289"/>
        <v>305.72000000000003</v>
      </c>
      <c r="AC339">
        <f>ROUND((ES339),6)</f>
        <v>0.47</v>
      </c>
      <c r="AD339">
        <f>ROUND((((ET339)-(EU339))+AE339),6)</f>
        <v>1.68</v>
      </c>
      <c r="AE339">
        <f t="shared" si="311"/>
        <v>0.02</v>
      </c>
      <c r="AF339">
        <f t="shared" si="311"/>
        <v>303.57</v>
      </c>
      <c r="AG339">
        <f t="shared" si="290"/>
        <v>0</v>
      </c>
      <c r="AH339">
        <f t="shared" si="312"/>
        <v>0.54</v>
      </c>
      <c r="AI339">
        <f t="shared" si="312"/>
        <v>0</v>
      </c>
      <c r="AJ339">
        <f t="shared" si="291"/>
        <v>0</v>
      </c>
      <c r="AK339">
        <v>305.72000000000003</v>
      </c>
      <c r="AL339">
        <v>0.47</v>
      </c>
      <c r="AM339">
        <v>1.68</v>
      </c>
      <c r="AN339">
        <v>0.02</v>
      </c>
      <c r="AO339">
        <v>303.57</v>
      </c>
      <c r="AP339">
        <v>0</v>
      </c>
      <c r="AQ339">
        <v>0.54</v>
      </c>
      <c r="AR339">
        <v>0</v>
      </c>
      <c r="AS339">
        <v>0</v>
      </c>
      <c r="AT339">
        <v>70</v>
      </c>
      <c r="AU339">
        <v>10</v>
      </c>
      <c r="AV339">
        <v>1</v>
      </c>
      <c r="AW339">
        <v>1</v>
      </c>
      <c r="AZ339">
        <v>1</v>
      </c>
      <c r="BA339">
        <v>1</v>
      </c>
      <c r="BB339">
        <v>1</v>
      </c>
      <c r="BC339">
        <v>1</v>
      </c>
      <c r="BD339" t="s">
        <v>3</v>
      </c>
      <c r="BE339" t="s">
        <v>3</v>
      </c>
      <c r="BF339" t="s">
        <v>3</v>
      </c>
      <c r="BG339" t="s">
        <v>3</v>
      </c>
      <c r="BH339">
        <v>0</v>
      </c>
      <c r="BI339">
        <v>4</v>
      </c>
      <c r="BJ339" t="s">
        <v>230</v>
      </c>
      <c r="BM339">
        <v>0</v>
      </c>
      <c r="BN339">
        <v>0</v>
      </c>
      <c r="BO339" t="s">
        <v>3</v>
      </c>
      <c r="BP339">
        <v>0</v>
      </c>
      <c r="BQ339">
        <v>1</v>
      </c>
      <c r="BR339">
        <v>0</v>
      </c>
      <c r="BS339">
        <v>1</v>
      </c>
      <c r="BT339">
        <v>1</v>
      </c>
      <c r="BU339">
        <v>1</v>
      </c>
      <c r="BV339">
        <v>1</v>
      </c>
      <c r="BW339">
        <v>1</v>
      </c>
      <c r="BX339">
        <v>1</v>
      </c>
      <c r="BY339" t="s">
        <v>3</v>
      </c>
      <c r="BZ339">
        <v>70</v>
      </c>
      <c r="CA339">
        <v>10</v>
      </c>
      <c r="CB339" t="s">
        <v>3</v>
      </c>
      <c r="CE339">
        <v>0</v>
      </c>
      <c r="CF339">
        <v>0</v>
      </c>
      <c r="CG339">
        <v>0</v>
      </c>
      <c r="CM339">
        <v>0</v>
      </c>
      <c r="CN339" t="s">
        <v>3</v>
      </c>
      <c r="CO339">
        <v>0</v>
      </c>
      <c r="CP339">
        <f t="shared" si="292"/>
        <v>15897.439999999999</v>
      </c>
      <c r="CQ339">
        <f t="shared" si="293"/>
        <v>0.47</v>
      </c>
      <c r="CR339">
        <f>((((ET339)*BB339-(EU339)*BS339)+AE339*BS339)*AV339)</f>
        <v>1.68</v>
      </c>
      <c r="CS339">
        <f t="shared" si="294"/>
        <v>0.02</v>
      </c>
      <c r="CT339">
        <f t="shared" si="295"/>
        <v>303.57</v>
      </c>
      <c r="CU339">
        <f t="shared" si="296"/>
        <v>0</v>
      </c>
      <c r="CV339">
        <f t="shared" si="297"/>
        <v>0.54</v>
      </c>
      <c r="CW339">
        <f t="shared" si="298"/>
        <v>0</v>
      </c>
      <c r="CX339">
        <f t="shared" si="299"/>
        <v>0</v>
      </c>
      <c r="CY339">
        <f t="shared" si="300"/>
        <v>11049.948</v>
      </c>
      <c r="CZ339">
        <f t="shared" si="301"/>
        <v>1578.5639999999999</v>
      </c>
      <c r="DC339" t="s">
        <v>3</v>
      </c>
      <c r="DD339" t="s">
        <v>3</v>
      </c>
      <c r="DE339" t="s">
        <v>3</v>
      </c>
      <c r="DF339" t="s">
        <v>3</v>
      </c>
      <c r="DG339" t="s">
        <v>3</v>
      </c>
      <c r="DH339" t="s">
        <v>3</v>
      </c>
      <c r="DI339" t="s">
        <v>3</v>
      </c>
      <c r="DJ339" t="s">
        <v>3</v>
      </c>
      <c r="DK339" t="s">
        <v>3</v>
      </c>
      <c r="DL339" t="s">
        <v>3</v>
      </c>
      <c r="DM339" t="s">
        <v>3</v>
      </c>
      <c r="DN339">
        <v>0</v>
      </c>
      <c r="DO339">
        <v>0</v>
      </c>
      <c r="DP339">
        <v>1</v>
      </c>
      <c r="DQ339">
        <v>1</v>
      </c>
      <c r="DU339">
        <v>16987630</v>
      </c>
      <c r="DV339" t="s">
        <v>21</v>
      </c>
      <c r="DW339" t="s">
        <v>21</v>
      </c>
      <c r="DX339">
        <v>1</v>
      </c>
      <c r="DZ339" t="s">
        <v>3</v>
      </c>
      <c r="EA339" t="s">
        <v>3</v>
      </c>
      <c r="EB339" t="s">
        <v>3</v>
      </c>
      <c r="EC339" t="s">
        <v>3</v>
      </c>
      <c r="EE339">
        <v>1441815344</v>
      </c>
      <c r="EF339">
        <v>1</v>
      </c>
      <c r="EG339" t="s">
        <v>23</v>
      </c>
      <c r="EH339">
        <v>0</v>
      </c>
      <c r="EI339" t="s">
        <v>3</v>
      </c>
      <c r="EJ339">
        <v>4</v>
      </c>
      <c r="EK339">
        <v>0</v>
      </c>
      <c r="EL339" t="s">
        <v>24</v>
      </c>
      <c r="EM339" t="s">
        <v>25</v>
      </c>
      <c r="EO339" t="s">
        <v>3</v>
      </c>
      <c r="EQ339">
        <v>0</v>
      </c>
      <c r="ER339">
        <v>305.72000000000003</v>
      </c>
      <c r="ES339">
        <v>0.47</v>
      </c>
      <c r="ET339">
        <v>1.68</v>
      </c>
      <c r="EU339">
        <v>0.02</v>
      </c>
      <c r="EV339">
        <v>303.57</v>
      </c>
      <c r="EW339">
        <v>0.54</v>
      </c>
      <c r="EX339">
        <v>0</v>
      </c>
      <c r="EY339">
        <v>0</v>
      </c>
      <c r="FQ339">
        <v>0</v>
      </c>
      <c r="FR339">
        <f t="shared" si="302"/>
        <v>0</v>
      </c>
      <c r="FS339">
        <v>0</v>
      </c>
      <c r="FX339">
        <v>70</v>
      </c>
      <c r="FY339">
        <v>10</v>
      </c>
      <c r="GA339" t="s">
        <v>3</v>
      </c>
      <c r="GD339">
        <v>0</v>
      </c>
      <c r="GF339">
        <v>1522100965</v>
      </c>
      <c r="GG339">
        <v>2</v>
      </c>
      <c r="GH339">
        <v>1</v>
      </c>
      <c r="GI339">
        <v>-2</v>
      </c>
      <c r="GJ339">
        <v>0</v>
      </c>
      <c r="GK339">
        <f>ROUND(R339*(R12)/100,2)</f>
        <v>1.1200000000000001</v>
      </c>
      <c r="GL339">
        <f t="shared" si="303"/>
        <v>0</v>
      </c>
      <c r="GM339">
        <f t="shared" si="304"/>
        <v>28527.07</v>
      </c>
      <c r="GN339">
        <f t="shared" si="305"/>
        <v>0</v>
      </c>
      <c r="GO339">
        <f t="shared" si="306"/>
        <v>0</v>
      </c>
      <c r="GP339">
        <f t="shared" si="307"/>
        <v>28527.07</v>
      </c>
      <c r="GR339">
        <v>0</v>
      </c>
      <c r="GS339">
        <v>3</v>
      </c>
      <c r="GT339">
        <v>0</v>
      </c>
      <c r="GU339" t="s">
        <v>3</v>
      </c>
      <c r="GV339">
        <f t="shared" si="308"/>
        <v>0</v>
      </c>
      <c r="GW339">
        <v>1</v>
      </c>
      <c r="GX339">
        <f t="shared" si="309"/>
        <v>0</v>
      </c>
      <c r="HA339">
        <v>0</v>
      </c>
      <c r="HB339">
        <v>0</v>
      </c>
      <c r="HC339">
        <f t="shared" si="310"/>
        <v>0</v>
      </c>
      <c r="HE339" t="s">
        <v>3</v>
      </c>
      <c r="HF339" t="s">
        <v>3</v>
      </c>
      <c r="HM339" t="s">
        <v>3</v>
      </c>
      <c r="HN339" t="s">
        <v>3</v>
      </c>
      <c r="HO339" t="s">
        <v>3</v>
      </c>
      <c r="HP339" t="s">
        <v>3</v>
      </c>
      <c r="HQ339" t="s">
        <v>3</v>
      </c>
      <c r="IK339">
        <v>0</v>
      </c>
    </row>
    <row r="340" spans="1:245" x14ac:dyDescent="0.2">
      <c r="A340">
        <v>17</v>
      </c>
      <c r="B340">
        <v>1</v>
      </c>
      <c r="D340">
        <f>ROW(EtalonRes!A122)</f>
        <v>122</v>
      </c>
      <c r="E340" t="s">
        <v>231</v>
      </c>
      <c r="F340" t="s">
        <v>72</v>
      </c>
      <c r="G340" t="s">
        <v>232</v>
      </c>
      <c r="H340" t="s">
        <v>21</v>
      </c>
      <c r="I340">
        <f>ROUND(4+1+1+6+6+47+47,9)</f>
        <v>112</v>
      </c>
      <c r="J340">
        <v>0</v>
      </c>
      <c r="K340">
        <f>ROUND(4+1+1+6+6+47+47,9)</f>
        <v>112</v>
      </c>
      <c r="O340">
        <f t="shared" si="278"/>
        <v>32052.16</v>
      </c>
      <c r="P340">
        <f t="shared" si="279"/>
        <v>0</v>
      </c>
      <c r="Q340">
        <f t="shared" si="280"/>
        <v>8756.16</v>
      </c>
      <c r="R340">
        <f t="shared" si="281"/>
        <v>5551.84</v>
      </c>
      <c r="S340">
        <f t="shared" si="282"/>
        <v>23296</v>
      </c>
      <c r="T340">
        <f t="shared" si="283"/>
        <v>0</v>
      </c>
      <c r="U340">
        <f t="shared" si="284"/>
        <v>41.44</v>
      </c>
      <c r="V340">
        <f t="shared" si="285"/>
        <v>0</v>
      </c>
      <c r="W340">
        <f t="shared" si="286"/>
        <v>0</v>
      </c>
      <c r="X340">
        <f t="shared" si="287"/>
        <v>16307.2</v>
      </c>
      <c r="Y340">
        <f t="shared" si="288"/>
        <v>2329.6</v>
      </c>
      <c r="AA340">
        <v>1472613236</v>
      </c>
      <c r="AB340">
        <f t="shared" si="289"/>
        <v>286.18</v>
      </c>
      <c r="AC340">
        <f>ROUND((ES340),6)</f>
        <v>0</v>
      </c>
      <c r="AD340">
        <f>ROUND((((ET340)-(EU340))+AE340),6)</f>
        <v>78.180000000000007</v>
      </c>
      <c r="AE340">
        <f t="shared" si="311"/>
        <v>49.57</v>
      </c>
      <c r="AF340">
        <f t="shared" si="311"/>
        <v>208</v>
      </c>
      <c r="AG340">
        <f t="shared" si="290"/>
        <v>0</v>
      </c>
      <c r="AH340">
        <f t="shared" si="312"/>
        <v>0.37</v>
      </c>
      <c r="AI340">
        <f t="shared" si="312"/>
        <v>0</v>
      </c>
      <c r="AJ340">
        <f t="shared" si="291"/>
        <v>0</v>
      </c>
      <c r="AK340">
        <v>286.18</v>
      </c>
      <c r="AL340">
        <v>0</v>
      </c>
      <c r="AM340">
        <v>78.180000000000007</v>
      </c>
      <c r="AN340">
        <v>49.57</v>
      </c>
      <c r="AO340">
        <v>208</v>
      </c>
      <c r="AP340">
        <v>0</v>
      </c>
      <c r="AQ340">
        <v>0.37</v>
      </c>
      <c r="AR340">
        <v>0</v>
      </c>
      <c r="AS340">
        <v>0</v>
      </c>
      <c r="AT340">
        <v>70</v>
      </c>
      <c r="AU340">
        <v>10</v>
      </c>
      <c r="AV340">
        <v>1</v>
      </c>
      <c r="AW340">
        <v>1</v>
      </c>
      <c r="AZ340">
        <v>1</v>
      </c>
      <c r="BA340">
        <v>1</v>
      </c>
      <c r="BB340">
        <v>1</v>
      </c>
      <c r="BC340">
        <v>1</v>
      </c>
      <c r="BD340" t="s">
        <v>3</v>
      </c>
      <c r="BE340" t="s">
        <v>3</v>
      </c>
      <c r="BF340" t="s">
        <v>3</v>
      </c>
      <c r="BG340" t="s">
        <v>3</v>
      </c>
      <c r="BH340">
        <v>0</v>
      </c>
      <c r="BI340">
        <v>4</v>
      </c>
      <c r="BJ340" t="s">
        <v>74</v>
      </c>
      <c r="BM340">
        <v>0</v>
      </c>
      <c r="BN340">
        <v>0</v>
      </c>
      <c r="BO340" t="s">
        <v>3</v>
      </c>
      <c r="BP340">
        <v>0</v>
      </c>
      <c r="BQ340">
        <v>1</v>
      </c>
      <c r="BR340">
        <v>0</v>
      </c>
      <c r="BS340">
        <v>1</v>
      </c>
      <c r="BT340">
        <v>1</v>
      </c>
      <c r="BU340">
        <v>1</v>
      </c>
      <c r="BV340">
        <v>1</v>
      </c>
      <c r="BW340">
        <v>1</v>
      </c>
      <c r="BX340">
        <v>1</v>
      </c>
      <c r="BY340" t="s">
        <v>3</v>
      </c>
      <c r="BZ340">
        <v>70</v>
      </c>
      <c r="CA340">
        <v>10</v>
      </c>
      <c r="CB340" t="s">
        <v>3</v>
      </c>
      <c r="CE340">
        <v>0</v>
      </c>
      <c r="CF340">
        <v>0</v>
      </c>
      <c r="CG340">
        <v>0</v>
      </c>
      <c r="CM340">
        <v>0</v>
      </c>
      <c r="CN340" t="s">
        <v>3</v>
      </c>
      <c r="CO340">
        <v>0</v>
      </c>
      <c r="CP340">
        <f t="shared" si="292"/>
        <v>32052.16</v>
      </c>
      <c r="CQ340">
        <f t="shared" si="293"/>
        <v>0</v>
      </c>
      <c r="CR340">
        <f>((((ET340)*BB340-(EU340)*BS340)+AE340*BS340)*AV340)</f>
        <v>78.180000000000007</v>
      </c>
      <c r="CS340">
        <f t="shared" si="294"/>
        <v>49.57</v>
      </c>
      <c r="CT340">
        <f t="shared" si="295"/>
        <v>208</v>
      </c>
      <c r="CU340">
        <f t="shared" si="296"/>
        <v>0</v>
      </c>
      <c r="CV340">
        <f t="shared" si="297"/>
        <v>0.37</v>
      </c>
      <c r="CW340">
        <f t="shared" si="298"/>
        <v>0</v>
      </c>
      <c r="CX340">
        <f t="shared" si="299"/>
        <v>0</v>
      </c>
      <c r="CY340">
        <f t="shared" si="300"/>
        <v>16307.2</v>
      </c>
      <c r="CZ340">
        <f t="shared" si="301"/>
        <v>2329.6</v>
      </c>
      <c r="DC340" t="s">
        <v>3</v>
      </c>
      <c r="DD340" t="s">
        <v>3</v>
      </c>
      <c r="DE340" t="s">
        <v>3</v>
      </c>
      <c r="DF340" t="s">
        <v>3</v>
      </c>
      <c r="DG340" t="s">
        <v>3</v>
      </c>
      <c r="DH340" t="s">
        <v>3</v>
      </c>
      <c r="DI340" t="s">
        <v>3</v>
      </c>
      <c r="DJ340" t="s">
        <v>3</v>
      </c>
      <c r="DK340" t="s">
        <v>3</v>
      </c>
      <c r="DL340" t="s">
        <v>3</v>
      </c>
      <c r="DM340" t="s">
        <v>3</v>
      </c>
      <c r="DN340">
        <v>0</v>
      </c>
      <c r="DO340">
        <v>0</v>
      </c>
      <c r="DP340">
        <v>1</v>
      </c>
      <c r="DQ340">
        <v>1</v>
      </c>
      <c r="DU340">
        <v>16987630</v>
      </c>
      <c r="DV340" t="s">
        <v>21</v>
      </c>
      <c r="DW340" t="s">
        <v>21</v>
      </c>
      <c r="DX340">
        <v>1</v>
      </c>
      <c r="DZ340" t="s">
        <v>3</v>
      </c>
      <c r="EA340" t="s">
        <v>3</v>
      </c>
      <c r="EB340" t="s">
        <v>3</v>
      </c>
      <c r="EC340" t="s">
        <v>3</v>
      </c>
      <c r="EE340">
        <v>1441815344</v>
      </c>
      <c r="EF340">
        <v>1</v>
      </c>
      <c r="EG340" t="s">
        <v>23</v>
      </c>
      <c r="EH340">
        <v>0</v>
      </c>
      <c r="EI340" t="s">
        <v>3</v>
      </c>
      <c r="EJ340">
        <v>4</v>
      </c>
      <c r="EK340">
        <v>0</v>
      </c>
      <c r="EL340" t="s">
        <v>24</v>
      </c>
      <c r="EM340" t="s">
        <v>25</v>
      </c>
      <c r="EO340" t="s">
        <v>3</v>
      </c>
      <c r="EQ340">
        <v>0</v>
      </c>
      <c r="ER340">
        <v>286.18</v>
      </c>
      <c r="ES340">
        <v>0</v>
      </c>
      <c r="ET340">
        <v>78.180000000000007</v>
      </c>
      <c r="EU340">
        <v>49.57</v>
      </c>
      <c r="EV340">
        <v>208</v>
      </c>
      <c r="EW340">
        <v>0.37</v>
      </c>
      <c r="EX340">
        <v>0</v>
      </c>
      <c r="EY340">
        <v>0</v>
      </c>
      <c r="FQ340">
        <v>0</v>
      </c>
      <c r="FR340">
        <f t="shared" si="302"/>
        <v>0</v>
      </c>
      <c r="FS340">
        <v>0</v>
      </c>
      <c r="FX340">
        <v>70</v>
      </c>
      <c r="FY340">
        <v>10</v>
      </c>
      <c r="GA340" t="s">
        <v>3</v>
      </c>
      <c r="GD340">
        <v>0</v>
      </c>
      <c r="GF340">
        <v>1927941491</v>
      </c>
      <c r="GG340">
        <v>2</v>
      </c>
      <c r="GH340">
        <v>1</v>
      </c>
      <c r="GI340">
        <v>-2</v>
      </c>
      <c r="GJ340">
        <v>0</v>
      </c>
      <c r="GK340">
        <f>ROUND(R340*(R12)/100,2)</f>
        <v>5995.99</v>
      </c>
      <c r="GL340">
        <f t="shared" si="303"/>
        <v>0</v>
      </c>
      <c r="GM340">
        <f t="shared" si="304"/>
        <v>56684.95</v>
      </c>
      <c r="GN340">
        <f t="shared" si="305"/>
        <v>0</v>
      </c>
      <c r="GO340">
        <f t="shared" si="306"/>
        <v>0</v>
      </c>
      <c r="GP340">
        <f t="shared" si="307"/>
        <v>56684.95</v>
      </c>
      <c r="GR340">
        <v>0</v>
      </c>
      <c r="GS340">
        <v>3</v>
      </c>
      <c r="GT340">
        <v>0</v>
      </c>
      <c r="GU340" t="s">
        <v>3</v>
      </c>
      <c r="GV340">
        <f t="shared" si="308"/>
        <v>0</v>
      </c>
      <c r="GW340">
        <v>1</v>
      </c>
      <c r="GX340">
        <f t="shared" si="309"/>
        <v>0</v>
      </c>
      <c r="HA340">
        <v>0</v>
      </c>
      <c r="HB340">
        <v>0</v>
      </c>
      <c r="HC340">
        <f t="shared" si="310"/>
        <v>0</v>
      </c>
      <c r="HE340" t="s">
        <v>3</v>
      </c>
      <c r="HF340" t="s">
        <v>3</v>
      </c>
      <c r="HM340" t="s">
        <v>3</v>
      </c>
      <c r="HN340" t="s">
        <v>3</v>
      </c>
      <c r="HO340" t="s">
        <v>3</v>
      </c>
      <c r="HP340" t="s">
        <v>3</v>
      </c>
      <c r="HQ340" t="s">
        <v>3</v>
      </c>
      <c r="IK340">
        <v>0</v>
      </c>
    </row>
    <row r="341" spans="1:245" x14ac:dyDescent="0.2">
      <c r="A341">
        <v>17</v>
      </c>
      <c r="B341">
        <v>1</v>
      </c>
      <c r="D341">
        <f>ROW(EtalonRes!A123)</f>
        <v>123</v>
      </c>
      <c r="E341" t="s">
        <v>233</v>
      </c>
      <c r="F341" t="s">
        <v>42</v>
      </c>
      <c r="G341" t="s">
        <v>43</v>
      </c>
      <c r="H341" t="s">
        <v>36</v>
      </c>
      <c r="I341">
        <f>ROUND(4/10,9)</f>
        <v>0.4</v>
      </c>
      <c r="J341">
        <v>0</v>
      </c>
      <c r="K341">
        <f>ROUND(4/10,9)</f>
        <v>0.4</v>
      </c>
      <c r="O341">
        <f t="shared" si="278"/>
        <v>150.66999999999999</v>
      </c>
      <c r="P341">
        <f t="shared" si="279"/>
        <v>0</v>
      </c>
      <c r="Q341">
        <f t="shared" si="280"/>
        <v>0</v>
      </c>
      <c r="R341">
        <f t="shared" si="281"/>
        <v>0</v>
      </c>
      <c r="S341">
        <f t="shared" si="282"/>
        <v>150.66999999999999</v>
      </c>
      <c r="T341">
        <f t="shared" si="283"/>
        <v>0</v>
      </c>
      <c r="U341">
        <f t="shared" si="284"/>
        <v>0.24399999999999999</v>
      </c>
      <c r="V341">
        <f t="shared" si="285"/>
        <v>0</v>
      </c>
      <c r="W341">
        <f t="shared" si="286"/>
        <v>0</v>
      </c>
      <c r="X341">
        <f t="shared" si="287"/>
        <v>105.47</v>
      </c>
      <c r="Y341">
        <f t="shared" si="288"/>
        <v>15.07</v>
      </c>
      <c r="AA341">
        <v>1472613236</v>
      </c>
      <c r="AB341">
        <f t="shared" si="289"/>
        <v>376.67</v>
      </c>
      <c r="AC341">
        <f>ROUND((ES341),6)</f>
        <v>0</v>
      </c>
      <c r="AD341">
        <f>ROUND((((ET341)-(EU341))+AE341),6)</f>
        <v>0</v>
      </c>
      <c r="AE341">
        <f t="shared" si="311"/>
        <v>0</v>
      </c>
      <c r="AF341">
        <f t="shared" si="311"/>
        <v>376.67</v>
      </c>
      <c r="AG341">
        <f t="shared" si="290"/>
        <v>0</v>
      </c>
      <c r="AH341">
        <f t="shared" si="312"/>
        <v>0.61</v>
      </c>
      <c r="AI341">
        <f t="shared" si="312"/>
        <v>0</v>
      </c>
      <c r="AJ341">
        <f t="shared" si="291"/>
        <v>0</v>
      </c>
      <c r="AK341">
        <v>376.67</v>
      </c>
      <c r="AL341">
        <v>0</v>
      </c>
      <c r="AM341">
        <v>0</v>
      </c>
      <c r="AN341">
        <v>0</v>
      </c>
      <c r="AO341">
        <v>376.67</v>
      </c>
      <c r="AP341">
        <v>0</v>
      </c>
      <c r="AQ341">
        <v>0.61</v>
      </c>
      <c r="AR341">
        <v>0</v>
      </c>
      <c r="AS341">
        <v>0</v>
      </c>
      <c r="AT341">
        <v>70</v>
      </c>
      <c r="AU341">
        <v>10</v>
      </c>
      <c r="AV341">
        <v>1</v>
      </c>
      <c r="AW341">
        <v>1</v>
      </c>
      <c r="AZ341">
        <v>1</v>
      </c>
      <c r="BA341">
        <v>1</v>
      </c>
      <c r="BB341">
        <v>1</v>
      </c>
      <c r="BC341">
        <v>1</v>
      </c>
      <c r="BD341" t="s">
        <v>3</v>
      </c>
      <c r="BE341" t="s">
        <v>3</v>
      </c>
      <c r="BF341" t="s">
        <v>3</v>
      </c>
      <c r="BG341" t="s">
        <v>3</v>
      </c>
      <c r="BH341">
        <v>0</v>
      </c>
      <c r="BI341">
        <v>4</v>
      </c>
      <c r="BJ341" t="s">
        <v>44</v>
      </c>
      <c r="BM341">
        <v>0</v>
      </c>
      <c r="BN341">
        <v>0</v>
      </c>
      <c r="BO341" t="s">
        <v>3</v>
      </c>
      <c r="BP341">
        <v>0</v>
      </c>
      <c r="BQ341">
        <v>1</v>
      </c>
      <c r="BR341">
        <v>0</v>
      </c>
      <c r="BS341">
        <v>1</v>
      </c>
      <c r="BT341">
        <v>1</v>
      </c>
      <c r="BU341">
        <v>1</v>
      </c>
      <c r="BV341">
        <v>1</v>
      </c>
      <c r="BW341">
        <v>1</v>
      </c>
      <c r="BX341">
        <v>1</v>
      </c>
      <c r="BY341" t="s">
        <v>3</v>
      </c>
      <c r="BZ341">
        <v>70</v>
      </c>
      <c r="CA341">
        <v>10</v>
      </c>
      <c r="CB341" t="s">
        <v>3</v>
      </c>
      <c r="CE341">
        <v>0</v>
      </c>
      <c r="CF341">
        <v>0</v>
      </c>
      <c r="CG341">
        <v>0</v>
      </c>
      <c r="CM341">
        <v>0</v>
      </c>
      <c r="CN341" t="s">
        <v>3</v>
      </c>
      <c r="CO341">
        <v>0</v>
      </c>
      <c r="CP341">
        <f t="shared" si="292"/>
        <v>150.66999999999999</v>
      </c>
      <c r="CQ341">
        <f t="shared" si="293"/>
        <v>0</v>
      </c>
      <c r="CR341">
        <f>((((ET341)*BB341-(EU341)*BS341)+AE341*BS341)*AV341)</f>
        <v>0</v>
      </c>
      <c r="CS341">
        <f t="shared" si="294"/>
        <v>0</v>
      </c>
      <c r="CT341">
        <f t="shared" si="295"/>
        <v>376.67</v>
      </c>
      <c r="CU341">
        <f t="shared" si="296"/>
        <v>0</v>
      </c>
      <c r="CV341">
        <f t="shared" si="297"/>
        <v>0.61</v>
      </c>
      <c r="CW341">
        <f t="shared" si="298"/>
        <v>0</v>
      </c>
      <c r="CX341">
        <f t="shared" si="299"/>
        <v>0</v>
      </c>
      <c r="CY341">
        <f t="shared" si="300"/>
        <v>105.46899999999999</v>
      </c>
      <c r="CZ341">
        <f t="shared" si="301"/>
        <v>15.066999999999998</v>
      </c>
      <c r="DC341" t="s">
        <v>3</v>
      </c>
      <c r="DD341" t="s">
        <v>3</v>
      </c>
      <c r="DE341" t="s">
        <v>3</v>
      </c>
      <c r="DF341" t="s">
        <v>3</v>
      </c>
      <c r="DG341" t="s">
        <v>3</v>
      </c>
      <c r="DH341" t="s">
        <v>3</v>
      </c>
      <c r="DI341" t="s">
        <v>3</v>
      </c>
      <c r="DJ341" t="s">
        <v>3</v>
      </c>
      <c r="DK341" t="s">
        <v>3</v>
      </c>
      <c r="DL341" t="s">
        <v>3</v>
      </c>
      <c r="DM341" t="s">
        <v>3</v>
      </c>
      <c r="DN341">
        <v>0</v>
      </c>
      <c r="DO341">
        <v>0</v>
      </c>
      <c r="DP341">
        <v>1</v>
      </c>
      <c r="DQ341">
        <v>1</v>
      </c>
      <c r="DU341">
        <v>16987630</v>
      </c>
      <c r="DV341" t="s">
        <v>36</v>
      </c>
      <c r="DW341" t="s">
        <v>36</v>
      </c>
      <c r="DX341">
        <v>10</v>
      </c>
      <c r="DZ341" t="s">
        <v>3</v>
      </c>
      <c r="EA341" t="s">
        <v>3</v>
      </c>
      <c r="EB341" t="s">
        <v>3</v>
      </c>
      <c r="EC341" t="s">
        <v>3</v>
      </c>
      <c r="EE341">
        <v>1441815344</v>
      </c>
      <c r="EF341">
        <v>1</v>
      </c>
      <c r="EG341" t="s">
        <v>23</v>
      </c>
      <c r="EH341">
        <v>0</v>
      </c>
      <c r="EI341" t="s">
        <v>3</v>
      </c>
      <c r="EJ341">
        <v>4</v>
      </c>
      <c r="EK341">
        <v>0</v>
      </c>
      <c r="EL341" t="s">
        <v>24</v>
      </c>
      <c r="EM341" t="s">
        <v>25</v>
      </c>
      <c r="EO341" t="s">
        <v>3</v>
      </c>
      <c r="EQ341">
        <v>0</v>
      </c>
      <c r="ER341">
        <v>376.67</v>
      </c>
      <c r="ES341">
        <v>0</v>
      </c>
      <c r="ET341">
        <v>0</v>
      </c>
      <c r="EU341">
        <v>0</v>
      </c>
      <c r="EV341">
        <v>376.67</v>
      </c>
      <c r="EW341">
        <v>0.61</v>
      </c>
      <c r="EX341">
        <v>0</v>
      </c>
      <c r="EY341">
        <v>0</v>
      </c>
      <c r="FQ341">
        <v>0</v>
      </c>
      <c r="FR341">
        <f t="shared" si="302"/>
        <v>0</v>
      </c>
      <c r="FS341">
        <v>0</v>
      </c>
      <c r="FX341">
        <v>70</v>
      </c>
      <c r="FY341">
        <v>10</v>
      </c>
      <c r="GA341" t="s">
        <v>3</v>
      </c>
      <c r="GD341">
        <v>0</v>
      </c>
      <c r="GF341">
        <v>357408898</v>
      </c>
      <c r="GG341">
        <v>2</v>
      </c>
      <c r="GH341">
        <v>1</v>
      </c>
      <c r="GI341">
        <v>-2</v>
      </c>
      <c r="GJ341">
        <v>0</v>
      </c>
      <c r="GK341">
        <f>ROUND(R341*(R12)/100,2)</f>
        <v>0</v>
      </c>
      <c r="GL341">
        <f t="shared" si="303"/>
        <v>0</v>
      </c>
      <c r="GM341">
        <f t="shared" si="304"/>
        <v>271.20999999999998</v>
      </c>
      <c r="GN341">
        <f t="shared" si="305"/>
        <v>0</v>
      </c>
      <c r="GO341">
        <f t="shared" si="306"/>
        <v>0</v>
      </c>
      <c r="GP341">
        <f t="shared" si="307"/>
        <v>271.20999999999998</v>
      </c>
      <c r="GR341">
        <v>0</v>
      </c>
      <c r="GS341">
        <v>3</v>
      </c>
      <c r="GT341">
        <v>0</v>
      </c>
      <c r="GU341" t="s">
        <v>3</v>
      </c>
      <c r="GV341">
        <f t="shared" si="308"/>
        <v>0</v>
      </c>
      <c r="GW341">
        <v>1</v>
      </c>
      <c r="GX341">
        <f t="shared" si="309"/>
        <v>0</v>
      </c>
      <c r="HA341">
        <v>0</v>
      </c>
      <c r="HB341">
        <v>0</v>
      </c>
      <c r="HC341">
        <f t="shared" si="310"/>
        <v>0</v>
      </c>
      <c r="HE341" t="s">
        <v>3</v>
      </c>
      <c r="HF341" t="s">
        <v>3</v>
      </c>
      <c r="HM341" t="s">
        <v>3</v>
      </c>
      <c r="HN341" t="s">
        <v>3</v>
      </c>
      <c r="HO341" t="s">
        <v>3</v>
      </c>
      <c r="HP341" t="s">
        <v>3</v>
      </c>
      <c r="HQ341" t="s">
        <v>3</v>
      </c>
      <c r="IK341">
        <v>0</v>
      </c>
    </row>
    <row r="342" spans="1:245" x14ac:dyDescent="0.2">
      <c r="A342">
        <v>17</v>
      </c>
      <c r="B342">
        <v>1</v>
      </c>
      <c r="D342">
        <f>ROW(EtalonRes!A124)</f>
        <v>124</v>
      </c>
      <c r="E342" t="s">
        <v>234</v>
      </c>
      <c r="F342" t="s">
        <v>235</v>
      </c>
      <c r="G342" t="s">
        <v>236</v>
      </c>
      <c r="H342" t="s">
        <v>21</v>
      </c>
      <c r="I342">
        <v>8</v>
      </c>
      <c r="J342">
        <v>0</v>
      </c>
      <c r="K342">
        <v>8</v>
      </c>
      <c r="O342">
        <f t="shared" si="278"/>
        <v>10768.96</v>
      </c>
      <c r="P342">
        <f t="shared" si="279"/>
        <v>0</v>
      </c>
      <c r="Q342">
        <f t="shared" si="280"/>
        <v>0</v>
      </c>
      <c r="R342">
        <f t="shared" si="281"/>
        <v>0</v>
      </c>
      <c r="S342">
        <f t="shared" si="282"/>
        <v>10768.96</v>
      </c>
      <c r="T342">
        <f t="shared" si="283"/>
        <v>0</v>
      </c>
      <c r="U342">
        <f t="shared" si="284"/>
        <v>17.440000000000001</v>
      </c>
      <c r="V342">
        <f t="shared" si="285"/>
        <v>0</v>
      </c>
      <c r="W342">
        <f t="shared" si="286"/>
        <v>0</v>
      </c>
      <c r="X342">
        <f t="shared" si="287"/>
        <v>7538.27</v>
      </c>
      <c r="Y342">
        <f t="shared" si="288"/>
        <v>1076.9000000000001</v>
      </c>
      <c r="AA342">
        <v>1472613236</v>
      </c>
      <c r="AB342">
        <f t="shared" si="289"/>
        <v>1346.12</v>
      </c>
      <c r="AC342">
        <f>ROUND(((ES342*2)),6)</f>
        <v>0</v>
      </c>
      <c r="AD342">
        <f>ROUND(((((ET342*2))-((EU342*2)))+AE342),6)</f>
        <v>0</v>
      </c>
      <c r="AE342">
        <f>ROUND(((EU342*2)),6)</f>
        <v>0</v>
      </c>
      <c r="AF342">
        <f>ROUND(((EV342*2)),6)</f>
        <v>1346.12</v>
      </c>
      <c r="AG342">
        <f t="shared" si="290"/>
        <v>0</v>
      </c>
      <c r="AH342">
        <f>((EW342*2))</f>
        <v>2.1800000000000002</v>
      </c>
      <c r="AI342">
        <f>((EX342*2))</f>
        <v>0</v>
      </c>
      <c r="AJ342">
        <f t="shared" si="291"/>
        <v>0</v>
      </c>
      <c r="AK342">
        <v>673.06</v>
      </c>
      <c r="AL342">
        <v>0</v>
      </c>
      <c r="AM342">
        <v>0</v>
      </c>
      <c r="AN342">
        <v>0</v>
      </c>
      <c r="AO342">
        <v>673.06</v>
      </c>
      <c r="AP342">
        <v>0</v>
      </c>
      <c r="AQ342">
        <v>1.0900000000000001</v>
      </c>
      <c r="AR342">
        <v>0</v>
      </c>
      <c r="AS342">
        <v>0</v>
      </c>
      <c r="AT342">
        <v>70</v>
      </c>
      <c r="AU342">
        <v>10</v>
      </c>
      <c r="AV342">
        <v>1</v>
      </c>
      <c r="AW342">
        <v>1</v>
      </c>
      <c r="AZ342">
        <v>1</v>
      </c>
      <c r="BA342">
        <v>1</v>
      </c>
      <c r="BB342">
        <v>1</v>
      </c>
      <c r="BC342">
        <v>1</v>
      </c>
      <c r="BD342" t="s">
        <v>3</v>
      </c>
      <c r="BE342" t="s">
        <v>3</v>
      </c>
      <c r="BF342" t="s">
        <v>3</v>
      </c>
      <c r="BG342" t="s">
        <v>3</v>
      </c>
      <c r="BH342">
        <v>0</v>
      </c>
      <c r="BI342">
        <v>4</v>
      </c>
      <c r="BJ342" t="s">
        <v>237</v>
      </c>
      <c r="BM342">
        <v>0</v>
      </c>
      <c r="BN342">
        <v>0</v>
      </c>
      <c r="BO342" t="s">
        <v>3</v>
      </c>
      <c r="BP342">
        <v>0</v>
      </c>
      <c r="BQ342">
        <v>1</v>
      </c>
      <c r="BR342">
        <v>0</v>
      </c>
      <c r="BS342">
        <v>1</v>
      </c>
      <c r="BT342">
        <v>1</v>
      </c>
      <c r="BU342">
        <v>1</v>
      </c>
      <c r="BV342">
        <v>1</v>
      </c>
      <c r="BW342">
        <v>1</v>
      </c>
      <c r="BX342">
        <v>1</v>
      </c>
      <c r="BY342" t="s">
        <v>3</v>
      </c>
      <c r="BZ342">
        <v>70</v>
      </c>
      <c r="CA342">
        <v>10</v>
      </c>
      <c r="CB342" t="s">
        <v>3</v>
      </c>
      <c r="CE342">
        <v>0</v>
      </c>
      <c r="CF342">
        <v>0</v>
      </c>
      <c r="CG342">
        <v>0</v>
      </c>
      <c r="CM342">
        <v>0</v>
      </c>
      <c r="CN342" t="s">
        <v>3</v>
      </c>
      <c r="CO342">
        <v>0</v>
      </c>
      <c r="CP342">
        <f t="shared" si="292"/>
        <v>10768.96</v>
      </c>
      <c r="CQ342">
        <f t="shared" si="293"/>
        <v>0</v>
      </c>
      <c r="CR342">
        <f>(((((ET342*2))*BB342-((EU342*2))*BS342)+AE342*BS342)*AV342)</f>
        <v>0</v>
      </c>
      <c r="CS342">
        <f t="shared" si="294"/>
        <v>0</v>
      </c>
      <c r="CT342">
        <f t="shared" si="295"/>
        <v>1346.12</v>
      </c>
      <c r="CU342">
        <f t="shared" si="296"/>
        <v>0</v>
      </c>
      <c r="CV342">
        <f t="shared" si="297"/>
        <v>2.1800000000000002</v>
      </c>
      <c r="CW342">
        <f t="shared" si="298"/>
        <v>0</v>
      </c>
      <c r="CX342">
        <f t="shared" si="299"/>
        <v>0</v>
      </c>
      <c r="CY342">
        <f t="shared" si="300"/>
        <v>7538.2719999999999</v>
      </c>
      <c r="CZ342">
        <f t="shared" si="301"/>
        <v>1076.896</v>
      </c>
      <c r="DC342" t="s">
        <v>3</v>
      </c>
      <c r="DD342" t="s">
        <v>33</v>
      </c>
      <c r="DE342" t="s">
        <v>33</v>
      </c>
      <c r="DF342" t="s">
        <v>33</v>
      </c>
      <c r="DG342" t="s">
        <v>33</v>
      </c>
      <c r="DH342" t="s">
        <v>3</v>
      </c>
      <c r="DI342" t="s">
        <v>33</v>
      </c>
      <c r="DJ342" t="s">
        <v>33</v>
      </c>
      <c r="DK342" t="s">
        <v>3</v>
      </c>
      <c r="DL342" t="s">
        <v>3</v>
      </c>
      <c r="DM342" t="s">
        <v>3</v>
      </c>
      <c r="DN342">
        <v>0</v>
      </c>
      <c r="DO342">
        <v>0</v>
      </c>
      <c r="DP342">
        <v>1</v>
      </c>
      <c r="DQ342">
        <v>1</v>
      </c>
      <c r="DU342">
        <v>16987630</v>
      </c>
      <c r="DV342" t="s">
        <v>21</v>
      </c>
      <c r="DW342" t="s">
        <v>21</v>
      </c>
      <c r="DX342">
        <v>1</v>
      </c>
      <c r="DZ342" t="s">
        <v>3</v>
      </c>
      <c r="EA342" t="s">
        <v>3</v>
      </c>
      <c r="EB342" t="s">
        <v>3</v>
      </c>
      <c r="EC342" t="s">
        <v>3</v>
      </c>
      <c r="EE342">
        <v>1441815344</v>
      </c>
      <c r="EF342">
        <v>1</v>
      </c>
      <c r="EG342" t="s">
        <v>23</v>
      </c>
      <c r="EH342">
        <v>0</v>
      </c>
      <c r="EI342" t="s">
        <v>3</v>
      </c>
      <c r="EJ342">
        <v>4</v>
      </c>
      <c r="EK342">
        <v>0</v>
      </c>
      <c r="EL342" t="s">
        <v>24</v>
      </c>
      <c r="EM342" t="s">
        <v>25</v>
      </c>
      <c r="EO342" t="s">
        <v>3</v>
      </c>
      <c r="EQ342">
        <v>0</v>
      </c>
      <c r="ER342">
        <v>673.06</v>
      </c>
      <c r="ES342">
        <v>0</v>
      </c>
      <c r="ET342">
        <v>0</v>
      </c>
      <c r="EU342">
        <v>0</v>
      </c>
      <c r="EV342">
        <v>673.06</v>
      </c>
      <c r="EW342">
        <v>1.0900000000000001</v>
      </c>
      <c r="EX342">
        <v>0</v>
      </c>
      <c r="EY342">
        <v>0</v>
      </c>
      <c r="FQ342">
        <v>0</v>
      </c>
      <c r="FR342">
        <f t="shared" si="302"/>
        <v>0</v>
      </c>
      <c r="FS342">
        <v>0</v>
      </c>
      <c r="FX342">
        <v>70</v>
      </c>
      <c r="FY342">
        <v>10</v>
      </c>
      <c r="GA342" t="s">
        <v>3</v>
      </c>
      <c r="GD342">
        <v>0</v>
      </c>
      <c r="GF342">
        <v>-659887813</v>
      </c>
      <c r="GG342">
        <v>2</v>
      </c>
      <c r="GH342">
        <v>1</v>
      </c>
      <c r="GI342">
        <v>-2</v>
      </c>
      <c r="GJ342">
        <v>0</v>
      </c>
      <c r="GK342">
        <f>ROUND(R342*(R12)/100,2)</f>
        <v>0</v>
      </c>
      <c r="GL342">
        <f t="shared" si="303"/>
        <v>0</v>
      </c>
      <c r="GM342">
        <f t="shared" si="304"/>
        <v>19384.13</v>
      </c>
      <c r="GN342">
        <f t="shared" si="305"/>
        <v>0</v>
      </c>
      <c r="GO342">
        <f t="shared" si="306"/>
        <v>0</v>
      </c>
      <c r="GP342">
        <f t="shared" si="307"/>
        <v>19384.13</v>
      </c>
      <c r="GR342">
        <v>0</v>
      </c>
      <c r="GS342">
        <v>3</v>
      </c>
      <c r="GT342">
        <v>0</v>
      </c>
      <c r="GU342" t="s">
        <v>3</v>
      </c>
      <c r="GV342">
        <f t="shared" si="308"/>
        <v>0</v>
      </c>
      <c r="GW342">
        <v>1</v>
      </c>
      <c r="GX342">
        <f t="shared" si="309"/>
        <v>0</v>
      </c>
      <c r="HA342">
        <v>0</v>
      </c>
      <c r="HB342">
        <v>0</v>
      </c>
      <c r="HC342">
        <f t="shared" si="310"/>
        <v>0</v>
      </c>
      <c r="HE342" t="s">
        <v>3</v>
      </c>
      <c r="HF342" t="s">
        <v>3</v>
      </c>
      <c r="HM342" t="s">
        <v>3</v>
      </c>
      <c r="HN342" t="s">
        <v>3</v>
      </c>
      <c r="HO342" t="s">
        <v>3</v>
      </c>
      <c r="HP342" t="s">
        <v>3</v>
      </c>
      <c r="HQ342" t="s">
        <v>3</v>
      </c>
      <c r="IK342">
        <v>0</v>
      </c>
    </row>
    <row r="343" spans="1:245" x14ac:dyDescent="0.2">
      <c r="A343">
        <v>17</v>
      </c>
      <c r="B343">
        <v>1</v>
      </c>
      <c r="D343">
        <f>ROW(EtalonRes!A125)</f>
        <v>125</v>
      </c>
      <c r="E343" t="s">
        <v>238</v>
      </c>
      <c r="F343" t="s">
        <v>63</v>
      </c>
      <c r="G343" t="s">
        <v>64</v>
      </c>
      <c r="H343" t="s">
        <v>36</v>
      </c>
      <c r="I343">
        <f>ROUND((21+34)/10,9)</f>
        <v>5.5</v>
      </c>
      <c r="J343">
        <v>0</v>
      </c>
      <c r="K343">
        <f>ROUND((21+34)/10,9)</f>
        <v>5.5</v>
      </c>
      <c r="O343">
        <f t="shared" si="278"/>
        <v>1528.29</v>
      </c>
      <c r="P343">
        <f t="shared" si="279"/>
        <v>0</v>
      </c>
      <c r="Q343">
        <f t="shared" si="280"/>
        <v>0</v>
      </c>
      <c r="R343">
        <f t="shared" si="281"/>
        <v>0</v>
      </c>
      <c r="S343">
        <f t="shared" si="282"/>
        <v>1528.29</v>
      </c>
      <c r="T343">
        <f t="shared" si="283"/>
        <v>0</v>
      </c>
      <c r="U343">
        <f t="shared" si="284"/>
        <v>2.4750000000000001</v>
      </c>
      <c r="V343">
        <f t="shared" si="285"/>
        <v>0</v>
      </c>
      <c r="W343">
        <f t="shared" si="286"/>
        <v>0</v>
      </c>
      <c r="X343">
        <f t="shared" si="287"/>
        <v>1069.8</v>
      </c>
      <c r="Y343">
        <f t="shared" si="288"/>
        <v>152.83000000000001</v>
      </c>
      <c r="AA343">
        <v>1472613236</v>
      </c>
      <c r="AB343">
        <f t="shared" si="289"/>
        <v>277.87</v>
      </c>
      <c r="AC343">
        <f>ROUND((ES343),6)</f>
        <v>0</v>
      </c>
      <c r="AD343">
        <f>ROUND((((ET343)-(EU343))+AE343),6)</f>
        <v>0</v>
      </c>
      <c r="AE343">
        <f>ROUND((EU343),6)</f>
        <v>0</v>
      </c>
      <c r="AF343">
        <f>ROUND((EV343),6)</f>
        <v>277.87</v>
      </c>
      <c r="AG343">
        <f t="shared" si="290"/>
        <v>0</v>
      </c>
      <c r="AH343">
        <f>(EW343)</f>
        <v>0.45</v>
      </c>
      <c r="AI343">
        <f>(EX343)</f>
        <v>0</v>
      </c>
      <c r="AJ343">
        <f t="shared" si="291"/>
        <v>0</v>
      </c>
      <c r="AK343">
        <v>277.87</v>
      </c>
      <c r="AL343">
        <v>0</v>
      </c>
      <c r="AM343">
        <v>0</v>
      </c>
      <c r="AN343">
        <v>0</v>
      </c>
      <c r="AO343">
        <v>277.87</v>
      </c>
      <c r="AP343">
        <v>0</v>
      </c>
      <c r="AQ343">
        <v>0.45</v>
      </c>
      <c r="AR343">
        <v>0</v>
      </c>
      <c r="AS343">
        <v>0</v>
      </c>
      <c r="AT343">
        <v>70</v>
      </c>
      <c r="AU343">
        <v>10</v>
      </c>
      <c r="AV343">
        <v>1</v>
      </c>
      <c r="AW343">
        <v>1</v>
      </c>
      <c r="AZ343">
        <v>1</v>
      </c>
      <c r="BA343">
        <v>1</v>
      </c>
      <c r="BB343">
        <v>1</v>
      </c>
      <c r="BC343">
        <v>1</v>
      </c>
      <c r="BD343" t="s">
        <v>3</v>
      </c>
      <c r="BE343" t="s">
        <v>3</v>
      </c>
      <c r="BF343" t="s">
        <v>3</v>
      </c>
      <c r="BG343" t="s">
        <v>3</v>
      </c>
      <c r="BH343">
        <v>0</v>
      </c>
      <c r="BI343">
        <v>4</v>
      </c>
      <c r="BJ343" t="s">
        <v>65</v>
      </c>
      <c r="BM343">
        <v>0</v>
      </c>
      <c r="BN343">
        <v>0</v>
      </c>
      <c r="BO343" t="s">
        <v>3</v>
      </c>
      <c r="BP343">
        <v>0</v>
      </c>
      <c r="BQ343">
        <v>1</v>
      </c>
      <c r="BR343">
        <v>0</v>
      </c>
      <c r="BS343">
        <v>1</v>
      </c>
      <c r="BT343">
        <v>1</v>
      </c>
      <c r="BU343">
        <v>1</v>
      </c>
      <c r="BV343">
        <v>1</v>
      </c>
      <c r="BW343">
        <v>1</v>
      </c>
      <c r="BX343">
        <v>1</v>
      </c>
      <c r="BY343" t="s">
        <v>3</v>
      </c>
      <c r="BZ343">
        <v>70</v>
      </c>
      <c r="CA343">
        <v>10</v>
      </c>
      <c r="CB343" t="s">
        <v>3</v>
      </c>
      <c r="CE343">
        <v>0</v>
      </c>
      <c r="CF343">
        <v>0</v>
      </c>
      <c r="CG343">
        <v>0</v>
      </c>
      <c r="CM343">
        <v>0</v>
      </c>
      <c r="CN343" t="s">
        <v>3</v>
      </c>
      <c r="CO343">
        <v>0</v>
      </c>
      <c r="CP343">
        <f t="shared" si="292"/>
        <v>1528.29</v>
      </c>
      <c r="CQ343">
        <f t="shared" si="293"/>
        <v>0</v>
      </c>
      <c r="CR343">
        <f>((((ET343)*BB343-(EU343)*BS343)+AE343*BS343)*AV343)</f>
        <v>0</v>
      </c>
      <c r="CS343">
        <f t="shared" si="294"/>
        <v>0</v>
      </c>
      <c r="CT343">
        <f t="shared" si="295"/>
        <v>277.87</v>
      </c>
      <c r="CU343">
        <f t="shared" si="296"/>
        <v>0</v>
      </c>
      <c r="CV343">
        <f t="shared" si="297"/>
        <v>0.45</v>
      </c>
      <c r="CW343">
        <f t="shared" si="298"/>
        <v>0</v>
      </c>
      <c r="CX343">
        <f t="shared" si="299"/>
        <v>0</v>
      </c>
      <c r="CY343">
        <f t="shared" si="300"/>
        <v>1069.8030000000001</v>
      </c>
      <c r="CZ343">
        <f t="shared" si="301"/>
        <v>152.82900000000001</v>
      </c>
      <c r="DC343" t="s">
        <v>3</v>
      </c>
      <c r="DD343" t="s">
        <v>3</v>
      </c>
      <c r="DE343" t="s">
        <v>3</v>
      </c>
      <c r="DF343" t="s">
        <v>3</v>
      </c>
      <c r="DG343" t="s">
        <v>3</v>
      </c>
      <c r="DH343" t="s">
        <v>3</v>
      </c>
      <c r="DI343" t="s">
        <v>3</v>
      </c>
      <c r="DJ343" t="s">
        <v>3</v>
      </c>
      <c r="DK343" t="s">
        <v>3</v>
      </c>
      <c r="DL343" t="s">
        <v>3</v>
      </c>
      <c r="DM343" t="s">
        <v>3</v>
      </c>
      <c r="DN343">
        <v>0</v>
      </c>
      <c r="DO343">
        <v>0</v>
      </c>
      <c r="DP343">
        <v>1</v>
      </c>
      <c r="DQ343">
        <v>1</v>
      </c>
      <c r="DU343">
        <v>16987630</v>
      </c>
      <c r="DV343" t="s">
        <v>36</v>
      </c>
      <c r="DW343" t="s">
        <v>36</v>
      </c>
      <c r="DX343">
        <v>10</v>
      </c>
      <c r="DZ343" t="s">
        <v>3</v>
      </c>
      <c r="EA343" t="s">
        <v>3</v>
      </c>
      <c r="EB343" t="s">
        <v>3</v>
      </c>
      <c r="EC343" t="s">
        <v>3</v>
      </c>
      <c r="EE343">
        <v>1441815344</v>
      </c>
      <c r="EF343">
        <v>1</v>
      </c>
      <c r="EG343" t="s">
        <v>23</v>
      </c>
      <c r="EH343">
        <v>0</v>
      </c>
      <c r="EI343" t="s">
        <v>3</v>
      </c>
      <c r="EJ343">
        <v>4</v>
      </c>
      <c r="EK343">
        <v>0</v>
      </c>
      <c r="EL343" t="s">
        <v>24</v>
      </c>
      <c r="EM343" t="s">
        <v>25</v>
      </c>
      <c r="EO343" t="s">
        <v>3</v>
      </c>
      <c r="EQ343">
        <v>0</v>
      </c>
      <c r="ER343">
        <v>277.87</v>
      </c>
      <c r="ES343">
        <v>0</v>
      </c>
      <c r="ET343">
        <v>0</v>
      </c>
      <c r="EU343">
        <v>0</v>
      </c>
      <c r="EV343">
        <v>277.87</v>
      </c>
      <c r="EW343">
        <v>0.45</v>
      </c>
      <c r="EX343">
        <v>0</v>
      </c>
      <c r="EY343">
        <v>0</v>
      </c>
      <c r="FQ343">
        <v>0</v>
      </c>
      <c r="FR343">
        <f t="shared" si="302"/>
        <v>0</v>
      </c>
      <c r="FS343">
        <v>0</v>
      </c>
      <c r="FX343">
        <v>70</v>
      </c>
      <c r="FY343">
        <v>10</v>
      </c>
      <c r="GA343" t="s">
        <v>3</v>
      </c>
      <c r="GD343">
        <v>0</v>
      </c>
      <c r="GF343">
        <v>-559430364</v>
      </c>
      <c r="GG343">
        <v>2</v>
      </c>
      <c r="GH343">
        <v>1</v>
      </c>
      <c r="GI343">
        <v>-2</v>
      </c>
      <c r="GJ343">
        <v>0</v>
      </c>
      <c r="GK343">
        <f>ROUND(R343*(R12)/100,2)</f>
        <v>0</v>
      </c>
      <c r="GL343">
        <f t="shared" si="303"/>
        <v>0</v>
      </c>
      <c r="GM343">
        <f t="shared" si="304"/>
        <v>2750.92</v>
      </c>
      <c r="GN343">
        <f t="shared" si="305"/>
        <v>0</v>
      </c>
      <c r="GO343">
        <f t="shared" si="306"/>
        <v>0</v>
      </c>
      <c r="GP343">
        <f t="shared" si="307"/>
        <v>2750.92</v>
      </c>
      <c r="GR343">
        <v>0</v>
      </c>
      <c r="GS343">
        <v>3</v>
      </c>
      <c r="GT343">
        <v>0</v>
      </c>
      <c r="GU343" t="s">
        <v>3</v>
      </c>
      <c r="GV343">
        <f t="shared" si="308"/>
        <v>0</v>
      </c>
      <c r="GW343">
        <v>1</v>
      </c>
      <c r="GX343">
        <f t="shared" si="309"/>
        <v>0</v>
      </c>
      <c r="HA343">
        <v>0</v>
      </c>
      <c r="HB343">
        <v>0</v>
      </c>
      <c r="HC343">
        <f t="shared" si="310"/>
        <v>0</v>
      </c>
      <c r="HE343" t="s">
        <v>3</v>
      </c>
      <c r="HF343" t="s">
        <v>3</v>
      </c>
      <c r="HM343" t="s">
        <v>3</v>
      </c>
      <c r="HN343" t="s">
        <v>3</v>
      </c>
      <c r="HO343" t="s">
        <v>3</v>
      </c>
      <c r="HP343" t="s">
        <v>3</v>
      </c>
      <c r="HQ343" t="s">
        <v>3</v>
      </c>
      <c r="IK343">
        <v>0</v>
      </c>
    </row>
    <row r="344" spans="1:245" x14ac:dyDescent="0.2">
      <c r="A344">
        <v>17</v>
      </c>
      <c r="B344">
        <v>1</v>
      </c>
      <c r="D344">
        <f>ROW(EtalonRes!A127)</f>
        <v>127</v>
      </c>
      <c r="E344" t="s">
        <v>239</v>
      </c>
      <c r="F344" t="s">
        <v>186</v>
      </c>
      <c r="G344" t="s">
        <v>187</v>
      </c>
      <c r="H344" t="s">
        <v>36</v>
      </c>
      <c r="I344">
        <f>ROUND(58/10,9)</f>
        <v>5.8</v>
      </c>
      <c r="J344">
        <v>0</v>
      </c>
      <c r="K344">
        <f>ROUND(58/10,9)</f>
        <v>5.8</v>
      </c>
      <c r="O344">
        <f t="shared" si="278"/>
        <v>5447.41</v>
      </c>
      <c r="P344">
        <f t="shared" si="279"/>
        <v>3.65</v>
      </c>
      <c r="Q344">
        <f t="shared" si="280"/>
        <v>0</v>
      </c>
      <c r="R344">
        <f t="shared" si="281"/>
        <v>0</v>
      </c>
      <c r="S344">
        <f t="shared" si="282"/>
        <v>5443.76</v>
      </c>
      <c r="T344">
        <f t="shared" si="283"/>
        <v>0</v>
      </c>
      <c r="U344">
        <f t="shared" si="284"/>
        <v>8.8159999999999989</v>
      </c>
      <c r="V344">
        <f t="shared" si="285"/>
        <v>0</v>
      </c>
      <c r="W344">
        <f t="shared" si="286"/>
        <v>0</v>
      </c>
      <c r="X344">
        <f t="shared" si="287"/>
        <v>3810.63</v>
      </c>
      <c r="Y344">
        <f t="shared" si="288"/>
        <v>544.38</v>
      </c>
      <c r="AA344">
        <v>1472613236</v>
      </c>
      <c r="AB344">
        <f t="shared" si="289"/>
        <v>939.21</v>
      </c>
      <c r="AC344">
        <f>ROUND((ES344),6)</f>
        <v>0.63</v>
      </c>
      <c r="AD344">
        <f>ROUND((((ET344)-(EU344))+AE344),6)</f>
        <v>0</v>
      </c>
      <c r="AE344">
        <f>ROUND((EU344),6)</f>
        <v>0</v>
      </c>
      <c r="AF344">
        <f>ROUND((EV344),6)</f>
        <v>938.58</v>
      </c>
      <c r="AG344">
        <f t="shared" si="290"/>
        <v>0</v>
      </c>
      <c r="AH344">
        <f>(EW344)</f>
        <v>1.52</v>
      </c>
      <c r="AI344">
        <f>(EX344)</f>
        <v>0</v>
      </c>
      <c r="AJ344">
        <f t="shared" si="291"/>
        <v>0</v>
      </c>
      <c r="AK344">
        <v>939.21</v>
      </c>
      <c r="AL344">
        <v>0.63</v>
      </c>
      <c r="AM344">
        <v>0</v>
      </c>
      <c r="AN344">
        <v>0</v>
      </c>
      <c r="AO344">
        <v>938.58</v>
      </c>
      <c r="AP344">
        <v>0</v>
      </c>
      <c r="AQ344">
        <v>1.52</v>
      </c>
      <c r="AR344">
        <v>0</v>
      </c>
      <c r="AS344">
        <v>0</v>
      </c>
      <c r="AT344">
        <v>70</v>
      </c>
      <c r="AU344">
        <v>10</v>
      </c>
      <c r="AV344">
        <v>1</v>
      </c>
      <c r="AW344">
        <v>1</v>
      </c>
      <c r="AZ344">
        <v>1</v>
      </c>
      <c r="BA344">
        <v>1</v>
      </c>
      <c r="BB344">
        <v>1</v>
      </c>
      <c r="BC344">
        <v>1</v>
      </c>
      <c r="BD344" t="s">
        <v>3</v>
      </c>
      <c r="BE344" t="s">
        <v>3</v>
      </c>
      <c r="BF344" t="s">
        <v>3</v>
      </c>
      <c r="BG344" t="s">
        <v>3</v>
      </c>
      <c r="BH344">
        <v>0</v>
      </c>
      <c r="BI344">
        <v>4</v>
      </c>
      <c r="BJ344" t="s">
        <v>188</v>
      </c>
      <c r="BM344">
        <v>0</v>
      </c>
      <c r="BN344">
        <v>0</v>
      </c>
      <c r="BO344" t="s">
        <v>3</v>
      </c>
      <c r="BP344">
        <v>0</v>
      </c>
      <c r="BQ344">
        <v>1</v>
      </c>
      <c r="BR344">
        <v>0</v>
      </c>
      <c r="BS344">
        <v>1</v>
      </c>
      <c r="BT344">
        <v>1</v>
      </c>
      <c r="BU344">
        <v>1</v>
      </c>
      <c r="BV344">
        <v>1</v>
      </c>
      <c r="BW344">
        <v>1</v>
      </c>
      <c r="BX344">
        <v>1</v>
      </c>
      <c r="BY344" t="s">
        <v>3</v>
      </c>
      <c r="BZ344">
        <v>70</v>
      </c>
      <c r="CA344">
        <v>10</v>
      </c>
      <c r="CB344" t="s">
        <v>3</v>
      </c>
      <c r="CE344">
        <v>0</v>
      </c>
      <c r="CF344">
        <v>0</v>
      </c>
      <c r="CG344">
        <v>0</v>
      </c>
      <c r="CM344">
        <v>0</v>
      </c>
      <c r="CN344" t="s">
        <v>3</v>
      </c>
      <c r="CO344">
        <v>0</v>
      </c>
      <c r="CP344">
        <f t="shared" si="292"/>
        <v>5447.41</v>
      </c>
      <c r="CQ344">
        <f t="shared" si="293"/>
        <v>0.63</v>
      </c>
      <c r="CR344">
        <f>((((ET344)*BB344-(EU344)*BS344)+AE344*BS344)*AV344)</f>
        <v>0</v>
      </c>
      <c r="CS344">
        <f t="shared" si="294"/>
        <v>0</v>
      </c>
      <c r="CT344">
        <f t="shared" si="295"/>
        <v>938.58</v>
      </c>
      <c r="CU344">
        <f t="shared" si="296"/>
        <v>0</v>
      </c>
      <c r="CV344">
        <f t="shared" si="297"/>
        <v>1.52</v>
      </c>
      <c r="CW344">
        <f t="shared" si="298"/>
        <v>0</v>
      </c>
      <c r="CX344">
        <f t="shared" si="299"/>
        <v>0</v>
      </c>
      <c r="CY344">
        <f t="shared" si="300"/>
        <v>3810.6320000000001</v>
      </c>
      <c r="CZ344">
        <f t="shared" si="301"/>
        <v>544.37600000000009</v>
      </c>
      <c r="DC344" t="s">
        <v>3</v>
      </c>
      <c r="DD344" t="s">
        <v>3</v>
      </c>
      <c r="DE344" t="s">
        <v>3</v>
      </c>
      <c r="DF344" t="s">
        <v>3</v>
      </c>
      <c r="DG344" t="s">
        <v>3</v>
      </c>
      <c r="DH344" t="s">
        <v>3</v>
      </c>
      <c r="DI344" t="s">
        <v>3</v>
      </c>
      <c r="DJ344" t="s">
        <v>3</v>
      </c>
      <c r="DK344" t="s">
        <v>3</v>
      </c>
      <c r="DL344" t="s">
        <v>3</v>
      </c>
      <c r="DM344" t="s">
        <v>3</v>
      </c>
      <c r="DN344">
        <v>0</v>
      </c>
      <c r="DO344">
        <v>0</v>
      </c>
      <c r="DP344">
        <v>1</v>
      </c>
      <c r="DQ344">
        <v>1</v>
      </c>
      <c r="DU344">
        <v>16987630</v>
      </c>
      <c r="DV344" t="s">
        <v>36</v>
      </c>
      <c r="DW344" t="s">
        <v>36</v>
      </c>
      <c r="DX344">
        <v>10</v>
      </c>
      <c r="DZ344" t="s">
        <v>3</v>
      </c>
      <c r="EA344" t="s">
        <v>3</v>
      </c>
      <c r="EB344" t="s">
        <v>3</v>
      </c>
      <c r="EC344" t="s">
        <v>3</v>
      </c>
      <c r="EE344">
        <v>1441815344</v>
      </c>
      <c r="EF344">
        <v>1</v>
      </c>
      <c r="EG344" t="s">
        <v>23</v>
      </c>
      <c r="EH344">
        <v>0</v>
      </c>
      <c r="EI344" t="s">
        <v>3</v>
      </c>
      <c r="EJ344">
        <v>4</v>
      </c>
      <c r="EK344">
        <v>0</v>
      </c>
      <c r="EL344" t="s">
        <v>24</v>
      </c>
      <c r="EM344" t="s">
        <v>25</v>
      </c>
      <c r="EO344" t="s">
        <v>3</v>
      </c>
      <c r="EQ344">
        <v>0</v>
      </c>
      <c r="ER344">
        <v>939.21</v>
      </c>
      <c r="ES344">
        <v>0.63</v>
      </c>
      <c r="ET344">
        <v>0</v>
      </c>
      <c r="EU344">
        <v>0</v>
      </c>
      <c r="EV344">
        <v>938.58</v>
      </c>
      <c r="EW344">
        <v>1.52</v>
      </c>
      <c r="EX344">
        <v>0</v>
      </c>
      <c r="EY344">
        <v>0</v>
      </c>
      <c r="FQ344">
        <v>0</v>
      </c>
      <c r="FR344">
        <f t="shared" si="302"/>
        <v>0</v>
      </c>
      <c r="FS344">
        <v>0</v>
      </c>
      <c r="FX344">
        <v>70</v>
      </c>
      <c r="FY344">
        <v>10</v>
      </c>
      <c r="GA344" t="s">
        <v>3</v>
      </c>
      <c r="GD344">
        <v>0</v>
      </c>
      <c r="GF344">
        <v>923339554</v>
      </c>
      <c r="GG344">
        <v>2</v>
      </c>
      <c r="GH344">
        <v>1</v>
      </c>
      <c r="GI344">
        <v>-2</v>
      </c>
      <c r="GJ344">
        <v>0</v>
      </c>
      <c r="GK344">
        <f>ROUND(R344*(R12)/100,2)</f>
        <v>0</v>
      </c>
      <c r="GL344">
        <f t="shared" si="303"/>
        <v>0</v>
      </c>
      <c r="GM344">
        <f t="shared" si="304"/>
        <v>9802.42</v>
      </c>
      <c r="GN344">
        <f t="shared" si="305"/>
        <v>0</v>
      </c>
      <c r="GO344">
        <f t="shared" si="306"/>
        <v>0</v>
      </c>
      <c r="GP344">
        <f t="shared" si="307"/>
        <v>9802.42</v>
      </c>
      <c r="GR344">
        <v>0</v>
      </c>
      <c r="GS344">
        <v>3</v>
      </c>
      <c r="GT344">
        <v>0</v>
      </c>
      <c r="GU344" t="s">
        <v>3</v>
      </c>
      <c r="GV344">
        <f t="shared" si="308"/>
        <v>0</v>
      </c>
      <c r="GW344">
        <v>1</v>
      </c>
      <c r="GX344">
        <f t="shared" si="309"/>
        <v>0</v>
      </c>
      <c r="HA344">
        <v>0</v>
      </c>
      <c r="HB344">
        <v>0</v>
      </c>
      <c r="HC344">
        <f t="shared" si="310"/>
        <v>0</v>
      </c>
      <c r="HE344" t="s">
        <v>3</v>
      </c>
      <c r="HF344" t="s">
        <v>3</v>
      </c>
      <c r="HM344" t="s">
        <v>3</v>
      </c>
      <c r="HN344" t="s">
        <v>3</v>
      </c>
      <c r="HO344" t="s">
        <v>3</v>
      </c>
      <c r="HP344" t="s">
        <v>3</v>
      </c>
      <c r="HQ344" t="s">
        <v>3</v>
      </c>
      <c r="IK344">
        <v>0</v>
      </c>
    </row>
    <row r="345" spans="1:245" x14ac:dyDescent="0.2">
      <c r="A345">
        <v>17</v>
      </c>
      <c r="B345">
        <v>1</v>
      </c>
      <c r="D345">
        <f>ROW(EtalonRes!A128)</f>
        <v>128</v>
      </c>
      <c r="E345" t="s">
        <v>3</v>
      </c>
      <c r="F345" t="s">
        <v>46</v>
      </c>
      <c r="G345" t="s">
        <v>47</v>
      </c>
      <c r="H345" t="s">
        <v>48</v>
      </c>
      <c r="I345">
        <f>ROUND((648+110+220+230+400+700)*0.25*0.1/100,9)</f>
        <v>0.57699999999999996</v>
      </c>
      <c r="J345">
        <v>0</v>
      </c>
      <c r="K345">
        <f>ROUND((648+110+220+230+400+700)*0.25*0.1/100,9)</f>
        <v>0.57699999999999996</v>
      </c>
      <c r="O345">
        <f t="shared" si="278"/>
        <v>1167.73</v>
      </c>
      <c r="P345">
        <f t="shared" si="279"/>
        <v>0</v>
      </c>
      <c r="Q345">
        <f t="shared" si="280"/>
        <v>0</v>
      </c>
      <c r="R345">
        <f t="shared" si="281"/>
        <v>0</v>
      </c>
      <c r="S345">
        <f t="shared" si="282"/>
        <v>1167.73</v>
      </c>
      <c r="T345">
        <f t="shared" si="283"/>
        <v>0</v>
      </c>
      <c r="U345">
        <f t="shared" si="284"/>
        <v>2.0771999999999999</v>
      </c>
      <c r="V345">
        <f t="shared" si="285"/>
        <v>0</v>
      </c>
      <c r="W345">
        <f t="shared" si="286"/>
        <v>0</v>
      </c>
      <c r="X345">
        <f t="shared" si="287"/>
        <v>817.41</v>
      </c>
      <c r="Y345">
        <f t="shared" si="288"/>
        <v>116.77</v>
      </c>
      <c r="AA345">
        <v>-1</v>
      </c>
      <c r="AB345">
        <f t="shared" si="289"/>
        <v>2023.8</v>
      </c>
      <c r="AC345">
        <f>ROUND(((ES345*4)),6)</f>
        <v>0</v>
      </c>
      <c r="AD345">
        <f>ROUND(((((ET345*4))-((EU345*4)))+AE345),6)</f>
        <v>0</v>
      </c>
      <c r="AE345">
        <f>ROUND(((EU345*4)),6)</f>
        <v>0</v>
      </c>
      <c r="AF345">
        <f>ROUND(((EV345*4)),6)</f>
        <v>2023.8</v>
      </c>
      <c r="AG345">
        <f t="shared" si="290"/>
        <v>0</v>
      </c>
      <c r="AH345">
        <f>((EW345*4))</f>
        <v>3.6</v>
      </c>
      <c r="AI345">
        <f>((EX345*4))</f>
        <v>0</v>
      </c>
      <c r="AJ345">
        <f t="shared" si="291"/>
        <v>0</v>
      </c>
      <c r="AK345">
        <v>505.95</v>
      </c>
      <c r="AL345">
        <v>0</v>
      </c>
      <c r="AM345">
        <v>0</v>
      </c>
      <c r="AN345">
        <v>0</v>
      </c>
      <c r="AO345">
        <v>505.95</v>
      </c>
      <c r="AP345">
        <v>0</v>
      </c>
      <c r="AQ345">
        <v>0.9</v>
      </c>
      <c r="AR345">
        <v>0</v>
      </c>
      <c r="AS345">
        <v>0</v>
      </c>
      <c r="AT345">
        <v>70</v>
      </c>
      <c r="AU345">
        <v>10</v>
      </c>
      <c r="AV345">
        <v>1</v>
      </c>
      <c r="AW345">
        <v>1</v>
      </c>
      <c r="AZ345">
        <v>1</v>
      </c>
      <c r="BA345">
        <v>1</v>
      </c>
      <c r="BB345">
        <v>1</v>
      </c>
      <c r="BC345">
        <v>1</v>
      </c>
      <c r="BD345" t="s">
        <v>3</v>
      </c>
      <c r="BE345" t="s">
        <v>3</v>
      </c>
      <c r="BF345" t="s">
        <v>3</v>
      </c>
      <c r="BG345" t="s">
        <v>3</v>
      </c>
      <c r="BH345">
        <v>0</v>
      </c>
      <c r="BI345">
        <v>4</v>
      </c>
      <c r="BJ345" t="s">
        <v>49</v>
      </c>
      <c r="BM345">
        <v>0</v>
      </c>
      <c r="BN345">
        <v>0</v>
      </c>
      <c r="BO345" t="s">
        <v>3</v>
      </c>
      <c r="BP345">
        <v>0</v>
      </c>
      <c r="BQ345">
        <v>1</v>
      </c>
      <c r="BR345">
        <v>0</v>
      </c>
      <c r="BS345">
        <v>1</v>
      </c>
      <c r="BT345">
        <v>1</v>
      </c>
      <c r="BU345">
        <v>1</v>
      </c>
      <c r="BV345">
        <v>1</v>
      </c>
      <c r="BW345">
        <v>1</v>
      </c>
      <c r="BX345">
        <v>1</v>
      </c>
      <c r="BY345" t="s">
        <v>3</v>
      </c>
      <c r="BZ345">
        <v>70</v>
      </c>
      <c r="CA345">
        <v>10</v>
      </c>
      <c r="CB345" t="s">
        <v>3</v>
      </c>
      <c r="CE345">
        <v>0</v>
      </c>
      <c r="CF345">
        <v>0</v>
      </c>
      <c r="CG345">
        <v>0</v>
      </c>
      <c r="CM345">
        <v>0</v>
      </c>
      <c r="CN345" t="s">
        <v>3</v>
      </c>
      <c r="CO345">
        <v>0</v>
      </c>
      <c r="CP345">
        <f t="shared" si="292"/>
        <v>1167.73</v>
      </c>
      <c r="CQ345">
        <f t="shared" si="293"/>
        <v>0</v>
      </c>
      <c r="CR345">
        <f>(((((ET345*4))*BB345-((EU345*4))*BS345)+AE345*BS345)*AV345)</f>
        <v>0</v>
      </c>
      <c r="CS345">
        <f t="shared" si="294"/>
        <v>0</v>
      </c>
      <c r="CT345">
        <f t="shared" si="295"/>
        <v>2023.8</v>
      </c>
      <c r="CU345">
        <f t="shared" si="296"/>
        <v>0</v>
      </c>
      <c r="CV345">
        <f t="shared" si="297"/>
        <v>3.6</v>
      </c>
      <c r="CW345">
        <f t="shared" si="298"/>
        <v>0</v>
      </c>
      <c r="CX345">
        <f t="shared" si="299"/>
        <v>0</v>
      </c>
      <c r="CY345">
        <f t="shared" si="300"/>
        <v>817.41100000000006</v>
      </c>
      <c r="CZ345">
        <f t="shared" si="301"/>
        <v>116.773</v>
      </c>
      <c r="DC345" t="s">
        <v>3</v>
      </c>
      <c r="DD345" t="s">
        <v>50</v>
      </c>
      <c r="DE345" t="s">
        <v>50</v>
      </c>
      <c r="DF345" t="s">
        <v>50</v>
      </c>
      <c r="DG345" t="s">
        <v>50</v>
      </c>
      <c r="DH345" t="s">
        <v>3</v>
      </c>
      <c r="DI345" t="s">
        <v>50</v>
      </c>
      <c r="DJ345" t="s">
        <v>50</v>
      </c>
      <c r="DK345" t="s">
        <v>3</v>
      </c>
      <c r="DL345" t="s">
        <v>3</v>
      </c>
      <c r="DM345" t="s">
        <v>3</v>
      </c>
      <c r="DN345">
        <v>0</v>
      </c>
      <c r="DO345">
        <v>0</v>
      </c>
      <c r="DP345">
        <v>1</v>
      </c>
      <c r="DQ345">
        <v>1</v>
      </c>
      <c r="DU345">
        <v>1003</v>
      </c>
      <c r="DV345" t="s">
        <v>48</v>
      </c>
      <c r="DW345" t="s">
        <v>48</v>
      </c>
      <c r="DX345">
        <v>100</v>
      </c>
      <c r="DZ345" t="s">
        <v>3</v>
      </c>
      <c r="EA345" t="s">
        <v>3</v>
      </c>
      <c r="EB345" t="s">
        <v>3</v>
      </c>
      <c r="EC345" t="s">
        <v>3</v>
      </c>
      <c r="EE345">
        <v>1441815344</v>
      </c>
      <c r="EF345">
        <v>1</v>
      </c>
      <c r="EG345" t="s">
        <v>23</v>
      </c>
      <c r="EH345">
        <v>0</v>
      </c>
      <c r="EI345" t="s">
        <v>3</v>
      </c>
      <c r="EJ345">
        <v>4</v>
      </c>
      <c r="EK345">
        <v>0</v>
      </c>
      <c r="EL345" t="s">
        <v>24</v>
      </c>
      <c r="EM345" t="s">
        <v>25</v>
      </c>
      <c r="EO345" t="s">
        <v>3</v>
      </c>
      <c r="EQ345">
        <v>1024</v>
      </c>
      <c r="ER345">
        <v>505.95</v>
      </c>
      <c r="ES345">
        <v>0</v>
      </c>
      <c r="ET345">
        <v>0</v>
      </c>
      <c r="EU345">
        <v>0</v>
      </c>
      <c r="EV345">
        <v>505.95</v>
      </c>
      <c r="EW345">
        <v>0.9</v>
      </c>
      <c r="EX345">
        <v>0</v>
      </c>
      <c r="EY345">
        <v>0</v>
      </c>
      <c r="FQ345">
        <v>0</v>
      </c>
      <c r="FR345">
        <f t="shared" si="302"/>
        <v>0</v>
      </c>
      <c r="FS345">
        <v>0</v>
      </c>
      <c r="FX345">
        <v>70</v>
      </c>
      <c r="FY345">
        <v>10</v>
      </c>
      <c r="GA345" t="s">
        <v>3</v>
      </c>
      <c r="GD345">
        <v>0</v>
      </c>
      <c r="GF345">
        <v>-341239612</v>
      </c>
      <c r="GG345">
        <v>2</v>
      </c>
      <c r="GH345">
        <v>1</v>
      </c>
      <c r="GI345">
        <v>-2</v>
      </c>
      <c r="GJ345">
        <v>0</v>
      </c>
      <c r="GK345">
        <f>ROUND(R345*(R12)/100,2)</f>
        <v>0</v>
      </c>
      <c r="GL345">
        <f t="shared" si="303"/>
        <v>0</v>
      </c>
      <c r="GM345">
        <f t="shared" si="304"/>
        <v>2101.91</v>
      </c>
      <c r="GN345">
        <f t="shared" si="305"/>
        <v>0</v>
      </c>
      <c r="GO345">
        <f t="shared" si="306"/>
        <v>0</v>
      </c>
      <c r="GP345">
        <f t="shared" si="307"/>
        <v>2101.91</v>
      </c>
      <c r="GR345">
        <v>0</v>
      </c>
      <c r="GS345">
        <v>3</v>
      </c>
      <c r="GT345">
        <v>0</v>
      </c>
      <c r="GU345" t="s">
        <v>3</v>
      </c>
      <c r="GV345">
        <f t="shared" si="308"/>
        <v>0</v>
      </c>
      <c r="GW345">
        <v>1</v>
      </c>
      <c r="GX345">
        <f t="shared" si="309"/>
        <v>0</v>
      </c>
      <c r="HA345">
        <v>0</v>
      </c>
      <c r="HB345">
        <v>0</v>
      </c>
      <c r="HC345">
        <f t="shared" si="310"/>
        <v>0</v>
      </c>
      <c r="HE345" t="s">
        <v>3</v>
      </c>
      <c r="HF345" t="s">
        <v>3</v>
      </c>
      <c r="HM345" t="s">
        <v>3</v>
      </c>
      <c r="HN345" t="s">
        <v>3</v>
      </c>
      <c r="HO345" t="s">
        <v>3</v>
      </c>
      <c r="HP345" t="s">
        <v>3</v>
      </c>
      <c r="HQ345" t="s">
        <v>3</v>
      </c>
      <c r="IK345">
        <v>0</v>
      </c>
    </row>
    <row r="346" spans="1:245" x14ac:dyDescent="0.2">
      <c r="A346">
        <v>17</v>
      </c>
      <c r="B346">
        <v>1</v>
      </c>
      <c r="D346">
        <f>ROW(EtalonRes!A129)</f>
        <v>129</v>
      </c>
      <c r="E346" t="s">
        <v>3</v>
      </c>
      <c r="F346" t="s">
        <v>51</v>
      </c>
      <c r="G346" t="s">
        <v>52</v>
      </c>
      <c r="H346" t="s">
        <v>48</v>
      </c>
      <c r="I346">
        <f>ROUND((648+110+220+230+400+700)*0.75*0.1/100,9)</f>
        <v>1.7310000000000001</v>
      </c>
      <c r="J346">
        <v>0</v>
      </c>
      <c r="K346">
        <f>ROUND((648+110+220+230+400+700)*0.75*0.1/100,9)</f>
        <v>1.7310000000000001</v>
      </c>
      <c r="O346">
        <f t="shared" si="278"/>
        <v>10276.120000000001</v>
      </c>
      <c r="P346">
        <f t="shared" si="279"/>
        <v>0</v>
      </c>
      <c r="Q346">
        <f t="shared" si="280"/>
        <v>0</v>
      </c>
      <c r="R346">
        <f t="shared" si="281"/>
        <v>0</v>
      </c>
      <c r="S346">
        <f t="shared" si="282"/>
        <v>10276.120000000001</v>
      </c>
      <c r="T346">
        <f t="shared" si="283"/>
        <v>0</v>
      </c>
      <c r="U346">
        <f t="shared" si="284"/>
        <v>18.27936</v>
      </c>
      <c r="V346">
        <f t="shared" si="285"/>
        <v>0</v>
      </c>
      <c r="W346">
        <f t="shared" si="286"/>
        <v>0</v>
      </c>
      <c r="X346">
        <f t="shared" si="287"/>
        <v>7193.28</v>
      </c>
      <c r="Y346">
        <f t="shared" si="288"/>
        <v>1027.6099999999999</v>
      </c>
      <c r="AA346">
        <v>-1</v>
      </c>
      <c r="AB346">
        <f t="shared" si="289"/>
        <v>5936.52</v>
      </c>
      <c r="AC346">
        <f>ROUND(((ES346*4)),6)</f>
        <v>0</v>
      </c>
      <c r="AD346">
        <f>ROUND(((((ET346*4))-((EU346*4)))+AE346),6)</f>
        <v>0</v>
      </c>
      <c r="AE346">
        <f>ROUND(((EU346*4)),6)</f>
        <v>0</v>
      </c>
      <c r="AF346">
        <f>ROUND(((EV346*4)),6)</f>
        <v>5936.52</v>
      </c>
      <c r="AG346">
        <f t="shared" si="290"/>
        <v>0</v>
      </c>
      <c r="AH346">
        <f>((EW346*4))</f>
        <v>10.56</v>
      </c>
      <c r="AI346">
        <f>((EX346*4))</f>
        <v>0</v>
      </c>
      <c r="AJ346">
        <f t="shared" si="291"/>
        <v>0</v>
      </c>
      <c r="AK346">
        <v>1484.13</v>
      </c>
      <c r="AL346">
        <v>0</v>
      </c>
      <c r="AM346">
        <v>0</v>
      </c>
      <c r="AN346">
        <v>0</v>
      </c>
      <c r="AO346">
        <v>1484.13</v>
      </c>
      <c r="AP346">
        <v>0</v>
      </c>
      <c r="AQ346">
        <v>2.64</v>
      </c>
      <c r="AR346">
        <v>0</v>
      </c>
      <c r="AS346">
        <v>0</v>
      </c>
      <c r="AT346">
        <v>70</v>
      </c>
      <c r="AU346">
        <v>10</v>
      </c>
      <c r="AV346">
        <v>1</v>
      </c>
      <c r="AW346">
        <v>1</v>
      </c>
      <c r="AZ346">
        <v>1</v>
      </c>
      <c r="BA346">
        <v>1</v>
      </c>
      <c r="BB346">
        <v>1</v>
      </c>
      <c r="BC346">
        <v>1</v>
      </c>
      <c r="BD346" t="s">
        <v>3</v>
      </c>
      <c r="BE346" t="s">
        <v>3</v>
      </c>
      <c r="BF346" t="s">
        <v>3</v>
      </c>
      <c r="BG346" t="s">
        <v>3</v>
      </c>
      <c r="BH346">
        <v>0</v>
      </c>
      <c r="BI346">
        <v>4</v>
      </c>
      <c r="BJ346" t="s">
        <v>53</v>
      </c>
      <c r="BM346">
        <v>0</v>
      </c>
      <c r="BN346">
        <v>0</v>
      </c>
      <c r="BO346" t="s">
        <v>3</v>
      </c>
      <c r="BP346">
        <v>0</v>
      </c>
      <c r="BQ346">
        <v>1</v>
      </c>
      <c r="BR346">
        <v>0</v>
      </c>
      <c r="BS346">
        <v>1</v>
      </c>
      <c r="BT346">
        <v>1</v>
      </c>
      <c r="BU346">
        <v>1</v>
      </c>
      <c r="BV346">
        <v>1</v>
      </c>
      <c r="BW346">
        <v>1</v>
      </c>
      <c r="BX346">
        <v>1</v>
      </c>
      <c r="BY346" t="s">
        <v>3</v>
      </c>
      <c r="BZ346">
        <v>70</v>
      </c>
      <c r="CA346">
        <v>10</v>
      </c>
      <c r="CB346" t="s">
        <v>3</v>
      </c>
      <c r="CE346">
        <v>0</v>
      </c>
      <c r="CF346">
        <v>0</v>
      </c>
      <c r="CG346">
        <v>0</v>
      </c>
      <c r="CM346">
        <v>0</v>
      </c>
      <c r="CN346" t="s">
        <v>3</v>
      </c>
      <c r="CO346">
        <v>0</v>
      </c>
      <c r="CP346">
        <f t="shared" si="292"/>
        <v>10276.120000000001</v>
      </c>
      <c r="CQ346">
        <f t="shared" si="293"/>
        <v>0</v>
      </c>
      <c r="CR346">
        <f>(((((ET346*4))*BB346-((EU346*4))*BS346)+AE346*BS346)*AV346)</f>
        <v>0</v>
      </c>
      <c r="CS346">
        <f t="shared" si="294"/>
        <v>0</v>
      </c>
      <c r="CT346">
        <f t="shared" si="295"/>
        <v>5936.52</v>
      </c>
      <c r="CU346">
        <f t="shared" si="296"/>
        <v>0</v>
      </c>
      <c r="CV346">
        <f t="shared" si="297"/>
        <v>10.56</v>
      </c>
      <c r="CW346">
        <f t="shared" si="298"/>
        <v>0</v>
      </c>
      <c r="CX346">
        <f t="shared" si="299"/>
        <v>0</v>
      </c>
      <c r="CY346">
        <f t="shared" si="300"/>
        <v>7193.2840000000006</v>
      </c>
      <c r="CZ346">
        <f t="shared" si="301"/>
        <v>1027.6120000000001</v>
      </c>
      <c r="DC346" t="s">
        <v>3</v>
      </c>
      <c r="DD346" t="s">
        <v>50</v>
      </c>
      <c r="DE346" t="s">
        <v>50</v>
      </c>
      <c r="DF346" t="s">
        <v>50</v>
      </c>
      <c r="DG346" t="s">
        <v>50</v>
      </c>
      <c r="DH346" t="s">
        <v>3</v>
      </c>
      <c r="DI346" t="s">
        <v>50</v>
      </c>
      <c r="DJ346" t="s">
        <v>50</v>
      </c>
      <c r="DK346" t="s">
        <v>3</v>
      </c>
      <c r="DL346" t="s">
        <v>3</v>
      </c>
      <c r="DM346" t="s">
        <v>3</v>
      </c>
      <c r="DN346">
        <v>0</v>
      </c>
      <c r="DO346">
        <v>0</v>
      </c>
      <c r="DP346">
        <v>1</v>
      </c>
      <c r="DQ346">
        <v>1</v>
      </c>
      <c r="DU346">
        <v>1003</v>
      </c>
      <c r="DV346" t="s">
        <v>48</v>
      </c>
      <c r="DW346" t="s">
        <v>48</v>
      </c>
      <c r="DX346">
        <v>100</v>
      </c>
      <c r="DZ346" t="s">
        <v>3</v>
      </c>
      <c r="EA346" t="s">
        <v>3</v>
      </c>
      <c r="EB346" t="s">
        <v>3</v>
      </c>
      <c r="EC346" t="s">
        <v>3</v>
      </c>
      <c r="EE346">
        <v>1441815344</v>
      </c>
      <c r="EF346">
        <v>1</v>
      </c>
      <c r="EG346" t="s">
        <v>23</v>
      </c>
      <c r="EH346">
        <v>0</v>
      </c>
      <c r="EI346" t="s">
        <v>3</v>
      </c>
      <c r="EJ346">
        <v>4</v>
      </c>
      <c r="EK346">
        <v>0</v>
      </c>
      <c r="EL346" t="s">
        <v>24</v>
      </c>
      <c r="EM346" t="s">
        <v>25</v>
      </c>
      <c r="EO346" t="s">
        <v>3</v>
      </c>
      <c r="EQ346">
        <v>1024</v>
      </c>
      <c r="ER346">
        <v>1484.13</v>
      </c>
      <c r="ES346">
        <v>0</v>
      </c>
      <c r="ET346">
        <v>0</v>
      </c>
      <c r="EU346">
        <v>0</v>
      </c>
      <c r="EV346">
        <v>1484.13</v>
      </c>
      <c r="EW346">
        <v>2.64</v>
      </c>
      <c r="EX346">
        <v>0</v>
      </c>
      <c r="EY346">
        <v>0</v>
      </c>
      <c r="FQ346">
        <v>0</v>
      </c>
      <c r="FR346">
        <f t="shared" si="302"/>
        <v>0</v>
      </c>
      <c r="FS346">
        <v>0</v>
      </c>
      <c r="FX346">
        <v>70</v>
      </c>
      <c r="FY346">
        <v>10</v>
      </c>
      <c r="GA346" t="s">
        <v>3</v>
      </c>
      <c r="GD346">
        <v>0</v>
      </c>
      <c r="GF346">
        <v>1802126441</v>
      </c>
      <c r="GG346">
        <v>2</v>
      </c>
      <c r="GH346">
        <v>1</v>
      </c>
      <c r="GI346">
        <v>-2</v>
      </c>
      <c r="GJ346">
        <v>0</v>
      </c>
      <c r="GK346">
        <f>ROUND(R346*(R12)/100,2)</f>
        <v>0</v>
      </c>
      <c r="GL346">
        <f t="shared" si="303"/>
        <v>0</v>
      </c>
      <c r="GM346">
        <f t="shared" si="304"/>
        <v>18497.009999999998</v>
      </c>
      <c r="GN346">
        <f t="shared" si="305"/>
        <v>0</v>
      </c>
      <c r="GO346">
        <f t="shared" si="306"/>
        <v>0</v>
      </c>
      <c r="GP346">
        <f t="shared" si="307"/>
        <v>18497.009999999998</v>
      </c>
      <c r="GR346">
        <v>0</v>
      </c>
      <c r="GS346">
        <v>3</v>
      </c>
      <c r="GT346">
        <v>0</v>
      </c>
      <c r="GU346" t="s">
        <v>3</v>
      </c>
      <c r="GV346">
        <f t="shared" si="308"/>
        <v>0</v>
      </c>
      <c r="GW346">
        <v>1</v>
      </c>
      <c r="GX346">
        <f t="shared" si="309"/>
        <v>0</v>
      </c>
      <c r="HA346">
        <v>0</v>
      </c>
      <c r="HB346">
        <v>0</v>
      </c>
      <c r="HC346">
        <f t="shared" si="310"/>
        <v>0</v>
      </c>
      <c r="HE346" t="s">
        <v>3</v>
      </c>
      <c r="HF346" t="s">
        <v>3</v>
      </c>
      <c r="HM346" t="s">
        <v>3</v>
      </c>
      <c r="HN346" t="s">
        <v>3</v>
      </c>
      <c r="HO346" t="s">
        <v>3</v>
      </c>
      <c r="HP346" t="s">
        <v>3</v>
      </c>
      <c r="HQ346" t="s">
        <v>3</v>
      </c>
      <c r="IK346">
        <v>0</v>
      </c>
    </row>
    <row r="347" spans="1:245" x14ac:dyDescent="0.2">
      <c r="A347">
        <v>17</v>
      </c>
      <c r="B347">
        <v>1</v>
      </c>
      <c r="D347">
        <f>ROW(EtalonRes!A135)</f>
        <v>135</v>
      </c>
      <c r="E347" t="s">
        <v>3</v>
      </c>
      <c r="F347" t="s">
        <v>240</v>
      </c>
      <c r="G347" t="s">
        <v>241</v>
      </c>
      <c r="H347" t="s">
        <v>48</v>
      </c>
      <c r="I347">
        <f>ROUND((648+110+220+230+400+700)/100,9)</f>
        <v>23.08</v>
      </c>
      <c r="J347">
        <v>0</v>
      </c>
      <c r="K347">
        <f>ROUND((648+110+220+230+400+700)/100,9)</f>
        <v>23.08</v>
      </c>
      <c r="O347">
        <f t="shared" si="278"/>
        <v>186488.95</v>
      </c>
      <c r="P347">
        <f t="shared" si="279"/>
        <v>5162.7700000000004</v>
      </c>
      <c r="Q347">
        <f t="shared" si="280"/>
        <v>1170.1600000000001</v>
      </c>
      <c r="R347">
        <f t="shared" si="281"/>
        <v>18.690000000000001</v>
      </c>
      <c r="S347">
        <f t="shared" si="282"/>
        <v>180156.02</v>
      </c>
      <c r="T347">
        <f t="shared" si="283"/>
        <v>0</v>
      </c>
      <c r="U347">
        <f t="shared" si="284"/>
        <v>245.5712</v>
      </c>
      <c r="V347">
        <f t="shared" si="285"/>
        <v>0</v>
      </c>
      <c r="W347">
        <f t="shared" si="286"/>
        <v>0</v>
      </c>
      <c r="X347">
        <f t="shared" si="287"/>
        <v>126109.21</v>
      </c>
      <c r="Y347">
        <f t="shared" si="288"/>
        <v>18015.599999999999</v>
      </c>
      <c r="AA347">
        <v>-1</v>
      </c>
      <c r="AB347">
        <f t="shared" si="289"/>
        <v>8080.11</v>
      </c>
      <c r="AC347">
        <f>ROUND((ES347),6)</f>
        <v>223.69</v>
      </c>
      <c r="AD347">
        <f>ROUND((((ET347)-(EU347))+AE347),6)</f>
        <v>50.7</v>
      </c>
      <c r="AE347">
        <f>ROUND((EU347),6)</f>
        <v>0.81</v>
      </c>
      <c r="AF347">
        <f>ROUND((EV347),6)</f>
        <v>7805.72</v>
      </c>
      <c r="AG347">
        <f t="shared" si="290"/>
        <v>0</v>
      </c>
      <c r="AH347">
        <f>(EW347)</f>
        <v>10.64</v>
      </c>
      <c r="AI347">
        <f>(EX347)</f>
        <v>0</v>
      </c>
      <c r="AJ347">
        <f t="shared" si="291"/>
        <v>0</v>
      </c>
      <c r="AK347">
        <v>8080.11</v>
      </c>
      <c r="AL347">
        <v>223.69</v>
      </c>
      <c r="AM347">
        <v>50.7</v>
      </c>
      <c r="AN347">
        <v>0.81</v>
      </c>
      <c r="AO347">
        <v>7805.72</v>
      </c>
      <c r="AP347">
        <v>0</v>
      </c>
      <c r="AQ347">
        <v>10.64</v>
      </c>
      <c r="AR347">
        <v>0</v>
      </c>
      <c r="AS347">
        <v>0</v>
      </c>
      <c r="AT347">
        <v>70</v>
      </c>
      <c r="AU347">
        <v>10</v>
      </c>
      <c r="AV347">
        <v>1</v>
      </c>
      <c r="AW347">
        <v>1</v>
      </c>
      <c r="AZ347">
        <v>1</v>
      </c>
      <c r="BA347">
        <v>1</v>
      </c>
      <c r="BB347">
        <v>1</v>
      </c>
      <c r="BC347">
        <v>1</v>
      </c>
      <c r="BD347" t="s">
        <v>3</v>
      </c>
      <c r="BE347" t="s">
        <v>3</v>
      </c>
      <c r="BF347" t="s">
        <v>3</v>
      </c>
      <c r="BG347" t="s">
        <v>3</v>
      </c>
      <c r="BH347">
        <v>0</v>
      </c>
      <c r="BI347">
        <v>4</v>
      </c>
      <c r="BJ347" t="s">
        <v>242</v>
      </c>
      <c r="BM347">
        <v>0</v>
      </c>
      <c r="BN347">
        <v>0</v>
      </c>
      <c r="BO347" t="s">
        <v>3</v>
      </c>
      <c r="BP347">
        <v>0</v>
      </c>
      <c r="BQ347">
        <v>1</v>
      </c>
      <c r="BR347">
        <v>0</v>
      </c>
      <c r="BS347">
        <v>1</v>
      </c>
      <c r="BT347">
        <v>1</v>
      </c>
      <c r="BU347">
        <v>1</v>
      </c>
      <c r="BV347">
        <v>1</v>
      </c>
      <c r="BW347">
        <v>1</v>
      </c>
      <c r="BX347">
        <v>1</v>
      </c>
      <c r="BY347" t="s">
        <v>3</v>
      </c>
      <c r="BZ347">
        <v>70</v>
      </c>
      <c r="CA347">
        <v>10</v>
      </c>
      <c r="CB347" t="s">
        <v>3</v>
      </c>
      <c r="CE347">
        <v>0</v>
      </c>
      <c r="CF347">
        <v>0</v>
      </c>
      <c r="CG347">
        <v>0</v>
      </c>
      <c r="CM347">
        <v>0</v>
      </c>
      <c r="CN347" t="s">
        <v>3</v>
      </c>
      <c r="CO347">
        <v>0</v>
      </c>
      <c r="CP347">
        <f t="shared" si="292"/>
        <v>186488.94999999998</v>
      </c>
      <c r="CQ347">
        <f t="shared" si="293"/>
        <v>223.69</v>
      </c>
      <c r="CR347">
        <f>((((ET347)*BB347-(EU347)*BS347)+AE347*BS347)*AV347)</f>
        <v>50.7</v>
      </c>
      <c r="CS347">
        <f t="shared" si="294"/>
        <v>0.81</v>
      </c>
      <c r="CT347">
        <f t="shared" si="295"/>
        <v>7805.72</v>
      </c>
      <c r="CU347">
        <f t="shared" si="296"/>
        <v>0</v>
      </c>
      <c r="CV347">
        <f t="shared" si="297"/>
        <v>10.64</v>
      </c>
      <c r="CW347">
        <f t="shared" si="298"/>
        <v>0</v>
      </c>
      <c r="CX347">
        <f t="shared" si="299"/>
        <v>0</v>
      </c>
      <c r="CY347">
        <f t="shared" si="300"/>
        <v>126109.21399999998</v>
      </c>
      <c r="CZ347">
        <f t="shared" si="301"/>
        <v>18015.601999999999</v>
      </c>
      <c r="DC347" t="s">
        <v>3</v>
      </c>
      <c r="DD347" t="s">
        <v>3</v>
      </c>
      <c r="DE347" t="s">
        <v>3</v>
      </c>
      <c r="DF347" t="s">
        <v>3</v>
      </c>
      <c r="DG347" t="s">
        <v>3</v>
      </c>
      <c r="DH347" t="s">
        <v>3</v>
      </c>
      <c r="DI347" t="s">
        <v>3</v>
      </c>
      <c r="DJ347" t="s">
        <v>3</v>
      </c>
      <c r="DK347" t="s">
        <v>3</v>
      </c>
      <c r="DL347" t="s">
        <v>3</v>
      </c>
      <c r="DM347" t="s">
        <v>3</v>
      </c>
      <c r="DN347">
        <v>0</v>
      </c>
      <c r="DO347">
        <v>0</v>
      </c>
      <c r="DP347">
        <v>1</v>
      </c>
      <c r="DQ347">
        <v>1</v>
      </c>
      <c r="DU347">
        <v>1003</v>
      </c>
      <c r="DV347" t="s">
        <v>48</v>
      </c>
      <c r="DW347" t="s">
        <v>48</v>
      </c>
      <c r="DX347">
        <v>100</v>
      </c>
      <c r="DZ347" t="s">
        <v>3</v>
      </c>
      <c r="EA347" t="s">
        <v>3</v>
      </c>
      <c r="EB347" t="s">
        <v>3</v>
      </c>
      <c r="EC347" t="s">
        <v>3</v>
      </c>
      <c r="EE347">
        <v>1441815344</v>
      </c>
      <c r="EF347">
        <v>1</v>
      </c>
      <c r="EG347" t="s">
        <v>23</v>
      </c>
      <c r="EH347">
        <v>0</v>
      </c>
      <c r="EI347" t="s">
        <v>3</v>
      </c>
      <c r="EJ347">
        <v>4</v>
      </c>
      <c r="EK347">
        <v>0</v>
      </c>
      <c r="EL347" t="s">
        <v>24</v>
      </c>
      <c r="EM347" t="s">
        <v>25</v>
      </c>
      <c r="EO347" t="s">
        <v>3</v>
      </c>
      <c r="EQ347">
        <v>1024</v>
      </c>
      <c r="ER347">
        <v>8080.11</v>
      </c>
      <c r="ES347">
        <v>223.69</v>
      </c>
      <c r="ET347">
        <v>50.7</v>
      </c>
      <c r="EU347">
        <v>0.81</v>
      </c>
      <c r="EV347">
        <v>7805.72</v>
      </c>
      <c r="EW347">
        <v>10.64</v>
      </c>
      <c r="EX347">
        <v>0</v>
      </c>
      <c r="EY347">
        <v>0</v>
      </c>
      <c r="FQ347">
        <v>0</v>
      </c>
      <c r="FR347">
        <f t="shared" si="302"/>
        <v>0</v>
      </c>
      <c r="FS347">
        <v>0</v>
      </c>
      <c r="FX347">
        <v>70</v>
      </c>
      <c r="FY347">
        <v>10</v>
      </c>
      <c r="GA347" t="s">
        <v>3</v>
      </c>
      <c r="GD347">
        <v>0</v>
      </c>
      <c r="GF347">
        <v>279930794</v>
      </c>
      <c r="GG347">
        <v>2</v>
      </c>
      <c r="GH347">
        <v>1</v>
      </c>
      <c r="GI347">
        <v>-2</v>
      </c>
      <c r="GJ347">
        <v>0</v>
      </c>
      <c r="GK347">
        <f>ROUND(R347*(R12)/100,2)</f>
        <v>20.190000000000001</v>
      </c>
      <c r="GL347">
        <f t="shared" si="303"/>
        <v>0</v>
      </c>
      <c r="GM347">
        <f t="shared" si="304"/>
        <v>330633.95</v>
      </c>
      <c r="GN347">
        <f t="shared" si="305"/>
        <v>0</v>
      </c>
      <c r="GO347">
        <f t="shared" si="306"/>
        <v>0</v>
      </c>
      <c r="GP347">
        <f t="shared" si="307"/>
        <v>330633.95</v>
      </c>
      <c r="GR347">
        <v>0</v>
      </c>
      <c r="GS347">
        <v>3</v>
      </c>
      <c r="GT347">
        <v>0</v>
      </c>
      <c r="GU347" t="s">
        <v>3</v>
      </c>
      <c r="GV347">
        <f t="shared" si="308"/>
        <v>0</v>
      </c>
      <c r="GW347">
        <v>1</v>
      </c>
      <c r="GX347">
        <f t="shared" si="309"/>
        <v>0</v>
      </c>
      <c r="HA347">
        <v>0</v>
      </c>
      <c r="HB347">
        <v>0</v>
      </c>
      <c r="HC347">
        <f t="shared" si="310"/>
        <v>0</v>
      </c>
      <c r="HE347" t="s">
        <v>3</v>
      </c>
      <c r="HF347" t="s">
        <v>3</v>
      </c>
      <c r="HM347" t="s">
        <v>3</v>
      </c>
      <c r="HN347" t="s">
        <v>3</v>
      </c>
      <c r="HO347" t="s">
        <v>3</v>
      </c>
      <c r="HP347" t="s">
        <v>3</v>
      </c>
      <c r="HQ347" t="s">
        <v>3</v>
      </c>
      <c r="IK347">
        <v>0</v>
      </c>
    </row>
    <row r="348" spans="1:245" x14ac:dyDescent="0.2">
      <c r="A348">
        <v>17</v>
      </c>
      <c r="B348">
        <v>1</v>
      </c>
      <c r="D348">
        <f>ROW(EtalonRes!A138)</f>
        <v>138</v>
      </c>
      <c r="E348" t="s">
        <v>3</v>
      </c>
      <c r="F348" t="s">
        <v>243</v>
      </c>
      <c r="G348" t="s">
        <v>244</v>
      </c>
      <c r="H348" t="s">
        <v>48</v>
      </c>
      <c r="I348">
        <f>ROUND((648+110+220+230+400+700)/100,9)</f>
        <v>23.08</v>
      </c>
      <c r="J348">
        <v>0</v>
      </c>
      <c r="K348">
        <f>ROUND((648+110+220+230+400+700)/100,9)</f>
        <v>23.08</v>
      </c>
      <c r="O348">
        <f t="shared" si="278"/>
        <v>57907.95</v>
      </c>
      <c r="P348">
        <f t="shared" si="279"/>
        <v>4680.62</v>
      </c>
      <c r="Q348">
        <f t="shared" si="280"/>
        <v>542.61</v>
      </c>
      <c r="R348">
        <f t="shared" si="281"/>
        <v>1.62</v>
      </c>
      <c r="S348">
        <f t="shared" si="282"/>
        <v>52684.72</v>
      </c>
      <c r="T348">
        <f t="shared" si="283"/>
        <v>0</v>
      </c>
      <c r="U348">
        <f t="shared" si="284"/>
        <v>79.395199999999988</v>
      </c>
      <c r="V348">
        <f t="shared" si="285"/>
        <v>0</v>
      </c>
      <c r="W348">
        <f t="shared" si="286"/>
        <v>0</v>
      </c>
      <c r="X348">
        <f t="shared" si="287"/>
        <v>36879.300000000003</v>
      </c>
      <c r="Y348">
        <f t="shared" si="288"/>
        <v>5268.47</v>
      </c>
      <c r="AA348">
        <v>-1</v>
      </c>
      <c r="AB348">
        <f t="shared" si="289"/>
        <v>2509.0100000000002</v>
      </c>
      <c r="AC348">
        <f>ROUND((ES348),6)</f>
        <v>202.8</v>
      </c>
      <c r="AD348">
        <f>ROUND((((ET348)-(EU348))+AE348),6)</f>
        <v>23.51</v>
      </c>
      <c r="AE348">
        <f>ROUND((EU348),6)</f>
        <v>7.0000000000000007E-2</v>
      </c>
      <c r="AF348">
        <f>ROUND((EV348),6)</f>
        <v>2282.6999999999998</v>
      </c>
      <c r="AG348">
        <f t="shared" si="290"/>
        <v>0</v>
      </c>
      <c r="AH348">
        <f>(EW348)</f>
        <v>3.44</v>
      </c>
      <c r="AI348">
        <f>(EX348)</f>
        <v>0</v>
      </c>
      <c r="AJ348">
        <f t="shared" si="291"/>
        <v>0</v>
      </c>
      <c r="AK348">
        <v>2509.0100000000002</v>
      </c>
      <c r="AL348">
        <v>202.8</v>
      </c>
      <c r="AM348">
        <v>23.51</v>
      </c>
      <c r="AN348">
        <v>7.0000000000000007E-2</v>
      </c>
      <c r="AO348">
        <v>2282.6999999999998</v>
      </c>
      <c r="AP348">
        <v>0</v>
      </c>
      <c r="AQ348">
        <v>3.44</v>
      </c>
      <c r="AR348">
        <v>0</v>
      </c>
      <c r="AS348">
        <v>0</v>
      </c>
      <c r="AT348">
        <v>70</v>
      </c>
      <c r="AU348">
        <v>10</v>
      </c>
      <c r="AV348">
        <v>1</v>
      </c>
      <c r="AW348">
        <v>1</v>
      </c>
      <c r="AZ348">
        <v>1</v>
      </c>
      <c r="BA348">
        <v>1</v>
      </c>
      <c r="BB348">
        <v>1</v>
      </c>
      <c r="BC348">
        <v>1</v>
      </c>
      <c r="BD348" t="s">
        <v>3</v>
      </c>
      <c r="BE348" t="s">
        <v>3</v>
      </c>
      <c r="BF348" t="s">
        <v>3</v>
      </c>
      <c r="BG348" t="s">
        <v>3</v>
      </c>
      <c r="BH348">
        <v>0</v>
      </c>
      <c r="BI348">
        <v>4</v>
      </c>
      <c r="BJ348" t="s">
        <v>245</v>
      </c>
      <c r="BM348">
        <v>0</v>
      </c>
      <c r="BN348">
        <v>0</v>
      </c>
      <c r="BO348" t="s">
        <v>3</v>
      </c>
      <c r="BP348">
        <v>0</v>
      </c>
      <c r="BQ348">
        <v>1</v>
      </c>
      <c r="BR348">
        <v>0</v>
      </c>
      <c r="BS348">
        <v>1</v>
      </c>
      <c r="BT348">
        <v>1</v>
      </c>
      <c r="BU348">
        <v>1</v>
      </c>
      <c r="BV348">
        <v>1</v>
      </c>
      <c r="BW348">
        <v>1</v>
      </c>
      <c r="BX348">
        <v>1</v>
      </c>
      <c r="BY348" t="s">
        <v>3</v>
      </c>
      <c r="BZ348">
        <v>70</v>
      </c>
      <c r="CA348">
        <v>10</v>
      </c>
      <c r="CB348" t="s">
        <v>3</v>
      </c>
      <c r="CE348">
        <v>0</v>
      </c>
      <c r="CF348">
        <v>0</v>
      </c>
      <c r="CG348">
        <v>0</v>
      </c>
      <c r="CM348">
        <v>0</v>
      </c>
      <c r="CN348" t="s">
        <v>3</v>
      </c>
      <c r="CO348">
        <v>0</v>
      </c>
      <c r="CP348">
        <f t="shared" si="292"/>
        <v>57907.95</v>
      </c>
      <c r="CQ348">
        <f t="shared" si="293"/>
        <v>202.8</v>
      </c>
      <c r="CR348">
        <f>((((ET348)*BB348-(EU348)*BS348)+AE348*BS348)*AV348)</f>
        <v>23.51</v>
      </c>
      <c r="CS348">
        <f t="shared" si="294"/>
        <v>7.0000000000000007E-2</v>
      </c>
      <c r="CT348">
        <f t="shared" si="295"/>
        <v>2282.6999999999998</v>
      </c>
      <c r="CU348">
        <f t="shared" si="296"/>
        <v>0</v>
      </c>
      <c r="CV348">
        <f t="shared" si="297"/>
        <v>3.44</v>
      </c>
      <c r="CW348">
        <f t="shared" si="298"/>
        <v>0</v>
      </c>
      <c r="CX348">
        <f t="shared" si="299"/>
        <v>0</v>
      </c>
      <c r="CY348">
        <f t="shared" si="300"/>
        <v>36879.303999999996</v>
      </c>
      <c r="CZ348">
        <f t="shared" si="301"/>
        <v>5268.4719999999998</v>
      </c>
      <c r="DC348" t="s">
        <v>3</v>
      </c>
      <c r="DD348" t="s">
        <v>3</v>
      </c>
      <c r="DE348" t="s">
        <v>3</v>
      </c>
      <c r="DF348" t="s">
        <v>3</v>
      </c>
      <c r="DG348" t="s">
        <v>3</v>
      </c>
      <c r="DH348" t="s">
        <v>3</v>
      </c>
      <c r="DI348" t="s">
        <v>3</v>
      </c>
      <c r="DJ348" t="s">
        <v>3</v>
      </c>
      <c r="DK348" t="s">
        <v>3</v>
      </c>
      <c r="DL348" t="s">
        <v>3</v>
      </c>
      <c r="DM348" t="s">
        <v>3</v>
      </c>
      <c r="DN348">
        <v>0</v>
      </c>
      <c r="DO348">
        <v>0</v>
      </c>
      <c r="DP348">
        <v>1</v>
      </c>
      <c r="DQ348">
        <v>1</v>
      </c>
      <c r="DU348">
        <v>1003</v>
      </c>
      <c r="DV348" t="s">
        <v>48</v>
      </c>
      <c r="DW348" t="s">
        <v>48</v>
      </c>
      <c r="DX348">
        <v>100</v>
      </c>
      <c r="DZ348" t="s">
        <v>3</v>
      </c>
      <c r="EA348" t="s">
        <v>3</v>
      </c>
      <c r="EB348" t="s">
        <v>3</v>
      </c>
      <c r="EC348" t="s">
        <v>3</v>
      </c>
      <c r="EE348">
        <v>1441815344</v>
      </c>
      <c r="EF348">
        <v>1</v>
      </c>
      <c r="EG348" t="s">
        <v>23</v>
      </c>
      <c r="EH348">
        <v>0</v>
      </c>
      <c r="EI348" t="s">
        <v>3</v>
      </c>
      <c r="EJ348">
        <v>4</v>
      </c>
      <c r="EK348">
        <v>0</v>
      </c>
      <c r="EL348" t="s">
        <v>24</v>
      </c>
      <c r="EM348" t="s">
        <v>25</v>
      </c>
      <c r="EO348" t="s">
        <v>3</v>
      </c>
      <c r="EQ348">
        <v>1024</v>
      </c>
      <c r="ER348">
        <v>2509.0100000000002</v>
      </c>
      <c r="ES348">
        <v>202.8</v>
      </c>
      <c r="ET348">
        <v>23.51</v>
      </c>
      <c r="EU348">
        <v>7.0000000000000007E-2</v>
      </c>
      <c r="EV348">
        <v>2282.6999999999998</v>
      </c>
      <c r="EW348">
        <v>3.44</v>
      </c>
      <c r="EX348">
        <v>0</v>
      </c>
      <c r="EY348">
        <v>0</v>
      </c>
      <c r="FQ348">
        <v>0</v>
      </c>
      <c r="FR348">
        <f t="shared" si="302"/>
        <v>0</v>
      </c>
      <c r="FS348">
        <v>0</v>
      </c>
      <c r="FX348">
        <v>70</v>
      </c>
      <c r="FY348">
        <v>10</v>
      </c>
      <c r="GA348" t="s">
        <v>3</v>
      </c>
      <c r="GD348">
        <v>0</v>
      </c>
      <c r="GF348">
        <v>-1929809553</v>
      </c>
      <c r="GG348">
        <v>2</v>
      </c>
      <c r="GH348">
        <v>1</v>
      </c>
      <c r="GI348">
        <v>-2</v>
      </c>
      <c r="GJ348">
        <v>0</v>
      </c>
      <c r="GK348">
        <f>ROUND(R348*(R12)/100,2)</f>
        <v>1.75</v>
      </c>
      <c r="GL348">
        <f t="shared" si="303"/>
        <v>0</v>
      </c>
      <c r="GM348">
        <f t="shared" si="304"/>
        <v>100057.47</v>
      </c>
      <c r="GN348">
        <f t="shared" si="305"/>
        <v>0</v>
      </c>
      <c r="GO348">
        <f t="shared" si="306"/>
        <v>0</v>
      </c>
      <c r="GP348">
        <f t="shared" si="307"/>
        <v>100057.47</v>
      </c>
      <c r="GR348">
        <v>0</v>
      </c>
      <c r="GS348">
        <v>3</v>
      </c>
      <c r="GT348">
        <v>0</v>
      </c>
      <c r="GU348" t="s">
        <v>3</v>
      </c>
      <c r="GV348">
        <f t="shared" si="308"/>
        <v>0</v>
      </c>
      <c r="GW348">
        <v>1</v>
      </c>
      <c r="GX348">
        <f t="shared" si="309"/>
        <v>0</v>
      </c>
      <c r="HA348">
        <v>0</v>
      </c>
      <c r="HB348">
        <v>0</v>
      </c>
      <c r="HC348">
        <f t="shared" si="310"/>
        <v>0</v>
      </c>
      <c r="HE348" t="s">
        <v>3</v>
      </c>
      <c r="HF348" t="s">
        <v>3</v>
      </c>
      <c r="HM348" t="s">
        <v>3</v>
      </c>
      <c r="HN348" t="s">
        <v>3</v>
      </c>
      <c r="HO348" t="s">
        <v>3</v>
      </c>
      <c r="HP348" t="s">
        <v>3</v>
      </c>
      <c r="HQ348" t="s">
        <v>3</v>
      </c>
      <c r="IK348">
        <v>0</v>
      </c>
    </row>
    <row r="350" spans="1:245" x14ac:dyDescent="0.2">
      <c r="A350" s="2">
        <v>51</v>
      </c>
      <c r="B350" s="2">
        <f>B333</f>
        <v>1</v>
      </c>
      <c r="C350" s="2">
        <f>A333</f>
        <v>5</v>
      </c>
      <c r="D350" s="2">
        <f>ROW(A333)</f>
        <v>333</v>
      </c>
      <c r="E350" s="2"/>
      <c r="F350" s="2" t="str">
        <f>IF(F333&lt;&gt;"",F333,"")</f>
        <v>Новый подраздел</v>
      </c>
      <c r="G350" s="2" t="str">
        <f>IF(G333&lt;&gt;"",G333,"")</f>
        <v>2.1 Отопление</v>
      </c>
      <c r="H350" s="2">
        <v>0</v>
      </c>
      <c r="I350" s="2"/>
      <c r="J350" s="2"/>
      <c r="K350" s="2"/>
      <c r="L350" s="2"/>
      <c r="M350" s="2"/>
      <c r="N350" s="2"/>
      <c r="O350" s="2">
        <f t="shared" ref="O350:T350" si="313">ROUND(AB350,2)</f>
        <v>82615.17</v>
      </c>
      <c r="P350" s="2">
        <f t="shared" si="313"/>
        <v>63.83</v>
      </c>
      <c r="Q350" s="2">
        <f t="shared" si="313"/>
        <v>19068.61</v>
      </c>
      <c r="R350" s="2">
        <f t="shared" si="313"/>
        <v>12033.66</v>
      </c>
      <c r="S350" s="2">
        <f t="shared" si="313"/>
        <v>63482.73</v>
      </c>
      <c r="T350" s="2">
        <f t="shared" si="313"/>
        <v>0</v>
      </c>
      <c r="U350" s="2">
        <f>AH350</f>
        <v>111.065</v>
      </c>
      <c r="V350" s="2">
        <f>AI350</f>
        <v>0</v>
      </c>
      <c r="W350" s="2">
        <f>ROUND(AJ350,2)</f>
        <v>0</v>
      </c>
      <c r="X350" s="2">
        <f>ROUND(AK350,2)</f>
        <v>44437.91</v>
      </c>
      <c r="Y350" s="2">
        <f>ROUND(AL350,2)</f>
        <v>6348.28</v>
      </c>
      <c r="Z350" s="2"/>
      <c r="AA350" s="2"/>
      <c r="AB350" s="2">
        <f>ROUND(SUMIF(AA337:AA348,"=1472613236",O337:O348),2)</f>
        <v>82615.17</v>
      </c>
      <c r="AC350" s="2">
        <f>ROUND(SUMIF(AA337:AA348,"=1472613236",P337:P348),2)</f>
        <v>63.83</v>
      </c>
      <c r="AD350" s="2">
        <f>ROUND(SUMIF(AA337:AA348,"=1472613236",Q337:Q348),2)</f>
        <v>19068.61</v>
      </c>
      <c r="AE350" s="2">
        <f>ROUND(SUMIF(AA337:AA348,"=1472613236",R337:R348),2)</f>
        <v>12033.66</v>
      </c>
      <c r="AF350" s="2">
        <f>ROUND(SUMIF(AA337:AA348,"=1472613236",S337:S348),2)</f>
        <v>63482.73</v>
      </c>
      <c r="AG350" s="2">
        <f>ROUND(SUMIF(AA337:AA348,"=1472613236",T337:T348),2)</f>
        <v>0</v>
      </c>
      <c r="AH350" s="2">
        <f>SUMIF(AA337:AA348,"=1472613236",U337:U348)</f>
        <v>111.065</v>
      </c>
      <c r="AI350" s="2">
        <f>SUMIF(AA337:AA348,"=1472613236",V337:V348)</f>
        <v>0</v>
      </c>
      <c r="AJ350" s="2">
        <f>ROUND(SUMIF(AA337:AA348,"=1472613236",W337:W348),2)</f>
        <v>0</v>
      </c>
      <c r="AK350" s="2">
        <f>ROUND(SUMIF(AA337:AA348,"=1472613236",X337:X348),2)</f>
        <v>44437.91</v>
      </c>
      <c r="AL350" s="2">
        <f>ROUND(SUMIF(AA337:AA348,"=1472613236",Y337:Y348),2)</f>
        <v>6348.28</v>
      </c>
      <c r="AM350" s="2"/>
      <c r="AN350" s="2"/>
      <c r="AO350" s="2">
        <f t="shared" ref="AO350:BD350" si="314">ROUND(BX350,2)</f>
        <v>0</v>
      </c>
      <c r="AP350" s="2">
        <f t="shared" si="314"/>
        <v>0</v>
      </c>
      <c r="AQ350" s="2">
        <f t="shared" si="314"/>
        <v>0</v>
      </c>
      <c r="AR350" s="2">
        <f t="shared" si="314"/>
        <v>146397.71</v>
      </c>
      <c r="AS350" s="2">
        <f t="shared" si="314"/>
        <v>0</v>
      </c>
      <c r="AT350" s="2">
        <f t="shared" si="314"/>
        <v>0</v>
      </c>
      <c r="AU350" s="2">
        <f t="shared" si="314"/>
        <v>146397.71</v>
      </c>
      <c r="AV350" s="2">
        <f t="shared" si="314"/>
        <v>63.83</v>
      </c>
      <c r="AW350" s="2">
        <f t="shared" si="314"/>
        <v>63.83</v>
      </c>
      <c r="AX350" s="2">
        <f t="shared" si="314"/>
        <v>0</v>
      </c>
      <c r="AY350" s="2">
        <f t="shared" si="314"/>
        <v>63.83</v>
      </c>
      <c r="AZ350" s="2">
        <f t="shared" si="314"/>
        <v>0</v>
      </c>
      <c r="BA350" s="2">
        <f t="shared" si="314"/>
        <v>0</v>
      </c>
      <c r="BB350" s="2">
        <f t="shared" si="314"/>
        <v>0</v>
      </c>
      <c r="BC350" s="2">
        <f t="shared" si="314"/>
        <v>0</v>
      </c>
      <c r="BD350" s="2">
        <f t="shared" si="314"/>
        <v>0</v>
      </c>
      <c r="BE350" s="2"/>
      <c r="BF350" s="2"/>
      <c r="BG350" s="2"/>
      <c r="BH350" s="2"/>
      <c r="BI350" s="2"/>
      <c r="BJ350" s="2"/>
      <c r="BK350" s="2"/>
      <c r="BL350" s="2"/>
      <c r="BM350" s="2"/>
      <c r="BN350" s="2"/>
      <c r="BO350" s="2"/>
      <c r="BP350" s="2"/>
      <c r="BQ350" s="2"/>
      <c r="BR350" s="2"/>
      <c r="BS350" s="2"/>
      <c r="BT350" s="2"/>
      <c r="BU350" s="2"/>
      <c r="BV350" s="2"/>
      <c r="BW350" s="2"/>
      <c r="BX350" s="2">
        <f>ROUND(SUMIF(AA337:AA348,"=1472613236",FQ337:FQ348),2)</f>
        <v>0</v>
      </c>
      <c r="BY350" s="2">
        <f>ROUND(SUMIF(AA337:AA348,"=1472613236",FR337:FR348),2)</f>
        <v>0</v>
      </c>
      <c r="BZ350" s="2">
        <f>ROUND(SUMIF(AA337:AA348,"=1472613236",GL337:GL348),2)</f>
        <v>0</v>
      </c>
      <c r="CA350" s="2">
        <f>ROUND(SUMIF(AA337:AA348,"=1472613236",GM337:GM348),2)</f>
        <v>146397.71</v>
      </c>
      <c r="CB350" s="2">
        <f>ROUND(SUMIF(AA337:AA348,"=1472613236",GN337:GN348),2)</f>
        <v>0</v>
      </c>
      <c r="CC350" s="2">
        <f>ROUND(SUMIF(AA337:AA348,"=1472613236",GO337:GO348),2)</f>
        <v>0</v>
      </c>
      <c r="CD350" s="2">
        <f>ROUND(SUMIF(AA337:AA348,"=1472613236",GP337:GP348),2)</f>
        <v>146397.71</v>
      </c>
      <c r="CE350" s="2">
        <f>AC350-BX350</f>
        <v>63.83</v>
      </c>
      <c r="CF350" s="2">
        <f>AC350-BY350</f>
        <v>63.83</v>
      </c>
      <c r="CG350" s="2">
        <f>BX350-BZ350</f>
        <v>0</v>
      </c>
      <c r="CH350" s="2">
        <f>AC350-BX350-BY350+BZ350</f>
        <v>63.83</v>
      </c>
      <c r="CI350" s="2">
        <f>BY350-BZ350</f>
        <v>0</v>
      </c>
      <c r="CJ350" s="2">
        <f>ROUND(SUMIF(AA337:AA348,"=1472613236",GX337:GX348),2)</f>
        <v>0</v>
      </c>
      <c r="CK350" s="2">
        <f>ROUND(SUMIF(AA337:AA348,"=1472613236",GY337:GY348),2)</f>
        <v>0</v>
      </c>
      <c r="CL350" s="2">
        <f>ROUND(SUMIF(AA337:AA348,"=1472613236",GZ337:GZ348),2)</f>
        <v>0</v>
      </c>
      <c r="CM350" s="2">
        <f>ROUND(SUMIF(AA337:AA348,"=1472613236",HD337:HD348),2)</f>
        <v>0</v>
      </c>
      <c r="CN350" s="2"/>
      <c r="CO350" s="2"/>
      <c r="CP350" s="2"/>
      <c r="CQ350" s="2"/>
      <c r="CR350" s="2"/>
      <c r="CS350" s="2"/>
      <c r="CT350" s="2"/>
      <c r="CU350" s="2"/>
      <c r="CV350" s="2"/>
      <c r="CW350" s="2"/>
      <c r="CX350" s="2"/>
      <c r="CY350" s="2"/>
      <c r="CZ350" s="2"/>
      <c r="DA350" s="2"/>
      <c r="DB350" s="2"/>
      <c r="DC350" s="2"/>
      <c r="DD350" s="2"/>
      <c r="DE350" s="2"/>
      <c r="DF350" s="2"/>
      <c r="DG350" s="3"/>
      <c r="DH350" s="3"/>
      <c r="DI350" s="3"/>
      <c r="DJ350" s="3"/>
      <c r="DK350" s="3"/>
      <c r="DL350" s="3"/>
      <c r="DM350" s="3"/>
      <c r="DN350" s="3"/>
      <c r="DO350" s="3"/>
      <c r="DP350" s="3"/>
      <c r="DQ350" s="3"/>
      <c r="DR350" s="3"/>
      <c r="DS350" s="3"/>
      <c r="DT350" s="3"/>
      <c r="DU350" s="3"/>
      <c r="DV350" s="3"/>
      <c r="DW350" s="3"/>
      <c r="DX350" s="3"/>
      <c r="DY350" s="3"/>
      <c r="DZ350" s="3"/>
      <c r="EA350" s="3"/>
      <c r="EB350" s="3"/>
      <c r="EC350" s="3"/>
      <c r="ED350" s="3"/>
      <c r="EE350" s="3"/>
      <c r="EF350" s="3"/>
      <c r="EG350" s="3"/>
      <c r="EH350" s="3"/>
      <c r="EI350" s="3"/>
      <c r="EJ350" s="3"/>
      <c r="EK350" s="3"/>
      <c r="EL350" s="3"/>
      <c r="EM350" s="3"/>
      <c r="EN350" s="3"/>
      <c r="EO350" s="3"/>
      <c r="EP350" s="3"/>
      <c r="EQ350" s="3"/>
      <c r="ER350" s="3"/>
      <c r="ES350" s="3"/>
      <c r="ET350" s="3"/>
      <c r="EU350" s="3"/>
      <c r="EV350" s="3"/>
      <c r="EW350" s="3"/>
      <c r="EX350" s="3"/>
      <c r="EY350" s="3"/>
      <c r="EZ350" s="3"/>
      <c r="FA350" s="3"/>
      <c r="FB350" s="3"/>
      <c r="FC350" s="3"/>
      <c r="FD350" s="3"/>
      <c r="FE350" s="3"/>
      <c r="FF350" s="3"/>
      <c r="FG350" s="3"/>
      <c r="FH350" s="3"/>
      <c r="FI350" s="3"/>
      <c r="FJ350" s="3"/>
      <c r="FK350" s="3"/>
      <c r="FL350" s="3"/>
      <c r="FM350" s="3"/>
      <c r="FN350" s="3"/>
      <c r="FO350" s="3"/>
      <c r="FP350" s="3"/>
      <c r="FQ350" s="3"/>
      <c r="FR350" s="3"/>
      <c r="FS350" s="3"/>
      <c r="FT350" s="3"/>
      <c r="FU350" s="3"/>
      <c r="FV350" s="3"/>
      <c r="FW350" s="3"/>
      <c r="FX350" s="3"/>
      <c r="FY350" s="3"/>
      <c r="FZ350" s="3"/>
      <c r="GA350" s="3"/>
      <c r="GB350" s="3"/>
      <c r="GC350" s="3"/>
      <c r="GD350" s="3"/>
      <c r="GE350" s="3"/>
      <c r="GF350" s="3"/>
      <c r="GG350" s="3"/>
      <c r="GH350" s="3"/>
      <c r="GI350" s="3"/>
      <c r="GJ350" s="3"/>
      <c r="GK350" s="3"/>
      <c r="GL350" s="3"/>
      <c r="GM350" s="3"/>
      <c r="GN350" s="3"/>
      <c r="GO350" s="3"/>
      <c r="GP350" s="3"/>
      <c r="GQ350" s="3"/>
      <c r="GR350" s="3"/>
      <c r="GS350" s="3"/>
      <c r="GT350" s="3"/>
      <c r="GU350" s="3"/>
      <c r="GV350" s="3"/>
      <c r="GW350" s="3"/>
      <c r="GX350" s="3">
        <v>0</v>
      </c>
    </row>
    <row r="352" spans="1:245" x14ac:dyDescent="0.2">
      <c r="A352" s="4">
        <v>50</v>
      </c>
      <c r="B352" s="4">
        <v>0</v>
      </c>
      <c r="C352" s="4">
        <v>0</v>
      </c>
      <c r="D352" s="4">
        <v>1</v>
      </c>
      <c r="E352" s="4">
        <v>201</v>
      </c>
      <c r="F352" s="4">
        <f>ROUND(Source!O350,O352)</f>
        <v>82615.17</v>
      </c>
      <c r="G352" s="4" t="s">
        <v>103</v>
      </c>
      <c r="H352" s="4" t="s">
        <v>104</v>
      </c>
      <c r="I352" s="4"/>
      <c r="J352" s="4"/>
      <c r="K352" s="4">
        <v>201</v>
      </c>
      <c r="L352" s="4">
        <v>1</v>
      </c>
      <c r="M352" s="4">
        <v>3</v>
      </c>
      <c r="N352" s="4" t="s">
        <v>3</v>
      </c>
      <c r="O352" s="4">
        <v>2</v>
      </c>
      <c r="P352" s="4"/>
      <c r="Q352" s="4"/>
      <c r="R352" s="4"/>
      <c r="S352" s="4"/>
      <c r="T352" s="4"/>
      <c r="U352" s="4"/>
      <c r="V352" s="4"/>
      <c r="W352" s="4">
        <v>6975.7</v>
      </c>
      <c r="X352" s="4">
        <v>1</v>
      </c>
      <c r="Y352" s="4">
        <v>6975.7</v>
      </c>
      <c r="Z352" s="4"/>
      <c r="AA352" s="4"/>
      <c r="AB352" s="4"/>
    </row>
    <row r="353" spans="1:28" x14ac:dyDescent="0.2">
      <c r="A353" s="4">
        <v>50</v>
      </c>
      <c r="B353" s="4">
        <v>0</v>
      </c>
      <c r="C353" s="4">
        <v>0</v>
      </c>
      <c r="D353" s="4">
        <v>1</v>
      </c>
      <c r="E353" s="4">
        <v>202</v>
      </c>
      <c r="F353" s="4">
        <f>ROUND(Source!P350,O353)</f>
        <v>63.83</v>
      </c>
      <c r="G353" s="4" t="s">
        <v>105</v>
      </c>
      <c r="H353" s="4" t="s">
        <v>106</v>
      </c>
      <c r="I353" s="4"/>
      <c r="J353" s="4"/>
      <c r="K353" s="4">
        <v>202</v>
      </c>
      <c r="L353" s="4">
        <v>2</v>
      </c>
      <c r="M353" s="4">
        <v>3</v>
      </c>
      <c r="N353" s="4" t="s">
        <v>3</v>
      </c>
      <c r="O353" s="4">
        <v>2</v>
      </c>
      <c r="P353" s="4"/>
      <c r="Q353" s="4"/>
      <c r="R353" s="4"/>
      <c r="S353" s="4"/>
      <c r="T353" s="4"/>
      <c r="U353" s="4"/>
      <c r="V353" s="4"/>
      <c r="W353" s="4">
        <v>3.65</v>
      </c>
      <c r="X353" s="4">
        <v>1</v>
      </c>
      <c r="Y353" s="4">
        <v>3.65</v>
      </c>
      <c r="Z353" s="4"/>
      <c r="AA353" s="4"/>
      <c r="AB353" s="4"/>
    </row>
    <row r="354" spans="1:28" x14ac:dyDescent="0.2">
      <c r="A354" s="4">
        <v>50</v>
      </c>
      <c r="B354" s="4">
        <v>0</v>
      </c>
      <c r="C354" s="4">
        <v>0</v>
      </c>
      <c r="D354" s="4">
        <v>1</v>
      </c>
      <c r="E354" s="4">
        <v>222</v>
      </c>
      <c r="F354" s="4">
        <f>ROUND(Source!AO350,O354)</f>
        <v>0</v>
      </c>
      <c r="G354" s="4" t="s">
        <v>107</v>
      </c>
      <c r="H354" s="4" t="s">
        <v>108</v>
      </c>
      <c r="I354" s="4"/>
      <c r="J354" s="4"/>
      <c r="K354" s="4">
        <v>222</v>
      </c>
      <c r="L354" s="4">
        <v>3</v>
      </c>
      <c r="M354" s="4">
        <v>3</v>
      </c>
      <c r="N354" s="4" t="s">
        <v>3</v>
      </c>
      <c r="O354" s="4">
        <v>2</v>
      </c>
      <c r="P354" s="4"/>
      <c r="Q354" s="4"/>
      <c r="R354" s="4"/>
      <c r="S354" s="4"/>
      <c r="T354" s="4"/>
      <c r="U354" s="4"/>
      <c r="V354" s="4"/>
      <c r="W354" s="4">
        <v>0</v>
      </c>
      <c r="X354" s="4">
        <v>1</v>
      </c>
      <c r="Y354" s="4">
        <v>0</v>
      </c>
      <c r="Z354" s="4"/>
      <c r="AA354" s="4"/>
      <c r="AB354" s="4"/>
    </row>
    <row r="355" spans="1:28" x14ac:dyDescent="0.2">
      <c r="A355" s="4">
        <v>50</v>
      </c>
      <c r="B355" s="4">
        <v>0</v>
      </c>
      <c r="C355" s="4">
        <v>0</v>
      </c>
      <c r="D355" s="4">
        <v>1</v>
      </c>
      <c r="E355" s="4">
        <v>225</v>
      </c>
      <c r="F355" s="4">
        <f>ROUND(Source!AV350,O355)</f>
        <v>63.83</v>
      </c>
      <c r="G355" s="4" t="s">
        <v>109</v>
      </c>
      <c r="H355" s="4" t="s">
        <v>110</v>
      </c>
      <c r="I355" s="4"/>
      <c r="J355" s="4"/>
      <c r="K355" s="4">
        <v>225</v>
      </c>
      <c r="L355" s="4">
        <v>4</v>
      </c>
      <c r="M355" s="4">
        <v>3</v>
      </c>
      <c r="N355" s="4" t="s">
        <v>3</v>
      </c>
      <c r="O355" s="4">
        <v>2</v>
      </c>
      <c r="P355" s="4"/>
      <c r="Q355" s="4"/>
      <c r="R355" s="4"/>
      <c r="S355" s="4"/>
      <c r="T355" s="4"/>
      <c r="U355" s="4"/>
      <c r="V355" s="4"/>
      <c r="W355" s="4">
        <v>3.65</v>
      </c>
      <c r="X355" s="4">
        <v>1</v>
      </c>
      <c r="Y355" s="4">
        <v>3.65</v>
      </c>
      <c r="Z355" s="4"/>
      <c r="AA355" s="4"/>
      <c r="AB355" s="4"/>
    </row>
    <row r="356" spans="1:28" x14ac:dyDescent="0.2">
      <c r="A356" s="4">
        <v>50</v>
      </c>
      <c r="B356" s="4">
        <v>0</v>
      </c>
      <c r="C356" s="4">
        <v>0</v>
      </c>
      <c r="D356" s="4">
        <v>1</v>
      </c>
      <c r="E356" s="4">
        <v>226</v>
      </c>
      <c r="F356" s="4">
        <f>ROUND(Source!AW350,O356)</f>
        <v>63.83</v>
      </c>
      <c r="G356" s="4" t="s">
        <v>111</v>
      </c>
      <c r="H356" s="4" t="s">
        <v>112</v>
      </c>
      <c r="I356" s="4"/>
      <c r="J356" s="4"/>
      <c r="K356" s="4">
        <v>226</v>
      </c>
      <c r="L356" s="4">
        <v>5</v>
      </c>
      <c r="M356" s="4">
        <v>3</v>
      </c>
      <c r="N356" s="4" t="s">
        <v>3</v>
      </c>
      <c r="O356" s="4">
        <v>2</v>
      </c>
      <c r="P356" s="4"/>
      <c r="Q356" s="4"/>
      <c r="R356" s="4"/>
      <c r="S356" s="4"/>
      <c r="T356" s="4"/>
      <c r="U356" s="4"/>
      <c r="V356" s="4"/>
      <c r="W356" s="4">
        <v>3.65</v>
      </c>
      <c r="X356" s="4">
        <v>1</v>
      </c>
      <c r="Y356" s="4">
        <v>3.65</v>
      </c>
      <c r="Z356" s="4"/>
      <c r="AA356" s="4"/>
      <c r="AB356" s="4"/>
    </row>
    <row r="357" spans="1:28" x14ac:dyDescent="0.2">
      <c r="A357" s="4">
        <v>50</v>
      </c>
      <c r="B357" s="4">
        <v>0</v>
      </c>
      <c r="C357" s="4">
        <v>0</v>
      </c>
      <c r="D357" s="4">
        <v>1</v>
      </c>
      <c r="E357" s="4">
        <v>227</v>
      </c>
      <c r="F357" s="4">
        <f>ROUND(Source!AX350,O357)</f>
        <v>0</v>
      </c>
      <c r="G357" s="4" t="s">
        <v>113</v>
      </c>
      <c r="H357" s="4" t="s">
        <v>114</v>
      </c>
      <c r="I357" s="4"/>
      <c r="J357" s="4"/>
      <c r="K357" s="4">
        <v>227</v>
      </c>
      <c r="L357" s="4">
        <v>6</v>
      </c>
      <c r="M357" s="4">
        <v>3</v>
      </c>
      <c r="N357" s="4" t="s">
        <v>3</v>
      </c>
      <c r="O357" s="4">
        <v>2</v>
      </c>
      <c r="P357" s="4"/>
      <c r="Q357" s="4"/>
      <c r="R357" s="4"/>
      <c r="S357" s="4"/>
      <c r="T357" s="4"/>
      <c r="U357" s="4"/>
      <c r="V357" s="4"/>
      <c r="W357" s="4">
        <v>0</v>
      </c>
      <c r="X357" s="4">
        <v>1</v>
      </c>
      <c r="Y357" s="4">
        <v>0</v>
      </c>
      <c r="Z357" s="4"/>
      <c r="AA357" s="4"/>
      <c r="AB357" s="4"/>
    </row>
    <row r="358" spans="1:28" x14ac:dyDescent="0.2">
      <c r="A358" s="4">
        <v>50</v>
      </c>
      <c r="B358" s="4">
        <v>0</v>
      </c>
      <c r="C358" s="4">
        <v>0</v>
      </c>
      <c r="D358" s="4">
        <v>1</v>
      </c>
      <c r="E358" s="4">
        <v>228</v>
      </c>
      <c r="F358" s="4">
        <f>ROUND(Source!AY350,O358)</f>
        <v>63.83</v>
      </c>
      <c r="G358" s="4" t="s">
        <v>115</v>
      </c>
      <c r="H358" s="4" t="s">
        <v>116</v>
      </c>
      <c r="I358" s="4"/>
      <c r="J358" s="4"/>
      <c r="K358" s="4">
        <v>228</v>
      </c>
      <c r="L358" s="4">
        <v>7</v>
      </c>
      <c r="M358" s="4">
        <v>3</v>
      </c>
      <c r="N358" s="4" t="s">
        <v>3</v>
      </c>
      <c r="O358" s="4">
        <v>2</v>
      </c>
      <c r="P358" s="4"/>
      <c r="Q358" s="4"/>
      <c r="R358" s="4"/>
      <c r="S358" s="4"/>
      <c r="T358" s="4"/>
      <c r="U358" s="4"/>
      <c r="V358" s="4"/>
      <c r="W358" s="4">
        <v>3.65</v>
      </c>
      <c r="X358" s="4">
        <v>1</v>
      </c>
      <c r="Y358" s="4">
        <v>3.65</v>
      </c>
      <c r="Z358" s="4"/>
      <c r="AA358" s="4"/>
      <c r="AB358" s="4"/>
    </row>
    <row r="359" spans="1:28" x14ac:dyDescent="0.2">
      <c r="A359" s="4">
        <v>50</v>
      </c>
      <c r="B359" s="4">
        <v>0</v>
      </c>
      <c r="C359" s="4">
        <v>0</v>
      </c>
      <c r="D359" s="4">
        <v>1</v>
      </c>
      <c r="E359" s="4">
        <v>216</v>
      </c>
      <c r="F359" s="4">
        <f>ROUND(Source!AP350,O359)</f>
        <v>0</v>
      </c>
      <c r="G359" s="4" t="s">
        <v>117</v>
      </c>
      <c r="H359" s="4" t="s">
        <v>118</v>
      </c>
      <c r="I359" s="4"/>
      <c r="J359" s="4"/>
      <c r="K359" s="4">
        <v>216</v>
      </c>
      <c r="L359" s="4">
        <v>8</v>
      </c>
      <c r="M359" s="4">
        <v>3</v>
      </c>
      <c r="N359" s="4" t="s">
        <v>3</v>
      </c>
      <c r="O359" s="4">
        <v>2</v>
      </c>
      <c r="P359" s="4"/>
      <c r="Q359" s="4"/>
      <c r="R359" s="4"/>
      <c r="S359" s="4"/>
      <c r="T359" s="4"/>
      <c r="U359" s="4"/>
      <c r="V359" s="4"/>
      <c r="W359" s="4">
        <v>0</v>
      </c>
      <c r="X359" s="4">
        <v>1</v>
      </c>
      <c r="Y359" s="4">
        <v>0</v>
      </c>
      <c r="Z359" s="4"/>
      <c r="AA359" s="4"/>
      <c r="AB359" s="4"/>
    </row>
    <row r="360" spans="1:28" x14ac:dyDescent="0.2">
      <c r="A360" s="4">
        <v>50</v>
      </c>
      <c r="B360" s="4">
        <v>0</v>
      </c>
      <c r="C360" s="4">
        <v>0</v>
      </c>
      <c r="D360" s="4">
        <v>1</v>
      </c>
      <c r="E360" s="4">
        <v>223</v>
      </c>
      <c r="F360" s="4">
        <f>ROUND(Source!AQ350,O360)</f>
        <v>0</v>
      </c>
      <c r="G360" s="4" t="s">
        <v>119</v>
      </c>
      <c r="H360" s="4" t="s">
        <v>120</v>
      </c>
      <c r="I360" s="4"/>
      <c r="J360" s="4"/>
      <c r="K360" s="4">
        <v>223</v>
      </c>
      <c r="L360" s="4">
        <v>9</v>
      </c>
      <c r="M360" s="4">
        <v>3</v>
      </c>
      <c r="N360" s="4" t="s">
        <v>3</v>
      </c>
      <c r="O360" s="4">
        <v>2</v>
      </c>
      <c r="P360" s="4"/>
      <c r="Q360" s="4"/>
      <c r="R360" s="4"/>
      <c r="S360" s="4"/>
      <c r="T360" s="4"/>
      <c r="U360" s="4"/>
      <c r="V360" s="4"/>
      <c r="W360" s="4">
        <v>0</v>
      </c>
      <c r="X360" s="4">
        <v>1</v>
      </c>
      <c r="Y360" s="4">
        <v>0</v>
      </c>
      <c r="Z360" s="4"/>
      <c r="AA360" s="4"/>
      <c r="AB360" s="4"/>
    </row>
    <row r="361" spans="1:28" x14ac:dyDescent="0.2">
      <c r="A361" s="4">
        <v>50</v>
      </c>
      <c r="B361" s="4">
        <v>0</v>
      </c>
      <c r="C361" s="4">
        <v>0</v>
      </c>
      <c r="D361" s="4">
        <v>1</v>
      </c>
      <c r="E361" s="4">
        <v>229</v>
      </c>
      <c r="F361" s="4">
        <f>ROUND(Source!AZ350,O361)</f>
        <v>0</v>
      </c>
      <c r="G361" s="4" t="s">
        <v>121</v>
      </c>
      <c r="H361" s="4" t="s">
        <v>122</v>
      </c>
      <c r="I361" s="4"/>
      <c r="J361" s="4"/>
      <c r="K361" s="4">
        <v>229</v>
      </c>
      <c r="L361" s="4">
        <v>10</v>
      </c>
      <c r="M361" s="4">
        <v>3</v>
      </c>
      <c r="N361" s="4" t="s">
        <v>3</v>
      </c>
      <c r="O361" s="4">
        <v>2</v>
      </c>
      <c r="P361" s="4"/>
      <c r="Q361" s="4"/>
      <c r="R361" s="4"/>
      <c r="S361" s="4"/>
      <c r="T361" s="4"/>
      <c r="U361" s="4"/>
      <c r="V361" s="4"/>
      <c r="W361" s="4">
        <v>0</v>
      </c>
      <c r="X361" s="4">
        <v>1</v>
      </c>
      <c r="Y361" s="4">
        <v>0</v>
      </c>
      <c r="Z361" s="4"/>
      <c r="AA361" s="4"/>
      <c r="AB361" s="4"/>
    </row>
    <row r="362" spans="1:28" x14ac:dyDescent="0.2">
      <c r="A362" s="4">
        <v>50</v>
      </c>
      <c r="B362" s="4">
        <v>0</v>
      </c>
      <c r="C362" s="4">
        <v>0</v>
      </c>
      <c r="D362" s="4">
        <v>1</v>
      </c>
      <c r="E362" s="4">
        <v>203</v>
      </c>
      <c r="F362" s="4">
        <f>ROUND(Source!Q350,O362)</f>
        <v>19068.61</v>
      </c>
      <c r="G362" s="4" t="s">
        <v>123</v>
      </c>
      <c r="H362" s="4" t="s">
        <v>124</v>
      </c>
      <c r="I362" s="4"/>
      <c r="J362" s="4"/>
      <c r="K362" s="4">
        <v>203</v>
      </c>
      <c r="L362" s="4">
        <v>11</v>
      </c>
      <c r="M362" s="4">
        <v>3</v>
      </c>
      <c r="N362" s="4" t="s">
        <v>3</v>
      </c>
      <c r="O362" s="4">
        <v>2</v>
      </c>
      <c r="P362" s="4"/>
      <c r="Q362" s="4"/>
      <c r="R362" s="4"/>
      <c r="S362" s="4"/>
      <c r="T362" s="4"/>
      <c r="U362" s="4"/>
      <c r="V362" s="4"/>
      <c r="W362" s="4">
        <v>0</v>
      </c>
      <c r="X362" s="4">
        <v>1</v>
      </c>
      <c r="Y362" s="4">
        <v>0</v>
      </c>
      <c r="Z362" s="4"/>
      <c r="AA362" s="4"/>
      <c r="AB362" s="4"/>
    </row>
    <row r="363" spans="1:28" x14ac:dyDescent="0.2">
      <c r="A363" s="4">
        <v>50</v>
      </c>
      <c r="B363" s="4">
        <v>0</v>
      </c>
      <c r="C363" s="4">
        <v>0</v>
      </c>
      <c r="D363" s="4">
        <v>1</v>
      </c>
      <c r="E363" s="4">
        <v>231</v>
      </c>
      <c r="F363" s="4">
        <f>ROUND(Source!BB350,O363)</f>
        <v>0</v>
      </c>
      <c r="G363" s="4" t="s">
        <v>125</v>
      </c>
      <c r="H363" s="4" t="s">
        <v>126</v>
      </c>
      <c r="I363" s="4"/>
      <c r="J363" s="4"/>
      <c r="K363" s="4">
        <v>231</v>
      </c>
      <c r="L363" s="4">
        <v>12</v>
      </c>
      <c r="M363" s="4">
        <v>3</v>
      </c>
      <c r="N363" s="4" t="s">
        <v>3</v>
      </c>
      <c r="O363" s="4">
        <v>2</v>
      </c>
      <c r="P363" s="4"/>
      <c r="Q363" s="4"/>
      <c r="R363" s="4"/>
      <c r="S363" s="4"/>
      <c r="T363" s="4"/>
      <c r="U363" s="4"/>
      <c r="V363" s="4"/>
      <c r="W363" s="4">
        <v>0</v>
      </c>
      <c r="X363" s="4">
        <v>1</v>
      </c>
      <c r="Y363" s="4">
        <v>0</v>
      </c>
      <c r="Z363" s="4"/>
      <c r="AA363" s="4"/>
      <c r="AB363" s="4"/>
    </row>
    <row r="364" spans="1:28" x14ac:dyDescent="0.2">
      <c r="A364" s="4">
        <v>50</v>
      </c>
      <c r="B364" s="4">
        <v>0</v>
      </c>
      <c r="C364" s="4">
        <v>0</v>
      </c>
      <c r="D364" s="4">
        <v>1</v>
      </c>
      <c r="E364" s="4">
        <v>204</v>
      </c>
      <c r="F364" s="4">
        <f>ROUND(Source!R350,O364)</f>
        <v>12033.66</v>
      </c>
      <c r="G364" s="4" t="s">
        <v>127</v>
      </c>
      <c r="H364" s="4" t="s">
        <v>128</v>
      </c>
      <c r="I364" s="4"/>
      <c r="J364" s="4"/>
      <c r="K364" s="4">
        <v>204</v>
      </c>
      <c r="L364" s="4">
        <v>13</v>
      </c>
      <c r="M364" s="4">
        <v>3</v>
      </c>
      <c r="N364" s="4" t="s">
        <v>3</v>
      </c>
      <c r="O364" s="4">
        <v>2</v>
      </c>
      <c r="P364" s="4"/>
      <c r="Q364" s="4"/>
      <c r="R364" s="4"/>
      <c r="S364" s="4"/>
      <c r="T364" s="4"/>
      <c r="U364" s="4"/>
      <c r="V364" s="4"/>
      <c r="W364" s="4">
        <v>0</v>
      </c>
      <c r="X364" s="4">
        <v>1</v>
      </c>
      <c r="Y364" s="4">
        <v>0</v>
      </c>
      <c r="Z364" s="4"/>
      <c r="AA364" s="4"/>
      <c r="AB364" s="4"/>
    </row>
    <row r="365" spans="1:28" x14ac:dyDescent="0.2">
      <c r="A365" s="4">
        <v>50</v>
      </c>
      <c r="B365" s="4">
        <v>0</v>
      </c>
      <c r="C365" s="4">
        <v>0</v>
      </c>
      <c r="D365" s="4">
        <v>1</v>
      </c>
      <c r="E365" s="4">
        <v>205</v>
      </c>
      <c r="F365" s="4">
        <f>ROUND(Source!S350,O365)</f>
        <v>63482.73</v>
      </c>
      <c r="G365" s="4" t="s">
        <v>129</v>
      </c>
      <c r="H365" s="4" t="s">
        <v>130</v>
      </c>
      <c r="I365" s="4"/>
      <c r="J365" s="4"/>
      <c r="K365" s="4">
        <v>205</v>
      </c>
      <c r="L365" s="4">
        <v>14</v>
      </c>
      <c r="M365" s="4">
        <v>3</v>
      </c>
      <c r="N365" s="4" t="s">
        <v>3</v>
      </c>
      <c r="O365" s="4">
        <v>2</v>
      </c>
      <c r="P365" s="4"/>
      <c r="Q365" s="4"/>
      <c r="R365" s="4"/>
      <c r="S365" s="4"/>
      <c r="T365" s="4"/>
      <c r="U365" s="4"/>
      <c r="V365" s="4"/>
      <c r="W365" s="4">
        <v>6972.05</v>
      </c>
      <c r="X365" s="4">
        <v>1</v>
      </c>
      <c r="Y365" s="4">
        <v>6972.05</v>
      </c>
      <c r="Z365" s="4"/>
      <c r="AA365" s="4"/>
      <c r="AB365" s="4"/>
    </row>
    <row r="366" spans="1:28" x14ac:dyDescent="0.2">
      <c r="A366" s="4">
        <v>50</v>
      </c>
      <c r="B366" s="4">
        <v>0</v>
      </c>
      <c r="C366" s="4">
        <v>0</v>
      </c>
      <c r="D366" s="4">
        <v>1</v>
      </c>
      <c r="E366" s="4">
        <v>232</v>
      </c>
      <c r="F366" s="4">
        <f>ROUND(Source!BC350,O366)</f>
        <v>0</v>
      </c>
      <c r="G366" s="4" t="s">
        <v>131</v>
      </c>
      <c r="H366" s="4" t="s">
        <v>132</v>
      </c>
      <c r="I366" s="4"/>
      <c r="J366" s="4"/>
      <c r="K366" s="4">
        <v>232</v>
      </c>
      <c r="L366" s="4">
        <v>15</v>
      </c>
      <c r="M366" s="4">
        <v>3</v>
      </c>
      <c r="N366" s="4" t="s">
        <v>3</v>
      </c>
      <c r="O366" s="4">
        <v>2</v>
      </c>
      <c r="P366" s="4"/>
      <c r="Q366" s="4"/>
      <c r="R366" s="4"/>
      <c r="S366" s="4"/>
      <c r="T366" s="4"/>
      <c r="U366" s="4"/>
      <c r="V366" s="4"/>
      <c r="W366" s="4">
        <v>0</v>
      </c>
      <c r="X366" s="4">
        <v>1</v>
      </c>
      <c r="Y366" s="4">
        <v>0</v>
      </c>
      <c r="Z366" s="4"/>
      <c r="AA366" s="4"/>
      <c r="AB366" s="4"/>
    </row>
    <row r="367" spans="1:28" x14ac:dyDescent="0.2">
      <c r="A367" s="4">
        <v>50</v>
      </c>
      <c r="B367" s="4">
        <v>0</v>
      </c>
      <c r="C367" s="4">
        <v>0</v>
      </c>
      <c r="D367" s="4">
        <v>1</v>
      </c>
      <c r="E367" s="4">
        <v>214</v>
      </c>
      <c r="F367" s="4">
        <f>ROUND(Source!AS350,O367)</f>
        <v>0</v>
      </c>
      <c r="G367" s="4" t="s">
        <v>133</v>
      </c>
      <c r="H367" s="4" t="s">
        <v>134</v>
      </c>
      <c r="I367" s="4"/>
      <c r="J367" s="4"/>
      <c r="K367" s="4">
        <v>214</v>
      </c>
      <c r="L367" s="4">
        <v>16</v>
      </c>
      <c r="M367" s="4">
        <v>3</v>
      </c>
      <c r="N367" s="4" t="s">
        <v>3</v>
      </c>
      <c r="O367" s="4">
        <v>2</v>
      </c>
      <c r="P367" s="4"/>
      <c r="Q367" s="4"/>
      <c r="R367" s="4"/>
      <c r="S367" s="4"/>
      <c r="T367" s="4"/>
      <c r="U367" s="4"/>
      <c r="V367" s="4"/>
      <c r="W367" s="4">
        <v>0</v>
      </c>
      <c r="X367" s="4">
        <v>1</v>
      </c>
      <c r="Y367" s="4">
        <v>0</v>
      </c>
      <c r="Z367" s="4"/>
      <c r="AA367" s="4"/>
      <c r="AB367" s="4"/>
    </row>
    <row r="368" spans="1:28" x14ac:dyDescent="0.2">
      <c r="A368" s="4">
        <v>50</v>
      </c>
      <c r="B368" s="4">
        <v>0</v>
      </c>
      <c r="C368" s="4">
        <v>0</v>
      </c>
      <c r="D368" s="4">
        <v>1</v>
      </c>
      <c r="E368" s="4">
        <v>215</v>
      </c>
      <c r="F368" s="4">
        <f>ROUND(Source!AT350,O368)</f>
        <v>0</v>
      </c>
      <c r="G368" s="4" t="s">
        <v>135</v>
      </c>
      <c r="H368" s="4" t="s">
        <v>136</v>
      </c>
      <c r="I368" s="4"/>
      <c r="J368" s="4"/>
      <c r="K368" s="4">
        <v>215</v>
      </c>
      <c r="L368" s="4">
        <v>17</v>
      </c>
      <c r="M368" s="4">
        <v>3</v>
      </c>
      <c r="N368" s="4" t="s">
        <v>3</v>
      </c>
      <c r="O368" s="4">
        <v>2</v>
      </c>
      <c r="P368" s="4"/>
      <c r="Q368" s="4"/>
      <c r="R368" s="4"/>
      <c r="S368" s="4"/>
      <c r="T368" s="4"/>
      <c r="U368" s="4"/>
      <c r="V368" s="4"/>
      <c r="W368" s="4">
        <v>0</v>
      </c>
      <c r="X368" s="4">
        <v>1</v>
      </c>
      <c r="Y368" s="4">
        <v>0</v>
      </c>
      <c r="Z368" s="4"/>
      <c r="AA368" s="4"/>
      <c r="AB368" s="4"/>
    </row>
    <row r="369" spans="1:245" x14ac:dyDescent="0.2">
      <c r="A369" s="4">
        <v>50</v>
      </c>
      <c r="B369" s="4">
        <v>0</v>
      </c>
      <c r="C369" s="4">
        <v>0</v>
      </c>
      <c r="D369" s="4">
        <v>1</v>
      </c>
      <c r="E369" s="4">
        <v>217</v>
      </c>
      <c r="F369" s="4">
        <f>ROUND(Source!AU350,O369)</f>
        <v>146397.71</v>
      </c>
      <c r="G369" s="4" t="s">
        <v>137</v>
      </c>
      <c r="H369" s="4" t="s">
        <v>138</v>
      </c>
      <c r="I369" s="4"/>
      <c r="J369" s="4"/>
      <c r="K369" s="4">
        <v>217</v>
      </c>
      <c r="L369" s="4">
        <v>18</v>
      </c>
      <c r="M369" s="4">
        <v>3</v>
      </c>
      <c r="N369" s="4" t="s">
        <v>3</v>
      </c>
      <c r="O369" s="4">
        <v>2</v>
      </c>
      <c r="P369" s="4"/>
      <c r="Q369" s="4"/>
      <c r="R369" s="4"/>
      <c r="S369" s="4"/>
      <c r="T369" s="4"/>
      <c r="U369" s="4"/>
      <c r="V369" s="4"/>
      <c r="W369" s="4">
        <v>12553.34</v>
      </c>
      <c r="X369" s="4">
        <v>1</v>
      </c>
      <c r="Y369" s="4">
        <v>12553.34</v>
      </c>
      <c r="Z369" s="4"/>
      <c r="AA369" s="4"/>
      <c r="AB369" s="4"/>
    </row>
    <row r="370" spans="1:245" x14ac:dyDescent="0.2">
      <c r="A370" s="4">
        <v>50</v>
      </c>
      <c r="B370" s="4">
        <v>0</v>
      </c>
      <c r="C370" s="4">
        <v>0</v>
      </c>
      <c r="D370" s="4">
        <v>1</v>
      </c>
      <c r="E370" s="4">
        <v>230</v>
      </c>
      <c r="F370" s="4">
        <f>ROUND(Source!BA350,O370)</f>
        <v>0</v>
      </c>
      <c r="G370" s="4" t="s">
        <v>139</v>
      </c>
      <c r="H370" s="4" t="s">
        <v>140</v>
      </c>
      <c r="I370" s="4"/>
      <c r="J370" s="4"/>
      <c r="K370" s="4">
        <v>230</v>
      </c>
      <c r="L370" s="4">
        <v>19</v>
      </c>
      <c r="M370" s="4">
        <v>3</v>
      </c>
      <c r="N370" s="4" t="s">
        <v>3</v>
      </c>
      <c r="O370" s="4">
        <v>2</v>
      </c>
      <c r="P370" s="4"/>
      <c r="Q370" s="4"/>
      <c r="R370" s="4"/>
      <c r="S370" s="4"/>
      <c r="T370" s="4"/>
      <c r="U370" s="4"/>
      <c r="V370" s="4"/>
      <c r="W370" s="4">
        <v>0</v>
      </c>
      <c r="X370" s="4">
        <v>1</v>
      </c>
      <c r="Y370" s="4">
        <v>0</v>
      </c>
      <c r="Z370" s="4"/>
      <c r="AA370" s="4"/>
      <c r="AB370" s="4"/>
    </row>
    <row r="371" spans="1:245" x14ac:dyDescent="0.2">
      <c r="A371" s="4">
        <v>50</v>
      </c>
      <c r="B371" s="4">
        <v>0</v>
      </c>
      <c r="C371" s="4">
        <v>0</v>
      </c>
      <c r="D371" s="4">
        <v>1</v>
      </c>
      <c r="E371" s="4">
        <v>206</v>
      </c>
      <c r="F371" s="4">
        <f>ROUND(Source!T350,O371)</f>
        <v>0</v>
      </c>
      <c r="G371" s="4" t="s">
        <v>141</v>
      </c>
      <c r="H371" s="4" t="s">
        <v>142</v>
      </c>
      <c r="I371" s="4"/>
      <c r="J371" s="4"/>
      <c r="K371" s="4">
        <v>206</v>
      </c>
      <c r="L371" s="4">
        <v>20</v>
      </c>
      <c r="M371" s="4">
        <v>3</v>
      </c>
      <c r="N371" s="4" t="s">
        <v>3</v>
      </c>
      <c r="O371" s="4">
        <v>2</v>
      </c>
      <c r="P371" s="4"/>
      <c r="Q371" s="4"/>
      <c r="R371" s="4"/>
      <c r="S371" s="4"/>
      <c r="T371" s="4"/>
      <c r="U371" s="4"/>
      <c r="V371" s="4"/>
      <c r="W371" s="4">
        <v>0</v>
      </c>
      <c r="X371" s="4">
        <v>1</v>
      </c>
      <c r="Y371" s="4">
        <v>0</v>
      </c>
      <c r="Z371" s="4"/>
      <c r="AA371" s="4"/>
      <c r="AB371" s="4"/>
    </row>
    <row r="372" spans="1:245" x14ac:dyDescent="0.2">
      <c r="A372" s="4">
        <v>50</v>
      </c>
      <c r="B372" s="4">
        <v>0</v>
      </c>
      <c r="C372" s="4">
        <v>0</v>
      </c>
      <c r="D372" s="4">
        <v>1</v>
      </c>
      <c r="E372" s="4">
        <v>207</v>
      </c>
      <c r="F372" s="4">
        <f>Source!U350</f>
        <v>111.065</v>
      </c>
      <c r="G372" s="4" t="s">
        <v>143</v>
      </c>
      <c r="H372" s="4" t="s">
        <v>144</v>
      </c>
      <c r="I372" s="4"/>
      <c r="J372" s="4"/>
      <c r="K372" s="4">
        <v>207</v>
      </c>
      <c r="L372" s="4">
        <v>21</v>
      </c>
      <c r="M372" s="4">
        <v>3</v>
      </c>
      <c r="N372" s="4" t="s">
        <v>3</v>
      </c>
      <c r="O372" s="4">
        <v>-1</v>
      </c>
      <c r="P372" s="4"/>
      <c r="Q372" s="4"/>
      <c r="R372" s="4"/>
      <c r="S372" s="4"/>
      <c r="T372" s="4"/>
      <c r="U372" s="4"/>
      <c r="V372" s="4"/>
      <c r="W372" s="4">
        <v>11.291</v>
      </c>
      <c r="X372" s="4">
        <v>1</v>
      </c>
      <c r="Y372" s="4">
        <v>11.291</v>
      </c>
      <c r="Z372" s="4"/>
      <c r="AA372" s="4"/>
      <c r="AB372" s="4"/>
    </row>
    <row r="373" spans="1:245" x14ac:dyDescent="0.2">
      <c r="A373" s="4">
        <v>50</v>
      </c>
      <c r="B373" s="4">
        <v>0</v>
      </c>
      <c r="C373" s="4">
        <v>0</v>
      </c>
      <c r="D373" s="4">
        <v>1</v>
      </c>
      <c r="E373" s="4">
        <v>208</v>
      </c>
      <c r="F373" s="4">
        <f>Source!V350</f>
        <v>0</v>
      </c>
      <c r="G373" s="4" t="s">
        <v>145</v>
      </c>
      <c r="H373" s="4" t="s">
        <v>146</v>
      </c>
      <c r="I373" s="4"/>
      <c r="J373" s="4"/>
      <c r="K373" s="4">
        <v>208</v>
      </c>
      <c r="L373" s="4">
        <v>22</v>
      </c>
      <c r="M373" s="4">
        <v>3</v>
      </c>
      <c r="N373" s="4" t="s">
        <v>3</v>
      </c>
      <c r="O373" s="4">
        <v>-1</v>
      </c>
      <c r="P373" s="4"/>
      <c r="Q373" s="4"/>
      <c r="R373" s="4"/>
      <c r="S373" s="4"/>
      <c r="T373" s="4"/>
      <c r="U373" s="4"/>
      <c r="V373" s="4"/>
      <c r="W373" s="4">
        <v>0</v>
      </c>
      <c r="X373" s="4">
        <v>1</v>
      </c>
      <c r="Y373" s="4">
        <v>0</v>
      </c>
      <c r="Z373" s="4"/>
      <c r="AA373" s="4"/>
      <c r="AB373" s="4"/>
    </row>
    <row r="374" spans="1:245" x14ac:dyDescent="0.2">
      <c r="A374" s="4">
        <v>50</v>
      </c>
      <c r="B374" s="4">
        <v>0</v>
      </c>
      <c r="C374" s="4">
        <v>0</v>
      </c>
      <c r="D374" s="4">
        <v>1</v>
      </c>
      <c r="E374" s="4">
        <v>209</v>
      </c>
      <c r="F374" s="4">
        <f>ROUND(Source!W350,O374)</f>
        <v>0</v>
      </c>
      <c r="G374" s="4" t="s">
        <v>147</v>
      </c>
      <c r="H374" s="4" t="s">
        <v>148</v>
      </c>
      <c r="I374" s="4"/>
      <c r="J374" s="4"/>
      <c r="K374" s="4">
        <v>209</v>
      </c>
      <c r="L374" s="4">
        <v>23</v>
      </c>
      <c r="M374" s="4">
        <v>3</v>
      </c>
      <c r="N374" s="4" t="s">
        <v>3</v>
      </c>
      <c r="O374" s="4">
        <v>2</v>
      </c>
      <c r="P374" s="4"/>
      <c r="Q374" s="4"/>
      <c r="R374" s="4"/>
      <c r="S374" s="4"/>
      <c r="T374" s="4"/>
      <c r="U374" s="4"/>
      <c r="V374" s="4"/>
      <c r="W374" s="4">
        <v>0</v>
      </c>
      <c r="X374" s="4">
        <v>1</v>
      </c>
      <c r="Y374" s="4">
        <v>0</v>
      </c>
      <c r="Z374" s="4"/>
      <c r="AA374" s="4"/>
      <c r="AB374" s="4"/>
    </row>
    <row r="375" spans="1:245" x14ac:dyDescent="0.2">
      <c r="A375" s="4">
        <v>50</v>
      </c>
      <c r="B375" s="4">
        <v>0</v>
      </c>
      <c r="C375" s="4">
        <v>0</v>
      </c>
      <c r="D375" s="4">
        <v>1</v>
      </c>
      <c r="E375" s="4">
        <v>233</v>
      </c>
      <c r="F375" s="4">
        <f>ROUND(Source!BD350,O375)</f>
        <v>0</v>
      </c>
      <c r="G375" s="4" t="s">
        <v>149</v>
      </c>
      <c r="H375" s="4" t="s">
        <v>150</v>
      </c>
      <c r="I375" s="4"/>
      <c r="J375" s="4"/>
      <c r="K375" s="4">
        <v>233</v>
      </c>
      <c r="L375" s="4">
        <v>24</v>
      </c>
      <c r="M375" s="4">
        <v>3</v>
      </c>
      <c r="N375" s="4" t="s">
        <v>3</v>
      </c>
      <c r="O375" s="4">
        <v>2</v>
      </c>
      <c r="P375" s="4"/>
      <c r="Q375" s="4"/>
      <c r="R375" s="4"/>
      <c r="S375" s="4"/>
      <c r="T375" s="4"/>
      <c r="U375" s="4"/>
      <c r="V375" s="4"/>
      <c r="W375" s="4">
        <v>0</v>
      </c>
      <c r="X375" s="4">
        <v>1</v>
      </c>
      <c r="Y375" s="4">
        <v>0</v>
      </c>
      <c r="Z375" s="4"/>
      <c r="AA375" s="4"/>
      <c r="AB375" s="4"/>
    </row>
    <row r="376" spans="1:245" x14ac:dyDescent="0.2">
      <c r="A376" s="4">
        <v>50</v>
      </c>
      <c r="B376" s="4">
        <v>0</v>
      </c>
      <c r="C376" s="4">
        <v>0</v>
      </c>
      <c r="D376" s="4">
        <v>1</v>
      </c>
      <c r="E376" s="4">
        <v>210</v>
      </c>
      <c r="F376" s="4">
        <f>ROUND(Source!X350,O376)</f>
        <v>44437.91</v>
      </c>
      <c r="G376" s="4" t="s">
        <v>151</v>
      </c>
      <c r="H376" s="4" t="s">
        <v>152</v>
      </c>
      <c r="I376" s="4"/>
      <c r="J376" s="4"/>
      <c r="K376" s="4">
        <v>210</v>
      </c>
      <c r="L376" s="4">
        <v>25</v>
      </c>
      <c r="M376" s="4">
        <v>3</v>
      </c>
      <c r="N376" s="4" t="s">
        <v>3</v>
      </c>
      <c r="O376" s="4">
        <v>2</v>
      </c>
      <c r="P376" s="4"/>
      <c r="Q376" s="4"/>
      <c r="R376" s="4"/>
      <c r="S376" s="4"/>
      <c r="T376" s="4"/>
      <c r="U376" s="4"/>
      <c r="V376" s="4"/>
      <c r="W376" s="4">
        <v>4880.43</v>
      </c>
      <c r="X376" s="4">
        <v>1</v>
      </c>
      <c r="Y376" s="4">
        <v>4880.43</v>
      </c>
      <c r="Z376" s="4"/>
      <c r="AA376" s="4"/>
      <c r="AB376" s="4"/>
    </row>
    <row r="377" spans="1:245" x14ac:dyDescent="0.2">
      <c r="A377" s="4">
        <v>50</v>
      </c>
      <c r="B377" s="4">
        <v>0</v>
      </c>
      <c r="C377" s="4">
        <v>0</v>
      </c>
      <c r="D377" s="4">
        <v>1</v>
      </c>
      <c r="E377" s="4">
        <v>211</v>
      </c>
      <c r="F377" s="4">
        <f>ROUND(Source!Y350,O377)</f>
        <v>6348.28</v>
      </c>
      <c r="G377" s="4" t="s">
        <v>153</v>
      </c>
      <c r="H377" s="4" t="s">
        <v>154</v>
      </c>
      <c r="I377" s="4"/>
      <c r="J377" s="4"/>
      <c r="K377" s="4">
        <v>211</v>
      </c>
      <c r="L377" s="4">
        <v>26</v>
      </c>
      <c r="M377" s="4">
        <v>3</v>
      </c>
      <c r="N377" s="4" t="s">
        <v>3</v>
      </c>
      <c r="O377" s="4">
        <v>2</v>
      </c>
      <c r="P377" s="4"/>
      <c r="Q377" s="4"/>
      <c r="R377" s="4"/>
      <c r="S377" s="4"/>
      <c r="T377" s="4"/>
      <c r="U377" s="4"/>
      <c r="V377" s="4"/>
      <c r="W377" s="4">
        <v>697.21</v>
      </c>
      <c r="X377" s="4">
        <v>1</v>
      </c>
      <c r="Y377" s="4">
        <v>697.21</v>
      </c>
      <c r="Z377" s="4"/>
      <c r="AA377" s="4"/>
      <c r="AB377" s="4"/>
    </row>
    <row r="378" spans="1:245" x14ac:dyDescent="0.2">
      <c r="A378" s="4">
        <v>50</v>
      </c>
      <c r="B378" s="4">
        <v>0</v>
      </c>
      <c r="C378" s="4">
        <v>0</v>
      </c>
      <c r="D378" s="4">
        <v>1</v>
      </c>
      <c r="E378" s="4">
        <v>224</v>
      </c>
      <c r="F378" s="4">
        <f>ROUND(Source!AR350,O378)</f>
        <v>146397.71</v>
      </c>
      <c r="G378" s="4" t="s">
        <v>155</v>
      </c>
      <c r="H378" s="4" t="s">
        <v>156</v>
      </c>
      <c r="I378" s="4"/>
      <c r="J378" s="4"/>
      <c r="K378" s="4">
        <v>224</v>
      </c>
      <c r="L378" s="4">
        <v>27</v>
      </c>
      <c r="M378" s="4">
        <v>3</v>
      </c>
      <c r="N378" s="4" t="s">
        <v>3</v>
      </c>
      <c r="O378" s="4">
        <v>2</v>
      </c>
      <c r="P378" s="4"/>
      <c r="Q378" s="4"/>
      <c r="R378" s="4"/>
      <c r="S378" s="4"/>
      <c r="T378" s="4"/>
      <c r="U378" s="4"/>
      <c r="V378" s="4"/>
      <c r="W378" s="4">
        <v>12553.34</v>
      </c>
      <c r="X378" s="4">
        <v>1</v>
      </c>
      <c r="Y378" s="4">
        <v>12553.34</v>
      </c>
      <c r="Z378" s="4"/>
      <c r="AA378" s="4"/>
      <c r="AB378" s="4"/>
    </row>
    <row r="380" spans="1:245" x14ac:dyDescent="0.2">
      <c r="A380" s="1">
        <v>5</v>
      </c>
      <c r="B380" s="1">
        <v>1</v>
      </c>
      <c r="C380" s="1"/>
      <c r="D380" s="1">
        <f>ROW(A443)</f>
        <v>443</v>
      </c>
      <c r="E380" s="1"/>
      <c r="F380" s="1" t="s">
        <v>15</v>
      </c>
      <c r="G380" s="1" t="s">
        <v>246</v>
      </c>
      <c r="H380" s="1" t="s">
        <v>3</v>
      </c>
      <c r="I380" s="1">
        <v>0</v>
      </c>
      <c r="J380" s="1"/>
      <c r="K380" s="1">
        <v>-1</v>
      </c>
      <c r="L380" s="1"/>
      <c r="M380" s="1" t="s">
        <v>3</v>
      </c>
      <c r="N380" s="1"/>
      <c r="O380" s="1"/>
      <c r="P380" s="1"/>
      <c r="Q380" s="1"/>
      <c r="R380" s="1"/>
      <c r="S380" s="1">
        <v>0</v>
      </c>
      <c r="T380" s="1"/>
      <c r="U380" s="1" t="s">
        <v>3</v>
      </c>
      <c r="V380" s="1">
        <v>0</v>
      </c>
      <c r="W380" s="1"/>
      <c r="X380" s="1"/>
      <c r="Y380" s="1"/>
      <c r="Z380" s="1"/>
      <c r="AA380" s="1"/>
      <c r="AB380" s="1" t="s">
        <v>3</v>
      </c>
      <c r="AC380" s="1" t="s">
        <v>3</v>
      </c>
      <c r="AD380" s="1" t="s">
        <v>3</v>
      </c>
      <c r="AE380" s="1" t="s">
        <v>3</v>
      </c>
      <c r="AF380" s="1" t="s">
        <v>3</v>
      </c>
      <c r="AG380" s="1" t="s">
        <v>3</v>
      </c>
      <c r="AH380" s="1"/>
      <c r="AI380" s="1"/>
      <c r="AJ380" s="1"/>
      <c r="AK380" s="1"/>
      <c r="AL380" s="1"/>
      <c r="AM380" s="1"/>
      <c r="AN380" s="1"/>
      <c r="AO380" s="1"/>
      <c r="AP380" s="1" t="s">
        <v>3</v>
      </c>
      <c r="AQ380" s="1" t="s">
        <v>3</v>
      </c>
      <c r="AR380" s="1" t="s">
        <v>3</v>
      </c>
      <c r="AS380" s="1"/>
      <c r="AT380" s="1"/>
      <c r="AU380" s="1"/>
      <c r="AV380" s="1"/>
      <c r="AW380" s="1"/>
      <c r="AX380" s="1"/>
      <c r="AY380" s="1"/>
      <c r="AZ380" s="1" t="s">
        <v>3</v>
      </c>
      <c r="BA380" s="1"/>
      <c r="BB380" s="1" t="s">
        <v>3</v>
      </c>
      <c r="BC380" s="1" t="s">
        <v>3</v>
      </c>
      <c r="BD380" s="1" t="s">
        <v>3</v>
      </c>
      <c r="BE380" s="1" t="s">
        <v>3</v>
      </c>
      <c r="BF380" s="1" t="s">
        <v>3</v>
      </c>
      <c r="BG380" s="1" t="s">
        <v>3</v>
      </c>
      <c r="BH380" s="1" t="s">
        <v>3</v>
      </c>
      <c r="BI380" s="1" t="s">
        <v>3</v>
      </c>
      <c r="BJ380" s="1" t="s">
        <v>3</v>
      </c>
      <c r="BK380" s="1" t="s">
        <v>3</v>
      </c>
      <c r="BL380" s="1" t="s">
        <v>3</v>
      </c>
      <c r="BM380" s="1" t="s">
        <v>3</v>
      </c>
      <c r="BN380" s="1" t="s">
        <v>3</v>
      </c>
      <c r="BO380" s="1" t="s">
        <v>3</v>
      </c>
      <c r="BP380" s="1" t="s">
        <v>3</v>
      </c>
      <c r="BQ380" s="1"/>
      <c r="BR380" s="1"/>
      <c r="BS380" s="1"/>
      <c r="BT380" s="1"/>
      <c r="BU380" s="1"/>
      <c r="BV380" s="1"/>
      <c r="BW380" s="1"/>
      <c r="BX380" s="1">
        <v>0</v>
      </c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>
        <v>0</v>
      </c>
    </row>
    <row r="382" spans="1:245" x14ac:dyDescent="0.2">
      <c r="A382" s="2">
        <v>52</v>
      </c>
      <c r="B382" s="2">
        <f t="shared" ref="B382:G382" si="315">B443</f>
        <v>1</v>
      </c>
      <c r="C382" s="2">
        <f t="shared" si="315"/>
        <v>5</v>
      </c>
      <c r="D382" s="2">
        <f t="shared" si="315"/>
        <v>380</v>
      </c>
      <c r="E382" s="2">
        <f t="shared" si="315"/>
        <v>0</v>
      </c>
      <c r="F382" s="2" t="str">
        <f t="shared" si="315"/>
        <v>Новый подраздел</v>
      </c>
      <c r="G382" s="2" t="str">
        <f t="shared" si="315"/>
        <v>2.2 Индивидуальный тепловой пункт</v>
      </c>
      <c r="H382" s="2"/>
      <c r="I382" s="2"/>
      <c r="J382" s="2"/>
      <c r="K382" s="2"/>
      <c r="L382" s="2"/>
      <c r="M382" s="2"/>
      <c r="N382" s="2"/>
      <c r="O382" s="2">
        <f t="shared" ref="O382:AT382" si="316">O443</f>
        <v>48524.41</v>
      </c>
      <c r="P382" s="2">
        <f t="shared" si="316"/>
        <v>4924.4799999999996</v>
      </c>
      <c r="Q382" s="2">
        <f t="shared" si="316"/>
        <v>3439.92</v>
      </c>
      <c r="R382" s="2">
        <f t="shared" si="316"/>
        <v>2181.16</v>
      </c>
      <c r="S382" s="2">
        <f t="shared" si="316"/>
        <v>40160.01</v>
      </c>
      <c r="T382" s="2">
        <f t="shared" si="316"/>
        <v>0</v>
      </c>
      <c r="U382" s="2">
        <f t="shared" si="316"/>
        <v>58.17199999999999</v>
      </c>
      <c r="V382" s="2">
        <f t="shared" si="316"/>
        <v>0</v>
      </c>
      <c r="W382" s="2">
        <f t="shared" si="316"/>
        <v>0</v>
      </c>
      <c r="X382" s="2">
        <f t="shared" si="316"/>
        <v>28112.03</v>
      </c>
      <c r="Y382" s="2">
        <f t="shared" si="316"/>
        <v>4016.01</v>
      </c>
      <c r="Z382" s="2">
        <f t="shared" si="316"/>
        <v>0</v>
      </c>
      <c r="AA382" s="2">
        <f t="shared" si="316"/>
        <v>0</v>
      </c>
      <c r="AB382" s="2">
        <f t="shared" si="316"/>
        <v>48524.41</v>
      </c>
      <c r="AC382" s="2">
        <f t="shared" si="316"/>
        <v>4924.4799999999996</v>
      </c>
      <c r="AD382" s="2">
        <f t="shared" si="316"/>
        <v>3439.92</v>
      </c>
      <c r="AE382" s="2">
        <f t="shared" si="316"/>
        <v>2181.16</v>
      </c>
      <c r="AF382" s="2">
        <f t="shared" si="316"/>
        <v>40160.01</v>
      </c>
      <c r="AG382" s="2">
        <f t="shared" si="316"/>
        <v>0</v>
      </c>
      <c r="AH382" s="2">
        <f t="shared" si="316"/>
        <v>58.17199999999999</v>
      </c>
      <c r="AI382" s="2">
        <f t="shared" si="316"/>
        <v>0</v>
      </c>
      <c r="AJ382" s="2">
        <f t="shared" si="316"/>
        <v>0</v>
      </c>
      <c r="AK382" s="2">
        <f t="shared" si="316"/>
        <v>28112.03</v>
      </c>
      <c r="AL382" s="2">
        <f t="shared" si="316"/>
        <v>4016.01</v>
      </c>
      <c r="AM382" s="2">
        <f t="shared" si="316"/>
        <v>0</v>
      </c>
      <c r="AN382" s="2">
        <f t="shared" si="316"/>
        <v>0</v>
      </c>
      <c r="AO382" s="2">
        <f t="shared" si="316"/>
        <v>0</v>
      </c>
      <c r="AP382" s="2">
        <f t="shared" si="316"/>
        <v>0</v>
      </c>
      <c r="AQ382" s="2">
        <f t="shared" si="316"/>
        <v>0</v>
      </c>
      <c r="AR382" s="2">
        <f t="shared" si="316"/>
        <v>83008.11</v>
      </c>
      <c r="AS382" s="2">
        <f t="shared" si="316"/>
        <v>0</v>
      </c>
      <c r="AT382" s="2">
        <f t="shared" si="316"/>
        <v>0</v>
      </c>
      <c r="AU382" s="2">
        <f t="shared" ref="AU382:BZ382" si="317">AU443</f>
        <v>83008.11</v>
      </c>
      <c r="AV382" s="2">
        <f t="shared" si="317"/>
        <v>4924.4799999999996</v>
      </c>
      <c r="AW382" s="2">
        <f t="shared" si="317"/>
        <v>4924.4799999999996</v>
      </c>
      <c r="AX382" s="2">
        <f t="shared" si="317"/>
        <v>0</v>
      </c>
      <c r="AY382" s="2">
        <f t="shared" si="317"/>
        <v>4924.4799999999996</v>
      </c>
      <c r="AZ382" s="2">
        <f t="shared" si="317"/>
        <v>0</v>
      </c>
      <c r="BA382" s="2">
        <f t="shared" si="317"/>
        <v>0</v>
      </c>
      <c r="BB382" s="2">
        <f t="shared" si="317"/>
        <v>0</v>
      </c>
      <c r="BC382" s="2">
        <f t="shared" si="317"/>
        <v>0</v>
      </c>
      <c r="BD382" s="2">
        <f t="shared" si="317"/>
        <v>0</v>
      </c>
      <c r="BE382" s="2">
        <f t="shared" si="317"/>
        <v>0</v>
      </c>
      <c r="BF382" s="2">
        <f t="shared" si="317"/>
        <v>0</v>
      </c>
      <c r="BG382" s="2">
        <f t="shared" si="317"/>
        <v>0</v>
      </c>
      <c r="BH382" s="2">
        <f t="shared" si="317"/>
        <v>0</v>
      </c>
      <c r="BI382" s="2">
        <f t="shared" si="317"/>
        <v>0</v>
      </c>
      <c r="BJ382" s="2">
        <f t="shared" si="317"/>
        <v>0</v>
      </c>
      <c r="BK382" s="2">
        <f t="shared" si="317"/>
        <v>0</v>
      </c>
      <c r="BL382" s="2">
        <f t="shared" si="317"/>
        <v>0</v>
      </c>
      <c r="BM382" s="2">
        <f t="shared" si="317"/>
        <v>0</v>
      </c>
      <c r="BN382" s="2">
        <f t="shared" si="317"/>
        <v>0</v>
      </c>
      <c r="BO382" s="2">
        <f t="shared" si="317"/>
        <v>0</v>
      </c>
      <c r="BP382" s="2">
        <f t="shared" si="317"/>
        <v>0</v>
      </c>
      <c r="BQ382" s="2">
        <f t="shared" si="317"/>
        <v>0</v>
      </c>
      <c r="BR382" s="2">
        <f t="shared" si="317"/>
        <v>0</v>
      </c>
      <c r="BS382" s="2">
        <f t="shared" si="317"/>
        <v>0</v>
      </c>
      <c r="BT382" s="2">
        <f t="shared" si="317"/>
        <v>0</v>
      </c>
      <c r="BU382" s="2">
        <f t="shared" si="317"/>
        <v>0</v>
      </c>
      <c r="BV382" s="2">
        <f t="shared" si="317"/>
        <v>0</v>
      </c>
      <c r="BW382" s="2">
        <f t="shared" si="317"/>
        <v>0</v>
      </c>
      <c r="BX382" s="2">
        <f t="shared" si="317"/>
        <v>0</v>
      </c>
      <c r="BY382" s="2">
        <f t="shared" si="317"/>
        <v>0</v>
      </c>
      <c r="BZ382" s="2">
        <f t="shared" si="317"/>
        <v>0</v>
      </c>
      <c r="CA382" s="2">
        <f t="shared" ref="CA382:DF382" si="318">CA443</f>
        <v>83008.11</v>
      </c>
      <c r="CB382" s="2">
        <f t="shared" si="318"/>
        <v>0</v>
      </c>
      <c r="CC382" s="2">
        <f t="shared" si="318"/>
        <v>0</v>
      </c>
      <c r="CD382" s="2">
        <f t="shared" si="318"/>
        <v>83008.11</v>
      </c>
      <c r="CE382" s="2">
        <f t="shared" si="318"/>
        <v>4924.4799999999996</v>
      </c>
      <c r="CF382" s="2">
        <f t="shared" si="318"/>
        <v>4924.4799999999996</v>
      </c>
      <c r="CG382" s="2">
        <f t="shared" si="318"/>
        <v>0</v>
      </c>
      <c r="CH382" s="2">
        <f t="shared" si="318"/>
        <v>4924.4799999999996</v>
      </c>
      <c r="CI382" s="2">
        <f t="shared" si="318"/>
        <v>0</v>
      </c>
      <c r="CJ382" s="2">
        <f t="shared" si="318"/>
        <v>0</v>
      </c>
      <c r="CK382" s="2">
        <f t="shared" si="318"/>
        <v>0</v>
      </c>
      <c r="CL382" s="2">
        <f t="shared" si="318"/>
        <v>0</v>
      </c>
      <c r="CM382" s="2">
        <f t="shared" si="318"/>
        <v>0</v>
      </c>
      <c r="CN382" s="2">
        <f t="shared" si="318"/>
        <v>0</v>
      </c>
      <c r="CO382" s="2">
        <f t="shared" si="318"/>
        <v>0</v>
      </c>
      <c r="CP382" s="2">
        <f t="shared" si="318"/>
        <v>0</v>
      </c>
      <c r="CQ382" s="2">
        <f t="shared" si="318"/>
        <v>0</v>
      </c>
      <c r="CR382" s="2">
        <f t="shared" si="318"/>
        <v>0</v>
      </c>
      <c r="CS382" s="2">
        <f t="shared" si="318"/>
        <v>0</v>
      </c>
      <c r="CT382" s="2">
        <f t="shared" si="318"/>
        <v>0</v>
      </c>
      <c r="CU382" s="2">
        <f t="shared" si="318"/>
        <v>0</v>
      </c>
      <c r="CV382" s="2">
        <f t="shared" si="318"/>
        <v>0</v>
      </c>
      <c r="CW382" s="2">
        <f t="shared" si="318"/>
        <v>0</v>
      </c>
      <c r="CX382" s="2">
        <f t="shared" si="318"/>
        <v>0</v>
      </c>
      <c r="CY382" s="2">
        <f t="shared" si="318"/>
        <v>0</v>
      </c>
      <c r="CZ382" s="2">
        <f t="shared" si="318"/>
        <v>0</v>
      </c>
      <c r="DA382" s="2">
        <f t="shared" si="318"/>
        <v>0</v>
      </c>
      <c r="DB382" s="2">
        <f t="shared" si="318"/>
        <v>0</v>
      </c>
      <c r="DC382" s="2">
        <f t="shared" si="318"/>
        <v>0</v>
      </c>
      <c r="DD382" s="2">
        <f t="shared" si="318"/>
        <v>0</v>
      </c>
      <c r="DE382" s="2">
        <f t="shared" si="318"/>
        <v>0</v>
      </c>
      <c r="DF382" s="2">
        <f t="shared" si="318"/>
        <v>0</v>
      </c>
      <c r="DG382" s="3">
        <f t="shared" ref="DG382:EL382" si="319">DG443</f>
        <v>0</v>
      </c>
      <c r="DH382" s="3">
        <f t="shared" si="319"/>
        <v>0</v>
      </c>
      <c r="DI382" s="3">
        <f t="shared" si="319"/>
        <v>0</v>
      </c>
      <c r="DJ382" s="3">
        <f t="shared" si="319"/>
        <v>0</v>
      </c>
      <c r="DK382" s="3">
        <f t="shared" si="319"/>
        <v>0</v>
      </c>
      <c r="DL382" s="3">
        <f t="shared" si="319"/>
        <v>0</v>
      </c>
      <c r="DM382" s="3">
        <f t="shared" si="319"/>
        <v>0</v>
      </c>
      <c r="DN382" s="3">
        <f t="shared" si="319"/>
        <v>0</v>
      </c>
      <c r="DO382" s="3">
        <f t="shared" si="319"/>
        <v>0</v>
      </c>
      <c r="DP382" s="3">
        <f t="shared" si="319"/>
        <v>0</v>
      </c>
      <c r="DQ382" s="3">
        <f t="shared" si="319"/>
        <v>0</v>
      </c>
      <c r="DR382" s="3">
        <f t="shared" si="319"/>
        <v>0</v>
      </c>
      <c r="DS382" s="3">
        <f t="shared" si="319"/>
        <v>0</v>
      </c>
      <c r="DT382" s="3">
        <f t="shared" si="319"/>
        <v>0</v>
      </c>
      <c r="DU382" s="3">
        <f t="shared" si="319"/>
        <v>0</v>
      </c>
      <c r="DV382" s="3">
        <f t="shared" si="319"/>
        <v>0</v>
      </c>
      <c r="DW382" s="3">
        <f t="shared" si="319"/>
        <v>0</v>
      </c>
      <c r="DX382" s="3">
        <f t="shared" si="319"/>
        <v>0</v>
      </c>
      <c r="DY382" s="3">
        <f t="shared" si="319"/>
        <v>0</v>
      </c>
      <c r="DZ382" s="3">
        <f t="shared" si="319"/>
        <v>0</v>
      </c>
      <c r="EA382" s="3">
        <f t="shared" si="319"/>
        <v>0</v>
      </c>
      <c r="EB382" s="3">
        <f t="shared" si="319"/>
        <v>0</v>
      </c>
      <c r="EC382" s="3">
        <f t="shared" si="319"/>
        <v>0</v>
      </c>
      <c r="ED382" s="3">
        <f t="shared" si="319"/>
        <v>0</v>
      </c>
      <c r="EE382" s="3">
        <f t="shared" si="319"/>
        <v>0</v>
      </c>
      <c r="EF382" s="3">
        <f t="shared" si="319"/>
        <v>0</v>
      </c>
      <c r="EG382" s="3">
        <f t="shared" si="319"/>
        <v>0</v>
      </c>
      <c r="EH382" s="3">
        <f t="shared" si="319"/>
        <v>0</v>
      </c>
      <c r="EI382" s="3">
        <f t="shared" si="319"/>
        <v>0</v>
      </c>
      <c r="EJ382" s="3">
        <f t="shared" si="319"/>
        <v>0</v>
      </c>
      <c r="EK382" s="3">
        <f t="shared" si="319"/>
        <v>0</v>
      </c>
      <c r="EL382" s="3">
        <f t="shared" si="319"/>
        <v>0</v>
      </c>
      <c r="EM382" s="3">
        <f t="shared" ref="EM382:FR382" si="320">EM443</f>
        <v>0</v>
      </c>
      <c r="EN382" s="3">
        <f t="shared" si="320"/>
        <v>0</v>
      </c>
      <c r="EO382" s="3">
        <f t="shared" si="320"/>
        <v>0</v>
      </c>
      <c r="EP382" s="3">
        <f t="shared" si="320"/>
        <v>0</v>
      </c>
      <c r="EQ382" s="3">
        <f t="shared" si="320"/>
        <v>0</v>
      </c>
      <c r="ER382" s="3">
        <f t="shared" si="320"/>
        <v>0</v>
      </c>
      <c r="ES382" s="3">
        <f t="shared" si="320"/>
        <v>0</v>
      </c>
      <c r="ET382" s="3">
        <f t="shared" si="320"/>
        <v>0</v>
      </c>
      <c r="EU382" s="3">
        <f t="shared" si="320"/>
        <v>0</v>
      </c>
      <c r="EV382" s="3">
        <f t="shared" si="320"/>
        <v>0</v>
      </c>
      <c r="EW382" s="3">
        <f t="shared" si="320"/>
        <v>0</v>
      </c>
      <c r="EX382" s="3">
        <f t="shared" si="320"/>
        <v>0</v>
      </c>
      <c r="EY382" s="3">
        <f t="shared" si="320"/>
        <v>0</v>
      </c>
      <c r="EZ382" s="3">
        <f t="shared" si="320"/>
        <v>0</v>
      </c>
      <c r="FA382" s="3">
        <f t="shared" si="320"/>
        <v>0</v>
      </c>
      <c r="FB382" s="3">
        <f t="shared" si="320"/>
        <v>0</v>
      </c>
      <c r="FC382" s="3">
        <f t="shared" si="320"/>
        <v>0</v>
      </c>
      <c r="FD382" s="3">
        <f t="shared" si="320"/>
        <v>0</v>
      </c>
      <c r="FE382" s="3">
        <f t="shared" si="320"/>
        <v>0</v>
      </c>
      <c r="FF382" s="3">
        <f t="shared" si="320"/>
        <v>0</v>
      </c>
      <c r="FG382" s="3">
        <f t="shared" si="320"/>
        <v>0</v>
      </c>
      <c r="FH382" s="3">
        <f t="shared" si="320"/>
        <v>0</v>
      </c>
      <c r="FI382" s="3">
        <f t="shared" si="320"/>
        <v>0</v>
      </c>
      <c r="FJ382" s="3">
        <f t="shared" si="320"/>
        <v>0</v>
      </c>
      <c r="FK382" s="3">
        <f t="shared" si="320"/>
        <v>0</v>
      </c>
      <c r="FL382" s="3">
        <f t="shared" si="320"/>
        <v>0</v>
      </c>
      <c r="FM382" s="3">
        <f t="shared" si="320"/>
        <v>0</v>
      </c>
      <c r="FN382" s="3">
        <f t="shared" si="320"/>
        <v>0</v>
      </c>
      <c r="FO382" s="3">
        <f t="shared" si="320"/>
        <v>0</v>
      </c>
      <c r="FP382" s="3">
        <f t="shared" si="320"/>
        <v>0</v>
      </c>
      <c r="FQ382" s="3">
        <f t="shared" si="320"/>
        <v>0</v>
      </c>
      <c r="FR382" s="3">
        <f t="shared" si="320"/>
        <v>0</v>
      </c>
      <c r="FS382" s="3">
        <f t="shared" ref="FS382:GX382" si="321">FS443</f>
        <v>0</v>
      </c>
      <c r="FT382" s="3">
        <f t="shared" si="321"/>
        <v>0</v>
      </c>
      <c r="FU382" s="3">
        <f t="shared" si="321"/>
        <v>0</v>
      </c>
      <c r="FV382" s="3">
        <f t="shared" si="321"/>
        <v>0</v>
      </c>
      <c r="FW382" s="3">
        <f t="shared" si="321"/>
        <v>0</v>
      </c>
      <c r="FX382" s="3">
        <f t="shared" si="321"/>
        <v>0</v>
      </c>
      <c r="FY382" s="3">
        <f t="shared" si="321"/>
        <v>0</v>
      </c>
      <c r="FZ382" s="3">
        <f t="shared" si="321"/>
        <v>0</v>
      </c>
      <c r="GA382" s="3">
        <f t="shared" si="321"/>
        <v>0</v>
      </c>
      <c r="GB382" s="3">
        <f t="shared" si="321"/>
        <v>0</v>
      </c>
      <c r="GC382" s="3">
        <f t="shared" si="321"/>
        <v>0</v>
      </c>
      <c r="GD382" s="3">
        <f t="shared" si="321"/>
        <v>0</v>
      </c>
      <c r="GE382" s="3">
        <f t="shared" si="321"/>
        <v>0</v>
      </c>
      <c r="GF382" s="3">
        <f t="shared" si="321"/>
        <v>0</v>
      </c>
      <c r="GG382" s="3">
        <f t="shared" si="321"/>
        <v>0</v>
      </c>
      <c r="GH382" s="3">
        <f t="shared" si="321"/>
        <v>0</v>
      </c>
      <c r="GI382" s="3">
        <f t="shared" si="321"/>
        <v>0</v>
      </c>
      <c r="GJ382" s="3">
        <f t="shared" si="321"/>
        <v>0</v>
      </c>
      <c r="GK382" s="3">
        <f t="shared" si="321"/>
        <v>0</v>
      </c>
      <c r="GL382" s="3">
        <f t="shared" si="321"/>
        <v>0</v>
      </c>
      <c r="GM382" s="3">
        <f t="shared" si="321"/>
        <v>0</v>
      </c>
      <c r="GN382" s="3">
        <f t="shared" si="321"/>
        <v>0</v>
      </c>
      <c r="GO382" s="3">
        <f t="shared" si="321"/>
        <v>0</v>
      </c>
      <c r="GP382" s="3">
        <f t="shared" si="321"/>
        <v>0</v>
      </c>
      <c r="GQ382" s="3">
        <f t="shared" si="321"/>
        <v>0</v>
      </c>
      <c r="GR382" s="3">
        <f t="shared" si="321"/>
        <v>0</v>
      </c>
      <c r="GS382" s="3">
        <f t="shared" si="321"/>
        <v>0</v>
      </c>
      <c r="GT382" s="3">
        <f t="shared" si="321"/>
        <v>0</v>
      </c>
      <c r="GU382" s="3">
        <f t="shared" si="321"/>
        <v>0</v>
      </c>
      <c r="GV382" s="3">
        <f t="shared" si="321"/>
        <v>0</v>
      </c>
      <c r="GW382" s="3">
        <f t="shared" si="321"/>
        <v>0</v>
      </c>
      <c r="GX382" s="3">
        <f t="shared" si="321"/>
        <v>0</v>
      </c>
    </row>
    <row r="384" spans="1:245" x14ac:dyDescent="0.2">
      <c r="A384">
        <v>19</v>
      </c>
      <c r="B384">
        <v>1</v>
      </c>
      <c r="F384" t="s">
        <v>3</v>
      </c>
      <c r="G384" t="s">
        <v>247</v>
      </c>
      <c r="H384" t="s">
        <v>3</v>
      </c>
      <c r="AA384">
        <v>1</v>
      </c>
      <c r="IK384">
        <v>0</v>
      </c>
    </row>
    <row r="385" spans="1:245" x14ac:dyDescent="0.2">
      <c r="A385">
        <v>17</v>
      </c>
      <c r="B385">
        <v>1</v>
      </c>
      <c r="D385">
        <f>ROW(EtalonRes!A139)</f>
        <v>139</v>
      </c>
      <c r="E385" t="s">
        <v>248</v>
      </c>
      <c r="F385" t="s">
        <v>173</v>
      </c>
      <c r="G385" t="s">
        <v>249</v>
      </c>
      <c r="H385" t="s">
        <v>21</v>
      </c>
      <c r="I385">
        <f>ROUND(1,9)</f>
        <v>1</v>
      </c>
      <c r="J385">
        <v>0</v>
      </c>
      <c r="K385">
        <f>ROUND(1,9)</f>
        <v>1</v>
      </c>
      <c r="O385">
        <f>ROUND(CP385,2)</f>
        <v>1631.48</v>
      </c>
      <c r="P385">
        <f>ROUND(CQ385*I385,2)</f>
        <v>0</v>
      </c>
      <c r="Q385">
        <f>ROUND(CR385*I385,2)</f>
        <v>0</v>
      </c>
      <c r="R385">
        <f>ROUND(CS385*I385,2)</f>
        <v>0</v>
      </c>
      <c r="S385">
        <f>ROUND(CT385*I385,2)</f>
        <v>1631.48</v>
      </c>
      <c r="T385">
        <f>ROUND(CU385*I385,2)</f>
        <v>0</v>
      </c>
      <c r="U385">
        <f>CV385*I385</f>
        <v>2.12</v>
      </c>
      <c r="V385">
        <f>CW385*I385</f>
        <v>0</v>
      </c>
      <c r="W385">
        <f>ROUND(CX385*I385,2)</f>
        <v>0</v>
      </c>
      <c r="X385">
        <f>ROUND(CY385,2)</f>
        <v>1142.04</v>
      </c>
      <c r="Y385">
        <f>ROUND(CZ385,2)</f>
        <v>163.15</v>
      </c>
      <c r="AA385">
        <v>1472613236</v>
      </c>
      <c r="AB385">
        <f>ROUND((AC385+AD385+AF385),6)</f>
        <v>1631.48</v>
      </c>
      <c r="AC385">
        <f>ROUND(((ES385*2)),6)</f>
        <v>0</v>
      </c>
      <c r="AD385">
        <f>ROUND(((((ET385*2))-((EU385*2)))+AE385),6)</f>
        <v>0</v>
      </c>
      <c r="AE385">
        <f>ROUND(((EU385*2)),6)</f>
        <v>0</v>
      </c>
      <c r="AF385">
        <f>ROUND(((EV385*2)),6)</f>
        <v>1631.48</v>
      </c>
      <c r="AG385">
        <f>ROUND((AP385),6)</f>
        <v>0</v>
      </c>
      <c r="AH385">
        <f>((EW385*2))</f>
        <v>2.12</v>
      </c>
      <c r="AI385">
        <f>((EX385*2))</f>
        <v>0</v>
      </c>
      <c r="AJ385">
        <f>(AS385)</f>
        <v>0</v>
      </c>
      <c r="AK385">
        <v>815.74</v>
      </c>
      <c r="AL385">
        <v>0</v>
      </c>
      <c r="AM385">
        <v>0</v>
      </c>
      <c r="AN385">
        <v>0</v>
      </c>
      <c r="AO385">
        <v>815.74</v>
      </c>
      <c r="AP385">
        <v>0</v>
      </c>
      <c r="AQ385">
        <v>1.06</v>
      </c>
      <c r="AR385">
        <v>0</v>
      </c>
      <c r="AS385">
        <v>0</v>
      </c>
      <c r="AT385">
        <v>70</v>
      </c>
      <c r="AU385">
        <v>10</v>
      </c>
      <c r="AV385">
        <v>1</v>
      </c>
      <c r="AW385">
        <v>1</v>
      </c>
      <c r="AZ385">
        <v>1</v>
      </c>
      <c r="BA385">
        <v>1</v>
      </c>
      <c r="BB385">
        <v>1</v>
      </c>
      <c r="BC385">
        <v>1</v>
      </c>
      <c r="BD385" t="s">
        <v>3</v>
      </c>
      <c r="BE385" t="s">
        <v>3</v>
      </c>
      <c r="BF385" t="s">
        <v>3</v>
      </c>
      <c r="BG385" t="s">
        <v>3</v>
      </c>
      <c r="BH385">
        <v>0</v>
      </c>
      <c r="BI385">
        <v>4</v>
      </c>
      <c r="BJ385" t="s">
        <v>175</v>
      </c>
      <c r="BM385">
        <v>0</v>
      </c>
      <c r="BN385">
        <v>0</v>
      </c>
      <c r="BO385" t="s">
        <v>3</v>
      </c>
      <c r="BP385">
        <v>0</v>
      </c>
      <c r="BQ385">
        <v>1</v>
      </c>
      <c r="BR385">
        <v>0</v>
      </c>
      <c r="BS385">
        <v>1</v>
      </c>
      <c r="BT385">
        <v>1</v>
      </c>
      <c r="BU385">
        <v>1</v>
      </c>
      <c r="BV385">
        <v>1</v>
      </c>
      <c r="BW385">
        <v>1</v>
      </c>
      <c r="BX385">
        <v>1</v>
      </c>
      <c r="BY385" t="s">
        <v>3</v>
      </c>
      <c r="BZ385">
        <v>70</v>
      </c>
      <c r="CA385">
        <v>10</v>
      </c>
      <c r="CB385" t="s">
        <v>3</v>
      </c>
      <c r="CE385">
        <v>0</v>
      </c>
      <c r="CF385">
        <v>0</v>
      </c>
      <c r="CG385">
        <v>0</v>
      </c>
      <c r="CM385">
        <v>0</v>
      </c>
      <c r="CN385" t="s">
        <v>3</v>
      </c>
      <c r="CO385">
        <v>0</v>
      </c>
      <c r="CP385">
        <f>(P385+Q385+S385)</f>
        <v>1631.48</v>
      </c>
      <c r="CQ385">
        <f>(AC385*BC385*AW385)</f>
        <v>0</v>
      </c>
      <c r="CR385">
        <f>(((((ET385*2))*BB385-((EU385*2))*BS385)+AE385*BS385)*AV385)</f>
        <v>0</v>
      </c>
      <c r="CS385">
        <f>(AE385*BS385*AV385)</f>
        <v>0</v>
      </c>
      <c r="CT385">
        <f>(AF385*BA385*AV385)</f>
        <v>1631.48</v>
      </c>
      <c r="CU385">
        <f>AG385</f>
        <v>0</v>
      </c>
      <c r="CV385">
        <f>(AH385*AV385)</f>
        <v>2.12</v>
      </c>
      <c r="CW385">
        <f>AI385</f>
        <v>0</v>
      </c>
      <c r="CX385">
        <f>AJ385</f>
        <v>0</v>
      </c>
      <c r="CY385">
        <f>((S385*BZ385)/100)</f>
        <v>1142.0360000000001</v>
      </c>
      <c r="CZ385">
        <f>((S385*CA385)/100)</f>
        <v>163.148</v>
      </c>
      <c r="DC385" t="s">
        <v>3</v>
      </c>
      <c r="DD385" t="s">
        <v>33</v>
      </c>
      <c r="DE385" t="s">
        <v>33</v>
      </c>
      <c r="DF385" t="s">
        <v>33</v>
      </c>
      <c r="DG385" t="s">
        <v>33</v>
      </c>
      <c r="DH385" t="s">
        <v>3</v>
      </c>
      <c r="DI385" t="s">
        <v>33</v>
      </c>
      <c r="DJ385" t="s">
        <v>33</v>
      </c>
      <c r="DK385" t="s">
        <v>3</v>
      </c>
      <c r="DL385" t="s">
        <v>3</v>
      </c>
      <c r="DM385" t="s">
        <v>3</v>
      </c>
      <c r="DN385">
        <v>0</v>
      </c>
      <c r="DO385">
        <v>0</v>
      </c>
      <c r="DP385">
        <v>1</v>
      </c>
      <c r="DQ385">
        <v>1</v>
      </c>
      <c r="DU385">
        <v>16987630</v>
      </c>
      <c r="DV385" t="s">
        <v>21</v>
      </c>
      <c r="DW385" t="s">
        <v>21</v>
      </c>
      <c r="DX385">
        <v>1</v>
      </c>
      <c r="DZ385" t="s">
        <v>3</v>
      </c>
      <c r="EA385" t="s">
        <v>3</v>
      </c>
      <c r="EB385" t="s">
        <v>3</v>
      </c>
      <c r="EC385" t="s">
        <v>3</v>
      </c>
      <c r="EE385">
        <v>1441815344</v>
      </c>
      <c r="EF385">
        <v>1</v>
      </c>
      <c r="EG385" t="s">
        <v>23</v>
      </c>
      <c r="EH385">
        <v>0</v>
      </c>
      <c r="EI385" t="s">
        <v>3</v>
      </c>
      <c r="EJ385">
        <v>4</v>
      </c>
      <c r="EK385">
        <v>0</v>
      </c>
      <c r="EL385" t="s">
        <v>24</v>
      </c>
      <c r="EM385" t="s">
        <v>25</v>
      </c>
      <c r="EO385" t="s">
        <v>3</v>
      </c>
      <c r="EQ385">
        <v>0</v>
      </c>
      <c r="ER385">
        <v>815.74</v>
      </c>
      <c r="ES385">
        <v>0</v>
      </c>
      <c r="ET385">
        <v>0</v>
      </c>
      <c r="EU385">
        <v>0</v>
      </c>
      <c r="EV385">
        <v>815.74</v>
      </c>
      <c r="EW385">
        <v>1.06</v>
      </c>
      <c r="EX385">
        <v>0</v>
      </c>
      <c r="EY385">
        <v>0</v>
      </c>
      <c r="FQ385">
        <v>0</v>
      </c>
      <c r="FR385">
        <f>ROUND(IF(BI385=3,GM385,0),2)</f>
        <v>0</v>
      </c>
      <c r="FS385">
        <v>0</v>
      </c>
      <c r="FX385">
        <v>70</v>
      </c>
      <c r="FY385">
        <v>10</v>
      </c>
      <c r="GA385" t="s">
        <v>3</v>
      </c>
      <c r="GD385">
        <v>0</v>
      </c>
      <c r="GF385">
        <v>-1935728020</v>
      </c>
      <c r="GG385">
        <v>2</v>
      </c>
      <c r="GH385">
        <v>1</v>
      </c>
      <c r="GI385">
        <v>-2</v>
      </c>
      <c r="GJ385">
        <v>0</v>
      </c>
      <c r="GK385">
        <f>ROUND(R385*(R12)/100,2)</f>
        <v>0</v>
      </c>
      <c r="GL385">
        <f>ROUND(IF(AND(BH385=3,BI385=3,FS385&lt;&gt;0),P385,0),2)</f>
        <v>0</v>
      </c>
      <c r="GM385">
        <f>ROUND(O385+X385+Y385+GK385,2)+GX385</f>
        <v>2936.67</v>
      </c>
      <c r="GN385">
        <f>IF(OR(BI385=0,BI385=1),GM385-GX385,0)</f>
        <v>0</v>
      </c>
      <c r="GO385">
        <f>IF(BI385=2,GM385-GX385,0)</f>
        <v>0</v>
      </c>
      <c r="GP385">
        <f>IF(BI385=4,GM385-GX385,0)</f>
        <v>2936.67</v>
      </c>
      <c r="GR385">
        <v>0</v>
      </c>
      <c r="GS385">
        <v>3</v>
      </c>
      <c r="GT385">
        <v>0</v>
      </c>
      <c r="GU385" t="s">
        <v>3</v>
      </c>
      <c r="GV385">
        <f>ROUND((GT385),6)</f>
        <v>0</v>
      </c>
      <c r="GW385">
        <v>1</v>
      </c>
      <c r="GX385">
        <f>ROUND(HC385*I385,2)</f>
        <v>0</v>
      </c>
      <c r="HA385">
        <v>0</v>
      </c>
      <c r="HB385">
        <v>0</v>
      </c>
      <c r="HC385">
        <f>GV385*GW385</f>
        <v>0</v>
      </c>
      <c r="HE385" t="s">
        <v>3</v>
      </c>
      <c r="HF385" t="s">
        <v>3</v>
      </c>
      <c r="HM385" t="s">
        <v>3</v>
      </c>
      <c r="HN385" t="s">
        <v>3</v>
      </c>
      <c r="HO385" t="s">
        <v>3</v>
      </c>
      <c r="HP385" t="s">
        <v>3</v>
      </c>
      <c r="HQ385" t="s">
        <v>3</v>
      </c>
      <c r="IK385">
        <v>0</v>
      </c>
    </row>
    <row r="386" spans="1:245" x14ac:dyDescent="0.2">
      <c r="A386">
        <v>17</v>
      </c>
      <c r="B386">
        <v>1</v>
      </c>
      <c r="D386">
        <f>ROW(EtalonRes!A140)</f>
        <v>140</v>
      </c>
      <c r="E386" t="s">
        <v>250</v>
      </c>
      <c r="F386" t="s">
        <v>251</v>
      </c>
      <c r="G386" t="s">
        <v>252</v>
      </c>
      <c r="H386" t="s">
        <v>48</v>
      </c>
      <c r="I386">
        <f>ROUND((40+20)*0.1/100,9)</f>
        <v>0.06</v>
      </c>
      <c r="J386">
        <v>0</v>
      </c>
      <c r="K386">
        <f>ROUND((40+20)*0.1/100,9)</f>
        <v>0.06</v>
      </c>
      <c r="O386">
        <f>ROUND(CP386,2)</f>
        <v>29.81</v>
      </c>
      <c r="P386">
        <f>ROUND(CQ386*I386,2)</f>
        <v>0</v>
      </c>
      <c r="Q386">
        <f>ROUND(CR386*I386,2)</f>
        <v>0</v>
      </c>
      <c r="R386">
        <f>ROUND(CS386*I386,2)</f>
        <v>0</v>
      </c>
      <c r="S386">
        <f>ROUND(CT386*I386,2)</f>
        <v>29.81</v>
      </c>
      <c r="T386">
        <f>ROUND(CU386*I386,2)</f>
        <v>0</v>
      </c>
      <c r="U386">
        <f>CV386*I386</f>
        <v>4.1999999999999996E-2</v>
      </c>
      <c r="V386">
        <f>CW386*I386</f>
        <v>0</v>
      </c>
      <c r="W386">
        <f>ROUND(CX386*I386,2)</f>
        <v>0</v>
      </c>
      <c r="X386">
        <f>ROUND(CY386,2)</f>
        <v>20.87</v>
      </c>
      <c r="Y386">
        <f>ROUND(CZ386,2)</f>
        <v>2.98</v>
      </c>
      <c r="AA386">
        <v>1472613236</v>
      </c>
      <c r="AB386">
        <f>ROUND((AC386+AD386+AF386),6)</f>
        <v>496.76</v>
      </c>
      <c r="AC386">
        <f>ROUND((ES386),6)</f>
        <v>0</v>
      </c>
      <c r="AD386">
        <f>ROUND((((ET386)-(EU386))+AE386),6)</f>
        <v>0</v>
      </c>
      <c r="AE386">
        <f>ROUND((EU386),6)</f>
        <v>0</v>
      </c>
      <c r="AF386">
        <f>ROUND((EV386),6)</f>
        <v>496.76</v>
      </c>
      <c r="AG386">
        <f>ROUND((AP386),6)</f>
        <v>0</v>
      </c>
      <c r="AH386">
        <f>(EW386)</f>
        <v>0.7</v>
      </c>
      <c r="AI386">
        <f>(EX386)</f>
        <v>0</v>
      </c>
      <c r="AJ386">
        <f>(AS386)</f>
        <v>0</v>
      </c>
      <c r="AK386">
        <v>496.76</v>
      </c>
      <c r="AL386">
        <v>0</v>
      </c>
      <c r="AM386">
        <v>0</v>
      </c>
      <c r="AN386">
        <v>0</v>
      </c>
      <c r="AO386">
        <v>496.76</v>
      </c>
      <c r="AP386">
        <v>0</v>
      </c>
      <c r="AQ386">
        <v>0.7</v>
      </c>
      <c r="AR386">
        <v>0</v>
      </c>
      <c r="AS386">
        <v>0</v>
      </c>
      <c r="AT386">
        <v>70</v>
      </c>
      <c r="AU386">
        <v>10</v>
      </c>
      <c r="AV386">
        <v>1</v>
      </c>
      <c r="AW386">
        <v>1</v>
      </c>
      <c r="AZ386">
        <v>1</v>
      </c>
      <c r="BA386">
        <v>1</v>
      </c>
      <c r="BB386">
        <v>1</v>
      </c>
      <c r="BC386">
        <v>1</v>
      </c>
      <c r="BD386" t="s">
        <v>3</v>
      </c>
      <c r="BE386" t="s">
        <v>3</v>
      </c>
      <c r="BF386" t="s">
        <v>3</v>
      </c>
      <c r="BG386" t="s">
        <v>3</v>
      </c>
      <c r="BH386">
        <v>0</v>
      </c>
      <c r="BI386">
        <v>4</v>
      </c>
      <c r="BJ386" t="s">
        <v>253</v>
      </c>
      <c r="BM386">
        <v>0</v>
      </c>
      <c r="BN386">
        <v>0</v>
      </c>
      <c r="BO386" t="s">
        <v>3</v>
      </c>
      <c r="BP386">
        <v>0</v>
      </c>
      <c r="BQ386">
        <v>1</v>
      </c>
      <c r="BR386">
        <v>0</v>
      </c>
      <c r="BS386">
        <v>1</v>
      </c>
      <c r="BT386">
        <v>1</v>
      </c>
      <c r="BU386">
        <v>1</v>
      </c>
      <c r="BV386">
        <v>1</v>
      </c>
      <c r="BW386">
        <v>1</v>
      </c>
      <c r="BX386">
        <v>1</v>
      </c>
      <c r="BY386" t="s">
        <v>3</v>
      </c>
      <c r="BZ386">
        <v>70</v>
      </c>
      <c r="CA386">
        <v>10</v>
      </c>
      <c r="CB386" t="s">
        <v>3</v>
      </c>
      <c r="CE386">
        <v>0</v>
      </c>
      <c r="CF386">
        <v>0</v>
      </c>
      <c r="CG386">
        <v>0</v>
      </c>
      <c r="CM386">
        <v>0</v>
      </c>
      <c r="CN386" t="s">
        <v>3</v>
      </c>
      <c r="CO386">
        <v>0</v>
      </c>
      <c r="CP386">
        <f>(P386+Q386+S386)</f>
        <v>29.81</v>
      </c>
      <c r="CQ386">
        <f>(AC386*BC386*AW386)</f>
        <v>0</v>
      </c>
      <c r="CR386">
        <f>((((ET386)*BB386-(EU386)*BS386)+AE386*BS386)*AV386)</f>
        <v>0</v>
      </c>
      <c r="CS386">
        <f>(AE386*BS386*AV386)</f>
        <v>0</v>
      </c>
      <c r="CT386">
        <f>(AF386*BA386*AV386)</f>
        <v>496.76</v>
      </c>
      <c r="CU386">
        <f>AG386</f>
        <v>0</v>
      </c>
      <c r="CV386">
        <f>(AH386*AV386)</f>
        <v>0.7</v>
      </c>
      <c r="CW386">
        <f>AI386</f>
        <v>0</v>
      </c>
      <c r="CX386">
        <f>AJ386</f>
        <v>0</v>
      </c>
      <c r="CY386">
        <f>((S386*BZ386)/100)</f>
        <v>20.866999999999997</v>
      </c>
      <c r="CZ386">
        <f>((S386*CA386)/100)</f>
        <v>2.9809999999999999</v>
      </c>
      <c r="DC386" t="s">
        <v>3</v>
      </c>
      <c r="DD386" t="s">
        <v>3</v>
      </c>
      <c r="DE386" t="s">
        <v>3</v>
      </c>
      <c r="DF386" t="s">
        <v>3</v>
      </c>
      <c r="DG386" t="s">
        <v>3</v>
      </c>
      <c r="DH386" t="s">
        <v>3</v>
      </c>
      <c r="DI386" t="s">
        <v>3</v>
      </c>
      <c r="DJ386" t="s">
        <v>3</v>
      </c>
      <c r="DK386" t="s">
        <v>3</v>
      </c>
      <c r="DL386" t="s">
        <v>3</v>
      </c>
      <c r="DM386" t="s">
        <v>3</v>
      </c>
      <c r="DN386">
        <v>0</v>
      </c>
      <c r="DO386">
        <v>0</v>
      </c>
      <c r="DP386">
        <v>1</v>
      </c>
      <c r="DQ386">
        <v>1</v>
      </c>
      <c r="DU386">
        <v>1003</v>
      </c>
      <c r="DV386" t="s">
        <v>48</v>
      </c>
      <c r="DW386" t="s">
        <v>48</v>
      </c>
      <c r="DX386">
        <v>100</v>
      </c>
      <c r="DZ386" t="s">
        <v>3</v>
      </c>
      <c r="EA386" t="s">
        <v>3</v>
      </c>
      <c r="EB386" t="s">
        <v>3</v>
      </c>
      <c r="EC386" t="s">
        <v>3</v>
      </c>
      <c r="EE386">
        <v>1441815344</v>
      </c>
      <c r="EF386">
        <v>1</v>
      </c>
      <c r="EG386" t="s">
        <v>23</v>
      </c>
      <c r="EH386">
        <v>0</v>
      </c>
      <c r="EI386" t="s">
        <v>3</v>
      </c>
      <c r="EJ386">
        <v>4</v>
      </c>
      <c r="EK386">
        <v>0</v>
      </c>
      <c r="EL386" t="s">
        <v>24</v>
      </c>
      <c r="EM386" t="s">
        <v>25</v>
      </c>
      <c r="EO386" t="s">
        <v>3</v>
      </c>
      <c r="EQ386">
        <v>0</v>
      </c>
      <c r="ER386">
        <v>496.76</v>
      </c>
      <c r="ES386">
        <v>0</v>
      </c>
      <c r="ET386">
        <v>0</v>
      </c>
      <c r="EU386">
        <v>0</v>
      </c>
      <c r="EV386">
        <v>496.76</v>
      </c>
      <c r="EW386">
        <v>0.7</v>
      </c>
      <c r="EX386">
        <v>0</v>
      </c>
      <c r="EY386">
        <v>0</v>
      </c>
      <c r="FQ386">
        <v>0</v>
      </c>
      <c r="FR386">
        <f>ROUND(IF(BI386=3,GM386,0),2)</f>
        <v>0</v>
      </c>
      <c r="FS386">
        <v>0</v>
      </c>
      <c r="FX386">
        <v>70</v>
      </c>
      <c r="FY386">
        <v>10</v>
      </c>
      <c r="GA386" t="s">
        <v>3</v>
      </c>
      <c r="GD386">
        <v>0</v>
      </c>
      <c r="GF386">
        <v>-1307125436</v>
      </c>
      <c r="GG386">
        <v>2</v>
      </c>
      <c r="GH386">
        <v>1</v>
      </c>
      <c r="GI386">
        <v>-2</v>
      </c>
      <c r="GJ386">
        <v>0</v>
      </c>
      <c r="GK386">
        <f>ROUND(R386*(R12)/100,2)</f>
        <v>0</v>
      </c>
      <c r="GL386">
        <f>ROUND(IF(AND(BH386=3,BI386=3,FS386&lt;&gt;0),P386,0),2)</f>
        <v>0</v>
      </c>
      <c r="GM386">
        <f>ROUND(O386+X386+Y386+GK386,2)+GX386</f>
        <v>53.66</v>
      </c>
      <c r="GN386">
        <f>IF(OR(BI386=0,BI386=1),GM386-GX386,0)</f>
        <v>0</v>
      </c>
      <c r="GO386">
        <f>IF(BI386=2,GM386-GX386,0)</f>
        <v>0</v>
      </c>
      <c r="GP386">
        <f>IF(BI386=4,GM386-GX386,0)</f>
        <v>53.66</v>
      </c>
      <c r="GR386">
        <v>0</v>
      </c>
      <c r="GS386">
        <v>3</v>
      </c>
      <c r="GT386">
        <v>0</v>
      </c>
      <c r="GU386" t="s">
        <v>3</v>
      </c>
      <c r="GV386">
        <f>ROUND((GT386),6)</f>
        <v>0</v>
      </c>
      <c r="GW386">
        <v>1</v>
      </c>
      <c r="GX386">
        <f>ROUND(HC386*I386,2)</f>
        <v>0</v>
      </c>
      <c r="HA386">
        <v>0</v>
      </c>
      <c r="HB386">
        <v>0</v>
      </c>
      <c r="HC386">
        <f>GV386*GW386</f>
        <v>0</v>
      </c>
      <c r="HE386" t="s">
        <v>3</v>
      </c>
      <c r="HF386" t="s">
        <v>3</v>
      </c>
      <c r="HM386" t="s">
        <v>3</v>
      </c>
      <c r="HN386" t="s">
        <v>3</v>
      </c>
      <c r="HO386" t="s">
        <v>3</v>
      </c>
      <c r="HP386" t="s">
        <v>3</v>
      </c>
      <c r="HQ386" t="s">
        <v>3</v>
      </c>
      <c r="IK386">
        <v>0</v>
      </c>
    </row>
    <row r="387" spans="1:245" x14ac:dyDescent="0.2">
      <c r="A387">
        <v>19</v>
      </c>
      <c r="B387">
        <v>1</v>
      </c>
      <c r="F387" t="s">
        <v>3</v>
      </c>
      <c r="G387" t="s">
        <v>254</v>
      </c>
      <c r="H387" t="s">
        <v>3</v>
      </c>
      <c r="AA387">
        <v>1</v>
      </c>
      <c r="IK387">
        <v>0</v>
      </c>
    </row>
    <row r="388" spans="1:245" x14ac:dyDescent="0.2">
      <c r="A388">
        <v>17</v>
      </c>
      <c r="B388">
        <v>1</v>
      </c>
      <c r="D388">
        <f>ROW(EtalonRes!A141)</f>
        <v>141</v>
      </c>
      <c r="E388" t="s">
        <v>255</v>
      </c>
      <c r="F388" t="s">
        <v>256</v>
      </c>
      <c r="G388" t="s">
        <v>257</v>
      </c>
      <c r="H388" t="s">
        <v>36</v>
      </c>
      <c r="I388">
        <f>ROUND(2/10,9)</f>
        <v>0.2</v>
      </c>
      <c r="J388">
        <v>0</v>
      </c>
      <c r="K388">
        <f>ROUND(2/10,9)</f>
        <v>0.2</v>
      </c>
      <c r="O388">
        <f t="shared" ref="O388:O402" si="322">ROUND(CP388,2)</f>
        <v>113.62</v>
      </c>
      <c r="P388">
        <f t="shared" ref="P388:P402" si="323">ROUND(CQ388*I388,2)</f>
        <v>0</v>
      </c>
      <c r="Q388">
        <f t="shared" ref="Q388:Q402" si="324">ROUND(CR388*I388,2)</f>
        <v>0</v>
      </c>
      <c r="R388">
        <f t="shared" ref="R388:R402" si="325">ROUND(CS388*I388,2)</f>
        <v>0</v>
      </c>
      <c r="S388">
        <f t="shared" ref="S388:S402" si="326">ROUND(CT388*I388,2)</f>
        <v>113.62</v>
      </c>
      <c r="T388">
        <f t="shared" ref="T388:T402" si="327">ROUND(CU388*I388,2)</f>
        <v>0</v>
      </c>
      <c r="U388">
        <f t="shared" ref="U388:U402" si="328">CV388*I388</f>
        <v>0.18400000000000002</v>
      </c>
      <c r="V388">
        <f t="shared" ref="V388:V402" si="329">CW388*I388</f>
        <v>0</v>
      </c>
      <c r="W388">
        <f t="shared" ref="W388:W402" si="330">ROUND(CX388*I388,2)</f>
        <v>0</v>
      </c>
      <c r="X388">
        <f t="shared" ref="X388:X402" si="331">ROUND(CY388,2)</f>
        <v>79.53</v>
      </c>
      <c r="Y388">
        <f t="shared" ref="Y388:Y402" si="332">ROUND(CZ388,2)</f>
        <v>11.36</v>
      </c>
      <c r="AA388">
        <v>1472613236</v>
      </c>
      <c r="AB388">
        <f t="shared" ref="AB388:AB402" si="333">ROUND((AC388+AD388+AF388),6)</f>
        <v>568.09</v>
      </c>
      <c r="AC388">
        <f>ROUND((ES388),6)</f>
        <v>0</v>
      </c>
      <c r="AD388">
        <f>ROUND((((ET388)-(EU388))+AE388),6)</f>
        <v>0</v>
      </c>
      <c r="AE388">
        <f>ROUND((EU388),6)</f>
        <v>0</v>
      </c>
      <c r="AF388">
        <f>ROUND((EV388),6)</f>
        <v>568.09</v>
      </c>
      <c r="AG388">
        <f t="shared" ref="AG388:AG402" si="334">ROUND((AP388),6)</f>
        <v>0</v>
      </c>
      <c r="AH388">
        <f>(EW388)</f>
        <v>0.92</v>
      </c>
      <c r="AI388">
        <f>(EX388)</f>
        <v>0</v>
      </c>
      <c r="AJ388">
        <f t="shared" ref="AJ388:AJ402" si="335">(AS388)</f>
        <v>0</v>
      </c>
      <c r="AK388">
        <v>568.09</v>
      </c>
      <c r="AL388">
        <v>0</v>
      </c>
      <c r="AM388">
        <v>0</v>
      </c>
      <c r="AN388">
        <v>0</v>
      </c>
      <c r="AO388">
        <v>568.09</v>
      </c>
      <c r="AP388">
        <v>0</v>
      </c>
      <c r="AQ388">
        <v>0.92</v>
      </c>
      <c r="AR388">
        <v>0</v>
      </c>
      <c r="AS388">
        <v>0</v>
      </c>
      <c r="AT388">
        <v>70</v>
      </c>
      <c r="AU388">
        <v>10</v>
      </c>
      <c r="AV388">
        <v>1</v>
      </c>
      <c r="AW388">
        <v>1</v>
      </c>
      <c r="AZ388">
        <v>1</v>
      </c>
      <c r="BA388">
        <v>1</v>
      </c>
      <c r="BB388">
        <v>1</v>
      </c>
      <c r="BC388">
        <v>1</v>
      </c>
      <c r="BD388" t="s">
        <v>3</v>
      </c>
      <c r="BE388" t="s">
        <v>3</v>
      </c>
      <c r="BF388" t="s">
        <v>3</v>
      </c>
      <c r="BG388" t="s">
        <v>3</v>
      </c>
      <c r="BH388">
        <v>0</v>
      </c>
      <c r="BI388">
        <v>4</v>
      </c>
      <c r="BJ388" t="s">
        <v>258</v>
      </c>
      <c r="BM388">
        <v>0</v>
      </c>
      <c r="BN388">
        <v>0</v>
      </c>
      <c r="BO388" t="s">
        <v>3</v>
      </c>
      <c r="BP388">
        <v>0</v>
      </c>
      <c r="BQ388">
        <v>1</v>
      </c>
      <c r="BR388">
        <v>0</v>
      </c>
      <c r="BS388">
        <v>1</v>
      </c>
      <c r="BT388">
        <v>1</v>
      </c>
      <c r="BU388">
        <v>1</v>
      </c>
      <c r="BV388">
        <v>1</v>
      </c>
      <c r="BW388">
        <v>1</v>
      </c>
      <c r="BX388">
        <v>1</v>
      </c>
      <c r="BY388" t="s">
        <v>3</v>
      </c>
      <c r="BZ388">
        <v>70</v>
      </c>
      <c r="CA388">
        <v>10</v>
      </c>
      <c r="CB388" t="s">
        <v>3</v>
      </c>
      <c r="CE388">
        <v>0</v>
      </c>
      <c r="CF388">
        <v>0</v>
      </c>
      <c r="CG388">
        <v>0</v>
      </c>
      <c r="CM388">
        <v>0</v>
      </c>
      <c r="CN388" t="s">
        <v>3</v>
      </c>
      <c r="CO388">
        <v>0</v>
      </c>
      <c r="CP388">
        <f t="shared" ref="CP388:CP402" si="336">(P388+Q388+S388)</f>
        <v>113.62</v>
      </c>
      <c r="CQ388">
        <f>(AC388*BC388*AW388)</f>
        <v>0</v>
      </c>
      <c r="CR388">
        <f>((((ET388)*BB388-(EU388)*BS388)+AE388*BS388)*AV388)</f>
        <v>0</v>
      </c>
      <c r="CS388">
        <f>(AE388*BS388*AV388)</f>
        <v>0</v>
      </c>
      <c r="CT388">
        <f>(AF388*BA388*AV388)</f>
        <v>568.09</v>
      </c>
      <c r="CU388">
        <f t="shared" ref="CU388:CU402" si="337">AG388</f>
        <v>0</v>
      </c>
      <c r="CV388">
        <f>(AH388*AV388)</f>
        <v>0.92</v>
      </c>
      <c r="CW388">
        <f t="shared" ref="CW388:CW402" si="338">AI388</f>
        <v>0</v>
      </c>
      <c r="CX388">
        <f t="shared" ref="CX388:CX402" si="339">AJ388</f>
        <v>0</v>
      </c>
      <c r="CY388">
        <f>((S388*BZ388)/100)</f>
        <v>79.534000000000006</v>
      </c>
      <c r="CZ388">
        <f>((S388*CA388)/100)</f>
        <v>11.362</v>
      </c>
      <c r="DC388" t="s">
        <v>3</v>
      </c>
      <c r="DD388" t="s">
        <v>3</v>
      </c>
      <c r="DE388" t="s">
        <v>3</v>
      </c>
      <c r="DF388" t="s">
        <v>3</v>
      </c>
      <c r="DG388" t="s">
        <v>3</v>
      </c>
      <c r="DH388" t="s">
        <v>3</v>
      </c>
      <c r="DI388" t="s">
        <v>3</v>
      </c>
      <c r="DJ388" t="s">
        <v>3</v>
      </c>
      <c r="DK388" t="s">
        <v>3</v>
      </c>
      <c r="DL388" t="s">
        <v>3</v>
      </c>
      <c r="DM388" t="s">
        <v>3</v>
      </c>
      <c r="DN388">
        <v>0</v>
      </c>
      <c r="DO388">
        <v>0</v>
      </c>
      <c r="DP388">
        <v>1</v>
      </c>
      <c r="DQ388">
        <v>1</v>
      </c>
      <c r="DU388">
        <v>16987630</v>
      </c>
      <c r="DV388" t="s">
        <v>36</v>
      </c>
      <c r="DW388" t="s">
        <v>36</v>
      </c>
      <c r="DX388">
        <v>10</v>
      </c>
      <c r="DZ388" t="s">
        <v>3</v>
      </c>
      <c r="EA388" t="s">
        <v>3</v>
      </c>
      <c r="EB388" t="s">
        <v>3</v>
      </c>
      <c r="EC388" t="s">
        <v>3</v>
      </c>
      <c r="EE388">
        <v>1441815344</v>
      </c>
      <c r="EF388">
        <v>1</v>
      </c>
      <c r="EG388" t="s">
        <v>23</v>
      </c>
      <c r="EH388">
        <v>0</v>
      </c>
      <c r="EI388" t="s">
        <v>3</v>
      </c>
      <c r="EJ388">
        <v>4</v>
      </c>
      <c r="EK388">
        <v>0</v>
      </c>
      <c r="EL388" t="s">
        <v>24</v>
      </c>
      <c r="EM388" t="s">
        <v>25</v>
      </c>
      <c r="EO388" t="s">
        <v>3</v>
      </c>
      <c r="EQ388">
        <v>0</v>
      </c>
      <c r="ER388">
        <v>568.09</v>
      </c>
      <c r="ES388">
        <v>0</v>
      </c>
      <c r="ET388">
        <v>0</v>
      </c>
      <c r="EU388">
        <v>0</v>
      </c>
      <c r="EV388">
        <v>568.09</v>
      </c>
      <c r="EW388">
        <v>0.92</v>
      </c>
      <c r="EX388">
        <v>0</v>
      </c>
      <c r="EY388">
        <v>0</v>
      </c>
      <c r="FQ388">
        <v>0</v>
      </c>
      <c r="FR388">
        <f t="shared" ref="FR388:FR402" si="340">ROUND(IF(BI388=3,GM388,0),2)</f>
        <v>0</v>
      </c>
      <c r="FS388">
        <v>0</v>
      </c>
      <c r="FX388">
        <v>70</v>
      </c>
      <c r="FY388">
        <v>10</v>
      </c>
      <c r="GA388" t="s">
        <v>3</v>
      </c>
      <c r="GD388">
        <v>0</v>
      </c>
      <c r="GF388">
        <v>2082338734</v>
      </c>
      <c r="GG388">
        <v>2</v>
      </c>
      <c r="GH388">
        <v>1</v>
      </c>
      <c r="GI388">
        <v>-2</v>
      </c>
      <c r="GJ388">
        <v>0</v>
      </c>
      <c r="GK388">
        <f>ROUND(R388*(R12)/100,2)</f>
        <v>0</v>
      </c>
      <c r="GL388">
        <f t="shared" ref="GL388:GL402" si="341">ROUND(IF(AND(BH388=3,BI388=3,FS388&lt;&gt;0),P388,0),2)</f>
        <v>0</v>
      </c>
      <c r="GM388">
        <f t="shared" ref="GM388:GM402" si="342">ROUND(O388+X388+Y388+GK388,2)+GX388</f>
        <v>204.51</v>
      </c>
      <c r="GN388">
        <f t="shared" ref="GN388:GN402" si="343">IF(OR(BI388=0,BI388=1),GM388-GX388,0)</f>
        <v>0</v>
      </c>
      <c r="GO388">
        <f t="shared" ref="GO388:GO402" si="344">IF(BI388=2,GM388-GX388,0)</f>
        <v>0</v>
      </c>
      <c r="GP388">
        <f t="shared" ref="GP388:GP402" si="345">IF(BI388=4,GM388-GX388,0)</f>
        <v>204.51</v>
      </c>
      <c r="GR388">
        <v>0</v>
      </c>
      <c r="GS388">
        <v>3</v>
      </c>
      <c r="GT388">
        <v>0</v>
      </c>
      <c r="GU388" t="s">
        <v>3</v>
      </c>
      <c r="GV388">
        <f t="shared" ref="GV388:GV402" si="346">ROUND((GT388),6)</f>
        <v>0</v>
      </c>
      <c r="GW388">
        <v>1</v>
      </c>
      <c r="GX388">
        <f t="shared" ref="GX388:GX402" si="347">ROUND(HC388*I388,2)</f>
        <v>0</v>
      </c>
      <c r="HA388">
        <v>0</v>
      </c>
      <c r="HB388">
        <v>0</v>
      </c>
      <c r="HC388">
        <f t="shared" ref="HC388:HC402" si="348">GV388*GW388</f>
        <v>0</v>
      </c>
      <c r="HE388" t="s">
        <v>3</v>
      </c>
      <c r="HF388" t="s">
        <v>3</v>
      </c>
      <c r="HM388" t="s">
        <v>3</v>
      </c>
      <c r="HN388" t="s">
        <v>3</v>
      </c>
      <c r="HO388" t="s">
        <v>3</v>
      </c>
      <c r="HP388" t="s">
        <v>3</v>
      </c>
      <c r="HQ388" t="s">
        <v>3</v>
      </c>
      <c r="IK388">
        <v>0</v>
      </c>
    </row>
    <row r="389" spans="1:245" x14ac:dyDescent="0.2">
      <c r="A389">
        <v>17</v>
      </c>
      <c r="B389">
        <v>1</v>
      </c>
      <c r="D389">
        <f>ROW(EtalonRes!A144)</f>
        <v>144</v>
      </c>
      <c r="E389" t="s">
        <v>259</v>
      </c>
      <c r="F389" t="s">
        <v>260</v>
      </c>
      <c r="G389" t="s">
        <v>261</v>
      </c>
      <c r="H389" t="s">
        <v>21</v>
      </c>
      <c r="I389">
        <v>2</v>
      </c>
      <c r="J389">
        <v>0</v>
      </c>
      <c r="K389">
        <v>2</v>
      </c>
      <c r="O389">
        <f t="shared" si="322"/>
        <v>956.52</v>
      </c>
      <c r="P389">
        <f t="shared" si="323"/>
        <v>76.56</v>
      </c>
      <c r="Q389">
        <f t="shared" si="324"/>
        <v>0</v>
      </c>
      <c r="R389">
        <f t="shared" si="325"/>
        <v>0</v>
      </c>
      <c r="S389">
        <f t="shared" si="326"/>
        <v>879.96</v>
      </c>
      <c r="T389">
        <f t="shared" si="327"/>
        <v>0</v>
      </c>
      <c r="U389">
        <f t="shared" si="328"/>
        <v>1.24</v>
      </c>
      <c r="V389">
        <f t="shared" si="329"/>
        <v>0</v>
      </c>
      <c r="W389">
        <f t="shared" si="330"/>
        <v>0</v>
      </c>
      <c r="X389">
        <f t="shared" si="331"/>
        <v>615.97</v>
      </c>
      <c r="Y389">
        <f t="shared" si="332"/>
        <v>88</v>
      </c>
      <c r="AA389">
        <v>1472613236</v>
      </c>
      <c r="AB389">
        <f t="shared" si="333"/>
        <v>478.26</v>
      </c>
      <c r="AC389">
        <f>ROUND(((ES389*2)),6)</f>
        <v>38.28</v>
      </c>
      <c r="AD389">
        <f>ROUND(((((ET389*2))-((EU389*2)))+AE389),6)</f>
        <v>0</v>
      </c>
      <c r="AE389">
        <f>ROUND(((EU389*2)),6)</f>
        <v>0</v>
      </c>
      <c r="AF389">
        <f>ROUND(((EV389*2)),6)</f>
        <v>439.98</v>
      </c>
      <c r="AG389">
        <f t="shared" si="334"/>
        <v>0</v>
      </c>
      <c r="AH389">
        <f>((EW389*2))</f>
        <v>0.62</v>
      </c>
      <c r="AI389">
        <f>((EX389*2))</f>
        <v>0</v>
      </c>
      <c r="AJ389">
        <f t="shared" si="335"/>
        <v>0</v>
      </c>
      <c r="AK389">
        <v>239.13</v>
      </c>
      <c r="AL389">
        <v>19.14</v>
      </c>
      <c r="AM389">
        <v>0</v>
      </c>
      <c r="AN389">
        <v>0</v>
      </c>
      <c r="AO389">
        <v>219.99</v>
      </c>
      <c r="AP389">
        <v>0</v>
      </c>
      <c r="AQ389">
        <v>0.31</v>
      </c>
      <c r="AR389">
        <v>0</v>
      </c>
      <c r="AS389">
        <v>0</v>
      </c>
      <c r="AT389">
        <v>70</v>
      </c>
      <c r="AU389">
        <v>10</v>
      </c>
      <c r="AV389">
        <v>1</v>
      </c>
      <c r="AW389">
        <v>1</v>
      </c>
      <c r="AZ389">
        <v>1</v>
      </c>
      <c r="BA389">
        <v>1</v>
      </c>
      <c r="BB389">
        <v>1</v>
      </c>
      <c r="BC389">
        <v>1</v>
      </c>
      <c r="BD389" t="s">
        <v>3</v>
      </c>
      <c r="BE389" t="s">
        <v>3</v>
      </c>
      <c r="BF389" t="s">
        <v>3</v>
      </c>
      <c r="BG389" t="s">
        <v>3</v>
      </c>
      <c r="BH389">
        <v>0</v>
      </c>
      <c r="BI389">
        <v>4</v>
      </c>
      <c r="BJ389" t="s">
        <v>262</v>
      </c>
      <c r="BM389">
        <v>0</v>
      </c>
      <c r="BN389">
        <v>0</v>
      </c>
      <c r="BO389" t="s">
        <v>3</v>
      </c>
      <c r="BP389">
        <v>0</v>
      </c>
      <c r="BQ389">
        <v>1</v>
      </c>
      <c r="BR389">
        <v>0</v>
      </c>
      <c r="BS389">
        <v>1</v>
      </c>
      <c r="BT389">
        <v>1</v>
      </c>
      <c r="BU389">
        <v>1</v>
      </c>
      <c r="BV389">
        <v>1</v>
      </c>
      <c r="BW389">
        <v>1</v>
      </c>
      <c r="BX389">
        <v>1</v>
      </c>
      <c r="BY389" t="s">
        <v>3</v>
      </c>
      <c r="BZ389">
        <v>70</v>
      </c>
      <c r="CA389">
        <v>10</v>
      </c>
      <c r="CB389" t="s">
        <v>3</v>
      </c>
      <c r="CE389">
        <v>0</v>
      </c>
      <c r="CF389">
        <v>0</v>
      </c>
      <c r="CG389">
        <v>0</v>
      </c>
      <c r="CM389">
        <v>0</v>
      </c>
      <c r="CN389" t="s">
        <v>3</v>
      </c>
      <c r="CO389">
        <v>0</v>
      </c>
      <c r="CP389">
        <f t="shared" si="336"/>
        <v>956.52</v>
      </c>
      <c r="CQ389">
        <f>(AC389*BC389*AW389)</f>
        <v>38.28</v>
      </c>
      <c r="CR389">
        <f>(((((ET389*2))*BB389-((EU389*2))*BS389)+AE389*BS389)*AV389)</f>
        <v>0</v>
      </c>
      <c r="CS389">
        <f>(AE389*BS389*AV389)</f>
        <v>0</v>
      </c>
      <c r="CT389">
        <f>(AF389*BA389*AV389)</f>
        <v>439.98</v>
      </c>
      <c r="CU389">
        <f t="shared" si="337"/>
        <v>0</v>
      </c>
      <c r="CV389">
        <f>(AH389*AV389)</f>
        <v>0.62</v>
      </c>
      <c r="CW389">
        <f t="shared" si="338"/>
        <v>0</v>
      </c>
      <c r="CX389">
        <f t="shared" si="339"/>
        <v>0</v>
      </c>
      <c r="CY389">
        <f>((S389*BZ389)/100)</f>
        <v>615.97200000000009</v>
      </c>
      <c r="CZ389">
        <f>((S389*CA389)/100)</f>
        <v>87.996000000000009</v>
      </c>
      <c r="DC389" t="s">
        <v>3</v>
      </c>
      <c r="DD389" t="s">
        <v>33</v>
      </c>
      <c r="DE389" t="s">
        <v>33</v>
      </c>
      <c r="DF389" t="s">
        <v>33</v>
      </c>
      <c r="DG389" t="s">
        <v>33</v>
      </c>
      <c r="DH389" t="s">
        <v>3</v>
      </c>
      <c r="DI389" t="s">
        <v>33</v>
      </c>
      <c r="DJ389" t="s">
        <v>33</v>
      </c>
      <c r="DK389" t="s">
        <v>3</v>
      </c>
      <c r="DL389" t="s">
        <v>3</v>
      </c>
      <c r="DM389" t="s">
        <v>3</v>
      </c>
      <c r="DN389">
        <v>0</v>
      </c>
      <c r="DO389">
        <v>0</v>
      </c>
      <c r="DP389">
        <v>1</v>
      </c>
      <c r="DQ389">
        <v>1</v>
      </c>
      <c r="DU389">
        <v>16987630</v>
      </c>
      <c r="DV389" t="s">
        <v>21</v>
      </c>
      <c r="DW389" t="s">
        <v>21</v>
      </c>
      <c r="DX389">
        <v>1</v>
      </c>
      <c r="DZ389" t="s">
        <v>3</v>
      </c>
      <c r="EA389" t="s">
        <v>3</v>
      </c>
      <c r="EB389" t="s">
        <v>3</v>
      </c>
      <c r="EC389" t="s">
        <v>3</v>
      </c>
      <c r="EE389">
        <v>1441815344</v>
      </c>
      <c r="EF389">
        <v>1</v>
      </c>
      <c r="EG389" t="s">
        <v>23</v>
      </c>
      <c r="EH389">
        <v>0</v>
      </c>
      <c r="EI389" t="s">
        <v>3</v>
      </c>
      <c r="EJ389">
        <v>4</v>
      </c>
      <c r="EK389">
        <v>0</v>
      </c>
      <c r="EL389" t="s">
        <v>24</v>
      </c>
      <c r="EM389" t="s">
        <v>25</v>
      </c>
      <c r="EO389" t="s">
        <v>3</v>
      </c>
      <c r="EQ389">
        <v>0</v>
      </c>
      <c r="ER389">
        <v>239.13</v>
      </c>
      <c r="ES389">
        <v>19.14</v>
      </c>
      <c r="ET389">
        <v>0</v>
      </c>
      <c r="EU389">
        <v>0</v>
      </c>
      <c r="EV389">
        <v>219.99</v>
      </c>
      <c r="EW389">
        <v>0.31</v>
      </c>
      <c r="EX389">
        <v>0</v>
      </c>
      <c r="EY389">
        <v>0</v>
      </c>
      <c r="FQ389">
        <v>0</v>
      </c>
      <c r="FR389">
        <f t="shared" si="340"/>
        <v>0</v>
      </c>
      <c r="FS389">
        <v>0</v>
      </c>
      <c r="FX389">
        <v>70</v>
      </c>
      <c r="FY389">
        <v>10</v>
      </c>
      <c r="GA389" t="s">
        <v>3</v>
      </c>
      <c r="GD389">
        <v>0</v>
      </c>
      <c r="GF389">
        <v>-1042054303</v>
      </c>
      <c r="GG389">
        <v>2</v>
      </c>
      <c r="GH389">
        <v>1</v>
      </c>
      <c r="GI389">
        <v>-2</v>
      </c>
      <c r="GJ389">
        <v>0</v>
      </c>
      <c r="GK389">
        <f>ROUND(R389*(R12)/100,2)</f>
        <v>0</v>
      </c>
      <c r="GL389">
        <f t="shared" si="341"/>
        <v>0</v>
      </c>
      <c r="GM389">
        <f t="shared" si="342"/>
        <v>1660.49</v>
      </c>
      <c r="GN389">
        <f t="shared" si="343"/>
        <v>0</v>
      </c>
      <c r="GO389">
        <f t="shared" si="344"/>
        <v>0</v>
      </c>
      <c r="GP389">
        <f t="shared" si="345"/>
        <v>1660.49</v>
      </c>
      <c r="GR389">
        <v>0</v>
      </c>
      <c r="GS389">
        <v>3</v>
      </c>
      <c r="GT389">
        <v>0</v>
      </c>
      <c r="GU389" t="s">
        <v>3</v>
      </c>
      <c r="GV389">
        <f t="shared" si="346"/>
        <v>0</v>
      </c>
      <c r="GW389">
        <v>1</v>
      </c>
      <c r="GX389">
        <f t="shared" si="347"/>
        <v>0</v>
      </c>
      <c r="HA389">
        <v>0</v>
      </c>
      <c r="HB389">
        <v>0</v>
      </c>
      <c r="HC389">
        <f t="shared" si="348"/>
        <v>0</v>
      </c>
      <c r="HE389" t="s">
        <v>3</v>
      </c>
      <c r="HF389" t="s">
        <v>3</v>
      </c>
      <c r="HM389" t="s">
        <v>3</v>
      </c>
      <c r="HN389" t="s">
        <v>3</v>
      </c>
      <c r="HO389" t="s">
        <v>3</v>
      </c>
      <c r="HP389" t="s">
        <v>3</v>
      </c>
      <c r="HQ389" t="s">
        <v>3</v>
      </c>
      <c r="IK389">
        <v>0</v>
      </c>
    </row>
    <row r="390" spans="1:245" x14ac:dyDescent="0.2">
      <c r="A390">
        <v>17</v>
      </c>
      <c r="B390">
        <v>1</v>
      </c>
      <c r="D390">
        <f>ROW(EtalonRes!A145)</f>
        <v>145</v>
      </c>
      <c r="E390" t="s">
        <v>3</v>
      </c>
      <c r="F390" t="s">
        <v>263</v>
      </c>
      <c r="G390" t="s">
        <v>264</v>
      </c>
      <c r="H390" t="s">
        <v>21</v>
      </c>
      <c r="I390">
        <v>4</v>
      </c>
      <c r="J390">
        <v>0</v>
      </c>
      <c r="K390">
        <v>4</v>
      </c>
      <c r="O390">
        <f t="shared" si="322"/>
        <v>2889.84</v>
      </c>
      <c r="P390">
        <f t="shared" si="323"/>
        <v>0</v>
      </c>
      <c r="Q390">
        <f t="shared" si="324"/>
        <v>0</v>
      </c>
      <c r="R390">
        <f t="shared" si="325"/>
        <v>0</v>
      </c>
      <c r="S390">
        <f t="shared" si="326"/>
        <v>2889.84</v>
      </c>
      <c r="T390">
        <f t="shared" si="327"/>
        <v>0</v>
      </c>
      <c r="U390">
        <f t="shared" si="328"/>
        <v>4.68</v>
      </c>
      <c r="V390">
        <f t="shared" si="329"/>
        <v>0</v>
      </c>
      <c r="W390">
        <f t="shared" si="330"/>
        <v>0</v>
      </c>
      <c r="X390">
        <f t="shared" si="331"/>
        <v>2022.89</v>
      </c>
      <c r="Y390">
        <f t="shared" si="332"/>
        <v>288.98</v>
      </c>
      <c r="AA390">
        <v>-1</v>
      </c>
      <c r="AB390">
        <f t="shared" si="333"/>
        <v>722.46</v>
      </c>
      <c r="AC390">
        <f t="shared" ref="AC390:AC397" si="349">ROUND((ES390),6)</f>
        <v>0</v>
      </c>
      <c r="AD390">
        <f>ROUND((((ET390)-(EU390))+AE390),6)</f>
        <v>0</v>
      </c>
      <c r="AE390">
        <f t="shared" ref="AE390:AF397" si="350">ROUND((EU390),6)</f>
        <v>0</v>
      </c>
      <c r="AF390">
        <f t="shared" si="350"/>
        <v>722.46</v>
      </c>
      <c r="AG390">
        <f t="shared" si="334"/>
        <v>0</v>
      </c>
      <c r="AH390">
        <f t="shared" ref="AH390:AI397" si="351">(EW390)</f>
        <v>1.17</v>
      </c>
      <c r="AI390">
        <f t="shared" si="351"/>
        <v>0</v>
      </c>
      <c r="AJ390">
        <f t="shared" si="335"/>
        <v>0</v>
      </c>
      <c r="AK390">
        <v>722.46</v>
      </c>
      <c r="AL390">
        <v>0</v>
      </c>
      <c r="AM390">
        <v>0</v>
      </c>
      <c r="AN390">
        <v>0</v>
      </c>
      <c r="AO390">
        <v>722.46</v>
      </c>
      <c r="AP390">
        <v>0</v>
      </c>
      <c r="AQ390">
        <v>1.17</v>
      </c>
      <c r="AR390">
        <v>0</v>
      </c>
      <c r="AS390">
        <v>0</v>
      </c>
      <c r="AT390">
        <v>70</v>
      </c>
      <c r="AU390">
        <v>10</v>
      </c>
      <c r="AV390">
        <v>1</v>
      </c>
      <c r="AW390">
        <v>1</v>
      </c>
      <c r="AZ390">
        <v>1</v>
      </c>
      <c r="BA390">
        <v>1</v>
      </c>
      <c r="BB390">
        <v>1</v>
      </c>
      <c r="BC390">
        <v>1</v>
      </c>
      <c r="BD390" t="s">
        <v>3</v>
      </c>
      <c r="BE390" t="s">
        <v>3</v>
      </c>
      <c r="BF390" t="s">
        <v>3</v>
      </c>
      <c r="BG390" t="s">
        <v>3</v>
      </c>
      <c r="BH390">
        <v>0</v>
      </c>
      <c r="BI390">
        <v>4</v>
      </c>
      <c r="BJ390" t="s">
        <v>265</v>
      </c>
      <c r="BM390">
        <v>0</v>
      </c>
      <c r="BN390">
        <v>0</v>
      </c>
      <c r="BO390" t="s">
        <v>3</v>
      </c>
      <c r="BP390">
        <v>0</v>
      </c>
      <c r="BQ390">
        <v>1</v>
      </c>
      <c r="BR390">
        <v>0</v>
      </c>
      <c r="BS390">
        <v>1</v>
      </c>
      <c r="BT390">
        <v>1</v>
      </c>
      <c r="BU390">
        <v>1</v>
      </c>
      <c r="BV390">
        <v>1</v>
      </c>
      <c r="BW390">
        <v>1</v>
      </c>
      <c r="BX390">
        <v>1</v>
      </c>
      <c r="BY390" t="s">
        <v>3</v>
      </c>
      <c r="BZ390">
        <v>70</v>
      </c>
      <c r="CA390">
        <v>10</v>
      </c>
      <c r="CB390" t="s">
        <v>3</v>
      </c>
      <c r="CE390">
        <v>0</v>
      </c>
      <c r="CF390">
        <v>0</v>
      </c>
      <c r="CG390">
        <v>0</v>
      </c>
      <c r="CM390">
        <v>0</v>
      </c>
      <c r="CN390" t="s">
        <v>3</v>
      </c>
      <c r="CO390">
        <v>0</v>
      </c>
      <c r="CP390">
        <f t="shared" si="336"/>
        <v>2889.84</v>
      </c>
      <c r="CQ390">
        <f>(AC390*BC390*AW390)</f>
        <v>0</v>
      </c>
      <c r="CR390">
        <f>((((ET390)*BB390-(EU390)*BS390)+AE390*BS390)*AV390)</f>
        <v>0</v>
      </c>
      <c r="CS390">
        <f>(AE390*BS390*AV390)</f>
        <v>0</v>
      </c>
      <c r="CT390">
        <f>(AF390*BA390*AV390)</f>
        <v>722.46</v>
      </c>
      <c r="CU390">
        <f t="shared" si="337"/>
        <v>0</v>
      </c>
      <c r="CV390">
        <f>(AH390*AV390)</f>
        <v>1.17</v>
      </c>
      <c r="CW390">
        <f t="shared" si="338"/>
        <v>0</v>
      </c>
      <c r="CX390">
        <f t="shared" si="339"/>
        <v>0</v>
      </c>
      <c r="CY390">
        <f>((S390*BZ390)/100)</f>
        <v>2022.8880000000001</v>
      </c>
      <c r="CZ390">
        <f>((S390*CA390)/100)</f>
        <v>288.98400000000004</v>
      </c>
      <c r="DC390" t="s">
        <v>3</v>
      </c>
      <c r="DD390" t="s">
        <v>3</v>
      </c>
      <c r="DE390" t="s">
        <v>3</v>
      </c>
      <c r="DF390" t="s">
        <v>3</v>
      </c>
      <c r="DG390" t="s">
        <v>3</v>
      </c>
      <c r="DH390" t="s">
        <v>3</v>
      </c>
      <c r="DI390" t="s">
        <v>3</v>
      </c>
      <c r="DJ390" t="s">
        <v>3</v>
      </c>
      <c r="DK390" t="s">
        <v>3</v>
      </c>
      <c r="DL390" t="s">
        <v>3</v>
      </c>
      <c r="DM390" t="s">
        <v>3</v>
      </c>
      <c r="DN390">
        <v>0</v>
      </c>
      <c r="DO390">
        <v>0</v>
      </c>
      <c r="DP390">
        <v>1</v>
      </c>
      <c r="DQ390">
        <v>1</v>
      </c>
      <c r="DU390">
        <v>16987630</v>
      </c>
      <c r="DV390" t="s">
        <v>21</v>
      </c>
      <c r="DW390" t="s">
        <v>21</v>
      </c>
      <c r="DX390">
        <v>1</v>
      </c>
      <c r="DZ390" t="s">
        <v>3</v>
      </c>
      <c r="EA390" t="s">
        <v>3</v>
      </c>
      <c r="EB390" t="s">
        <v>3</v>
      </c>
      <c r="EC390" t="s">
        <v>3</v>
      </c>
      <c r="EE390">
        <v>1441815344</v>
      </c>
      <c r="EF390">
        <v>1</v>
      </c>
      <c r="EG390" t="s">
        <v>23</v>
      </c>
      <c r="EH390">
        <v>0</v>
      </c>
      <c r="EI390" t="s">
        <v>3</v>
      </c>
      <c r="EJ390">
        <v>4</v>
      </c>
      <c r="EK390">
        <v>0</v>
      </c>
      <c r="EL390" t="s">
        <v>24</v>
      </c>
      <c r="EM390" t="s">
        <v>25</v>
      </c>
      <c r="EO390" t="s">
        <v>3</v>
      </c>
      <c r="EQ390">
        <v>1024</v>
      </c>
      <c r="ER390">
        <v>722.46</v>
      </c>
      <c r="ES390">
        <v>0</v>
      </c>
      <c r="ET390">
        <v>0</v>
      </c>
      <c r="EU390">
        <v>0</v>
      </c>
      <c r="EV390">
        <v>722.46</v>
      </c>
      <c r="EW390">
        <v>1.17</v>
      </c>
      <c r="EX390">
        <v>0</v>
      </c>
      <c r="EY390">
        <v>0</v>
      </c>
      <c r="FQ390">
        <v>0</v>
      </c>
      <c r="FR390">
        <f t="shared" si="340"/>
        <v>0</v>
      </c>
      <c r="FS390">
        <v>0</v>
      </c>
      <c r="FX390">
        <v>70</v>
      </c>
      <c r="FY390">
        <v>10</v>
      </c>
      <c r="GA390" t="s">
        <v>3</v>
      </c>
      <c r="GD390">
        <v>0</v>
      </c>
      <c r="GF390">
        <v>1164262949</v>
      </c>
      <c r="GG390">
        <v>2</v>
      </c>
      <c r="GH390">
        <v>1</v>
      </c>
      <c r="GI390">
        <v>-2</v>
      </c>
      <c r="GJ390">
        <v>0</v>
      </c>
      <c r="GK390">
        <f>ROUND(R390*(R12)/100,2)</f>
        <v>0</v>
      </c>
      <c r="GL390">
        <f t="shared" si="341"/>
        <v>0</v>
      </c>
      <c r="GM390">
        <f t="shared" si="342"/>
        <v>5201.71</v>
      </c>
      <c r="GN390">
        <f t="shared" si="343"/>
        <v>0</v>
      </c>
      <c r="GO390">
        <f t="shared" si="344"/>
        <v>0</v>
      </c>
      <c r="GP390">
        <f t="shared" si="345"/>
        <v>5201.71</v>
      </c>
      <c r="GR390">
        <v>0</v>
      </c>
      <c r="GS390">
        <v>3</v>
      </c>
      <c r="GT390">
        <v>0</v>
      </c>
      <c r="GU390" t="s">
        <v>3</v>
      </c>
      <c r="GV390">
        <f t="shared" si="346"/>
        <v>0</v>
      </c>
      <c r="GW390">
        <v>1</v>
      </c>
      <c r="GX390">
        <f t="shared" si="347"/>
        <v>0</v>
      </c>
      <c r="HA390">
        <v>0</v>
      </c>
      <c r="HB390">
        <v>0</v>
      </c>
      <c r="HC390">
        <f t="shared" si="348"/>
        <v>0</v>
      </c>
      <c r="HE390" t="s">
        <v>3</v>
      </c>
      <c r="HF390" t="s">
        <v>3</v>
      </c>
      <c r="HM390" t="s">
        <v>3</v>
      </c>
      <c r="HN390" t="s">
        <v>3</v>
      </c>
      <c r="HO390" t="s">
        <v>3</v>
      </c>
      <c r="HP390" t="s">
        <v>3</v>
      </c>
      <c r="HQ390" t="s">
        <v>3</v>
      </c>
      <c r="IK390">
        <v>0</v>
      </c>
    </row>
    <row r="391" spans="1:245" x14ac:dyDescent="0.2">
      <c r="A391">
        <v>17</v>
      </c>
      <c r="B391">
        <v>1</v>
      </c>
      <c r="E391" t="s">
        <v>3</v>
      </c>
      <c r="F391" t="s">
        <v>266</v>
      </c>
      <c r="G391" t="s">
        <v>267</v>
      </c>
      <c r="H391" t="s">
        <v>268</v>
      </c>
      <c r="I391">
        <f>ROUND(4,9)</f>
        <v>4</v>
      </c>
      <c r="J391">
        <v>0</v>
      </c>
      <c r="K391">
        <f>ROUND(4,9)</f>
        <v>4</v>
      </c>
      <c r="O391">
        <f t="shared" si="322"/>
        <v>720</v>
      </c>
      <c r="P391">
        <f t="shared" si="323"/>
        <v>720</v>
      </c>
      <c r="Q391">
        <f t="shared" si="324"/>
        <v>0</v>
      </c>
      <c r="R391">
        <f t="shared" si="325"/>
        <v>0</v>
      </c>
      <c r="S391">
        <f t="shared" si="326"/>
        <v>0</v>
      </c>
      <c r="T391">
        <f t="shared" si="327"/>
        <v>0</v>
      </c>
      <c r="U391">
        <f t="shared" si="328"/>
        <v>0</v>
      </c>
      <c r="V391">
        <f t="shared" si="329"/>
        <v>0</v>
      </c>
      <c r="W391">
        <f t="shared" si="330"/>
        <v>0</v>
      </c>
      <c r="X391">
        <f t="shared" si="331"/>
        <v>0</v>
      </c>
      <c r="Y391">
        <f t="shared" si="332"/>
        <v>0</v>
      </c>
      <c r="AA391">
        <v>-1</v>
      </c>
      <c r="AB391">
        <f t="shared" si="333"/>
        <v>180</v>
      </c>
      <c r="AC391">
        <f t="shared" si="349"/>
        <v>180</v>
      </c>
      <c r="AD391">
        <f>ROUND((ET391),6)</f>
        <v>0</v>
      </c>
      <c r="AE391">
        <f t="shared" si="350"/>
        <v>0</v>
      </c>
      <c r="AF391">
        <f t="shared" si="350"/>
        <v>0</v>
      </c>
      <c r="AG391">
        <f t="shared" si="334"/>
        <v>0</v>
      </c>
      <c r="AH391">
        <f t="shared" si="351"/>
        <v>0</v>
      </c>
      <c r="AI391">
        <f t="shared" si="351"/>
        <v>0</v>
      </c>
      <c r="AJ391">
        <f t="shared" si="335"/>
        <v>0</v>
      </c>
      <c r="AK391">
        <v>180</v>
      </c>
      <c r="AL391">
        <v>180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1</v>
      </c>
      <c r="AW391">
        <v>1</v>
      </c>
      <c r="AZ391">
        <v>1</v>
      </c>
      <c r="BA391">
        <v>1</v>
      </c>
      <c r="BB391">
        <v>1</v>
      </c>
      <c r="BC391">
        <v>1</v>
      </c>
      <c r="BD391" t="s">
        <v>3</v>
      </c>
      <c r="BE391" t="s">
        <v>3</v>
      </c>
      <c r="BF391" t="s">
        <v>3</v>
      </c>
      <c r="BG391" t="s">
        <v>3</v>
      </c>
      <c r="BH391">
        <v>3</v>
      </c>
      <c r="BI391">
        <v>0</v>
      </c>
      <c r="BJ391" t="s">
        <v>3</v>
      </c>
      <c r="BM391">
        <v>356</v>
      </c>
      <c r="BN391">
        <v>0</v>
      </c>
      <c r="BO391" t="s">
        <v>3</v>
      </c>
      <c r="BP391">
        <v>0</v>
      </c>
      <c r="BQ391">
        <v>0</v>
      </c>
      <c r="BR391">
        <v>0</v>
      </c>
      <c r="BS391">
        <v>1</v>
      </c>
      <c r="BT391">
        <v>1</v>
      </c>
      <c r="BU391">
        <v>1</v>
      </c>
      <c r="BV391">
        <v>1</v>
      </c>
      <c r="BW391">
        <v>1</v>
      </c>
      <c r="BX391">
        <v>1</v>
      </c>
      <c r="BY391" t="s">
        <v>3</v>
      </c>
      <c r="BZ391">
        <v>0</v>
      </c>
      <c r="CA391">
        <v>0</v>
      </c>
      <c r="CB391" t="s">
        <v>3</v>
      </c>
      <c r="CE391">
        <v>0</v>
      </c>
      <c r="CF391">
        <v>0</v>
      </c>
      <c r="CG391">
        <v>0</v>
      </c>
      <c r="CM391">
        <v>0</v>
      </c>
      <c r="CN391" t="s">
        <v>3</v>
      </c>
      <c r="CO391">
        <v>0</v>
      </c>
      <c r="CP391">
        <f t="shared" si="336"/>
        <v>720</v>
      </c>
      <c r="CQ391">
        <f>AC391*BC391</f>
        <v>180</v>
      </c>
      <c r="CR391">
        <f>AD391*BB391</f>
        <v>0</v>
      </c>
      <c r="CS391">
        <f>AE391*BS391</f>
        <v>0</v>
      </c>
      <c r="CT391">
        <f>AF391*BA391</f>
        <v>0</v>
      </c>
      <c r="CU391">
        <f t="shared" si="337"/>
        <v>0</v>
      </c>
      <c r="CV391">
        <f>AH391</f>
        <v>0</v>
      </c>
      <c r="CW391">
        <f t="shared" si="338"/>
        <v>0</v>
      </c>
      <c r="CX391">
        <f t="shared" si="339"/>
        <v>0</v>
      </c>
      <c r="CY391">
        <f>0</f>
        <v>0</v>
      </c>
      <c r="CZ391">
        <f>0</f>
        <v>0</v>
      </c>
      <c r="DC391" t="s">
        <v>3</v>
      </c>
      <c r="DD391" t="s">
        <v>3</v>
      </c>
      <c r="DE391" t="s">
        <v>3</v>
      </c>
      <c r="DF391" t="s">
        <v>3</v>
      </c>
      <c r="DG391" t="s">
        <v>3</v>
      </c>
      <c r="DH391" t="s">
        <v>3</v>
      </c>
      <c r="DI391" t="s">
        <v>3</v>
      </c>
      <c r="DJ391" t="s">
        <v>3</v>
      </c>
      <c r="DK391" t="s">
        <v>3</v>
      </c>
      <c r="DL391" t="s">
        <v>3</v>
      </c>
      <c r="DM391" t="s">
        <v>3</v>
      </c>
      <c r="DN391">
        <v>0</v>
      </c>
      <c r="DO391">
        <v>0</v>
      </c>
      <c r="DP391">
        <v>1</v>
      </c>
      <c r="DQ391">
        <v>1</v>
      </c>
      <c r="DU391">
        <v>1013</v>
      </c>
      <c r="DV391" t="s">
        <v>268</v>
      </c>
      <c r="DW391" t="s">
        <v>268</v>
      </c>
      <c r="DX391">
        <v>7.0999999999999994E-2</v>
      </c>
      <c r="DZ391" t="s">
        <v>3</v>
      </c>
      <c r="EA391" t="s">
        <v>3</v>
      </c>
      <c r="EB391" t="s">
        <v>3</v>
      </c>
      <c r="EC391" t="s">
        <v>3</v>
      </c>
      <c r="EE391">
        <v>0</v>
      </c>
      <c r="EF391">
        <v>0</v>
      </c>
      <c r="EG391" t="s">
        <v>3</v>
      </c>
      <c r="EH391">
        <v>0</v>
      </c>
      <c r="EI391" t="s">
        <v>3</v>
      </c>
      <c r="EJ391">
        <v>0</v>
      </c>
      <c r="EK391">
        <v>356</v>
      </c>
      <c r="EL391" t="s">
        <v>3</v>
      </c>
      <c r="EM391" t="s">
        <v>3</v>
      </c>
      <c r="EO391" t="s">
        <v>3</v>
      </c>
      <c r="EQ391">
        <v>1024</v>
      </c>
      <c r="ER391">
        <v>180</v>
      </c>
      <c r="ES391">
        <v>180</v>
      </c>
      <c r="ET391">
        <v>0</v>
      </c>
      <c r="EU391">
        <v>0</v>
      </c>
      <c r="EV391">
        <v>0</v>
      </c>
      <c r="EW391">
        <v>0</v>
      </c>
      <c r="EX391">
        <v>0</v>
      </c>
      <c r="EY391">
        <v>0</v>
      </c>
      <c r="FQ391">
        <v>720</v>
      </c>
      <c r="FR391">
        <f t="shared" si="340"/>
        <v>0</v>
      </c>
      <c r="FS391">
        <v>1</v>
      </c>
      <c r="FX391">
        <v>0</v>
      </c>
      <c r="FY391">
        <v>0</v>
      </c>
      <c r="GA391" t="s">
        <v>3</v>
      </c>
      <c r="GD391">
        <v>0</v>
      </c>
      <c r="GF391">
        <v>-54322067</v>
      </c>
      <c r="GG391">
        <v>2</v>
      </c>
      <c r="GH391">
        <v>0</v>
      </c>
      <c r="GI391">
        <v>-2</v>
      </c>
      <c r="GJ391">
        <v>0</v>
      </c>
      <c r="GK391">
        <f>ROUND(R391*(R12)/100,2)</f>
        <v>0</v>
      </c>
      <c r="GL391">
        <f t="shared" si="341"/>
        <v>0</v>
      </c>
      <c r="GM391">
        <f t="shared" si="342"/>
        <v>720</v>
      </c>
      <c r="GN391">
        <f t="shared" si="343"/>
        <v>720</v>
      </c>
      <c r="GO391">
        <f t="shared" si="344"/>
        <v>0</v>
      </c>
      <c r="GP391">
        <f t="shared" si="345"/>
        <v>0</v>
      </c>
      <c r="GR391">
        <v>0</v>
      </c>
      <c r="GS391">
        <v>0</v>
      </c>
      <c r="GT391">
        <v>0</v>
      </c>
      <c r="GU391" t="s">
        <v>3</v>
      </c>
      <c r="GV391">
        <f t="shared" si="346"/>
        <v>0</v>
      </c>
      <c r="GW391">
        <v>1</v>
      </c>
      <c r="GX391">
        <f t="shared" si="347"/>
        <v>0</v>
      </c>
      <c r="HA391">
        <v>0</v>
      </c>
      <c r="HB391">
        <v>0</v>
      </c>
      <c r="HC391">
        <f t="shared" si="348"/>
        <v>0</v>
      </c>
      <c r="HE391" t="s">
        <v>3</v>
      </c>
      <c r="HF391" t="s">
        <v>3</v>
      </c>
      <c r="HM391" t="s">
        <v>3</v>
      </c>
      <c r="HN391" t="s">
        <v>3</v>
      </c>
      <c r="HO391" t="s">
        <v>3</v>
      </c>
      <c r="HP391" t="s">
        <v>3</v>
      </c>
      <c r="HQ391" t="s">
        <v>3</v>
      </c>
      <c r="IK391">
        <v>0</v>
      </c>
    </row>
    <row r="392" spans="1:245" x14ac:dyDescent="0.2">
      <c r="A392">
        <v>17</v>
      </c>
      <c r="B392">
        <v>1</v>
      </c>
      <c r="D392">
        <f>ROW(EtalonRes!A147)</f>
        <v>147</v>
      </c>
      <c r="E392" t="s">
        <v>3</v>
      </c>
      <c r="F392" t="s">
        <v>34</v>
      </c>
      <c r="G392" t="s">
        <v>35</v>
      </c>
      <c r="H392" t="s">
        <v>36</v>
      </c>
      <c r="I392">
        <f>ROUND((4)/10,9)</f>
        <v>0.4</v>
      </c>
      <c r="J392">
        <v>0</v>
      </c>
      <c r="K392">
        <f>ROUND((4)/10,9)</f>
        <v>0.4</v>
      </c>
      <c r="O392">
        <f t="shared" si="322"/>
        <v>222.42</v>
      </c>
      <c r="P392">
        <f t="shared" si="323"/>
        <v>0.12</v>
      </c>
      <c r="Q392">
        <f t="shared" si="324"/>
        <v>0</v>
      </c>
      <c r="R392">
        <f t="shared" si="325"/>
        <v>0</v>
      </c>
      <c r="S392">
        <f t="shared" si="326"/>
        <v>222.3</v>
      </c>
      <c r="T392">
        <f t="shared" si="327"/>
        <v>0</v>
      </c>
      <c r="U392">
        <f t="shared" si="328"/>
        <v>0.36000000000000004</v>
      </c>
      <c r="V392">
        <f t="shared" si="329"/>
        <v>0</v>
      </c>
      <c r="W392">
        <f t="shared" si="330"/>
        <v>0</v>
      </c>
      <c r="X392">
        <f t="shared" si="331"/>
        <v>155.61000000000001</v>
      </c>
      <c r="Y392">
        <f t="shared" si="332"/>
        <v>22.23</v>
      </c>
      <c r="AA392">
        <v>-1</v>
      </c>
      <c r="AB392">
        <f t="shared" si="333"/>
        <v>556.04999999999995</v>
      </c>
      <c r="AC392">
        <f t="shared" si="349"/>
        <v>0.31</v>
      </c>
      <c r="AD392">
        <f t="shared" ref="AD392:AD397" si="352">ROUND((((ET392)-(EU392))+AE392),6)</f>
        <v>0</v>
      </c>
      <c r="AE392">
        <f t="shared" si="350"/>
        <v>0</v>
      </c>
      <c r="AF392">
        <f t="shared" si="350"/>
        <v>555.74</v>
      </c>
      <c r="AG392">
        <f t="shared" si="334"/>
        <v>0</v>
      </c>
      <c r="AH392">
        <f t="shared" si="351"/>
        <v>0.9</v>
      </c>
      <c r="AI392">
        <f t="shared" si="351"/>
        <v>0</v>
      </c>
      <c r="AJ392">
        <f t="shared" si="335"/>
        <v>0</v>
      </c>
      <c r="AK392">
        <v>556.04999999999995</v>
      </c>
      <c r="AL392">
        <v>0.31</v>
      </c>
      <c r="AM392">
        <v>0</v>
      </c>
      <c r="AN392">
        <v>0</v>
      </c>
      <c r="AO392">
        <v>555.74</v>
      </c>
      <c r="AP392">
        <v>0</v>
      </c>
      <c r="AQ392">
        <v>0.9</v>
      </c>
      <c r="AR392">
        <v>0</v>
      </c>
      <c r="AS392">
        <v>0</v>
      </c>
      <c r="AT392">
        <v>70</v>
      </c>
      <c r="AU392">
        <v>10</v>
      </c>
      <c r="AV392">
        <v>1</v>
      </c>
      <c r="AW392">
        <v>1</v>
      </c>
      <c r="AZ392">
        <v>1</v>
      </c>
      <c r="BA392">
        <v>1</v>
      </c>
      <c r="BB392">
        <v>1</v>
      </c>
      <c r="BC392">
        <v>1</v>
      </c>
      <c r="BD392" t="s">
        <v>3</v>
      </c>
      <c r="BE392" t="s">
        <v>3</v>
      </c>
      <c r="BF392" t="s">
        <v>3</v>
      </c>
      <c r="BG392" t="s">
        <v>3</v>
      </c>
      <c r="BH392">
        <v>0</v>
      </c>
      <c r="BI392">
        <v>4</v>
      </c>
      <c r="BJ392" t="s">
        <v>37</v>
      </c>
      <c r="BM392">
        <v>0</v>
      </c>
      <c r="BN392">
        <v>0</v>
      </c>
      <c r="BO392" t="s">
        <v>3</v>
      </c>
      <c r="BP392">
        <v>0</v>
      </c>
      <c r="BQ392">
        <v>1</v>
      </c>
      <c r="BR392">
        <v>0</v>
      </c>
      <c r="BS392">
        <v>1</v>
      </c>
      <c r="BT392">
        <v>1</v>
      </c>
      <c r="BU392">
        <v>1</v>
      </c>
      <c r="BV392">
        <v>1</v>
      </c>
      <c r="BW392">
        <v>1</v>
      </c>
      <c r="BX392">
        <v>1</v>
      </c>
      <c r="BY392" t="s">
        <v>3</v>
      </c>
      <c r="BZ392">
        <v>70</v>
      </c>
      <c r="CA392">
        <v>10</v>
      </c>
      <c r="CB392" t="s">
        <v>3</v>
      </c>
      <c r="CE392">
        <v>0</v>
      </c>
      <c r="CF392">
        <v>0</v>
      </c>
      <c r="CG392">
        <v>0</v>
      </c>
      <c r="CM392">
        <v>0</v>
      </c>
      <c r="CN392" t="s">
        <v>3</v>
      </c>
      <c r="CO392">
        <v>0</v>
      </c>
      <c r="CP392">
        <f t="shared" si="336"/>
        <v>222.42000000000002</v>
      </c>
      <c r="CQ392">
        <f t="shared" ref="CQ392:CQ402" si="353">(AC392*BC392*AW392)</f>
        <v>0.31</v>
      </c>
      <c r="CR392">
        <f t="shared" ref="CR392:CR397" si="354">((((ET392)*BB392-(EU392)*BS392)+AE392*BS392)*AV392)</f>
        <v>0</v>
      </c>
      <c r="CS392">
        <f t="shared" ref="CS392:CS402" si="355">(AE392*BS392*AV392)</f>
        <v>0</v>
      </c>
      <c r="CT392">
        <f t="shared" ref="CT392:CT402" si="356">(AF392*BA392*AV392)</f>
        <v>555.74</v>
      </c>
      <c r="CU392">
        <f t="shared" si="337"/>
        <v>0</v>
      </c>
      <c r="CV392">
        <f t="shared" ref="CV392:CV402" si="357">(AH392*AV392)</f>
        <v>0.9</v>
      </c>
      <c r="CW392">
        <f t="shared" si="338"/>
        <v>0</v>
      </c>
      <c r="CX392">
        <f t="shared" si="339"/>
        <v>0</v>
      </c>
      <c r="CY392">
        <f t="shared" ref="CY392:CY402" si="358">((S392*BZ392)/100)</f>
        <v>155.61000000000001</v>
      </c>
      <c r="CZ392">
        <f t="shared" ref="CZ392:CZ402" si="359">((S392*CA392)/100)</f>
        <v>22.23</v>
      </c>
      <c r="DC392" t="s">
        <v>3</v>
      </c>
      <c r="DD392" t="s">
        <v>3</v>
      </c>
      <c r="DE392" t="s">
        <v>3</v>
      </c>
      <c r="DF392" t="s">
        <v>3</v>
      </c>
      <c r="DG392" t="s">
        <v>3</v>
      </c>
      <c r="DH392" t="s">
        <v>3</v>
      </c>
      <c r="DI392" t="s">
        <v>3</v>
      </c>
      <c r="DJ392" t="s">
        <v>3</v>
      </c>
      <c r="DK392" t="s">
        <v>3</v>
      </c>
      <c r="DL392" t="s">
        <v>3</v>
      </c>
      <c r="DM392" t="s">
        <v>3</v>
      </c>
      <c r="DN392">
        <v>0</v>
      </c>
      <c r="DO392">
        <v>0</v>
      </c>
      <c r="DP392">
        <v>1</v>
      </c>
      <c r="DQ392">
        <v>1</v>
      </c>
      <c r="DU392">
        <v>16987630</v>
      </c>
      <c r="DV392" t="s">
        <v>36</v>
      </c>
      <c r="DW392" t="s">
        <v>36</v>
      </c>
      <c r="DX392">
        <v>10</v>
      </c>
      <c r="DZ392" t="s">
        <v>3</v>
      </c>
      <c r="EA392" t="s">
        <v>3</v>
      </c>
      <c r="EB392" t="s">
        <v>3</v>
      </c>
      <c r="EC392" t="s">
        <v>3</v>
      </c>
      <c r="EE392">
        <v>1441815344</v>
      </c>
      <c r="EF392">
        <v>1</v>
      </c>
      <c r="EG392" t="s">
        <v>23</v>
      </c>
      <c r="EH392">
        <v>0</v>
      </c>
      <c r="EI392" t="s">
        <v>3</v>
      </c>
      <c r="EJ392">
        <v>4</v>
      </c>
      <c r="EK392">
        <v>0</v>
      </c>
      <c r="EL392" t="s">
        <v>24</v>
      </c>
      <c r="EM392" t="s">
        <v>25</v>
      </c>
      <c r="EO392" t="s">
        <v>3</v>
      </c>
      <c r="EQ392">
        <v>1024</v>
      </c>
      <c r="ER392">
        <v>556.04999999999995</v>
      </c>
      <c r="ES392">
        <v>0.31</v>
      </c>
      <c r="ET392">
        <v>0</v>
      </c>
      <c r="EU392">
        <v>0</v>
      </c>
      <c r="EV392">
        <v>555.74</v>
      </c>
      <c r="EW392">
        <v>0.9</v>
      </c>
      <c r="EX392">
        <v>0</v>
      </c>
      <c r="EY392">
        <v>0</v>
      </c>
      <c r="FQ392">
        <v>0</v>
      </c>
      <c r="FR392">
        <f t="shared" si="340"/>
        <v>0</v>
      </c>
      <c r="FS392">
        <v>0</v>
      </c>
      <c r="FX392">
        <v>70</v>
      </c>
      <c r="FY392">
        <v>10</v>
      </c>
      <c r="GA392" t="s">
        <v>3</v>
      </c>
      <c r="GD392">
        <v>0</v>
      </c>
      <c r="GF392">
        <v>505455875</v>
      </c>
      <c r="GG392">
        <v>2</v>
      </c>
      <c r="GH392">
        <v>1</v>
      </c>
      <c r="GI392">
        <v>-2</v>
      </c>
      <c r="GJ392">
        <v>0</v>
      </c>
      <c r="GK392">
        <f>ROUND(R392*(R12)/100,2)</f>
        <v>0</v>
      </c>
      <c r="GL392">
        <f t="shared" si="341"/>
        <v>0</v>
      </c>
      <c r="GM392">
        <f t="shared" si="342"/>
        <v>400.26</v>
      </c>
      <c r="GN392">
        <f t="shared" si="343"/>
        <v>0</v>
      </c>
      <c r="GO392">
        <f t="shared" si="344"/>
        <v>0</v>
      </c>
      <c r="GP392">
        <f t="shared" si="345"/>
        <v>400.26</v>
      </c>
      <c r="GR392">
        <v>0</v>
      </c>
      <c r="GS392">
        <v>3</v>
      </c>
      <c r="GT392">
        <v>0</v>
      </c>
      <c r="GU392" t="s">
        <v>3</v>
      </c>
      <c r="GV392">
        <f t="shared" si="346"/>
        <v>0</v>
      </c>
      <c r="GW392">
        <v>1</v>
      </c>
      <c r="GX392">
        <f t="shared" si="347"/>
        <v>0</v>
      </c>
      <c r="HA392">
        <v>0</v>
      </c>
      <c r="HB392">
        <v>0</v>
      </c>
      <c r="HC392">
        <f t="shared" si="348"/>
        <v>0</v>
      </c>
      <c r="HE392" t="s">
        <v>3</v>
      </c>
      <c r="HF392" t="s">
        <v>3</v>
      </c>
      <c r="HM392" t="s">
        <v>3</v>
      </c>
      <c r="HN392" t="s">
        <v>3</v>
      </c>
      <c r="HO392" t="s">
        <v>3</v>
      </c>
      <c r="HP392" t="s">
        <v>3</v>
      </c>
      <c r="HQ392" t="s">
        <v>3</v>
      </c>
      <c r="IK392">
        <v>0</v>
      </c>
    </row>
    <row r="393" spans="1:245" x14ac:dyDescent="0.2">
      <c r="A393">
        <v>17</v>
      </c>
      <c r="B393">
        <v>1</v>
      </c>
      <c r="D393">
        <f>ROW(EtalonRes!A149)</f>
        <v>149</v>
      </c>
      <c r="E393" t="s">
        <v>269</v>
      </c>
      <c r="F393" t="s">
        <v>186</v>
      </c>
      <c r="G393" t="s">
        <v>187</v>
      </c>
      <c r="H393" t="s">
        <v>36</v>
      </c>
      <c r="I393">
        <f>ROUND(1/10,9)</f>
        <v>0.1</v>
      </c>
      <c r="J393">
        <v>0</v>
      </c>
      <c r="K393">
        <f>ROUND(1/10,9)</f>
        <v>0.1</v>
      </c>
      <c r="O393">
        <f t="shared" si="322"/>
        <v>93.92</v>
      </c>
      <c r="P393">
        <f t="shared" si="323"/>
        <v>0.06</v>
      </c>
      <c r="Q393">
        <f t="shared" si="324"/>
        <v>0</v>
      </c>
      <c r="R393">
        <f t="shared" si="325"/>
        <v>0</v>
      </c>
      <c r="S393">
        <f t="shared" si="326"/>
        <v>93.86</v>
      </c>
      <c r="T393">
        <f t="shared" si="327"/>
        <v>0</v>
      </c>
      <c r="U393">
        <f t="shared" si="328"/>
        <v>0.15200000000000002</v>
      </c>
      <c r="V393">
        <f t="shared" si="329"/>
        <v>0</v>
      </c>
      <c r="W393">
        <f t="shared" si="330"/>
        <v>0</v>
      </c>
      <c r="X393">
        <f t="shared" si="331"/>
        <v>65.7</v>
      </c>
      <c r="Y393">
        <f t="shared" si="332"/>
        <v>9.39</v>
      </c>
      <c r="AA393">
        <v>1472613236</v>
      </c>
      <c r="AB393">
        <f t="shared" si="333"/>
        <v>939.21</v>
      </c>
      <c r="AC393">
        <f t="shared" si="349"/>
        <v>0.63</v>
      </c>
      <c r="AD393">
        <f t="shared" si="352"/>
        <v>0</v>
      </c>
      <c r="AE393">
        <f t="shared" si="350"/>
        <v>0</v>
      </c>
      <c r="AF393">
        <f t="shared" si="350"/>
        <v>938.58</v>
      </c>
      <c r="AG393">
        <f t="shared" si="334"/>
        <v>0</v>
      </c>
      <c r="AH393">
        <f t="shared" si="351"/>
        <v>1.52</v>
      </c>
      <c r="AI393">
        <f t="shared" si="351"/>
        <v>0</v>
      </c>
      <c r="AJ393">
        <f t="shared" si="335"/>
        <v>0</v>
      </c>
      <c r="AK393">
        <v>939.21</v>
      </c>
      <c r="AL393">
        <v>0.63</v>
      </c>
      <c r="AM393">
        <v>0</v>
      </c>
      <c r="AN393">
        <v>0</v>
      </c>
      <c r="AO393">
        <v>938.58</v>
      </c>
      <c r="AP393">
        <v>0</v>
      </c>
      <c r="AQ393">
        <v>1.52</v>
      </c>
      <c r="AR393">
        <v>0</v>
      </c>
      <c r="AS393">
        <v>0</v>
      </c>
      <c r="AT393">
        <v>70</v>
      </c>
      <c r="AU393">
        <v>10</v>
      </c>
      <c r="AV393">
        <v>1</v>
      </c>
      <c r="AW393">
        <v>1</v>
      </c>
      <c r="AZ393">
        <v>1</v>
      </c>
      <c r="BA393">
        <v>1</v>
      </c>
      <c r="BB393">
        <v>1</v>
      </c>
      <c r="BC393">
        <v>1</v>
      </c>
      <c r="BD393" t="s">
        <v>3</v>
      </c>
      <c r="BE393" t="s">
        <v>3</v>
      </c>
      <c r="BF393" t="s">
        <v>3</v>
      </c>
      <c r="BG393" t="s">
        <v>3</v>
      </c>
      <c r="BH393">
        <v>0</v>
      </c>
      <c r="BI393">
        <v>4</v>
      </c>
      <c r="BJ393" t="s">
        <v>188</v>
      </c>
      <c r="BM393">
        <v>0</v>
      </c>
      <c r="BN393">
        <v>0</v>
      </c>
      <c r="BO393" t="s">
        <v>3</v>
      </c>
      <c r="BP393">
        <v>0</v>
      </c>
      <c r="BQ393">
        <v>1</v>
      </c>
      <c r="BR393">
        <v>0</v>
      </c>
      <c r="BS393">
        <v>1</v>
      </c>
      <c r="BT393">
        <v>1</v>
      </c>
      <c r="BU393">
        <v>1</v>
      </c>
      <c r="BV393">
        <v>1</v>
      </c>
      <c r="BW393">
        <v>1</v>
      </c>
      <c r="BX393">
        <v>1</v>
      </c>
      <c r="BY393" t="s">
        <v>3</v>
      </c>
      <c r="BZ393">
        <v>70</v>
      </c>
      <c r="CA393">
        <v>10</v>
      </c>
      <c r="CB393" t="s">
        <v>3</v>
      </c>
      <c r="CE393">
        <v>0</v>
      </c>
      <c r="CF393">
        <v>0</v>
      </c>
      <c r="CG393">
        <v>0</v>
      </c>
      <c r="CM393">
        <v>0</v>
      </c>
      <c r="CN393" t="s">
        <v>3</v>
      </c>
      <c r="CO393">
        <v>0</v>
      </c>
      <c r="CP393">
        <f t="shared" si="336"/>
        <v>93.92</v>
      </c>
      <c r="CQ393">
        <f t="shared" si="353"/>
        <v>0.63</v>
      </c>
      <c r="CR393">
        <f t="shared" si="354"/>
        <v>0</v>
      </c>
      <c r="CS393">
        <f t="shared" si="355"/>
        <v>0</v>
      </c>
      <c r="CT393">
        <f t="shared" si="356"/>
        <v>938.58</v>
      </c>
      <c r="CU393">
        <f t="shared" si="337"/>
        <v>0</v>
      </c>
      <c r="CV393">
        <f t="shared" si="357"/>
        <v>1.52</v>
      </c>
      <c r="CW393">
        <f t="shared" si="338"/>
        <v>0</v>
      </c>
      <c r="CX393">
        <f t="shared" si="339"/>
        <v>0</v>
      </c>
      <c r="CY393">
        <f t="shared" si="358"/>
        <v>65.701999999999998</v>
      </c>
      <c r="CZ393">
        <f t="shared" si="359"/>
        <v>9.386000000000001</v>
      </c>
      <c r="DC393" t="s">
        <v>3</v>
      </c>
      <c r="DD393" t="s">
        <v>3</v>
      </c>
      <c r="DE393" t="s">
        <v>3</v>
      </c>
      <c r="DF393" t="s">
        <v>3</v>
      </c>
      <c r="DG393" t="s">
        <v>3</v>
      </c>
      <c r="DH393" t="s">
        <v>3</v>
      </c>
      <c r="DI393" t="s">
        <v>3</v>
      </c>
      <c r="DJ393" t="s">
        <v>3</v>
      </c>
      <c r="DK393" t="s">
        <v>3</v>
      </c>
      <c r="DL393" t="s">
        <v>3</v>
      </c>
      <c r="DM393" t="s">
        <v>3</v>
      </c>
      <c r="DN393">
        <v>0</v>
      </c>
      <c r="DO393">
        <v>0</v>
      </c>
      <c r="DP393">
        <v>1</v>
      </c>
      <c r="DQ393">
        <v>1</v>
      </c>
      <c r="DU393">
        <v>16987630</v>
      </c>
      <c r="DV393" t="s">
        <v>36</v>
      </c>
      <c r="DW393" t="s">
        <v>36</v>
      </c>
      <c r="DX393">
        <v>10</v>
      </c>
      <c r="DZ393" t="s">
        <v>3</v>
      </c>
      <c r="EA393" t="s">
        <v>3</v>
      </c>
      <c r="EB393" t="s">
        <v>3</v>
      </c>
      <c r="EC393" t="s">
        <v>3</v>
      </c>
      <c r="EE393">
        <v>1441815344</v>
      </c>
      <c r="EF393">
        <v>1</v>
      </c>
      <c r="EG393" t="s">
        <v>23</v>
      </c>
      <c r="EH393">
        <v>0</v>
      </c>
      <c r="EI393" t="s">
        <v>3</v>
      </c>
      <c r="EJ393">
        <v>4</v>
      </c>
      <c r="EK393">
        <v>0</v>
      </c>
      <c r="EL393" t="s">
        <v>24</v>
      </c>
      <c r="EM393" t="s">
        <v>25</v>
      </c>
      <c r="EO393" t="s">
        <v>3</v>
      </c>
      <c r="EQ393">
        <v>0</v>
      </c>
      <c r="ER393">
        <v>939.21</v>
      </c>
      <c r="ES393">
        <v>0.63</v>
      </c>
      <c r="ET393">
        <v>0</v>
      </c>
      <c r="EU393">
        <v>0</v>
      </c>
      <c r="EV393">
        <v>938.58</v>
      </c>
      <c r="EW393">
        <v>1.52</v>
      </c>
      <c r="EX393">
        <v>0</v>
      </c>
      <c r="EY393">
        <v>0</v>
      </c>
      <c r="FQ393">
        <v>0</v>
      </c>
      <c r="FR393">
        <f t="shared" si="340"/>
        <v>0</v>
      </c>
      <c r="FS393">
        <v>0</v>
      </c>
      <c r="FX393">
        <v>70</v>
      </c>
      <c r="FY393">
        <v>10</v>
      </c>
      <c r="GA393" t="s">
        <v>3</v>
      </c>
      <c r="GD393">
        <v>0</v>
      </c>
      <c r="GF393">
        <v>923339554</v>
      </c>
      <c r="GG393">
        <v>2</v>
      </c>
      <c r="GH393">
        <v>1</v>
      </c>
      <c r="GI393">
        <v>-2</v>
      </c>
      <c r="GJ393">
        <v>0</v>
      </c>
      <c r="GK393">
        <f>ROUND(R393*(R12)/100,2)</f>
        <v>0</v>
      </c>
      <c r="GL393">
        <f t="shared" si="341"/>
        <v>0</v>
      </c>
      <c r="GM393">
        <f t="shared" si="342"/>
        <v>169.01</v>
      </c>
      <c r="GN393">
        <f t="shared" si="343"/>
        <v>0</v>
      </c>
      <c r="GO393">
        <f t="shared" si="344"/>
        <v>0</v>
      </c>
      <c r="GP393">
        <f t="shared" si="345"/>
        <v>169.01</v>
      </c>
      <c r="GR393">
        <v>0</v>
      </c>
      <c r="GS393">
        <v>3</v>
      </c>
      <c r="GT393">
        <v>0</v>
      </c>
      <c r="GU393" t="s">
        <v>3</v>
      </c>
      <c r="GV393">
        <f t="shared" si="346"/>
        <v>0</v>
      </c>
      <c r="GW393">
        <v>1</v>
      </c>
      <c r="GX393">
        <f t="shared" si="347"/>
        <v>0</v>
      </c>
      <c r="HA393">
        <v>0</v>
      </c>
      <c r="HB393">
        <v>0</v>
      </c>
      <c r="HC393">
        <f t="shared" si="348"/>
        <v>0</v>
      </c>
      <c r="HE393" t="s">
        <v>3</v>
      </c>
      <c r="HF393" t="s">
        <v>3</v>
      </c>
      <c r="HM393" t="s">
        <v>3</v>
      </c>
      <c r="HN393" t="s">
        <v>3</v>
      </c>
      <c r="HO393" t="s">
        <v>3</v>
      </c>
      <c r="HP393" t="s">
        <v>3</v>
      </c>
      <c r="HQ393" t="s">
        <v>3</v>
      </c>
      <c r="IK393">
        <v>0</v>
      </c>
    </row>
    <row r="394" spans="1:245" x14ac:dyDescent="0.2">
      <c r="A394">
        <v>17</v>
      </c>
      <c r="B394">
        <v>1</v>
      </c>
      <c r="D394">
        <f>ROW(EtalonRes!A150)</f>
        <v>150</v>
      </c>
      <c r="E394" t="s">
        <v>3</v>
      </c>
      <c r="F394" t="s">
        <v>189</v>
      </c>
      <c r="G394" t="s">
        <v>190</v>
      </c>
      <c r="H394" t="s">
        <v>21</v>
      </c>
      <c r="I394">
        <v>1</v>
      </c>
      <c r="J394">
        <v>0</v>
      </c>
      <c r="K394">
        <v>1</v>
      </c>
      <c r="O394">
        <f t="shared" si="322"/>
        <v>37.049999999999997</v>
      </c>
      <c r="P394">
        <f t="shared" si="323"/>
        <v>0</v>
      </c>
      <c r="Q394">
        <f t="shared" si="324"/>
        <v>0</v>
      </c>
      <c r="R394">
        <f t="shared" si="325"/>
        <v>0</v>
      </c>
      <c r="S394">
        <f t="shared" si="326"/>
        <v>37.049999999999997</v>
      </c>
      <c r="T394">
        <f t="shared" si="327"/>
        <v>0</v>
      </c>
      <c r="U394">
        <f t="shared" si="328"/>
        <v>0.06</v>
      </c>
      <c r="V394">
        <f t="shared" si="329"/>
        <v>0</v>
      </c>
      <c r="W394">
        <f t="shared" si="330"/>
        <v>0</v>
      </c>
      <c r="X394">
        <f t="shared" si="331"/>
        <v>25.94</v>
      </c>
      <c r="Y394">
        <f t="shared" si="332"/>
        <v>3.71</v>
      </c>
      <c r="AA394">
        <v>-1</v>
      </c>
      <c r="AB394">
        <f t="shared" si="333"/>
        <v>37.049999999999997</v>
      </c>
      <c r="AC394">
        <f t="shared" si="349"/>
        <v>0</v>
      </c>
      <c r="AD394">
        <f t="shared" si="352"/>
        <v>0</v>
      </c>
      <c r="AE394">
        <f t="shared" si="350"/>
        <v>0</v>
      </c>
      <c r="AF394">
        <f t="shared" si="350"/>
        <v>37.049999999999997</v>
      </c>
      <c r="AG394">
        <f t="shared" si="334"/>
        <v>0</v>
      </c>
      <c r="AH394">
        <f t="shared" si="351"/>
        <v>0.06</v>
      </c>
      <c r="AI394">
        <f t="shared" si="351"/>
        <v>0</v>
      </c>
      <c r="AJ394">
        <f t="shared" si="335"/>
        <v>0</v>
      </c>
      <c r="AK394">
        <v>37.049999999999997</v>
      </c>
      <c r="AL394">
        <v>0</v>
      </c>
      <c r="AM394">
        <v>0</v>
      </c>
      <c r="AN394">
        <v>0</v>
      </c>
      <c r="AO394">
        <v>37.049999999999997</v>
      </c>
      <c r="AP394">
        <v>0</v>
      </c>
      <c r="AQ394">
        <v>0.06</v>
      </c>
      <c r="AR394">
        <v>0</v>
      </c>
      <c r="AS394">
        <v>0</v>
      </c>
      <c r="AT394">
        <v>70</v>
      </c>
      <c r="AU394">
        <v>10</v>
      </c>
      <c r="AV394">
        <v>1</v>
      </c>
      <c r="AW394">
        <v>1</v>
      </c>
      <c r="AZ394">
        <v>1</v>
      </c>
      <c r="BA394">
        <v>1</v>
      </c>
      <c r="BB394">
        <v>1</v>
      </c>
      <c r="BC394">
        <v>1</v>
      </c>
      <c r="BD394" t="s">
        <v>3</v>
      </c>
      <c r="BE394" t="s">
        <v>3</v>
      </c>
      <c r="BF394" t="s">
        <v>3</v>
      </c>
      <c r="BG394" t="s">
        <v>3</v>
      </c>
      <c r="BH394">
        <v>0</v>
      </c>
      <c r="BI394">
        <v>4</v>
      </c>
      <c r="BJ394" t="s">
        <v>191</v>
      </c>
      <c r="BM394">
        <v>0</v>
      </c>
      <c r="BN394">
        <v>0</v>
      </c>
      <c r="BO394" t="s">
        <v>3</v>
      </c>
      <c r="BP394">
        <v>0</v>
      </c>
      <c r="BQ394">
        <v>1</v>
      </c>
      <c r="BR394">
        <v>0</v>
      </c>
      <c r="BS394">
        <v>1</v>
      </c>
      <c r="BT394">
        <v>1</v>
      </c>
      <c r="BU394">
        <v>1</v>
      </c>
      <c r="BV394">
        <v>1</v>
      </c>
      <c r="BW394">
        <v>1</v>
      </c>
      <c r="BX394">
        <v>1</v>
      </c>
      <c r="BY394" t="s">
        <v>3</v>
      </c>
      <c r="BZ394">
        <v>70</v>
      </c>
      <c r="CA394">
        <v>10</v>
      </c>
      <c r="CB394" t="s">
        <v>3</v>
      </c>
      <c r="CE394">
        <v>0</v>
      </c>
      <c r="CF394">
        <v>0</v>
      </c>
      <c r="CG394">
        <v>0</v>
      </c>
      <c r="CM394">
        <v>0</v>
      </c>
      <c r="CN394" t="s">
        <v>3</v>
      </c>
      <c r="CO394">
        <v>0</v>
      </c>
      <c r="CP394">
        <f t="shared" si="336"/>
        <v>37.049999999999997</v>
      </c>
      <c r="CQ394">
        <f t="shared" si="353"/>
        <v>0</v>
      </c>
      <c r="CR394">
        <f t="shared" si="354"/>
        <v>0</v>
      </c>
      <c r="CS394">
        <f t="shared" si="355"/>
        <v>0</v>
      </c>
      <c r="CT394">
        <f t="shared" si="356"/>
        <v>37.049999999999997</v>
      </c>
      <c r="CU394">
        <f t="shared" si="337"/>
        <v>0</v>
      </c>
      <c r="CV394">
        <f t="shared" si="357"/>
        <v>0.06</v>
      </c>
      <c r="CW394">
        <f t="shared" si="338"/>
        <v>0</v>
      </c>
      <c r="CX394">
        <f t="shared" si="339"/>
        <v>0</v>
      </c>
      <c r="CY394">
        <f t="shared" si="358"/>
        <v>25.934999999999999</v>
      </c>
      <c r="CZ394">
        <f t="shared" si="359"/>
        <v>3.7050000000000001</v>
      </c>
      <c r="DC394" t="s">
        <v>3</v>
      </c>
      <c r="DD394" t="s">
        <v>3</v>
      </c>
      <c r="DE394" t="s">
        <v>3</v>
      </c>
      <c r="DF394" t="s">
        <v>3</v>
      </c>
      <c r="DG394" t="s">
        <v>3</v>
      </c>
      <c r="DH394" t="s">
        <v>3</v>
      </c>
      <c r="DI394" t="s">
        <v>3</v>
      </c>
      <c r="DJ394" t="s">
        <v>3</v>
      </c>
      <c r="DK394" t="s">
        <v>3</v>
      </c>
      <c r="DL394" t="s">
        <v>3</v>
      </c>
      <c r="DM394" t="s">
        <v>3</v>
      </c>
      <c r="DN394">
        <v>0</v>
      </c>
      <c r="DO394">
        <v>0</v>
      </c>
      <c r="DP394">
        <v>1</v>
      </c>
      <c r="DQ394">
        <v>1</v>
      </c>
      <c r="DU394">
        <v>16987630</v>
      </c>
      <c r="DV394" t="s">
        <v>21</v>
      </c>
      <c r="DW394" t="s">
        <v>21</v>
      </c>
      <c r="DX394">
        <v>1</v>
      </c>
      <c r="DZ394" t="s">
        <v>3</v>
      </c>
      <c r="EA394" t="s">
        <v>3</v>
      </c>
      <c r="EB394" t="s">
        <v>3</v>
      </c>
      <c r="EC394" t="s">
        <v>3</v>
      </c>
      <c r="EE394">
        <v>1441815344</v>
      </c>
      <c r="EF394">
        <v>1</v>
      </c>
      <c r="EG394" t="s">
        <v>23</v>
      </c>
      <c r="EH394">
        <v>0</v>
      </c>
      <c r="EI394" t="s">
        <v>3</v>
      </c>
      <c r="EJ394">
        <v>4</v>
      </c>
      <c r="EK394">
        <v>0</v>
      </c>
      <c r="EL394" t="s">
        <v>24</v>
      </c>
      <c r="EM394" t="s">
        <v>25</v>
      </c>
      <c r="EO394" t="s">
        <v>3</v>
      </c>
      <c r="EQ394">
        <v>1024</v>
      </c>
      <c r="ER394">
        <v>37.049999999999997</v>
      </c>
      <c r="ES394">
        <v>0</v>
      </c>
      <c r="ET394">
        <v>0</v>
      </c>
      <c r="EU394">
        <v>0</v>
      </c>
      <c r="EV394">
        <v>37.049999999999997</v>
      </c>
      <c r="EW394">
        <v>0.06</v>
      </c>
      <c r="EX394">
        <v>0</v>
      </c>
      <c r="EY394">
        <v>0</v>
      </c>
      <c r="FQ394">
        <v>0</v>
      </c>
      <c r="FR394">
        <f t="shared" si="340"/>
        <v>0</v>
      </c>
      <c r="FS394">
        <v>0</v>
      </c>
      <c r="FX394">
        <v>70</v>
      </c>
      <c r="FY394">
        <v>10</v>
      </c>
      <c r="GA394" t="s">
        <v>3</v>
      </c>
      <c r="GD394">
        <v>0</v>
      </c>
      <c r="GF394">
        <v>-392802265</v>
      </c>
      <c r="GG394">
        <v>2</v>
      </c>
      <c r="GH394">
        <v>1</v>
      </c>
      <c r="GI394">
        <v>-2</v>
      </c>
      <c r="GJ394">
        <v>0</v>
      </c>
      <c r="GK394">
        <f>ROUND(R394*(R12)/100,2)</f>
        <v>0</v>
      </c>
      <c r="GL394">
        <f t="shared" si="341"/>
        <v>0</v>
      </c>
      <c r="GM394">
        <f t="shared" si="342"/>
        <v>66.7</v>
      </c>
      <c r="GN394">
        <f t="shared" si="343"/>
        <v>0</v>
      </c>
      <c r="GO394">
        <f t="shared" si="344"/>
        <v>0</v>
      </c>
      <c r="GP394">
        <f t="shared" si="345"/>
        <v>66.7</v>
      </c>
      <c r="GR394">
        <v>0</v>
      </c>
      <c r="GS394">
        <v>3</v>
      </c>
      <c r="GT394">
        <v>0</v>
      </c>
      <c r="GU394" t="s">
        <v>3</v>
      </c>
      <c r="GV394">
        <f t="shared" si="346"/>
        <v>0</v>
      </c>
      <c r="GW394">
        <v>1</v>
      </c>
      <c r="GX394">
        <f t="shared" si="347"/>
        <v>0</v>
      </c>
      <c r="HA394">
        <v>0</v>
      </c>
      <c r="HB394">
        <v>0</v>
      </c>
      <c r="HC394">
        <f t="shared" si="348"/>
        <v>0</v>
      </c>
      <c r="HE394" t="s">
        <v>3</v>
      </c>
      <c r="HF394" t="s">
        <v>3</v>
      </c>
      <c r="HM394" t="s">
        <v>3</v>
      </c>
      <c r="HN394" t="s">
        <v>3</v>
      </c>
      <c r="HO394" t="s">
        <v>3</v>
      </c>
      <c r="HP394" t="s">
        <v>3</v>
      </c>
      <c r="HQ394" t="s">
        <v>3</v>
      </c>
      <c r="IK394">
        <v>0</v>
      </c>
    </row>
    <row r="395" spans="1:245" x14ac:dyDescent="0.2">
      <c r="A395">
        <v>17</v>
      </c>
      <c r="B395">
        <v>1</v>
      </c>
      <c r="D395">
        <f>ROW(EtalonRes!A151)</f>
        <v>151</v>
      </c>
      <c r="E395" t="s">
        <v>270</v>
      </c>
      <c r="F395" t="s">
        <v>63</v>
      </c>
      <c r="G395" t="s">
        <v>64</v>
      </c>
      <c r="H395" t="s">
        <v>36</v>
      </c>
      <c r="I395">
        <f>ROUND((2+2)/10,9)</f>
        <v>0.4</v>
      </c>
      <c r="J395">
        <v>0</v>
      </c>
      <c r="K395">
        <f>ROUND((2+2)/10,9)</f>
        <v>0.4</v>
      </c>
      <c r="O395">
        <f t="shared" si="322"/>
        <v>111.15</v>
      </c>
      <c r="P395">
        <f t="shared" si="323"/>
        <v>0</v>
      </c>
      <c r="Q395">
        <f t="shared" si="324"/>
        <v>0</v>
      </c>
      <c r="R395">
        <f t="shared" si="325"/>
        <v>0</v>
      </c>
      <c r="S395">
        <f t="shared" si="326"/>
        <v>111.15</v>
      </c>
      <c r="T395">
        <f t="shared" si="327"/>
        <v>0</v>
      </c>
      <c r="U395">
        <f t="shared" si="328"/>
        <v>0.18000000000000002</v>
      </c>
      <c r="V395">
        <f t="shared" si="329"/>
        <v>0</v>
      </c>
      <c r="W395">
        <f t="shared" si="330"/>
        <v>0</v>
      </c>
      <c r="X395">
        <f t="shared" si="331"/>
        <v>77.81</v>
      </c>
      <c r="Y395">
        <f t="shared" si="332"/>
        <v>11.12</v>
      </c>
      <c r="AA395">
        <v>1472613236</v>
      </c>
      <c r="AB395">
        <f t="shared" si="333"/>
        <v>277.87</v>
      </c>
      <c r="AC395">
        <f t="shared" si="349"/>
        <v>0</v>
      </c>
      <c r="AD395">
        <f t="shared" si="352"/>
        <v>0</v>
      </c>
      <c r="AE395">
        <f t="shared" si="350"/>
        <v>0</v>
      </c>
      <c r="AF395">
        <f t="shared" si="350"/>
        <v>277.87</v>
      </c>
      <c r="AG395">
        <f t="shared" si="334"/>
        <v>0</v>
      </c>
      <c r="AH395">
        <f t="shared" si="351"/>
        <v>0.45</v>
      </c>
      <c r="AI395">
        <f t="shared" si="351"/>
        <v>0</v>
      </c>
      <c r="AJ395">
        <f t="shared" si="335"/>
        <v>0</v>
      </c>
      <c r="AK395">
        <v>277.87</v>
      </c>
      <c r="AL395">
        <v>0</v>
      </c>
      <c r="AM395">
        <v>0</v>
      </c>
      <c r="AN395">
        <v>0</v>
      </c>
      <c r="AO395">
        <v>277.87</v>
      </c>
      <c r="AP395">
        <v>0</v>
      </c>
      <c r="AQ395">
        <v>0.45</v>
      </c>
      <c r="AR395">
        <v>0</v>
      </c>
      <c r="AS395">
        <v>0</v>
      </c>
      <c r="AT395">
        <v>70</v>
      </c>
      <c r="AU395">
        <v>10</v>
      </c>
      <c r="AV395">
        <v>1</v>
      </c>
      <c r="AW395">
        <v>1</v>
      </c>
      <c r="AZ395">
        <v>1</v>
      </c>
      <c r="BA395">
        <v>1</v>
      </c>
      <c r="BB395">
        <v>1</v>
      </c>
      <c r="BC395">
        <v>1</v>
      </c>
      <c r="BD395" t="s">
        <v>3</v>
      </c>
      <c r="BE395" t="s">
        <v>3</v>
      </c>
      <c r="BF395" t="s">
        <v>3</v>
      </c>
      <c r="BG395" t="s">
        <v>3</v>
      </c>
      <c r="BH395">
        <v>0</v>
      </c>
      <c r="BI395">
        <v>4</v>
      </c>
      <c r="BJ395" t="s">
        <v>65</v>
      </c>
      <c r="BM395">
        <v>0</v>
      </c>
      <c r="BN395">
        <v>0</v>
      </c>
      <c r="BO395" t="s">
        <v>3</v>
      </c>
      <c r="BP395">
        <v>0</v>
      </c>
      <c r="BQ395">
        <v>1</v>
      </c>
      <c r="BR395">
        <v>0</v>
      </c>
      <c r="BS395">
        <v>1</v>
      </c>
      <c r="BT395">
        <v>1</v>
      </c>
      <c r="BU395">
        <v>1</v>
      </c>
      <c r="BV395">
        <v>1</v>
      </c>
      <c r="BW395">
        <v>1</v>
      </c>
      <c r="BX395">
        <v>1</v>
      </c>
      <c r="BY395" t="s">
        <v>3</v>
      </c>
      <c r="BZ395">
        <v>70</v>
      </c>
      <c r="CA395">
        <v>10</v>
      </c>
      <c r="CB395" t="s">
        <v>3</v>
      </c>
      <c r="CE395">
        <v>0</v>
      </c>
      <c r="CF395">
        <v>0</v>
      </c>
      <c r="CG395">
        <v>0</v>
      </c>
      <c r="CM395">
        <v>0</v>
      </c>
      <c r="CN395" t="s">
        <v>3</v>
      </c>
      <c r="CO395">
        <v>0</v>
      </c>
      <c r="CP395">
        <f t="shared" si="336"/>
        <v>111.15</v>
      </c>
      <c r="CQ395">
        <f t="shared" si="353"/>
        <v>0</v>
      </c>
      <c r="CR395">
        <f t="shared" si="354"/>
        <v>0</v>
      </c>
      <c r="CS395">
        <f t="shared" si="355"/>
        <v>0</v>
      </c>
      <c r="CT395">
        <f t="shared" si="356"/>
        <v>277.87</v>
      </c>
      <c r="CU395">
        <f t="shared" si="337"/>
        <v>0</v>
      </c>
      <c r="CV395">
        <f t="shared" si="357"/>
        <v>0.45</v>
      </c>
      <c r="CW395">
        <f t="shared" si="338"/>
        <v>0</v>
      </c>
      <c r="CX395">
        <f t="shared" si="339"/>
        <v>0</v>
      </c>
      <c r="CY395">
        <f t="shared" si="358"/>
        <v>77.805000000000007</v>
      </c>
      <c r="CZ395">
        <f t="shared" si="359"/>
        <v>11.115</v>
      </c>
      <c r="DC395" t="s">
        <v>3</v>
      </c>
      <c r="DD395" t="s">
        <v>3</v>
      </c>
      <c r="DE395" t="s">
        <v>3</v>
      </c>
      <c r="DF395" t="s">
        <v>3</v>
      </c>
      <c r="DG395" t="s">
        <v>3</v>
      </c>
      <c r="DH395" t="s">
        <v>3</v>
      </c>
      <c r="DI395" t="s">
        <v>3</v>
      </c>
      <c r="DJ395" t="s">
        <v>3</v>
      </c>
      <c r="DK395" t="s">
        <v>3</v>
      </c>
      <c r="DL395" t="s">
        <v>3</v>
      </c>
      <c r="DM395" t="s">
        <v>3</v>
      </c>
      <c r="DN395">
        <v>0</v>
      </c>
      <c r="DO395">
        <v>0</v>
      </c>
      <c r="DP395">
        <v>1</v>
      </c>
      <c r="DQ395">
        <v>1</v>
      </c>
      <c r="DU395">
        <v>16987630</v>
      </c>
      <c r="DV395" t="s">
        <v>36</v>
      </c>
      <c r="DW395" t="s">
        <v>36</v>
      </c>
      <c r="DX395">
        <v>10</v>
      </c>
      <c r="DZ395" t="s">
        <v>3</v>
      </c>
      <c r="EA395" t="s">
        <v>3</v>
      </c>
      <c r="EB395" t="s">
        <v>3</v>
      </c>
      <c r="EC395" t="s">
        <v>3</v>
      </c>
      <c r="EE395">
        <v>1441815344</v>
      </c>
      <c r="EF395">
        <v>1</v>
      </c>
      <c r="EG395" t="s">
        <v>23</v>
      </c>
      <c r="EH395">
        <v>0</v>
      </c>
      <c r="EI395" t="s">
        <v>3</v>
      </c>
      <c r="EJ395">
        <v>4</v>
      </c>
      <c r="EK395">
        <v>0</v>
      </c>
      <c r="EL395" t="s">
        <v>24</v>
      </c>
      <c r="EM395" t="s">
        <v>25</v>
      </c>
      <c r="EO395" t="s">
        <v>3</v>
      </c>
      <c r="EQ395">
        <v>0</v>
      </c>
      <c r="ER395">
        <v>277.87</v>
      </c>
      <c r="ES395">
        <v>0</v>
      </c>
      <c r="ET395">
        <v>0</v>
      </c>
      <c r="EU395">
        <v>0</v>
      </c>
      <c r="EV395">
        <v>277.87</v>
      </c>
      <c r="EW395">
        <v>0.45</v>
      </c>
      <c r="EX395">
        <v>0</v>
      </c>
      <c r="EY395">
        <v>0</v>
      </c>
      <c r="FQ395">
        <v>0</v>
      </c>
      <c r="FR395">
        <f t="shared" si="340"/>
        <v>0</v>
      </c>
      <c r="FS395">
        <v>0</v>
      </c>
      <c r="FX395">
        <v>70</v>
      </c>
      <c r="FY395">
        <v>10</v>
      </c>
      <c r="GA395" t="s">
        <v>3</v>
      </c>
      <c r="GD395">
        <v>0</v>
      </c>
      <c r="GF395">
        <v>-559430364</v>
      </c>
      <c r="GG395">
        <v>2</v>
      </c>
      <c r="GH395">
        <v>1</v>
      </c>
      <c r="GI395">
        <v>-2</v>
      </c>
      <c r="GJ395">
        <v>0</v>
      </c>
      <c r="GK395">
        <f>ROUND(R395*(R12)/100,2)</f>
        <v>0</v>
      </c>
      <c r="GL395">
        <f t="shared" si="341"/>
        <v>0</v>
      </c>
      <c r="GM395">
        <f t="shared" si="342"/>
        <v>200.08</v>
      </c>
      <c r="GN395">
        <f t="shared" si="343"/>
        <v>0</v>
      </c>
      <c r="GO395">
        <f t="shared" si="344"/>
        <v>0</v>
      </c>
      <c r="GP395">
        <f t="shared" si="345"/>
        <v>200.08</v>
      </c>
      <c r="GR395">
        <v>0</v>
      </c>
      <c r="GS395">
        <v>3</v>
      </c>
      <c r="GT395">
        <v>0</v>
      </c>
      <c r="GU395" t="s">
        <v>3</v>
      </c>
      <c r="GV395">
        <f t="shared" si="346"/>
        <v>0</v>
      </c>
      <c r="GW395">
        <v>1</v>
      </c>
      <c r="GX395">
        <f t="shared" si="347"/>
        <v>0</v>
      </c>
      <c r="HA395">
        <v>0</v>
      </c>
      <c r="HB395">
        <v>0</v>
      </c>
      <c r="HC395">
        <f t="shared" si="348"/>
        <v>0</v>
      </c>
      <c r="HE395" t="s">
        <v>3</v>
      </c>
      <c r="HF395" t="s">
        <v>3</v>
      </c>
      <c r="HM395" t="s">
        <v>3</v>
      </c>
      <c r="HN395" t="s">
        <v>3</v>
      </c>
      <c r="HO395" t="s">
        <v>3</v>
      </c>
      <c r="HP395" t="s">
        <v>3</v>
      </c>
      <c r="HQ395" t="s">
        <v>3</v>
      </c>
      <c r="IK395">
        <v>0</v>
      </c>
    </row>
    <row r="396" spans="1:245" x14ac:dyDescent="0.2">
      <c r="A396">
        <v>17</v>
      </c>
      <c r="B396">
        <v>1</v>
      </c>
      <c r="D396">
        <f>ROW(EtalonRes!A154)</f>
        <v>154</v>
      </c>
      <c r="E396" t="s">
        <v>271</v>
      </c>
      <c r="F396" t="s">
        <v>272</v>
      </c>
      <c r="G396" t="s">
        <v>273</v>
      </c>
      <c r="H396" t="s">
        <v>36</v>
      </c>
      <c r="I396">
        <f>ROUND(1/10,9)</f>
        <v>0.1</v>
      </c>
      <c r="J396">
        <v>0</v>
      </c>
      <c r="K396">
        <f>ROUND(1/10,9)</f>
        <v>0.1</v>
      </c>
      <c r="O396">
        <f t="shared" si="322"/>
        <v>317.22000000000003</v>
      </c>
      <c r="P396">
        <f t="shared" si="323"/>
        <v>0.16</v>
      </c>
      <c r="Q396">
        <f t="shared" si="324"/>
        <v>0</v>
      </c>
      <c r="R396">
        <f t="shared" si="325"/>
        <v>0</v>
      </c>
      <c r="S396">
        <f t="shared" si="326"/>
        <v>317.06</v>
      </c>
      <c r="T396">
        <f t="shared" si="327"/>
        <v>0</v>
      </c>
      <c r="U396">
        <f t="shared" si="328"/>
        <v>0.56399999999999995</v>
      </c>
      <c r="V396">
        <f t="shared" si="329"/>
        <v>0</v>
      </c>
      <c r="W396">
        <f t="shared" si="330"/>
        <v>0</v>
      </c>
      <c r="X396">
        <f t="shared" si="331"/>
        <v>221.94</v>
      </c>
      <c r="Y396">
        <f t="shared" si="332"/>
        <v>31.71</v>
      </c>
      <c r="AA396">
        <v>1472613236</v>
      </c>
      <c r="AB396">
        <f t="shared" si="333"/>
        <v>3172.21</v>
      </c>
      <c r="AC396">
        <f t="shared" si="349"/>
        <v>1.57</v>
      </c>
      <c r="AD396">
        <f t="shared" si="352"/>
        <v>0</v>
      </c>
      <c r="AE396">
        <f t="shared" si="350"/>
        <v>0</v>
      </c>
      <c r="AF396">
        <f t="shared" si="350"/>
        <v>3170.64</v>
      </c>
      <c r="AG396">
        <f t="shared" si="334"/>
        <v>0</v>
      </c>
      <c r="AH396">
        <f t="shared" si="351"/>
        <v>5.64</v>
      </c>
      <c r="AI396">
        <f t="shared" si="351"/>
        <v>0</v>
      </c>
      <c r="AJ396">
        <f t="shared" si="335"/>
        <v>0</v>
      </c>
      <c r="AK396">
        <v>3172.21</v>
      </c>
      <c r="AL396">
        <v>1.57</v>
      </c>
      <c r="AM396">
        <v>0</v>
      </c>
      <c r="AN396">
        <v>0</v>
      </c>
      <c r="AO396">
        <v>3170.64</v>
      </c>
      <c r="AP396">
        <v>0</v>
      </c>
      <c r="AQ396">
        <v>5.64</v>
      </c>
      <c r="AR396">
        <v>0</v>
      </c>
      <c r="AS396">
        <v>0</v>
      </c>
      <c r="AT396">
        <v>70</v>
      </c>
      <c r="AU396">
        <v>10</v>
      </c>
      <c r="AV396">
        <v>1</v>
      </c>
      <c r="AW396">
        <v>1</v>
      </c>
      <c r="AZ396">
        <v>1</v>
      </c>
      <c r="BA396">
        <v>1</v>
      </c>
      <c r="BB396">
        <v>1</v>
      </c>
      <c r="BC396">
        <v>1</v>
      </c>
      <c r="BD396" t="s">
        <v>3</v>
      </c>
      <c r="BE396" t="s">
        <v>3</v>
      </c>
      <c r="BF396" t="s">
        <v>3</v>
      </c>
      <c r="BG396" t="s">
        <v>3</v>
      </c>
      <c r="BH396">
        <v>0</v>
      </c>
      <c r="BI396">
        <v>4</v>
      </c>
      <c r="BJ396" t="s">
        <v>274</v>
      </c>
      <c r="BM396">
        <v>0</v>
      </c>
      <c r="BN396">
        <v>0</v>
      </c>
      <c r="BO396" t="s">
        <v>3</v>
      </c>
      <c r="BP396">
        <v>0</v>
      </c>
      <c r="BQ396">
        <v>1</v>
      </c>
      <c r="BR396">
        <v>0</v>
      </c>
      <c r="BS396">
        <v>1</v>
      </c>
      <c r="BT396">
        <v>1</v>
      </c>
      <c r="BU396">
        <v>1</v>
      </c>
      <c r="BV396">
        <v>1</v>
      </c>
      <c r="BW396">
        <v>1</v>
      </c>
      <c r="BX396">
        <v>1</v>
      </c>
      <c r="BY396" t="s">
        <v>3</v>
      </c>
      <c r="BZ396">
        <v>70</v>
      </c>
      <c r="CA396">
        <v>10</v>
      </c>
      <c r="CB396" t="s">
        <v>3</v>
      </c>
      <c r="CE396">
        <v>0</v>
      </c>
      <c r="CF396">
        <v>0</v>
      </c>
      <c r="CG396">
        <v>0</v>
      </c>
      <c r="CM396">
        <v>0</v>
      </c>
      <c r="CN396" t="s">
        <v>3</v>
      </c>
      <c r="CO396">
        <v>0</v>
      </c>
      <c r="CP396">
        <f t="shared" si="336"/>
        <v>317.22000000000003</v>
      </c>
      <c r="CQ396">
        <f t="shared" si="353"/>
        <v>1.57</v>
      </c>
      <c r="CR396">
        <f t="shared" si="354"/>
        <v>0</v>
      </c>
      <c r="CS396">
        <f t="shared" si="355"/>
        <v>0</v>
      </c>
      <c r="CT396">
        <f t="shared" si="356"/>
        <v>3170.64</v>
      </c>
      <c r="CU396">
        <f t="shared" si="337"/>
        <v>0</v>
      </c>
      <c r="CV396">
        <f t="shared" si="357"/>
        <v>5.64</v>
      </c>
      <c r="CW396">
        <f t="shared" si="338"/>
        <v>0</v>
      </c>
      <c r="CX396">
        <f t="shared" si="339"/>
        <v>0</v>
      </c>
      <c r="CY396">
        <f t="shared" si="358"/>
        <v>221.94200000000001</v>
      </c>
      <c r="CZ396">
        <f t="shared" si="359"/>
        <v>31.706</v>
      </c>
      <c r="DC396" t="s">
        <v>3</v>
      </c>
      <c r="DD396" t="s">
        <v>3</v>
      </c>
      <c r="DE396" t="s">
        <v>3</v>
      </c>
      <c r="DF396" t="s">
        <v>3</v>
      </c>
      <c r="DG396" t="s">
        <v>3</v>
      </c>
      <c r="DH396" t="s">
        <v>3</v>
      </c>
      <c r="DI396" t="s">
        <v>3</v>
      </c>
      <c r="DJ396" t="s">
        <v>3</v>
      </c>
      <c r="DK396" t="s">
        <v>3</v>
      </c>
      <c r="DL396" t="s">
        <v>3</v>
      </c>
      <c r="DM396" t="s">
        <v>3</v>
      </c>
      <c r="DN396">
        <v>0</v>
      </c>
      <c r="DO396">
        <v>0</v>
      </c>
      <c r="DP396">
        <v>1</v>
      </c>
      <c r="DQ396">
        <v>1</v>
      </c>
      <c r="DU396">
        <v>16987630</v>
      </c>
      <c r="DV396" t="s">
        <v>36</v>
      </c>
      <c r="DW396" t="s">
        <v>36</v>
      </c>
      <c r="DX396">
        <v>10</v>
      </c>
      <c r="DZ396" t="s">
        <v>3</v>
      </c>
      <c r="EA396" t="s">
        <v>3</v>
      </c>
      <c r="EB396" t="s">
        <v>3</v>
      </c>
      <c r="EC396" t="s">
        <v>3</v>
      </c>
      <c r="EE396">
        <v>1441815344</v>
      </c>
      <c r="EF396">
        <v>1</v>
      </c>
      <c r="EG396" t="s">
        <v>23</v>
      </c>
      <c r="EH396">
        <v>0</v>
      </c>
      <c r="EI396" t="s">
        <v>3</v>
      </c>
      <c r="EJ396">
        <v>4</v>
      </c>
      <c r="EK396">
        <v>0</v>
      </c>
      <c r="EL396" t="s">
        <v>24</v>
      </c>
      <c r="EM396" t="s">
        <v>25</v>
      </c>
      <c r="EO396" t="s">
        <v>3</v>
      </c>
      <c r="EQ396">
        <v>0</v>
      </c>
      <c r="ER396">
        <v>3172.21</v>
      </c>
      <c r="ES396">
        <v>1.57</v>
      </c>
      <c r="ET396">
        <v>0</v>
      </c>
      <c r="EU396">
        <v>0</v>
      </c>
      <c r="EV396">
        <v>3170.64</v>
      </c>
      <c r="EW396">
        <v>5.64</v>
      </c>
      <c r="EX396">
        <v>0</v>
      </c>
      <c r="EY396">
        <v>0</v>
      </c>
      <c r="FQ396">
        <v>0</v>
      </c>
      <c r="FR396">
        <f t="shared" si="340"/>
        <v>0</v>
      </c>
      <c r="FS396">
        <v>0</v>
      </c>
      <c r="FX396">
        <v>70</v>
      </c>
      <c r="FY396">
        <v>10</v>
      </c>
      <c r="GA396" t="s">
        <v>3</v>
      </c>
      <c r="GD396">
        <v>0</v>
      </c>
      <c r="GF396">
        <v>-867235619</v>
      </c>
      <c r="GG396">
        <v>2</v>
      </c>
      <c r="GH396">
        <v>1</v>
      </c>
      <c r="GI396">
        <v>-2</v>
      </c>
      <c r="GJ396">
        <v>0</v>
      </c>
      <c r="GK396">
        <f>ROUND(R396*(R12)/100,2)</f>
        <v>0</v>
      </c>
      <c r="GL396">
        <f t="shared" si="341"/>
        <v>0</v>
      </c>
      <c r="GM396">
        <f t="shared" si="342"/>
        <v>570.87</v>
      </c>
      <c r="GN396">
        <f t="shared" si="343"/>
        <v>0</v>
      </c>
      <c r="GO396">
        <f t="shared" si="344"/>
        <v>0</v>
      </c>
      <c r="GP396">
        <f t="shared" si="345"/>
        <v>570.87</v>
      </c>
      <c r="GR396">
        <v>0</v>
      </c>
      <c r="GS396">
        <v>3</v>
      </c>
      <c r="GT396">
        <v>0</v>
      </c>
      <c r="GU396" t="s">
        <v>3</v>
      </c>
      <c r="GV396">
        <f t="shared" si="346"/>
        <v>0</v>
      </c>
      <c r="GW396">
        <v>1</v>
      </c>
      <c r="GX396">
        <f t="shared" si="347"/>
        <v>0</v>
      </c>
      <c r="HA396">
        <v>0</v>
      </c>
      <c r="HB396">
        <v>0</v>
      </c>
      <c r="HC396">
        <f t="shared" si="348"/>
        <v>0</v>
      </c>
      <c r="HE396" t="s">
        <v>3</v>
      </c>
      <c r="HF396" t="s">
        <v>3</v>
      </c>
      <c r="HM396" t="s">
        <v>3</v>
      </c>
      <c r="HN396" t="s">
        <v>3</v>
      </c>
      <c r="HO396" t="s">
        <v>3</v>
      </c>
      <c r="HP396" t="s">
        <v>3</v>
      </c>
      <c r="HQ396" t="s">
        <v>3</v>
      </c>
      <c r="IK396">
        <v>0</v>
      </c>
    </row>
    <row r="397" spans="1:245" x14ac:dyDescent="0.2">
      <c r="A397">
        <v>18</v>
      </c>
      <c r="B397">
        <v>1</v>
      </c>
      <c r="E397" t="s">
        <v>275</v>
      </c>
      <c r="F397" t="s">
        <v>276</v>
      </c>
      <c r="G397" t="s">
        <v>277</v>
      </c>
      <c r="H397" t="s">
        <v>21</v>
      </c>
      <c r="I397">
        <f>I396*J397</f>
        <v>4</v>
      </c>
      <c r="J397">
        <v>40</v>
      </c>
      <c r="K397">
        <v>20</v>
      </c>
      <c r="O397">
        <f t="shared" si="322"/>
        <v>1665.76</v>
      </c>
      <c r="P397">
        <f t="shared" si="323"/>
        <v>1665.76</v>
      </c>
      <c r="Q397">
        <f t="shared" si="324"/>
        <v>0</v>
      </c>
      <c r="R397">
        <f t="shared" si="325"/>
        <v>0</v>
      </c>
      <c r="S397">
        <f t="shared" si="326"/>
        <v>0</v>
      </c>
      <c r="T397">
        <f t="shared" si="327"/>
        <v>0</v>
      </c>
      <c r="U397">
        <f t="shared" si="328"/>
        <v>0</v>
      </c>
      <c r="V397">
        <f t="shared" si="329"/>
        <v>0</v>
      </c>
      <c r="W397">
        <f t="shared" si="330"/>
        <v>0</v>
      </c>
      <c r="X397">
        <f t="shared" si="331"/>
        <v>0</v>
      </c>
      <c r="Y397">
        <f t="shared" si="332"/>
        <v>0</v>
      </c>
      <c r="AA397">
        <v>1472613236</v>
      </c>
      <c r="AB397">
        <f t="shared" si="333"/>
        <v>416.44</v>
      </c>
      <c r="AC397">
        <f t="shared" si="349"/>
        <v>416.44</v>
      </c>
      <c r="AD397">
        <f t="shared" si="352"/>
        <v>0</v>
      </c>
      <c r="AE397">
        <f t="shared" si="350"/>
        <v>0</v>
      </c>
      <c r="AF397">
        <f t="shared" si="350"/>
        <v>0</v>
      </c>
      <c r="AG397">
        <f t="shared" si="334"/>
        <v>0</v>
      </c>
      <c r="AH397">
        <f t="shared" si="351"/>
        <v>0</v>
      </c>
      <c r="AI397">
        <f t="shared" si="351"/>
        <v>0</v>
      </c>
      <c r="AJ397">
        <f t="shared" si="335"/>
        <v>0</v>
      </c>
      <c r="AK397">
        <v>416.44</v>
      </c>
      <c r="AL397">
        <v>416.44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70</v>
      </c>
      <c r="AU397">
        <v>10</v>
      </c>
      <c r="AV397">
        <v>1</v>
      </c>
      <c r="AW397">
        <v>1</v>
      </c>
      <c r="AZ397">
        <v>1</v>
      </c>
      <c r="BA397">
        <v>1</v>
      </c>
      <c r="BB397">
        <v>1</v>
      </c>
      <c r="BC397">
        <v>1</v>
      </c>
      <c r="BD397" t="s">
        <v>3</v>
      </c>
      <c r="BE397" t="s">
        <v>3</v>
      </c>
      <c r="BF397" t="s">
        <v>3</v>
      </c>
      <c r="BG397" t="s">
        <v>3</v>
      </c>
      <c r="BH397">
        <v>3</v>
      </c>
      <c r="BI397">
        <v>4</v>
      </c>
      <c r="BJ397" t="s">
        <v>278</v>
      </c>
      <c r="BM397">
        <v>0</v>
      </c>
      <c r="BN397">
        <v>0</v>
      </c>
      <c r="BO397" t="s">
        <v>3</v>
      </c>
      <c r="BP397">
        <v>0</v>
      </c>
      <c r="BQ397">
        <v>1</v>
      </c>
      <c r="BR397">
        <v>0</v>
      </c>
      <c r="BS397">
        <v>1</v>
      </c>
      <c r="BT397">
        <v>1</v>
      </c>
      <c r="BU397">
        <v>1</v>
      </c>
      <c r="BV397">
        <v>1</v>
      </c>
      <c r="BW397">
        <v>1</v>
      </c>
      <c r="BX397">
        <v>1</v>
      </c>
      <c r="BY397" t="s">
        <v>3</v>
      </c>
      <c r="BZ397">
        <v>70</v>
      </c>
      <c r="CA397">
        <v>10</v>
      </c>
      <c r="CB397" t="s">
        <v>3</v>
      </c>
      <c r="CE397">
        <v>0</v>
      </c>
      <c r="CF397">
        <v>0</v>
      </c>
      <c r="CG397">
        <v>0</v>
      </c>
      <c r="CM397">
        <v>0</v>
      </c>
      <c r="CN397" t="s">
        <v>3</v>
      </c>
      <c r="CO397">
        <v>0</v>
      </c>
      <c r="CP397">
        <f t="shared" si="336"/>
        <v>1665.76</v>
      </c>
      <c r="CQ397">
        <f t="shared" si="353"/>
        <v>416.44</v>
      </c>
      <c r="CR397">
        <f t="shared" si="354"/>
        <v>0</v>
      </c>
      <c r="CS397">
        <f t="shared" si="355"/>
        <v>0</v>
      </c>
      <c r="CT397">
        <f t="shared" si="356"/>
        <v>0</v>
      </c>
      <c r="CU397">
        <f t="shared" si="337"/>
        <v>0</v>
      </c>
      <c r="CV397">
        <f t="shared" si="357"/>
        <v>0</v>
      </c>
      <c r="CW397">
        <f t="shared" si="338"/>
        <v>0</v>
      </c>
      <c r="CX397">
        <f t="shared" si="339"/>
        <v>0</v>
      </c>
      <c r="CY397">
        <f t="shared" si="358"/>
        <v>0</v>
      </c>
      <c r="CZ397">
        <f t="shared" si="359"/>
        <v>0</v>
      </c>
      <c r="DC397" t="s">
        <v>3</v>
      </c>
      <c r="DD397" t="s">
        <v>3</v>
      </c>
      <c r="DE397" t="s">
        <v>3</v>
      </c>
      <c r="DF397" t="s">
        <v>3</v>
      </c>
      <c r="DG397" t="s">
        <v>3</v>
      </c>
      <c r="DH397" t="s">
        <v>3</v>
      </c>
      <c r="DI397" t="s">
        <v>3</v>
      </c>
      <c r="DJ397" t="s">
        <v>3</v>
      </c>
      <c r="DK397" t="s">
        <v>3</v>
      </c>
      <c r="DL397" t="s">
        <v>3</v>
      </c>
      <c r="DM397" t="s">
        <v>3</v>
      </c>
      <c r="DN397">
        <v>0</v>
      </c>
      <c r="DO397">
        <v>0</v>
      </c>
      <c r="DP397">
        <v>1</v>
      </c>
      <c r="DQ397">
        <v>1</v>
      </c>
      <c r="DU397">
        <v>16987630</v>
      </c>
      <c r="DV397" t="s">
        <v>21</v>
      </c>
      <c r="DW397" t="s">
        <v>21</v>
      </c>
      <c r="DX397">
        <v>1</v>
      </c>
      <c r="DZ397" t="s">
        <v>3</v>
      </c>
      <c r="EA397" t="s">
        <v>3</v>
      </c>
      <c r="EB397" t="s">
        <v>3</v>
      </c>
      <c r="EC397" t="s">
        <v>3</v>
      </c>
      <c r="EE397">
        <v>1441815344</v>
      </c>
      <c r="EF397">
        <v>1</v>
      </c>
      <c r="EG397" t="s">
        <v>23</v>
      </c>
      <c r="EH397">
        <v>0</v>
      </c>
      <c r="EI397" t="s">
        <v>3</v>
      </c>
      <c r="EJ397">
        <v>4</v>
      </c>
      <c r="EK397">
        <v>0</v>
      </c>
      <c r="EL397" t="s">
        <v>24</v>
      </c>
      <c r="EM397" t="s">
        <v>25</v>
      </c>
      <c r="EO397" t="s">
        <v>3</v>
      </c>
      <c r="EQ397">
        <v>0</v>
      </c>
      <c r="ER397">
        <v>416.44</v>
      </c>
      <c r="ES397">
        <v>416.44</v>
      </c>
      <c r="ET397">
        <v>0</v>
      </c>
      <c r="EU397">
        <v>0</v>
      </c>
      <c r="EV397">
        <v>0</v>
      </c>
      <c r="EW397">
        <v>0</v>
      </c>
      <c r="EX397">
        <v>0</v>
      </c>
      <c r="FQ397">
        <v>0</v>
      </c>
      <c r="FR397">
        <f t="shared" si="340"/>
        <v>0</v>
      </c>
      <c r="FS397">
        <v>0</v>
      </c>
      <c r="FX397">
        <v>70</v>
      </c>
      <c r="FY397">
        <v>10</v>
      </c>
      <c r="GA397" t="s">
        <v>3</v>
      </c>
      <c r="GD397">
        <v>0</v>
      </c>
      <c r="GF397">
        <v>-1925377462</v>
      </c>
      <c r="GG397">
        <v>2</v>
      </c>
      <c r="GH397">
        <v>1</v>
      </c>
      <c r="GI397">
        <v>-2</v>
      </c>
      <c r="GJ397">
        <v>0</v>
      </c>
      <c r="GK397">
        <f>ROUND(R397*(R12)/100,2)</f>
        <v>0</v>
      </c>
      <c r="GL397">
        <f t="shared" si="341"/>
        <v>0</v>
      </c>
      <c r="GM397">
        <f t="shared" si="342"/>
        <v>1665.76</v>
      </c>
      <c r="GN397">
        <f t="shared" si="343"/>
        <v>0</v>
      </c>
      <c r="GO397">
        <f t="shared" si="344"/>
        <v>0</v>
      </c>
      <c r="GP397">
        <f t="shared" si="345"/>
        <v>1665.76</v>
      </c>
      <c r="GR397">
        <v>0</v>
      </c>
      <c r="GS397">
        <v>3</v>
      </c>
      <c r="GT397">
        <v>0</v>
      </c>
      <c r="GU397" t="s">
        <v>3</v>
      </c>
      <c r="GV397">
        <f t="shared" si="346"/>
        <v>0</v>
      </c>
      <c r="GW397">
        <v>1</v>
      </c>
      <c r="GX397">
        <f t="shared" si="347"/>
        <v>0</v>
      </c>
      <c r="HA397">
        <v>0</v>
      </c>
      <c r="HB397">
        <v>0</v>
      </c>
      <c r="HC397">
        <f t="shared" si="348"/>
        <v>0</v>
      </c>
      <c r="HE397" t="s">
        <v>3</v>
      </c>
      <c r="HF397" t="s">
        <v>3</v>
      </c>
      <c r="HM397" t="s">
        <v>33</v>
      </c>
      <c r="HN397" t="s">
        <v>3</v>
      </c>
      <c r="HO397" t="s">
        <v>3</v>
      </c>
      <c r="HP397" t="s">
        <v>3</v>
      </c>
      <c r="HQ397" t="s">
        <v>3</v>
      </c>
      <c r="IK397">
        <v>0</v>
      </c>
    </row>
    <row r="398" spans="1:245" x14ac:dyDescent="0.2">
      <c r="A398">
        <v>17</v>
      </c>
      <c r="B398">
        <v>1</v>
      </c>
      <c r="D398">
        <f>ROW(EtalonRes!A157)</f>
        <v>157</v>
      </c>
      <c r="E398" t="s">
        <v>279</v>
      </c>
      <c r="F398" t="s">
        <v>280</v>
      </c>
      <c r="G398" t="s">
        <v>281</v>
      </c>
      <c r="H398" t="s">
        <v>21</v>
      </c>
      <c r="I398">
        <v>1</v>
      </c>
      <c r="J398">
        <v>0</v>
      </c>
      <c r="K398">
        <v>1</v>
      </c>
      <c r="O398">
        <f t="shared" si="322"/>
        <v>3024.38</v>
      </c>
      <c r="P398">
        <f t="shared" si="323"/>
        <v>38.28</v>
      </c>
      <c r="Q398">
        <f t="shared" si="324"/>
        <v>0</v>
      </c>
      <c r="R398">
        <f t="shared" si="325"/>
        <v>0</v>
      </c>
      <c r="S398">
        <f t="shared" si="326"/>
        <v>2986.1</v>
      </c>
      <c r="T398">
        <f t="shared" si="327"/>
        <v>0</v>
      </c>
      <c r="U398">
        <f t="shared" si="328"/>
        <v>3.6</v>
      </c>
      <c r="V398">
        <f t="shared" si="329"/>
        <v>0</v>
      </c>
      <c r="W398">
        <f t="shared" si="330"/>
        <v>0</v>
      </c>
      <c r="X398">
        <f t="shared" si="331"/>
        <v>2090.27</v>
      </c>
      <c r="Y398">
        <f t="shared" si="332"/>
        <v>298.61</v>
      </c>
      <c r="AA398">
        <v>1472613236</v>
      </c>
      <c r="AB398">
        <f t="shared" si="333"/>
        <v>3024.38</v>
      </c>
      <c r="AC398">
        <f>ROUND(((ES398*2)),6)</f>
        <v>38.28</v>
      </c>
      <c r="AD398">
        <f>ROUND(((((ET398*2))-((EU398*2)))+AE398),6)</f>
        <v>0</v>
      </c>
      <c r="AE398">
        <f t="shared" ref="AE398:AF402" si="360">ROUND(((EU398*2)),6)</f>
        <v>0</v>
      </c>
      <c r="AF398">
        <f t="shared" si="360"/>
        <v>2986.1</v>
      </c>
      <c r="AG398">
        <f t="shared" si="334"/>
        <v>0</v>
      </c>
      <c r="AH398">
        <f t="shared" ref="AH398:AI402" si="361">((EW398*2))</f>
        <v>3.6</v>
      </c>
      <c r="AI398">
        <f t="shared" si="361"/>
        <v>0</v>
      </c>
      <c r="AJ398">
        <f t="shared" si="335"/>
        <v>0</v>
      </c>
      <c r="AK398">
        <v>1512.19</v>
      </c>
      <c r="AL398">
        <v>19.14</v>
      </c>
      <c r="AM398">
        <v>0</v>
      </c>
      <c r="AN398">
        <v>0</v>
      </c>
      <c r="AO398">
        <v>1493.05</v>
      </c>
      <c r="AP398">
        <v>0</v>
      </c>
      <c r="AQ398">
        <v>1.8</v>
      </c>
      <c r="AR398">
        <v>0</v>
      </c>
      <c r="AS398">
        <v>0</v>
      </c>
      <c r="AT398">
        <v>70</v>
      </c>
      <c r="AU398">
        <v>10</v>
      </c>
      <c r="AV398">
        <v>1</v>
      </c>
      <c r="AW398">
        <v>1</v>
      </c>
      <c r="AZ398">
        <v>1</v>
      </c>
      <c r="BA398">
        <v>1</v>
      </c>
      <c r="BB398">
        <v>1</v>
      </c>
      <c r="BC398">
        <v>1</v>
      </c>
      <c r="BD398" t="s">
        <v>3</v>
      </c>
      <c r="BE398" t="s">
        <v>3</v>
      </c>
      <c r="BF398" t="s">
        <v>3</v>
      </c>
      <c r="BG398" t="s">
        <v>3</v>
      </c>
      <c r="BH398">
        <v>0</v>
      </c>
      <c r="BI398">
        <v>4</v>
      </c>
      <c r="BJ398" t="s">
        <v>282</v>
      </c>
      <c r="BM398">
        <v>0</v>
      </c>
      <c r="BN398">
        <v>0</v>
      </c>
      <c r="BO398" t="s">
        <v>3</v>
      </c>
      <c r="BP398">
        <v>0</v>
      </c>
      <c r="BQ398">
        <v>1</v>
      </c>
      <c r="BR398">
        <v>0</v>
      </c>
      <c r="BS398">
        <v>1</v>
      </c>
      <c r="BT398">
        <v>1</v>
      </c>
      <c r="BU398">
        <v>1</v>
      </c>
      <c r="BV398">
        <v>1</v>
      </c>
      <c r="BW398">
        <v>1</v>
      </c>
      <c r="BX398">
        <v>1</v>
      </c>
      <c r="BY398" t="s">
        <v>3</v>
      </c>
      <c r="BZ398">
        <v>70</v>
      </c>
      <c r="CA398">
        <v>10</v>
      </c>
      <c r="CB398" t="s">
        <v>3</v>
      </c>
      <c r="CE398">
        <v>0</v>
      </c>
      <c r="CF398">
        <v>0</v>
      </c>
      <c r="CG398">
        <v>0</v>
      </c>
      <c r="CM398">
        <v>0</v>
      </c>
      <c r="CN398" t="s">
        <v>3</v>
      </c>
      <c r="CO398">
        <v>0</v>
      </c>
      <c r="CP398">
        <f t="shared" si="336"/>
        <v>3024.38</v>
      </c>
      <c r="CQ398">
        <f t="shared" si="353"/>
        <v>38.28</v>
      </c>
      <c r="CR398">
        <f>(((((ET398*2))*BB398-((EU398*2))*BS398)+AE398*BS398)*AV398)</f>
        <v>0</v>
      </c>
      <c r="CS398">
        <f t="shared" si="355"/>
        <v>0</v>
      </c>
      <c r="CT398">
        <f t="shared" si="356"/>
        <v>2986.1</v>
      </c>
      <c r="CU398">
        <f t="shared" si="337"/>
        <v>0</v>
      </c>
      <c r="CV398">
        <f t="shared" si="357"/>
        <v>3.6</v>
      </c>
      <c r="CW398">
        <f t="shared" si="338"/>
        <v>0</v>
      </c>
      <c r="CX398">
        <f t="shared" si="339"/>
        <v>0</v>
      </c>
      <c r="CY398">
        <f t="shared" si="358"/>
        <v>2090.27</v>
      </c>
      <c r="CZ398">
        <f t="shared" si="359"/>
        <v>298.61</v>
      </c>
      <c r="DC398" t="s">
        <v>3</v>
      </c>
      <c r="DD398" t="s">
        <v>33</v>
      </c>
      <c r="DE398" t="s">
        <v>33</v>
      </c>
      <c r="DF398" t="s">
        <v>33</v>
      </c>
      <c r="DG398" t="s">
        <v>33</v>
      </c>
      <c r="DH398" t="s">
        <v>3</v>
      </c>
      <c r="DI398" t="s">
        <v>33</v>
      </c>
      <c r="DJ398" t="s">
        <v>33</v>
      </c>
      <c r="DK398" t="s">
        <v>3</v>
      </c>
      <c r="DL398" t="s">
        <v>3</v>
      </c>
      <c r="DM398" t="s">
        <v>3</v>
      </c>
      <c r="DN398">
        <v>0</v>
      </c>
      <c r="DO398">
        <v>0</v>
      </c>
      <c r="DP398">
        <v>1</v>
      </c>
      <c r="DQ398">
        <v>1</v>
      </c>
      <c r="DU398">
        <v>16987630</v>
      </c>
      <c r="DV398" t="s">
        <v>21</v>
      </c>
      <c r="DW398" t="s">
        <v>21</v>
      </c>
      <c r="DX398">
        <v>1</v>
      </c>
      <c r="DZ398" t="s">
        <v>3</v>
      </c>
      <c r="EA398" t="s">
        <v>3</v>
      </c>
      <c r="EB398" t="s">
        <v>3</v>
      </c>
      <c r="EC398" t="s">
        <v>3</v>
      </c>
      <c r="EE398">
        <v>1441815344</v>
      </c>
      <c r="EF398">
        <v>1</v>
      </c>
      <c r="EG398" t="s">
        <v>23</v>
      </c>
      <c r="EH398">
        <v>0</v>
      </c>
      <c r="EI398" t="s">
        <v>3</v>
      </c>
      <c r="EJ398">
        <v>4</v>
      </c>
      <c r="EK398">
        <v>0</v>
      </c>
      <c r="EL398" t="s">
        <v>24</v>
      </c>
      <c r="EM398" t="s">
        <v>25</v>
      </c>
      <c r="EO398" t="s">
        <v>3</v>
      </c>
      <c r="EQ398">
        <v>0</v>
      </c>
      <c r="ER398">
        <v>1512.19</v>
      </c>
      <c r="ES398">
        <v>19.14</v>
      </c>
      <c r="ET398">
        <v>0</v>
      </c>
      <c r="EU398">
        <v>0</v>
      </c>
      <c r="EV398">
        <v>1493.05</v>
      </c>
      <c r="EW398">
        <v>1.8</v>
      </c>
      <c r="EX398">
        <v>0</v>
      </c>
      <c r="EY398">
        <v>0</v>
      </c>
      <c r="FQ398">
        <v>0</v>
      </c>
      <c r="FR398">
        <f t="shared" si="340"/>
        <v>0</v>
      </c>
      <c r="FS398">
        <v>0</v>
      </c>
      <c r="FX398">
        <v>70</v>
      </c>
      <c r="FY398">
        <v>10</v>
      </c>
      <c r="GA398" t="s">
        <v>3</v>
      </c>
      <c r="GD398">
        <v>0</v>
      </c>
      <c r="GF398">
        <v>259536781</v>
      </c>
      <c r="GG398">
        <v>2</v>
      </c>
      <c r="GH398">
        <v>1</v>
      </c>
      <c r="GI398">
        <v>-2</v>
      </c>
      <c r="GJ398">
        <v>0</v>
      </c>
      <c r="GK398">
        <f>ROUND(R398*(R12)/100,2)</f>
        <v>0</v>
      </c>
      <c r="GL398">
        <f t="shared" si="341"/>
        <v>0</v>
      </c>
      <c r="GM398">
        <f t="shared" si="342"/>
        <v>5413.26</v>
      </c>
      <c r="GN398">
        <f t="shared" si="343"/>
        <v>0</v>
      </c>
      <c r="GO398">
        <f t="shared" si="344"/>
        <v>0</v>
      </c>
      <c r="GP398">
        <f t="shared" si="345"/>
        <v>5413.26</v>
      </c>
      <c r="GR398">
        <v>0</v>
      </c>
      <c r="GS398">
        <v>3</v>
      </c>
      <c r="GT398">
        <v>0</v>
      </c>
      <c r="GU398" t="s">
        <v>3</v>
      </c>
      <c r="GV398">
        <f t="shared" si="346"/>
        <v>0</v>
      </c>
      <c r="GW398">
        <v>1</v>
      </c>
      <c r="GX398">
        <f t="shared" si="347"/>
        <v>0</v>
      </c>
      <c r="HA398">
        <v>0</v>
      </c>
      <c r="HB398">
        <v>0</v>
      </c>
      <c r="HC398">
        <f t="shared" si="348"/>
        <v>0</v>
      </c>
      <c r="HE398" t="s">
        <v>3</v>
      </c>
      <c r="HF398" t="s">
        <v>3</v>
      </c>
      <c r="HM398" t="s">
        <v>3</v>
      </c>
      <c r="HN398" t="s">
        <v>3</v>
      </c>
      <c r="HO398" t="s">
        <v>3</v>
      </c>
      <c r="HP398" t="s">
        <v>3</v>
      </c>
      <c r="HQ398" t="s">
        <v>3</v>
      </c>
      <c r="IK398">
        <v>0</v>
      </c>
    </row>
    <row r="399" spans="1:245" x14ac:dyDescent="0.2">
      <c r="A399">
        <v>17</v>
      </c>
      <c r="B399">
        <v>1</v>
      </c>
      <c r="D399">
        <f>ROW(EtalonRes!A158)</f>
        <v>158</v>
      </c>
      <c r="E399" t="s">
        <v>283</v>
      </c>
      <c r="F399" t="s">
        <v>284</v>
      </c>
      <c r="G399" t="s">
        <v>285</v>
      </c>
      <c r="H399" t="s">
        <v>21</v>
      </c>
      <c r="I399">
        <v>2</v>
      </c>
      <c r="J399">
        <v>0</v>
      </c>
      <c r="K399">
        <v>2</v>
      </c>
      <c r="O399">
        <f t="shared" si="322"/>
        <v>3285.04</v>
      </c>
      <c r="P399">
        <f t="shared" si="323"/>
        <v>0</v>
      </c>
      <c r="Q399">
        <f t="shared" si="324"/>
        <v>0</v>
      </c>
      <c r="R399">
        <f t="shared" si="325"/>
        <v>0</v>
      </c>
      <c r="S399">
        <f t="shared" si="326"/>
        <v>3285.04</v>
      </c>
      <c r="T399">
        <f t="shared" si="327"/>
        <v>0</v>
      </c>
      <c r="U399">
        <f t="shared" si="328"/>
        <v>5.32</v>
      </c>
      <c r="V399">
        <f t="shared" si="329"/>
        <v>0</v>
      </c>
      <c r="W399">
        <f t="shared" si="330"/>
        <v>0</v>
      </c>
      <c r="X399">
        <f t="shared" si="331"/>
        <v>2299.5300000000002</v>
      </c>
      <c r="Y399">
        <f t="shared" si="332"/>
        <v>328.5</v>
      </c>
      <c r="AA399">
        <v>1472613236</v>
      </c>
      <c r="AB399">
        <f t="shared" si="333"/>
        <v>1642.52</v>
      </c>
      <c r="AC399">
        <f>ROUND(((ES399*2)),6)</f>
        <v>0</v>
      </c>
      <c r="AD399">
        <f>ROUND(((((ET399*2))-((EU399*2)))+AE399),6)</f>
        <v>0</v>
      </c>
      <c r="AE399">
        <f t="shared" si="360"/>
        <v>0</v>
      </c>
      <c r="AF399">
        <f t="shared" si="360"/>
        <v>1642.52</v>
      </c>
      <c r="AG399">
        <f t="shared" si="334"/>
        <v>0</v>
      </c>
      <c r="AH399">
        <f t="shared" si="361"/>
        <v>2.66</v>
      </c>
      <c r="AI399">
        <f t="shared" si="361"/>
        <v>0</v>
      </c>
      <c r="AJ399">
        <f t="shared" si="335"/>
        <v>0</v>
      </c>
      <c r="AK399">
        <v>821.26</v>
      </c>
      <c r="AL399">
        <v>0</v>
      </c>
      <c r="AM399">
        <v>0</v>
      </c>
      <c r="AN399">
        <v>0</v>
      </c>
      <c r="AO399">
        <v>821.26</v>
      </c>
      <c r="AP399">
        <v>0</v>
      </c>
      <c r="AQ399">
        <v>1.33</v>
      </c>
      <c r="AR399">
        <v>0</v>
      </c>
      <c r="AS399">
        <v>0</v>
      </c>
      <c r="AT399">
        <v>70</v>
      </c>
      <c r="AU399">
        <v>10</v>
      </c>
      <c r="AV399">
        <v>1</v>
      </c>
      <c r="AW399">
        <v>1</v>
      </c>
      <c r="AZ399">
        <v>1</v>
      </c>
      <c r="BA399">
        <v>1</v>
      </c>
      <c r="BB399">
        <v>1</v>
      </c>
      <c r="BC399">
        <v>1</v>
      </c>
      <c r="BD399" t="s">
        <v>3</v>
      </c>
      <c r="BE399" t="s">
        <v>3</v>
      </c>
      <c r="BF399" t="s">
        <v>3</v>
      </c>
      <c r="BG399" t="s">
        <v>3</v>
      </c>
      <c r="BH399">
        <v>0</v>
      </c>
      <c r="BI399">
        <v>4</v>
      </c>
      <c r="BJ399" t="s">
        <v>286</v>
      </c>
      <c r="BM399">
        <v>0</v>
      </c>
      <c r="BN399">
        <v>0</v>
      </c>
      <c r="BO399" t="s">
        <v>3</v>
      </c>
      <c r="BP399">
        <v>0</v>
      </c>
      <c r="BQ399">
        <v>1</v>
      </c>
      <c r="BR399">
        <v>0</v>
      </c>
      <c r="BS399">
        <v>1</v>
      </c>
      <c r="BT399">
        <v>1</v>
      </c>
      <c r="BU399">
        <v>1</v>
      </c>
      <c r="BV399">
        <v>1</v>
      </c>
      <c r="BW399">
        <v>1</v>
      </c>
      <c r="BX399">
        <v>1</v>
      </c>
      <c r="BY399" t="s">
        <v>3</v>
      </c>
      <c r="BZ399">
        <v>70</v>
      </c>
      <c r="CA399">
        <v>10</v>
      </c>
      <c r="CB399" t="s">
        <v>3</v>
      </c>
      <c r="CE399">
        <v>0</v>
      </c>
      <c r="CF399">
        <v>0</v>
      </c>
      <c r="CG399">
        <v>0</v>
      </c>
      <c r="CM399">
        <v>0</v>
      </c>
      <c r="CN399" t="s">
        <v>3</v>
      </c>
      <c r="CO399">
        <v>0</v>
      </c>
      <c r="CP399">
        <f t="shared" si="336"/>
        <v>3285.04</v>
      </c>
      <c r="CQ399">
        <f t="shared" si="353"/>
        <v>0</v>
      </c>
      <c r="CR399">
        <f>(((((ET399*2))*BB399-((EU399*2))*BS399)+AE399*BS399)*AV399)</f>
        <v>0</v>
      </c>
      <c r="CS399">
        <f t="shared" si="355"/>
        <v>0</v>
      </c>
      <c r="CT399">
        <f t="shared" si="356"/>
        <v>1642.52</v>
      </c>
      <c r="CU399">
        <f t="shared" si="337"/>
        <v>0</v>
      </c>
      <c r="CV399">
        <f t="shared" si="357"/>
        <v>2.66</v>
      </c>
      <c r="CW399">
        <f t="shared" si="338"/>
        <v>0</v>
      </c>
      <c r="CX399">
        <f t="shared" si="339"/>
        <v>0</v>
      </c>
      <c r="CY399">
        <f t="shared" si="358"/>
        <v>2299.5279999999998</v>
      </c>
      <c r="CZ399">
        <f t="shared" si="359"/>
        <v>328.50400000000002</v>
      </c>
      <c r="DC399" t="s">
        <v>3</v>
      </c>
      <c r="DD399" t="s">
        <v>33</v>
      </c>
      <c r="DE399" t="s">
        <v>33</v>
      </c>
      <c r="DF399" t="s">
        <v>33</v>
      </c>
      <c r="DG399" t="s">
        <v>33</v>
      </c>
      <c r="DH399" t="s">
        <v>3</v>
      </c>
      <c r="DI399" t="s">
        <v>33</v>
      </c>
      <c r="DJ399" t="s">
        <v>33</v>
      </c>
      <c r="DK399" t="s">
        <v>3</v>
      </c>
      <c r="DL399" t="s">
        <v>3</v>
      </c>
      <c r="DM399" t="s">
        <v>3</v>
      </c>
      <c r="DN399">
        <v>0</v>
      </c>
      <c r="DO399">
        <v>0</v>
      </c>
      <c r="DP399">
        <v>1</v>
      </c>
      <c r="DQ399">
        <v>1</v>
      </c>
      <c r="DU399">
        <v>16987630</v>
      </c>
      <c r="DV399" t="s">
        <v>21</v>
      </c>
      <c r="DW399" t="s">
        <v>21</v>
      </c>
      <c r="DX399">
        <v>1</v>
      </c>
      <c r="DZ399" t="s">
        <v>3</v>
      </c>
      <c r="EA399" t="s">
        <v>3</v>
      </c>
      <c r="EB399" t="s">
        <v>3</v>
      </c>
      <c r="EC399" t="s">
        <v>3</v>
      </c>
      <c r="EE399">
        <v>1441815344</v>
      </c>
      <c r="EF399">
        <v>1</v>
      </c>
      <c r="EG399" t="s">
        <v>23</v>
      </c>
      <c r="EH399">
        <v>0</v>
      </c>
      <c r="EI399" t="s">
        <v>3</v>
      </c>
      <c r="EJ399">
        <v>4</v>
      </c>
      <c r="EK399">
        <v>0</v>
      </c>
      <c r="EL399" t="s">
        <v>24</v>
      </c>
      <c r="EM399" t="s">
        <v>25</v>
      </c>
      <c r="EO399" t="s">
        <v>3</v>
      </c>
      <c r="EQ399">
        <v>0</v>
      </c>
      <c r="ER399">
        <v>821.26</v>
      </c>
      <c r="ES399">
        <v>0</v>
      </c>
      <c r="ET399">
        <v>0</v>
      </c>
      <c r="EU399">
        <v>0</v>
      </c>
      <c r="EV399">
        <v>821.26</v>
      </c>
      <c r="EW399">
        <v>1.33</v>
      </c>
      <c r="EX399">
        <v>0</v>
      </c>
      <c r="EY399">
        <v>0</v>
      </c>
      <c r="FQ399">
        <v>0</v>
      </c>
      <c r="FR399">
        <f t="shared" si="340"/>
        <v>0</v>
      </c>
      <c r="FS399">
        <v>0</v>
      </c>
      <c r="FX399">
        <v>70</v>
      </c>
      <c r="FY399">
        <v>10</v>
      </c>
      <c r="GA399" t="s">
        <v>3</v>
      </c>
      <c r="GD399">
        <v>0</v>
      </c>
      <c r="GF399">
        <v>-441920316</v>
      </c>
      <c r="GG399">
        <v>2</v>
      </c>
      <c r="GH399">
        <v>1</v>
      </c>
      <c r="GI399">
        <v>-2</v>
      </c>
      <c r="GJ399">
        <v>0</v>
      </c>
      <c r="GK399">
        <f>ROUND(R399*(R12)/100,2)</f>
        <v>0</v>
      </c>
      <c r="GL399">
        <f t="shared" si="341"/>
        <v>0</v>
      </c>
      <c r="GM399">
        <f t="shared" si="342"/>
        <v>5913.07</v>
      </c>
      <c r="GN399">
        <f t="shared" si="343"/>
        <v>0</v>
      </c>
      <c r="GO399">
        <f t="shared" si="344"/>
        <v>0</v>
      </c>
      <c r="GP399">
        <f t="shared" si="345"/>
        <v>5913.07</v>
      </c>
      <c r="GR399">
        <v>0</v>
      </c>
      <c r="GS399">
        <v>3</v>
      </c>
      <c r="GT399">
        <v>0</v>
      </c>
      <c r="GU399" t="s">
        <v>3</v>
      </c>
      <c r="GV399">
        <f t="shared" si="346"/>
        <v>0</v>
      </c>
      <c r="GW399">
        <v>1</v>
      </c>
      <c r="GX399">
        <f t="shared" si="347"/>
        <v>0</v>
      </c>
      <c r="HA399">
        <v>0</v>
      </c>
      <c r="HB399">
        <v>0</v>
      </c>
      <c r="HC399">
        <f t="shared" si="348"/>
        <v>0</v>
      </c>
      <c r="HE399" t="s">
        <v>3</v>
      </c>
      <c r="HF399" t="s">
        <v>3</v>
      </c>
      <c r="HM399" t="s">
        <v>3</v>
      </c>
      <c r="HN399" t="s">
        <v>3</v>
      </c>
      <c r="HO399" t="s">
        <v>3</v>
      </c>
      <c r="HP399" t="s">
        <v>3</v>
      </c>
      <c r="HQ399" t="s">
        <v>3</v>
      </c>
      <c r="IK399">
        <v>0</v>
      </c>
    </row>
    <row r="400" spans="1:245" x14ac:dyDescent="0.2">
      <c r="A400">
        <v>17</v>
      </c>
      <c r="B400">
        <v>1</v>
      </c>
      <c r="D400">
        <f>ROW(EtalonRes!A162)</f>
        <v>162</v>
      </c>
      <c r="E400" t="s">
        <v>287</v>
      </c>
      <c r="F400" t="s">
        <v>288</v>
      </c>
      <c r="G400" t="s">
        <v>289</v>
      </c>
      <c r="H400" t="s">
        <v>21</v>
      </c>
      <c r="I400">
        <v>2</v>
      </c>
      <c r="J400">
        <v>0</v>
      </c>
      <c r="K400">
        <v>2</v>
      </c>
      <c r="O400">
        <f t="shared" si="322"/>
        <v>1415.12</v>
      </c>
      <c r="P400">
        <f t="shared" si="323"/>
        <v>80.959999999999994</v>
      </c>
      <c r="Q400">
        <f t="shared" si="324"/>
        <v>0</v>
      </c>
      <c r="R400">
        <f t="shared" si="325"/>
        <v>0</v>
      </c>
      <c r="S400">
        <f t="shared" si="326"/>
        <v>1334.16</v>
      </c>
      <c r="T400">
        <f t="shared" si="327"/>
        <v>0</v>
      </c>
      <c r="U400">
        <f t="shared" si="328"/>
        <v>1.88</v>
      </c>
      <c r="V400">
        <f t="shared" si="329"/>
        <v>0</v>
      </c>
      <c r="W400">
        <f t="shared" si="330"/>
        <v>0</v>
      </c>
      <c r="X400">
        <f t="shared" si="331"/>
        <v>933.91</v>
      </c>
      <c r="Y400">
        <f t="shared" si="332"/>
        <v>133.41999999999999</v>
      </c>
      <c r="AA400">
        <v>1472613236</v>
      </c>
      <c r="AB400">
        <f t="shared" si="333"/>
        <v>707.56</v>
      </c>
      <c r="AC400">
        <f>ROUND(((ES400*2)),6)</f>
        <v>40.479999999999997</v>
      </c>
      <c r="AD400">
        <f>ROUND(((((ET400*2))-((EU400*2)))+AE400),6)</f>
        <v>0</v>
      </c>
      <c r="AE400">
        <f t="shared" si="360"/>
        <v>0</v>
      </c>
      <c r="AF400">
        <f t="shared" si="360"/>
        <v>667.08</v>
      </c>
      <c r="AG400">
        <f t="shared" si="334"/>
        <v>0</v>
      </c>
      <c r="AH400">
        <f t="shared" si="361"/>
        <v>0.94</v>
      </c>
      <c r="AI400">
        <f t="shared" si="361"/>
        <v>0</v>
      </c>
      <c r="AJ400">
        <f t="shared" si="335"/>
        <v>0</v>
      </c>
      <c r="AK400">
        <v>353.78</v>
      </c>
      <c r="AL400">
        <v>20.239999999999998</v>
      </c>
      <c r="AM400">
        <v>0</v>
      </c>
      <c r="AN400">
        <v>0</v>
      </c>
      <c r="AO400">
        <v>333.54</v>
      </c>
      <c r="AP400">
        <v>0</v>
      </c>
      <c r="AQ400">
        <v>0.47</v>
      </c>
      <c r="AR400">
        <v>0</v>
      </c>
      <c r="AS400">
        <v>0</v>
      </c>
      <c r="AT400">
        <v>70</v>
      </c>
      <c r="AU400">
        <v>10</v>
      </c>
      <c r="AV400">
        <v>1</v>
      </c>
      <c r="AW400">
        <v>1</v>
      </c>
      <c r="AZ400">
        <v>1</v>
      </c>
      <c r="BA400">
        <v>1</v>
      </c>
      <c r="BB400">
        <v>1</v>
      </c>
      <c r="BC400">
        <v>1</v>
      </c>
      <c r="BD400" t="s">
        <v>3</v>
      </c>
      <c r="BE400" t="s">
        <v>3</v>
      </c>
      <c r="BF400" t="s">
        <v>3</v>
      </c>
      <c r="BG400" t="s">
        <v>3</v>
      </c>
      <c r="BH400">
        <v>0</v>
      </c>
      <c r="BI400">
        <v>4</v>
      </c>
      <c r="BJ400" t="s">
        <v>290</v>
      </c>
      <c r="BM400">
        <v>0</v>
      </c>
      <c r="BN400">
        <v>0</v>
      </c>
      <c r="BO400" t="s">
        <v>3</v>
      </c>
      <c r="BP400">
        <v>0</v>
      </c>
      <c r="BQ400">
        <v>1</v>
      </c>
      <c r="BR400">
        <v>0</v>
      </c>
      <c r="BS400">
        <v>1</v>
      </c>
      <c r="BT400">
        <v>1</v>
      </c>
      <c r="BU400">
        <v>1</v>
      </c>
      <c r="BV400">
        <v>1</v>
      </c>
      <c r="BW400">
        <v>1</v>
      </c>
      <c r="BX400">
        <v>1</v>
      </c>
      <c r="BY400" t="s">
        <v>3</v>
      </c>
      <c r="BZ400">
        <v>70</v>
      </c>
      <c r="CA400">
        <v>10</v>
      </c>
      <c r="CB400" t="s">
        <v>3</v>
      </c>
      <c r="CE400">
        <v>0</v>
      </c>
      <c r="CF400">
        <v>0</v>
      </c>
      <c r="CG400">
        <v>0</v>
      </c>
      <c r="CM400">
        <v>0</v>
      </c>
      <c r="CN400" t="s">
        <v>3</v>
      </c>
      <c r="CO400">
        <v>0</v>
      </c>
      <c r="CP400">
        <f t="shared" si="336"/>
        <v>1415.1200000000001</v>
      </c>
      <c r="CQ400">
        <f t="shared" si="353"/>
        <v>40.479999999999997</v>
      </c>
      <c r="CR400">
        <f>(((((ET400*2))*BB400-((EU400*2))*BS400)+AE400*BS400)*AV400)</f>
        <v>0</v>
      </c>
      <c r="CS400">
        <f t="shared" si="355"/>
        <v>0</v>
      </c>
      <c r="CT400">
        <f t="shared" si="356"/>
        <v>667.08</v>
      </c>
      <c r="CU400">
        <f t="shared" si="337"/>
        <v>0</v>
      </c>
      <c r="CV400">
        <f t="shared" si="357"/>
        <v>0.94</v>
      </c>
      <c r="CW400">
        <f t="shared" si="338"/>
        <v>0</v>
      </c>
      <c r="CX400">
        <f t="shared" si="339"/>
        <v>0</v>
      </c>
      <c r="CY400">
        <f t="shared" si="358"/>
        <v>933.91200000000015</v>
      </c>
      <c r="CZ400">
        <f t="shared" si="359"/>
        <v>133.416</v>
      </c>
      <c r="DC400" t="s">
        <v>3</v>
      </c>
      <c r="DD400" t="s">
        <v>33</v>
      </c>
      <c r="DE400" t="s">
        <v>33</v>
      </c>
      <c r="DF400" t="s">
        <v>33</v>
      </c>
      <c r="DG400" t="s">
        <v>33</v>
      </c>
      <c r="DH400" t="s">
        <v>3</v>
      </c>
      <c r="DI400" t="s">
        <v>33</v>
      </c>
      <c r="DJ400" t="s">
        <v>33</v>
      </c>
      <c r="DK400" t="s">
        <v>3</v>
      </c>
      <c r="DL400" t="s">
        <v>3</v>
      </c>
      <c r="DM400" t="s">
        <v>3</v>
      </c>
      <c r="DN400">
        <v>0</v>
      </c>
      <c r="DO400">
        <v>0</v>
      </c>
      <c r="DP400">
        <v>1</v>
      </c>
      <c r="DQ400">
        <v>1</v>
      </c>
      <c r="DU400">
        <v>16987630</v>
      </c>
      <c r="DV400" t="s">
        <v>21</v>
      </c>
      <c r="DW400" t="s">
        <v>21</v>
      </c>
      <c r="DX400">
        <v>1</v>
      </c>
      <c r="DZ400" t="s">
        <v>3</v>
      </c>
      <c r="EA400" t="s">
        <v>3</v>
      </c>
      <c r="EB400" t="s">
        <v>3</v>
      </c>
      <c r="EC400" t="s">
        <v>3</v>
      </c>
      <c r="EE400">
        <v>1441815344</v>
      </c>
      <c r="EF400">
        <v>1</v>
      </c>
      <c r="EG400" t="s">
        <v>23</v>
      </c>
      <c r="EH400">
        <v>0</v>
      </c>
      <c r="EI400" t="s">
        <v>3</v>
      </c>
      <c r="EJ400">
        <v>4</v>
      </c>
      <c r="EK400">
        <v>0</v>
      </c>
      <c r="EL400" t="s">
        <v>24</v>
      </c>
      <c r="EM400" t="s">
        <v>25</v>
      </c>
      <c r="EO400" t="s">
        <v>3</v>
      </c>
      <c r="EQ400">
        <v>0</v>
      </c>
      <c r="ER400">
        <v>353.78</v>
      </c>
      <c r="ES400">
        <v>20.239999999999998</v>
      </c>
      <c r="ET400">
        <v>0</v>
      </c>
      <c r="EU400">
        <v>0</v>
      </c>
      <c r="EV400">
        <v>333.54</v>
      </c>
      <c r="EW400">
        <v>0.47</v>
      </c>
      <c r="EX400">
        <v>0</v>
      </c>
      <c r="EY400">
        <v>0</v>
      </c>
      <c r="FQ400">
        <v>0</v>
      </c>
      <c r="FR400">
        <f t="shared" si="340"/>
        <v>0</v>
      </c>
      <c r="FS400">
        <v>0</v>
      </c>
      <c r="FX400">
        <v>70</v>
      </c>
      <c r="FY400">
        <v>10</v>
      </c>
      <c r="GA400" t="s">
        <v>3</v>
      </c>
      <c r="GD400">
        <v>0</v>
      </c>
      <c r="GF400">
        <v>1507701136</v>
      </c>
      <c r="GG400">
        <v>2</v>
      </c>
      <c r="GH400">
        <v>1</v>
      </c>
      <c r="GI400">
        <v>-2</v>
      </c>
      <c r="GJ400">
        <v>0</v>
      </c>
      <c r="GK400">
        <f>ROUND(R400*(R12)/100,2)</f>
        <v>0</v>
      </c>
      <c r="GL400">
        <f t="shared" si="341"/>
        <v>0</v>
      </c>
      <c r="GM400">
        <f t="shared" si="342"/>
        <v>2482.4499999999998</v>
      </c>
      <c r="GN400">
        <f t="shared" si="343"/>
        <v>0</v>
      </c>
      <c r="GO400">
        <f t="shared" si="344"/>
        <v>0</v>
      </c>
      <c r="GP400">
        <f t="shared" si="345"/>
        <v>2482.4499999999998</v>
      </c>
      <c r="GR400">
        <v>0</v>
      </c>
      <c r="GS400">
        <v>3</v>
      </c>
      <c r="GT400">
        <v>0</v>
      </c>
      <c r="GU400" t="s">
        <v>3</v>
      </c>
      <c r="GV400">
        <f t="shared" si="346"/>
        <v>0</v>
      </c>
      <c r="GW400">
        <v>1</v>
      </c>
      <c r="GX400">
        <f t="shared" si="347"/>
        <v>0</v>
      </c>
      <c r="HA400">
        <v>0</v>
      </c>
      <c r="HB400">
        <v>0</v>
      </c>
      <c r="HC400">
        <f t="shared" si="348"/>
        <v>0</v>
      </c>
      <c r="HE400" t="s">
        <v>3</v>
      </c>
      <c r="HF400" t="s">
        <v>3</v>
      </c>
      <c r="HM400" t="s">
        <v>3</v>
      </c>
      <c r="HN400" t="s">
        <v>3</v>
      </c>
      <c r="HO400" t="s">
        <v>3</v>
      </c>
      <c r="HP400" t="s">
        <v>3</v>
      </c>
      <c r="HQ400" t="s">
        <v>3</v>
      </c>
      <c r="IK400">
        <v>0</v>
      </c>
    </row>
    <row r="401" spans="1:245" x14ac:dyDescent="0.2">
      <c r="A401">
        <v>17</v>
      </c>
      <c r="B401">
        <v>1</v>
      </c>
      <c r="D401">
        <f>ROW(EtalonRes!A165)</f>
        <v>165</v>
      </c>
      <c r="E401" t="s">
        <v>291</v>
      </c>
      <c r="F401" t="s">
        <v>292</v>
      </c>
      <c r="G401" t="s">
        <v>293</v>
      </c>
      <c r="H401" t="s">
        <v>36</v>
      </c>
      <c r="I401">
        <f>ROUND(2/10,9)</f>
        <v>0.2</v>
      </c>
      <c r="J401">
        <v>0</v>
      </c>
      <c r="K401">
        <f>ROUND(2/10,9)</f>
        <v>0.2</v>
      </c>
      <c r="O401">
        <f t="shared" si="322"/>
        <v>3555.26</v>
      </c>
      <c r="P401">
        <f t="shared" si="323"/>
        <v>6.96</v>
      </c>
      <c r="Q401">
        <f t="shared" si="324"/>
        <v>0</v>
      </c>
      <c r="R401">
        <f t="shared" si="325"/>
        <v>0</v>
      </c>
      <c r="S401">
        <f t="shared" si="326"/>
        <v>3548.3</v>
      </c>
      <c r="T401">
        <f t="shared" si="327"/>
        <v>0</v>
      </c>
      <c r="U401">
        <f t="shared" si="328"/>
        <v>5</v>
      </c>
      <c r="V401">
        <f t="shared" si="329"/>
        <v>0</v>
      </c>
      <c r="W401">
        <f t="shared" si="330"/>
        <v>0</v>
      </c>
      <c r="X401">
        <f t="shared" si="331"/>
        <v>2483.81</v>
      </c>
      <c r="Y401">
        <f t="shared" si="332"/>
        <v>354.83</v>
      </c>
      <c r="AA401">
        <v>1472613236</v>
      </c>
      <c r="AB401">
        <f t="shared" si="333"/>
        <v>17776.28</v>
      </c>
      <c r="AC401">
        <f>ROUND(((ES401*2)),6)</f>
        <v>34.78</v>
      </c>
      <c r="AD401">
        <f>ROUND(((((ET401*2))-((EU401*2)))+AE401),6)</f>
        <v>0</v>
      </c>
      <c r="AE401">
        <f t="shared" si="360"/>
        <v>0</v>
      </c>
      <c r="AF401">
        <f t="shared" si="360"/>
        <v>17741.5</v>
      </c>
      <c r="AG401">
        <f t="shared" si="334"/>
        <v>0</v>
      </c>
      <c r="AH401">
        <f t="shared" si="361"/>
        <v>25</v>
      </c>
      <c r="AI401">
        <f t="shared" si="361"/>
        <v>0</v>
      </c>
      <c r="AJ401">
        <f t="shared" si="335"/>
        <v>0</v>
      </c>
      <c r="AK401">
        <v>8888.14</v>
      </c>
      <c r="AL401">
        <v>17.39</v>
      </c>
      <c r="AM401">
        <v>0</v>
      </c>
      <c r="AN401">
        <v>0</v>
      </c>
      <c r="AO401">
        <v>8870.75</v>
      </c>
      <c r="AP401">
        <v>0</v>
      </c>
      <c r="AQ401">
        <v>12.5</v>
      </c>
      <c r="AR401">
        <v>0</v>
      </c>
      <c r="AS401">
        <v>0</v>
      </c>
      <c r="AT401">
        <v>70</v>
      </c>
      <c r="AU401">
        <v>10</v>
      </c>
      <c r="AV401">
        <v>1</v>
      </c>
      <c r="AW401">
        <v>1</v>
      </c>
      <c r="AZ401">
        <v>1</v>
      </c>
      <c r="BA401">
        <v>1</v>
      </c>
      <c r="BB401">
        <v>1</v>
      </c>
      <c r="BC401">
        <v>1</v>
      </c>
      <c r="BD401" t="s">
        <v>3</v>
      </c>
      <c r="BE401" t="s">
        <v>3</v>
      </c>
      <c r="BF401" t="s">
        <v>3</v>
      </c>
      <c r="BG401" t="s">
        <v>3</v>
      </c>
      <c r="BH401">
        <v>0</v>
      </c>
      <c r="BI401">
        <v>4</v>
      </c>
      <c r="BJ401" t="s">
        <v>294</v>
      </c>
      <c r="BM401">
        <v>0</v>
      </c>
      <c r="BN401">
        <v>0</v>
      </c>
      <c r="BO401" t="s">
        <v>3</v>
      </c>
      <c r="BP401">
        <v>0</v>
      </c>
      <c r="BQ401">
        <v>1</v>
      </c>
      <c r="BR401">
        <v>0</v>
      </c>
      <c r="BS401">
        <v>1</v>
      </c>
      <c r="BT401">
        <v>1</v>
      </c>
      <c r="BU401">
        <v>1</v>
      </c>
      <c r="BV401">
        <v>1</v>
      </c>
      <c r="BW401">
        <v>1</v>
      </c>
      <c r="BX401">
        <v>1</v>
      </c>
      <c r="BY401" t="s">
        <v>3</v>
      </c>
      <c r="BZ401">
        <v>70</v>
      </c>
      <c r="CA401">
        <v>10</v>
      </c>
      <c r="CB401" t="s">
        <v>3</v>
      </c>
      <c r="CE401">
        <v>0</v>
      </c>
      <c r="CF401">
        <v>0</v>
      </c>
      <c r="CG401">
        <v>0</v>
      </c>
      <c r="CM401">
        <v>0</v>
      </c>
      <c r="CN401" t="s">
        <v>3</v>
      </c>
      <c r="CO401">
        <v>0</v>
      </c>
      <c r="CP401">
        <f t="shared" si="336"/>
        <v>3555.26</v>
      </c>
      <c r="CQ401">
        <f t="shared" si="353"/>
        <v>34.78</v>
      </c>
      <c r="CR401">
        <f>(((((ET401*2))*BB401-((EU401*2))*BS401)+AE401*BS401)*AV401)</f>
        <v>0</v>
      </c>
      <c r="CS401">
        <f t="shared" si="355"/>
        <v>0</v>
      </c>
      <c r="CT401">
        <f t="shared" si="356"/>
        <v>17741.5</v>
      </c>
      <c r="CU401">
        <f t="shared" si="337"/>
        <v>0</v>
      </c>
      <c r="CV401">
        <f t="shared" si="357"/>
        <v>25</v>
      </c>
      <c r="CW401">
        <f t="shared" si="338"/>
        <v>0</v>
      </c>
      <c r="CX401">
        <f t="shared" si="339"/>
        <v>0</v>
      </c>
      <c r="CY401">
        <f t="shared" si="358"/>
        <v>2483.81</v>
      </c>
      <c r="CZ401">
        <f t="shared" si="359"/>
        <v>354.83</v>
      </c>
      <c r="DC401" t="s">
        <v>3</v>
      </c>
      <c r="DD401" t="s">
        <v>33</v>
      </c>
      <c r="DE401" t="s">
        <v>33</v>
      </c>
      <c r="DF401" t="s">
        <v>33</v>
      </c>
      <c r="DG401" t="s">
        <v>33</v>
      </c>
      <c r="DH401" t="s">
        <v>3</v>
      </c>
      <c r="DI401" t="s">
        <v>33</v>
      </c>
      <c r="DJ401" t="s">
        <v>33</v>
      </c>
      <c r="DK401" t="s">
        <v>3</v>
      </c>
      <c r="DL401" t="s">
        <v>3</v>
      </c>
      <c r="DM401" t="s">
        <v>3</v>
      </c>
      <c r="DN401">
        <v>0</v>
      </c>
      <c r="DO401">
        <v>0</v>
      </c>
      <c r="DP401">
        <v>1</v>
      </c>
      <c r="DQ401">
        <v>1</v>
      </c>
      <c r="DU401">
        <v>16987630</v>
      </c>
      <c r="DV401" t="s">
        <v>36</v>
      </c>
      <c r="DW401" t="s">
        <v>36</v>
      </c>
      <c r="DX401">
        <v>10</v>
      </c>
      <c r="DZ401" t="s">
        <v>3</v>
      </c>
      <c r="EA401" t="s">
        <v>3</v>
      </c>
      <c r="EB401" t="s">
        <v>3</v>
      </c>
      <c r="EC401" t="s">
        <v>3</v>
      </c>
      <c r="EE401">
        <v>1441815344</v>
      </c>
      <c r="EF401">
        <v>1</v>
      </c>
      <c r="EG401" t="s">
        <v>23</v>
      </c>
      <c r="EH401">
        <v>0</v>
      </c>
      <c r="EI401" t="s">
        <v>3</v>
      </c>
      <c r="EJ401">
        <v>4</v>
      </c>
      <c r="EK401">
        <v>0</v>
      </c>
      <c r="EL401" t="s">
        <v>24</v>
      </c>
      <c r="EM401" t="s">
        <v>25</v>
      </c>
      <c r="EO401" t="s">
        <v>3</v>
      </c>
      <c r="EQ401">
        <v>0</v>
      </c>
      <c r="ER401">
        <v>8888.14</v>
      </c>
      <c r="ES401">
        <v>17.39</v>
      </c>
      <c r="ET401">
        <v>0</v>
      </c>
      <c r="EU401">
        <v>0</v>
      </c>
      <c r="EV401">
        <v>8870.75</v>
      </c>
      <c r="EW401">
        <v>12.5</v>
      </c>
      <c r="EX401">
        <v>0</v>
      </c>
      <c r="EY401">
        <v>0</v>
      </c>
      <c r="FQ401">
        <v>0</v>
      </c>
      <c r="FR401">
        <f t="shared" si="340"/>
        <v>0</v>
      </c>
      <c r="FS401">
        <v>0</v>
      </c>
      <c r="FX401">
        <v>70</v>
      </c>
      <c r="FY401">
        <v>10</v>
      </c>
      <c r="GA401" t="s">
        <v>3</v>
      </c>
      <c r="GD401">
        <v>0</v>
      </c>
      <c r="GF401">
        <v>1857006097</v>
      </c>
      <c r="GG401">
        <v>2</v>
      </c>
      <c r="GH401">
        <v>1</v>
      </c>
      <c r="GI401">
        <v>-2</v>
      </c>
      <c r="GJ401">
        <v>0</v>
      </c>
      <c r="GK401">
        <f>ROUND(R401*(R12)/100,2)</f>
        <v>0</v>
      </c>
      <c r="GL401">
        <f t="shared" si="341"/>
        <v>0</v>
      </c>
      <c r="GM401">
        <f t="shared" si="342"/>
        <v>6393.9</v>
      </c>
      <c r="GN401">
        <f t="shared" si="343"/>
        <v>0</v>
      </c>
      <c r="GO401">
        <f t="shared" si="344"/>
        <v>0</v>
      </c>
      <c r="GP401">
        <f t="shared" si="345"/>
        <v>6393.9</v>
      </c>
      <c r="GR401">
        <v>0</v>
      </c>
      <c r="GS401">
        <v>3</v>
      </c>
      <c r="GT401">
        <v>0</v>
      </c>
      <c r="GU401" t="s">
        <v>3</v>
      </c>
      <c r="GV401">
        <f t="shared" si="346"/>
        <v>0</v>
      </c>
      <c r="GW401">
        <v>1</v>
      </c>
      <c r="GX401">
        <f t="shared" si="347"/>
        <v>0</v>
      </c>
      <c r="HA401">
        <v>0</v>
      </c>
      <c r="HB401">
        <v>0</v>
      </c>
      <c r="HC401">
        <f t="shared" si="348"/>
        <v>0</v>
      </c>
      <c r="HE401" t="s">
        <v>3</v>
      </c>
      <c r="HF401" t="s">
        <v>3</v>
      </c>
      <c r="HM401" t="s">
        <v>3</v>
      </c>
      <c r="HN401" t="s">
        <v>3</v>
      </c>
      <c r="HO401" t="s">
        <v>3</v>
      </c>
      <c r="HP401" t="s">
        <v>3</v>
      </c>
      <c r="HQ401" t="s">
        <v>3</v>
      </c>
      <c r="IK401">
        <v>0</v>
      </c>
    </row>
    <row r="402" spans="1:245" x14ac:dyDescent="0.2">
      <c r="A402">
        <v>17</v>
      </c>
      <c r="B402">
        <v>1</v>
      </c>
      <c r="D402">
        <f>ROW(EtalonRes!A168)</f>
        <v>168</v>
      </c>
      <c r="E402" t="s">
        <v>295</v>
      </c>
      <c r="F402" t="s">
        <v>296</v>
      </c>
      <c r="G402" t="s">
        <v>297</v>
      </c>
      <c r="H402" t="s">
        <v>21</v>
      </c>
      <c r="I402">
        <v>1</v>
      </c>
      <c r="J402">
        <v>0</v>
      </c>
      <c r="K402">
        <v>1</v>
      </c>
      <c r="O402">
        <f t="shared" si="322"/>
        <v>1315.66</v>
      </c>
      <c r="P402">
        <f t="shared" si="323"/>
        <v>38.28</v>
      </c>
      <c r="Q402">
        <f t="shared" si="324"/>
        <v>0</v>
      </c>
      <c r="R402">
        <f t="shared" si="325"/>
        <v>0</v>
      </c>
      <c r="S402">
        <f t="shared" si="326"/>
        <v>1277.3800000000001</v>
      </c>
      <c r="T402">
        <f t="shared" si="327"/>
        <v>0</v>
      </c>
      <c r="U402">
        <f t="shared" si="328"/>
        <v>1.54</v>
      </c>
      <c r="V402">
        <f t="shared" si="329"/>
        <v>0</v>
      </c>
      <c r="W402">
        <f t="shared" si="330"/>
        <v>0</v>
      </c>
      <c r="X402">
        <f t="shared" si="331"/>
        <v>894.17</v>
      </c>
      <c r="Y402">
        <f t="shared" si="332"/>
        <v>127.74</v>
      </c>
      <c r="AA402">
        <v>1472613236</v>
      </c>
      <c r="AB402">
        <f t="shared" si="333"/>
        <v>1315.66</v>
      </c>
      <c r="AC402">
        <f>ROUND(((ES402*2)),6)</f>
        <v>38.28</v>
      </c>
      <c r="AD402">
        <f>ROUND(((((ET402*2))-((EU402*2)))+AE402),6)</f>
        <v>0</v>
      </c>
      <c r="AE402">
        <f t="shared" si="360"/>
        <v>0</v>
      </c>
      <c r="AF402">
        <f t="shared" si="360"/>
        <v>1277.3800000000001</v>
      </c>
      <c r="AG402">
        <f t="shared" si="334"/>
        <v>0</v>
      </c>
      <c r="AH402">
        <f t="shared" si="361"/>
        <v>1.54</v>
      </c>
      <c r="AI402">
        <f t="shared" si="361"/>
        <v>0</v>
      </c>
      <c r="AJ402">
        <f t="shared" si="335"/>
        <v>0</v>
      </c>
      <c r="AK402">
        <v>657.83</v>
      </c>
      <c r="AL402">
        <v>19.14</v>
      </c>
      <c r="AM402">
        <v>0</v>
      </c>
      <c r="AN402">
        <v>0</v>
      </c>
      <c r="AO402">
        <v>638.69000000000005</v>
      </c>
      <c r="AP402">
        <v>0</v>
      </c>
      <c r="AQ402">
        <v>0.77</v>
      </c>
      <c r="AR402">
        <v>0</v>
      </c>
      <c r="AS402">
        <v>0</v>
      </c>
      <c r="AT402">
        <v>70</v>
      </c>
      <c r="AU402">
        <v>10</v>
      </c>
      <c r="AV402">
        <v>1</v>
      </c>
      <c r="AW402">
        <v>1</v>
      </c>
      <c r="AZ402">
        <v>1</v>
      </c>
      <c r="BA402">
        <v>1</v>
      </c>
      <c r="BB402">
        <v>1</v>
      </c>
      <c r="BC402">
        <v>1</v>
      </c>
      <c r="BD402" t="s">
        <v>3</v>
      </c>
      <c r="BE402" t="s">
        <v>3</v>
      </c>
      <c r="BF402" t="s">
        <v>3</v>
      </c>
      <c r="BG402" t="s">
        <v>3</v>
      </c>
      <c r="BH402">
        <v>0</v>
      </c>
      <c r="BI402">
        <v>4</v>
      </c>
      <c r="BJ402" t="s">
        <v>298</v>
      </c>
      <c r="BM402">
        <v>0</v>
      </c>
      <c r="BN402">
        <v>0</v>
      </c>
      <c r="BO402" t="s">
        <v>3</v>
      </c>
      <c r="BP402">
        <v>0</v>
      </c>
      <c r="BQ402">
        <v>1</v>
      </c>
      <c r="BR402">
        <v>0</v>
      </c>
      <c r="BS402">
        <v>1</v>
      </c>
      <c r="BT402">
        <v>1</v>
      </c>
      <c r="BU402">
        <v>1</v>
      </c>
      <c r="BV402">
        <v>1</v>
      </c>
      <c r="BW402">
        <v>1</v>
      </c>
      <c r="BX402">
        <v>1</v>
      </c>
      <c r="BY402" t="s">
        <v>3</v>
      </c>
      <c r="BZ402">
        <v>70</v>
      </c>
      <c r="CA402">
        <v>10</v>
      </c>
      <c r="CB402" t="s">
        <v>3</v>
      </c>
      <c r="CE402">
        <v>0</v>
      </c>
      <c r="CF402">
        <v>0</v>
      </c>
      <c r="CG402">
        <v>0</v>
      </c>
      <c r="CM402">
        <v>0</v>
      </c>
      <c r="CN402" t="s">
        <v>3</v>
      </c>
      <c r="CO402">
        <v>0</v>
      </c>
      <c r="CP402">
        <f t="shared" si="336"/>
        <v>1315.66</v>
      </c>
      <c r="CQ402">
        <f t="shared" si="353"/>
        <v>38.28</v>
      </c>
      <c r="CR402">
        <f>(((((ET402*2))*BB402-((EU402*2))*BS402)+AE402*BS402)*AV402)</f>
        <v>0</v>
      </c>
      <c r="CS402">
        <f t="shared" si="355"/>
        <v>0</v>
      </c>
      <c r="CT402">
        <f t="shared" si="356"/>
        <v>1277.3800000000001</v>
      </c>
      <c r="CU402">
        <f t="shared" si="337"/>
        <v>0</v>
      </c>
      <c r="CV402">
        <f t="shared" si="357"/>
        <v>1.54</v>
      </c>
      <c r="CW402">
        <f t="shared" si="338"/>
        <v>0</v>
      </c>
      <c r="CX402">
        <f t="shared" si="339"/>
        <v>0</v>
      </c>
      <c r="CY402">
        <f t="shared" si="358"/>
        <v>894.16600000000005</v>
      </c>
      <c r="CZ402">
        <f t="shared" si="359"/>
        <v>127.73800000000001</v>
      </c>
      <c r="DC402" t="s">
        <v>3</v>
      </c>
      <c r="DD402" t="s">
        <v>33</v>
      </c>
      <c r="DE402" t="s">
        <v>33</v>
      </c>
      <c r="DF402" t="s">
        <v>33</v>
      </c>
      <c r="DG402" t="s">
        <v>33</v>
      </c>
      <c r="DH402" t="s">
        <v>3</v>
      </c>
      <c r="DI402" t="s">
        <v>33</v>
      </c>
      <c r="DJ402" t="s">
        <v>33</v>
      </c>
      <c r="DK402" t="s">
        <v>3</v>
      </c>
      <c r="DL402" t="s">
        <v>3</v>
      </c>
      <c r="DM402" t="s">
        <v>3</v>
      </c>
      <c r="DN402">
        <v>0</v>
      </c>
      <c r="DO402">
        <v>0</v>
      </c>
      <c r="DP402">
        <v>1</v>
      </c>
      <c r="DQ402">
        <v>1</v>
      </c>
      <c r="DU402">
        <v>16987630</v>
      </c>
      <c r="DV402" t="s">
        <v>21</v>
      </c>
      <c r="DW402" t="s">
        <v>21</v>
      </c>
      <c r="DX402">
        <v>1</v>
      </c>
      <c r="DZ402" t="s">
        <v>3</v>
      </c>
      <c r="EA402" t="s">
        <v>3</v>
      </c>
      <c r="EB402" t="s">
        <v>3</v>
      </c>
      <c r="EC402" t="s">
        <v>3</v>
      </c>
      <c r="EE402">
        <v>1441815344</v>
      </c>
      <c r="EF402">
        <v>1</v>
      </c>
      <c r="EG402" t="s">
        <v>23</v>
      </c>
      <c r="EH402">
        <v>0</v>
      </c>
      <c r="EI402" t="s">
        <v>3</v>
      </c>
      <c r="EJ402">
        <v>4</v>
      </c>
      <c r="EK402">
        <v>0</v>
      </c>
      <c r="EL402" t="s">
        <v>24</v>
      </c>
      <c r="EM402" t="s">
        <v>25</v>
      </c>
      <c r="EO402" t="s">
        <v>3</v>
      </c>
      <c r="EQ402">
        <v>0</v>
      </c>
      <c r="ER402">
        <v>657.83</v>
      </c>
      <c r="ES402">
        <v>19.14</v>
      </c>
      <c r="ET402">
        <v>0</v>
      </c>
      <c r="EU402">
        <v>0</v>
      </c>
      <c r="EV402">
        <v>638.69000000000005</v>
      </c>
      <c r="EW402">
        <v>0.77</v>
      </c>
      <c r="EX402">
        <v>0</v>
      </c>
      <c r="EY402">
        <v>0</v>
      </c>
      <c r="FQ402">
        <v>0</v>
      </c>
      <c r="FR402">
        <f t="shared" si="340"/>
        <v>0</v>
      </c>
      <c r="FS402">
        <v>0</v>
      </c>
      <c r="FX402">
        <v>70</v>
      </c>
      <c r="FY402">
        <v>10</v>
      </c>
      <c r="GA402" t="s">
        <v>3</v>
      </c>
      <c r="GD402">
        <v>0</v>
      </c>
      <c r="GF402">
        <v>336816673</v>
      </c>
      <c r="GG402">
        <v>2</v>
      </c>
      <c r="GH402">
        <v>1</v>
      </c>
      <c r="GI402">
        <v>-2</v>
      </c>
      <c r="GJ402">
        <v>0</v>
      </c>
      <c r="GK402">
        <f>ROUND(R402*(R12)/100,2)</f>
        <v>0</v>
      </c>
      <c r="GL402">
        <f t="shared" si="341"/>
        <v>0</v>
      </c>
      <c r="GM402">
        <f t="shared" si="342"/>
        <v>2337.5700000000002</v>
      </c>
      <c r="GN402">
        <f t="shared" si="343"/>
        <v>0</v>
      </c>
      <c r="GO402">
        <f t="shared" si="344"/>
        <v>0</v>
      </c>
      <c r="GP402">
        <f t="shared" si="345"/>
        <v>2337.5700000000002</v>
      </c>
      <c r="GR402">
        <v>0</v>
      </c>
      <c r="GS402">
        <v>3</v>
      </c>
      <c r="GT402">
        <v>0</v>
      </c>
      <c r="GU402" t="s">
        <v>3</v>
      </c>
      <c r="GV402">
        <f t="shared" si="346"/>
        <v>0</v>
      </c>
      <c r="GW402">
        <v>1</v>
      </c>
      <c r="GX402">
        <f t="shared" si="347"/>
        <v>0</v>
      </c>
      <c r="HA402">
        <v>0</v>
      </c>
      <c r="HB402">
        <v>0</v>
      </c>
      <c r="HC402">
        <f t="shared" si="348"/>
        <v>0</v>
      </c>
      <c r="HE402" t="s">
        <v>3</v>
      </c>
      <c r="HF402" t="s">
        <v>3</v>
      </c>
      <c r="HM402" t="s">
        <v>3</v>
      </c>
      <c r="HN402" t="s">
        <v>3</v>
      </c>
      <c r="HO402" t="s">
        <v>3</v>
      </c>
      <c r="HP402" t="s">
        <v>3</v>
      </c>
      <c r="HQ402" t="s">
        <v>3</v>
      </c>
      <c r="IK402">
        <v>0</v>
      </c>
    </row>
    <row r="403" spans="1:245" x14ac:dyDescent="0.2">
      <c r="A403">
        <v>19</v>
      </c>
      <c r="B403">
        <v>1</v>
      </c>
      <c r="F403" t="s">
        <v>3</v>
      </c>
      <c r="G403" t="s">
        <v>299</v>
      </c>
      <c r="H403" t="s">
        <v>3</v>
      </c>
      <c r="AA403">
        <v>1</v>
      </c>
      <c r="IK403">
        <v>0</v>
      </c>
    </row>
    <row r="404" spans="1:245" x14ac:dyDescent="0.2">
      <c r="A404">
        <v>17</v>
      </c>
      <c r="B404">
        <v>1</v>
      </c>
      <c r="D404">
        <f>ROW(EtalonRes!A169)</f>
        <v>169</v>
      </c>
      <c r="E404" t="s">
        <v>3</v>
      </c>
      <c r="F404" t="s">
        <v>263</v>
      </c>
      <c r="G404" t="s">
        <v>264</v>
      </c>
      <c r="H404" t="s">
        <v>21</v>
      </c>
      <c r="I404">
        <v>8</v>
      </c>
      <c r="J404">
        <v>0</v>
      </c>
      <c r="K404">
        <v>8</v>
      </c>
      <c r="O404">
        <f t="shared" ref="O404:O419" si="362">ROUND(CP404,2)</f>
        <v>5779.68</v>
      </c>
      <c r="P404">
        <f t="shared" ref="P404:P419" si="363">ROUND(CQ404*I404,2)</f>
        <v>0</v>
      </c>
      <c r="Q404">
        <f t="shared" ref="Q404:Q419" si="364">ROUND(CR404*I404,2)</f>
        <v>0</v>
      </c>
      <c r="R404">
        <f t="shared" ref="R404:R419" si="365">ROUND(CS404*I404,2)</f>
        <v>0</v>
      </c>
      <c r="S404">
        <f t="shared" ref="S404:S419" si="366">ROUND(CT404*I404,2)</f>
        <v>5779.68</v>
      </c>
      <c r="T404">
        <f t="shared" ref="T404:T419" si="367">ROUND(CU404*I404,2)</f>
        <v>0</v>
      </c>
      <c r="U404">
        <f t="shared" ref="U404:U419" si="368">CV404*I404</f>
        <v>9.36</v>
      </c>
      <c r="V404">
        <f t="shared" ref="V404:V419" si="369">CW404*I404</f>
        <v>0</v>
      </c>
      <c r="W404">
        <f t="shared" ref="W404:W419" si="370">ROUND(CX404*I404,2)</f>
        <v>0</v>
      </c>
      <c r="X404">
        <f t="shared" ref="X404:X419" si="371">ROUND(CY404,2)</f>
        <v>4045.78</v>
      </c>
      <c r="Y404">
        <f t="shared" ref="Y404:Y419" si="372">ROUND(CZ404,2)</f>
        <v>577.97</v>
      </c>
      <c r="AA404">
        <v>-1</v>
      </c>
      <c r="AB404">
        <f t="shared" ref="AB404:AB419" si="373">ROUND((AC404+AD404+AF404),6)</f>
        <v>722.46</v>
      </c>
      <c r="AC404">
        <f>ROUND((ES404),6)</f>
        <v>0</v>
      </c>
      <c r="AD404">
        <f>ROUND((((ET404)-(EU404))+AE404),6)</f>
        <v>0</v>
      </c>
      <c r="AE404">
        <f t="shared" ref="AE404:AF406" si="374">ROUND((EU404),6)</f>
        <v>0</v>
      </c>
      <c r="AF404">
        <f t="shared" si="374"/>
        <v>722.46</v>
      </c>
      <c r="AG404">
        <f t="shared" ref="AG404:AG419" si="375">ROUND((AP404),6)</f>
        <v>0</v>
      </c>
      <c r="AH404">
        <f t="shared" ref="AH404:AI406" si="376">(EW404)</f>
        <v>1.17</v>
      </c>
      <c r="AI404">
        <f t="shared" si="376"/>
        <v>0</v>
      </c>
      <c r="AJ404">
        <f t="shared" ref="AJ404:AJ419" si="377">(AS404)</f>
        <v>0</v>
      </c>
      <c r="AK404">
        <v>722.46</v>
      </c>
      <c r="AL404">
        <v>0</v>
      </c>
      <c r="AM404">
        <v>0</v>
      </c>
      <c r="AN404">
        <v>0</v>
      </c>
      <c r="AO404">
        <v>722.46</v>
      </c>
      <c r="AP404">
        <v>0</v>
      </c>
      <c r="AQ404">
        <v>1.17</v>
      </c>
      <c r="AR404">
        <v>0</v>
      </c>
      <c r="AS404">
        <v>0</v>
      </c>
      <c r="AT404">
        <v>70</v>
      </c>
      <c r="AU404">
        <v>10</v>
      </c>
      <c r="AV404">
        <v>1</v>
      </c>
      <c r="AW404">
        <v>1</v>
      </c>
      <c r="AZ404">
        <v>1</v>
      </c>
      <c r="BA404">
        <v>1</v>
      </c>
      <c r="BB404">
        <v>1</v>
      </c>
      <c r="BC404">
        <v>1</v>
      </c>
      <c r="BD404" t="s">
        <v>3</v>
      </c>
      <c r="BE404" t="s">
        <v>3</v>
      </c>
      <c r="BF404" t="s">
        <v>3</v>
      </c>
      <c r="BG404" t="s">
        <v>3</v>
      </c>
      <c r="BH404">
        <v>0</v>
      </c>
      <c r="BI404">
        <v>4</v>
      </c>
      <c r="BJ404" t="s">
        <v>265</v>
      </c>
      <c r="BM404">
        <v>0</v>
      </c>
      <c r="BN404">
        <v>0</v>
      </c>
      <c r="BO404" t="s">
        <v>3</v>
      </c>
      <c r="BP404">
        <v>0</v>
      </c>
      <c r="BQ404">
        <v>1</v>
      </c>
      <c r="BR404">
        <v>0</v>
      </c>
      <c r="BS404">
        <v>1</v>
      </c>
      <c r="BT404">
        <v>1</v>
      </c>
      <c r="BU404">
        <v>1</v>
      </c>
      <c r="BV404">
        <v>1</v>
      </c>
      <c r="BW404">
        <v>1</v>
      </c>
      <c r="BX404">
        <v>1</v>
      </c>
      <c r="BY404" t="s">
        <v>3</v>
      </c>
      <c r="BZ404">
        <v>70</v>
      </c>
      <c r="CA404">
        <v>10</v>
      </c>
      <c r="CB404" t="s">
        <v>3</v>
      </c>
      <c r="CE404">
        <v>0</v>
      </c>
      <c r="CF404">
        <v>0</v>
      </c>
      <c r="CG404">
        <v>0</v>
      </c>
      <c r="CM404">
        <v>0</v>
      </c>
      <c r="CN404" t="s">
        <v>3</v>
      </c>
      <c r="CO404">
        <v>0</v>
      </c>
      <c r="CP404">
        <f t="shared" ref="CP404:CP419" si="378">(P404+Q404+S404)</f>
        <v>5779.68</v>
      </c>
      <c r="CQ404">
        <f>(AC404*BC404*AW404)</f>
        <v>0</v>
      </c>
      <c r="CR404">
        <f>((((ET404)*BB404-(EU404)*BS404)+AE404*BS404)*AV404)</f>
        <v>0</v>
      </c>
      <c r="CS404">
        <f>(AE404*BS404*AV404)</f>
        <v>0</v>
      </c>
      <c r="CT404">
        <f>(AF404*BA404*AV404)</f>
        <v>722.46</v>
      </c>
      <c r="CU404">
        <f t="shared" ref="CU404:CU419" si="379">AG404</f>
        <v>0</v>
      </c>
      <c r="CV404">
        <f>(AH404*AV404)</f>
        <v>1.17</v>
      </c>
      <c r="CW404">
        <f t="shared" ref="CW404:CW419" si="380">AI404</f>
        <v>0</v>
      </c>
      <c r="CX404">
        <f t="shared" ref="CX404:CX419" si="381">AJ404</f>
        <v>0</v>
      </c>
      <c r="CY404">
        <f>((S404*BZ404)/100)</f>
        <v>4045.7760000000003</v>
      </c>
      <c r="CZ404">
        <f>((S404*CA404)/100)</f>
        <v>577.96800000000007</v>
      </c>
      <c r="DC404" t="s">
        <v>3</v>
      </c>
      <c r="DD404" t="s">
        <v>3</v>
      </c>
      <c r="DE404" t="s">
        <v>3</v>
      </c>
      <c r="DF404" t="s">
        <v>3</v>
      </c>
      <c r="DG404" t="s">
        <v>3</v>
      </c>
      <c r="DH404" t="s">
        <v>3</v>
      </c>
      <c r="DI404" t="s">
        <v>3</v>
      </c>
      <c r="DJ404" t="s">
        <v>3</v>
      </c>
      <c r="DK404" t="s">
        <v>3</v>
      </c>
      <c r="DL404" t="s">
        <v>3</v>
      </c>
      <c r="DM404" t="s">
        <v>3</v>
      </c>
      <c r="DN404">
        <v>0</v>
      </c>
      <c r="DO404">
        <v>0</v>
      </c>
      <c r="DP404">
        <v>1</v>
      </c>
      <c r="DQ404">
        <v>1</v>
      </c>
      <c r="DU404">
        <v>16987630</v>
      </c>
      <c r="DV404" t="s">
        <v>21</v>
      </c>
      <c r="DW404" t="s">
        <v>21</v>
      </c>
      <c r="DX404">
        <v>1</v>
      </c>
      <c r="DZ404" t="s">
        <v>3</v>
      </c>
      <c r="EA404" t="s">
        <v>3</v>
      </c>
      <c r="EB404" t="s">
        <v>3</v>
      </c>
      <c r="EC404" t="s">
        <v>3</v>
      </c>
      <c r="EE404">
        <v>1441815344</v>
      </c>
      <c r="EF404">
        <v>1</v>
      </c>
      <c r="EG404" t="s">
        <v>23</v>
      </c>
      <c r="EH404">
        <v>0</v>
      </c>
      <c r="EI404" t="s">
        <v>3</v>
      </c>
      <c r="EJ404">
        <v>4</v>
      </c>
      <c r="EK404">
        <v>0</v>
      </c>
      <c r="EL404" t="s">
        <v>24</v>
      </c>
      <c r="EM404" t="s">
        <v>25</v>
      </c>
      <c r="EO404" t="s">
        <v>3</v>
      </c>
      <c r="EQ404">
        <v>1024</v>
      </c>
      <c r="ER404">
        <v>722.46</v>
      </c>
      <c r="ES404">
        <v>0</v>
      </c>
      <c r="ET404">
        <v>0</v>
      </c>
      <c r="EU404">
        <v>0</v>
      </c>
      <c r="EV404">
        <v>722.46</v>
      </c>
      <c r="EW404">
        <v>1.17</v>
      </c>
      <c r="EX404">
        <v>0</v>
      </c>
      <c r="EY404">
        <v>0</v>
      </c>
      <c r="FQ404">
        <v>0</v>
      </c>
      <c r="FR404">
        <f t="shared" ref="FR404:FR419" si="382">ROUND(IF(BI404=3,GM404,0),2)</f>
        <v>0</v>
      </c>
      <c r="FS404">
        <v>0</v>
      </c>
      <c r="FX404">
        <v>70</v>
      </c>
      <c r="FY404">
        <v>10</v>
      </c>
      <c r="GA404" t="s">
        <v>3</v>
      </c>
      <c r="GD404">
        <v>0</v>
      </c>
      <c r="GF404">
        <v>1164262949</v>
      </c>
      <c r="GG404">
        <v>2</v>
      </c>
      <c r="GH404">
        <v>1</v>
      </c>
      <c r="GI404">
        <v>-2</v>
      </c>
      <c r="GJ404">
        <v>0</v>
      </c>
      <c r="GK404">
        <f>ROUND(R404*(R12)/100,2)</f>
        <v>0</v>
      </c>
      <c r="GL404">
        <f t="shared" ref="GL404:GL419" si="383">ROUND(IF(AND(BH404=3,BI404=3,FS404&lt;&gt;0),P404,0),2)</f>
        <v>0</v>
      </c>
      <c r="GM404">
        <f t="shared" ref="GM404:GM419" si="384">ROUND(O404+X404+Y404+GK404,2)+GX404</f>
        <v>10403.43</v>
      </c>
      <c r="GN404">
        <f t="shared" ref="GN404:GN419" si="385">IF(OR(BI404=0,BI404=1),GM404-GX404,0)</f>
        <v>0</v>
      </c>
      <c r="GO404">
        <f t="shared" ref="GO404:GO419" si="386">IF(BI404=2,GM404-GX404,0)</f>
        <v>0</v>
      </c>
      <c r="GP404">
        <f t="shared" ref="GP404:GP419" si="387">IF(BI404=4,GM404-GX404,0)</f>
        <v>10403.43</v>
      </c>
      <c r="GR404">
        <v>0</v>
      </c>
      <c r="GS404">
        <v>3</v>
      </c>
      <c r="GT404">
        <v>0</v>
      </c>
      <c r="GU404" t="s">
        <v>3</v>
      </c>
      <c r="GV404">
        <f t="shared" ref="GV404:GV419" si="388">ROUND((GT404),6)</f>
        <v>0</v>
      </c>
      <c r="GW404">
        <v>1</v>
      </c>
      <c r="GX404">
        <f t="shared" ref="GX404:GX419" si="389">ROUND(HC404*I404,2)</f>
        <v>0</v>
      </c>
      <c r="HA404">
        <v>0</v>
      </c>
      <c r="HB404">
        <v>0</v>
      </c>
      <c r="HC404">
        <f t="shared" ref="HC404:HC419" si="390">GV404*GW404</f>
        <v>0</v>
      </c>
      <c r="HE404" t="s">
        <v>3</v>
      </c>
      <c r="HF404" t="s">
        <v>3</v>
      </c>
      <c r="HM404" t="s">
        <v>3</v>
      </c>
      <c r="HN404" t="s">
        <v>3</v>
      </c>
      <c r="HO404" t="s">
        <v>3</v>
      </c>
      <c r="HP404" t="s">
        <v>3</v>
      </c>
      <c r="HQ404" t="s">
        <v>3</v>
      </c>
      <c r="IK404">
        <v>0</v>
      </c>
    </row>
    <row r="405" spans="1:245" x14ac:dyDescent="0.2">
      <c r="A405">
        <v>17</v>
      </c>
      <c r="B405">
        <v>1</v>
      </c>
      <c r="E405" t="s">
        <v>3</v>
      </c>
      <c r="F405" t="s">
        <v>266</v>
      </c>
      <c r="G405" t="s">
        <v>267</v>
      </c>
      <c r="H405" t="s">
        <v>268</v>
      </c>
      <c r="I405">
        <v>8</v>
      </c>
      <c r="J405">
        <v>0</v>
      </c>
      <c r="K405">
        <v>8</v>
      </c>
      <c r="O405">
        <f t="shared" si="362"/>
        <v>1440</v>
      </c>
      <c r="P405">
        <f t="shared" si="363"/>
        <v>1440</v>
      </c>
      <c r="Q405">
        <f t="shared" si="364"/>
        <v>0</v>
      </c>
      <c r="R405">
        <f t="shared" si="365"/>
        <v>0</v>
      </c>
      <c r="S405">
        <f t="shared" si="366"/>
        <v>0</v>
      </c>
      <c r="T405">
        <f t="shared" si="367"/>
        <v>0</v>
      </c>
      <c r="U405">
        <f t="shared" si="368"/>
        <v>0</v>
      </c>
      <c r="V405">
        <f t="shared" si="369"/>
        <v>0</v>
      </c>
      <c r="W405">
        <f t="shared" si="370"/>
        <v>0</v>
      </c>
      <c r="X405">
        <f t="shared" si="371"/>
        <v>0</v>
      </c>
      <c r="Y405">
        <f t="shared" si="372"/>
        <v>0</v>
      </c>
      <c r="AA405">
        <v>-1</v>
      </c>
      <c r="AB405">
        <f t="shared" si="373"/>
        <v>180</v>
      </c>
      <c r="AC405">
        <f>ROUND((ES405),6)</f>
        <v>180</v>
      </c>
      <c r="AD405">
        <f>ROUND((ET405),6)</f>
        <v>0</v>
      </c>
      <c r="AE405">
        <f t="shared" si="374"/>
        <v>0</v>
      </c>
      <c r="AF405">
        <f t="shared" si="374"/>
        <v>0</v>
      </c>
      <c r="AG405">
        <f t="shared" si="375"/>
        <v>0</v>
      </c>
      <c r="AH405">
        <f t="shared" si="376"/>
        <v>0</v>
      </c>
      <c r="AI405">
        <f t="shared" si="376"/>
        <v>0</v>
      </c>
      <c r="AJ405">
        <f t="shared" si="377"/>
        <v>0</v>
      </c>
      <c r="AK405">
        <v>180</v>
      </c>
      <c r="AL405">
        <v>180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1</v>
      </c>
      <c r="AW405">
        <v>1</v>
      </c>
      <c r="AZ405">
        <v>1</v>
      </c>
      <c r="BA405">
        <v>1</v>
      </c>
      <c r="BB405">
        <v>1</v>
      </c>
      <c r="BC405">
        <v>1</v>
      </c>
      <c r="BD405" t="s">
        <v>3</v>
      </c>
      <c r="BE405" t="s">
        <v>3</v>
      </c>
      <c r="BF405" t="s">
        <v>3</v>
      </c>
      <c r="BG405" t="s">
        <v>3</v>
      </c>
      <c r="BH405">
        <v>3</v>
      </c>
      <c r="BI405">
        <v>0</v>
      </c>
      <c r="BJ405" t="s">
        <v>3</v>
      </c>
      <c r="BM405">
        <v>356</v>
      </c>
      <c r="BN405">
        <v>0</v>
      </c>
      <c r="BO405" t="s">
        <v>3</v>
      </c>
      <c r="BP405">
        <v>0</v>
      </c>
      <c r="BQ405">
        <v>0</v>
      </c>
      <c r="BR405">
        <v>0</v>
      </c>
      <c r="BS405">
        <v>1</v>
      </c>
      <c r="BT405">
        <v>1</v>
      </c>
      <c r="BU405">
        <v>1</v>
      </c>
      <c r="BV405">
        <v>1</v>
      </c>
      <c r="BW405">
        <v>1</v>
      </c>
      <c r="BX405">
        <v>1</v>
      </c>
      <c r="BY405" t="s">
        <v>3</v>
      </c>
      <c r="BZ405">
        <v>0</v>
      </c>
      <c r="CA405">
        <v>0</v>
      </c>
      <c r="CB405" t="s">
        <v>3</v>
      </c>
      <c r="CE405">
        <v>0</v>
      </c>
      <c r="CF405">
        <v>0</v>
      </c>
      <c r="CG405">
        <v>0</v>
      </c>
      <c r="CM405">
        <v>0</v>
      </c>
      <c r="CN405" t="s">
        <v>3</v>
      </c>
      <c r="CO405">
        <v>0</v>
      </c>
      <c r="CP405">
        <f t="shared" si="378"/>
        <v>1440</v>
      </c>
      <c r="CQ405">
        <f>AC405*BC405</f>
        <v>180</v>
      </c>
      <c r="CR405">
        <f>AD405*BB405</f>
        <v>0</v>
      </c>
      <c r="CS405">
        <f>AE405*BS405</f>
        <v>0</v>
      </c>
      <c r="CT405">
        <f>AF405*BA405</f>
        <v>0</v>
      </c>
      <c r="CU405">
        <f t="shared" si="379"/>
        <v>0</v>
      </c>
      <c r="CV405">
        <f>AH405</f>
        <v>0</v>
      </c>
      <c r="CW405">
        <f t="shared" si="380"/>
        <v>0</v>
      </c>
      <c r="CX405">
        <f t="shared" si="381"/>
        <v>0</v>
      </c>
      <c r="CY405">
        <f>0</f>
        <v>0</v>
      </c>
      <c r="CZ405">
        <f>0</f>
        <v>0</v>
      </c>
      <c r="DC405" t="s">
        <v>3</v>
      </c>
      <c r="DD405" t="s">
        <v>3</v>
      </c>
      <c r="DE405" t="s">
        <v>3</v>
      </c>
      <c r="DF405" t="s">
        <v>3</v>
      </c>
      <c r="DG405" t="s">
        <v>3</v>
      </c>
      <c r="DH405" t="s">
        <v>3</v>
      </c>
      <c r="DI405" t="s">
        <v>3</v>
      </c>
      <c r="DJ405" t="s">
        <v>3</v>
      </c>
      <c r="DK405" t="s">
        <v>3</v>
      </c>
      <c r="DL405" t="s">
        <v>3</v>
      </c>
      <c r="DM405" t="s">
        <v>3</v>
      </c>
      <c r="DN405">
        <v>0</v>
      </c>
      <c r="DO405">
        <v>0</v>
      </c>
      <c r="DP405">
        <v>1</v>
      </c>
      <c r="DQ405">
        <v>1</v>
      </c>
      <c r="DU405">
        <v>1013</v>
      </c>
      <c r="DV405" t="s">
        <v>268</v>
      </c>
      <c r="DW405" t="s">
        <v>268</v>
      </c>
      <c r="DX405">
        <v>7.0999999999999994E-2</v>
      </c>
      <c r="DZ405" t="s">
        <v>3</v>
      </c>
      <c r="EA405" t="s">
        <v>3</v>
      </c>
      <c r="EB405" t="s">
        <v>3</v>
      </c>
      <c r="EC405" t="s">
        <v>3</v>
      </c>
      <c r="EE405">
        <v>0</v>
      </c>
      <c r="EF405">
        <v>0</v>
      </c>
      <c r="EG405" t="s">
        <v>3</v>
      </c>
      <c r="EH405">
        <v>0</v>
      </c>
      <c r="EI405" t="s">
        <v>3</v>
      </c>
      <c r="EJ405">
        <v>0</v>
      </c>
      <c r="EK405">
        <v>356</v>
      </c>
      <c r="EL405" t="s">
        <v>3</v>
      </c>
      <c r="EM405" t="s">
        <v>3</v>
      </c>
      <c r="EO405" t="s">
        <v>3</v>
      </c>
      <c r="EQ405">
        <v>1024</v>
      </c>
      <c r="ER405">
        <v>180</v>
      </c>
      <c r="ES405">
        <v>180</v>
      </c>
      <c r="ET405">
        <v>0</v>
      </c>
      <c r="EU405">
        <v>0</v>
      </c>
      <c r="EV405">
        <v>0</v>
      </c>
      <c r="EW405">
        <v>0</v>
      </c>
      <c r="EX405">
        <v>0</v>
      </c>
      <c r="EY405">
        <v>0</v>
      </c>
      <c r="FQ405">
        <v>1440</v>
      </c>
      <c r="FR405">
        <f t="shared" si="382"/>
        <v>0</v>
      </c>
      <c r="FS405">
        <v>1</v>
      </c>
      <c r="FX405">
        <v>0</v>
      </c>
      <c r="FY405">
        <v>0</v>
      </c>
      <c r="GA405" t="s">
        <v>3</v>
      </c>
      <c r="GD405">
        <v>0</v>
      </c>
      <c r="GF405">
        <v>-54322067</v>
      </c>
      <c r="GG405">
        <v>2</v>
      </c>
      <c r="GH405">
        <v>0</v>
      </c>
      <c r="GI405">
        <v>-2</v>
      </c>
      <c r="GJ405">
        <v>0</v>
      </c>
      <c r="GK405">
        <f>ROUND(R405*(R12)/100,2)</f>
        <v>0</v>
      </c>
      <c r="GL405">
        <f t="shared" si="383"/>
        <v>0</v>
      </c>
      <c r="GM405">
        <f t="shared" si="384"/>
        <v>1440</v>
      </c>
      <c r="GN405">
        <f t="shared" si="385"/>
        <v>1440</v>
      </c>
      <c r="GO405">
        <f t="shared" si="386"/>
        <v>0</v>
      </c>
      <c r="GP405">
        <f t="shared" si="387"/>
        <v>0</v>
      </c>
      <c r="GR405">
        <v>0</v>
      </c>
      <c r="GS405">
        <v>0</v>
      </c>
      <c r="GT405">
        <v>0</v>
      </c>
      <c r="GU405" t="s">
        <v>3</v>
      </c>
      <c r="GV405">
        <f t="shared" si="388"/>
        <v>0</v>
      </c>
      <c r="GW405">
        <v>1</v>
      </c>
      <c r="GX405">
        <f t="shared" si="389"/>
        <v>0</v>
      </c>
      <c r="HA405">
        <v>0</v>
      </c>
      <c r="HB405">
        <v>0</v>
      </c>
      <c r="HC405">
        <f t="shared" si="390"/>
        <v>0</v>
      </c>
      <c r="HE405" t="s">
        <v>3</v>
      </c>
      <c r="HF405" t="s">
        <v>3</v>
      </c>
      <c r="HM405" t="s">
        <v>3</v>
      </c>
      <c r="HN405" t="s">
        <v>3</v>
      </c>
      <c r="HO405" t="s">
        <v>3</v>
      </c>
      <c r="HP405" t="s">
        <v>3</v>
      </c>
      <c r="HQ405" t="s">
        <v>3</v>
      </c>
      <c r="IK405">
        <v>0</v>
      </c>
    </row>
    <row r="406" spans="1:245" x14ac:dyDescent="0.2">
      <c r="A406">
        <v>17</v>
      </c>
      <c r="B406">
        <v>1</v>
      </c>
      <c r="D406">
        <f>ROW(EtalonRes!A171)</f>
        <v>171</v>
      </c>
      <c r="E406" t="s">
        <v>3</v>
      </c>
      <c r="F406" t="s">
        <v>34</v>
      </c>
      <c r="G406" t="s">
        <v>35</v>
      </c>
      <c r="H406" t="s">
        <v>36</v>
      </c>
      <c r="I406">
        <f>ROUND(8/10,9)</f>
        <v>0.8</v>
      </c>
      <c r="J406">
        <v>0</v>
      </c>
      <c r="K406">
        <f>ROUND(8/10,9)</f>
        <v>0.8</v>
      </c>
      <c r="O406">
        <f t="shared" si="362"/>
        <v>444.84</v>
      </c>
      <c r="P406">
        <f t="shared" si="363"/>
        <v>0.25</v>
      </c>
      <c r="Q406">
        <f t="shared" si="364"/>
        <v>0</v>
      </c>
      <c r="R406">
        <f t="shared" si="365"/>
        <v>0</v>
      </c>
      <c r="S406">
        <f t="shared" si="366"/>
        <v>444.59</v>
      </c>
      <c r="T406">
        <f t="shared" si="367"/>
        <v>0</v>
      </c>
      <c r="U406">
        <f t="shared" si="368"/>
        <v>0.72000000000000008</v>
      </c>
      <c r="V406">
        <f t="shared" si="369"/>
        <v>0</v>
      </c>
      <c r="W406">
        <f t="shared" si="370"/>
        <v>0</v>
      </c>
      <c r="X406">
        <f t="shared" si="371"/>
        <v>311.20999999999998</v>
      </c>
      <c r="Y406">
        <f t="shared" si="372"/>
        <v>44.46</v>
      </c>
      <c r="AA406">
        <v>-1</v>
      </c>
      <c r="AB406">
        <f t="shared" si="373"/>
        <v>556.04999999999995</v>
      </c>
      <c r="AC406">
        <f>ROUND((ES406),6)</f>
        <v>0.31</v>
      </c>
      <c r="AD406">
        <f>ROUND((((ET406)-(EU406))+AE406),6)</f>
        <v>0</v>
      </c>
      <c r="AE406">
        <f t="shared" si="374"/>
        <v>0</v>
      </c>
      <c r="AF406">
        <f t="shared" si="374"/>
        <v>555.74</v>
      </c>
      <c r="AG406">
        <f t="shared" si="375"/>
        <v>0</v>
      </c>
      <c r="AH406">
        <f t="shared" si="376"/>
        <v>0.9</v>
      </c>
      <c r="AI406">
        <f t="shared" si="376"/>
        <v>0</v>
      </c>
      <c r="AJ406">
        <f t="shared" si="377"/>
        <v>0</v>
      </c>
      <c r="AK406">
        <v>556.04999999999995</v>
      </c>
      <c r="AL406">
        <v>0.31</v>
      </c>
      <c r="AM406">
        <v>0</v>
      </c>
      <c r="AN406">
        <v>0</v>
      </c>
      <c r="AO406">
        <v>555.74</v>
      </c>
      <c r="AP406">
        <v>0</v>
      </c>
      <c r="AQ406">
        <v>0.9</v>
      </c>
      <c r="AR406">
        <v>0</v>
      </c>
      <c r="AS406">
        <v>0</v>
      </c>
      <c r="AT406">
        <v>70</v>
      </c>
      <c r="AU406">
        <v>10</v>
      </c>
      <c r="AV406">
        <v>1</v>
      </c>
      <c r="AW406">
        <v>1</v>
      </c>
      <c r="AZ406">
        <v>1</v>
      </c>
      <c r="BA406">
        <v>1</v>
      </c>
      <c r="BB406">
        <v>1</v>
      </c>
      <c r="BC406">
        <v>1</v>
      </c>
      <c r="BD406" t="s">
        <v>3</v>
      </c>
      <c r="BE406" t="s">
        <v>3</v>
      </c>
      <c r="BF406" t="s">
        <v>3</v>
      </c>
      <c r="BG406" t="s">
        <v>3</v>
      </c>
      <c r="BH406">
        <v>0</v>
      </c>
      <c r="BI406">
        <v>4</v>
      </c>
      <c r="BJ406" t="s">
        <v>37</v>
      </c>
      <c r="BM406">
        <v>0</v>
      </c>
      <c r="BN406">
        <v>0</v>
      </c>
      <c r="BO406" t="s">
        <v>3</v>
      </c>
      <c r="BP406">
        <v>0</v>
      </c>
      <c r="BQ406">
        <v>1</v>
      </c>
      <c r="BR406">
        <v>0</v>
      </c>
      <c r="BS406">
        <v>1</v>
      </c>
      <c r="BT406">
        <v>1</v>
      </c>
      <c r="BU406">
        <v>1</v>
      </c>
      <c r="BV406">
        <v>1</v>
      </c>
      <c r="BW406">
        <v>1</v>
      </c>
      <c r="BX406">
        <v>1</v>
      </c>
      <c r="BY406" t="s">
        <v>3</v>
      </c>
      <c r="BZ406">
        <v>70</v>
      </c>
      <c r="CA406">
        <v>10</v>
      </c>
      <c r="CB406" t="s">
        <v>3</v>
      </c>
      <c r="CE406">
        <v>0</v>
      </c>
      <c r="CF406">
        <v>0</v>
      </c>
      <c r="CG406">
        <v>0</v>
      </c>
      <c r="CM406">
        <v>0</v>
      </c>
      <c r="CN406" t="s">
        <v>3</v>
      </c>
      <c r="CO406">
        <v>0</v>
      </c>
      <c r="CP406">
        <f t="shared" si="378"/>
        <v>444.84</v>
      </c>
      <c r="CQ406">
        <f t="shared" ref="CQ406:CQ419" si="391">(AC406*BC406*AW406)</f>
        <v>0.31</v>
      </c>
      <c r="CR406">
        <f>((((ET406)*BB406-(EU406)*BS406)+AE406*BS406)*AV406)</f>
        <v>0</v>
      </c>
      <c r="CS406">
        <f t="shared" ref="CS406:CS419" si="392">(AE406*BS406*AV406)</f>
        <v>0</v>
      </c>
      <c r="CT406">
        <f t="shared" ref="CT406:CT419" si="393">(AF406*BA406*AV406)</f>
        <v>555.74</v>
      </c>
      <c r="CU406">
        <f t="shared" si="379"/>
        <v>0</v>
      </c>
      <c r="CV406">
        <f t="shared" ref="CV406:CV419" si="394">(AH406*AV406)</f>
        <v>0.9</v>
      </c>
      <c r="CW406">
        <f t="shared" si="380"/>
        <v>0</v>
      </c>
      <c r="CX406">
        <f t="shared" si="381"/>
        <v>0</v>
      </c>
      <c r="CY406">
        <f t="shared" ref="CY406:CY419" si="395">((S406*BZ406)/100)</f>
        <v>311.21299999999997</v>
      </c>
      <c r="CZ406">
        <f t="shared" ref="CZ406:CZ419" si="396">((S406*CA406)/100)</f>
        <v>44.458999999999996</v>
      </c>
      <c r="DC406" t="s">
        <v>3</v>
      </c>
      <c r="DD406" t="s">
        <v>3</v>
      </c>
      <c r="DE406" t="s">
        <v>3</v>
      </c>
      <c r="DF406" t="s">
        <v>3</v>
      </c>
      <c r="DG406" t="s">
        <v>3</v>
      </c>
      <c r="DH406" t="s">
        <v>3</v>
      </c>
      <c r="DI406" t="s">
        <v>3</v>
      </c>
      <c r="DJ406" t="s">
        <v>3</v>
      </c>
      <c r="DK406" t="s">
        <v>3</v>
      </c>
      <c r="DL406" t="s">
        <v>3</v>
      </c>
      <c r="DM406" t="s">
        <v>3</v>
      </c>
      <c r="DN406">
        <v>0</v>
      </c>
      <c r="DO406">
        <v>0</v>
      </c>
      <c r="DP406">
        <v>1</v>
      </c>
      <c r="DQ406">
        <v>1</v>
      </c>
      <c r="DU406">
        <v>16987630</v>
      </c>
      <c r="DV406" t="s">
        <v>36</v>
      </c>
      <c r="DW406" t="s">
        <v>36</v>
      </c>
      <c r="DX406">
        <v>10</v>
      </c>
      <c r="DZ406" t="s">
        <v>3</v>
      </c>
      <c r="EA406" t="s">
        <v>3</v>
      </c>
      <c r="EB406" t="s">
        <v>3</v>
      </c>
      <c r="EC406" t="s">
        <v>3</v>
      </c>
      <c r="EE406">
        <v>1441815344</v>
      </c>
      <c r="EF406">
        <v>1</v>
      </c>
      <c r="EG406" t="s">
        <v>23</v>
      </c>
      <c r="EH406">
        <v>0</v>
      </c>
      <c r="EI406" t="s">
        <v>3</v>
      </c>
      <c r="EJ406">
        <v>4</v>
      </c>
      <c r="EK406">
        <v>0</v>
      </c>
      <c r="EL406" t="s">
        <v>24</v>
      </c>
      <c r="EM406" t="s">
        <v>25</v>
      </c>
      <c r="EO406" t="s">
        <v>3</v>
      </c>
      <c r="EQ406">
        <v>1024</v>
      </c>
      <c r="ER406">
        <v>556.04999999999995</v>
      </c>
      <c r="ES406">
        <v>0.31</v>
      </c>
      <c r="ET406">
        <v>0</v>
      </c>
      <c r="EU406">
        <v>0</v>
      </c>
      <c r="EV406">
        <v>555.74</v>
      </c>
      <c r="EW406">
        <v>0.9</v>
      </c>
      <c r="EX406">
        <v>0</v>
      </c>
      <c r="EY406">
        <v>0</v>
      </c>
      <c r="FQ406">
        <v>0</v>
      </c>
      <c r="FR406">
        <f t="shared" si="382"/>
        <v>0</v>
      </c>
      <c r="FS406">
        <v>0</v>
      </c>
      <c r="FX406">
        <v>70</v>
      </c>
      <c r="FY406">
        <v>10</v>
      </c>
      <c r="GA406" t="s">
        <v>3</v>
      </c>
      <c r="GD406">
        <v>0</v>
      </c>
      <c r="GF406">
        <v>505455875</v>
      </c>
      <c r="GG406">
        <v>2</v>
      </c>
      <c r="GH406">
        <v>1</v>
      </c>
      <c r="GI406">
        <v>-2</v>
      </c>
      <c r="GJ406">
        <v>0</v>
      </c>
      <c r="GK406">
        <f>ROUND(R406*(R12)/100,2)</f>
        <v>0</v>
      </c>
      <c r="GL406">
        <f t="shared" si="383"/>
        <v>0</v>
      </c>
      <c r="GM406">
        <f t="shared" si="384"/>
        <v>800.51</v>
      </c>
      <c r="GN406">
        <f t="shared" si="385"/>
        <v>0</v>
      </c>
      <c r="GO406">
        <f t="shared" si="386"/>
        <v>0</v>
      </c>
      <c r="GP406">
        <f t="shared" si="387"/>
        <v>800.51</v>
      </c>
      <c r="GR406">
        <v>0</v>
      </c>
      <c r="GS406">
        <v>3</v>
      </c>
      <c r="GT406">
        <v>0</v>
      </c>
      <c r="GU406" t="s">
        <v>3</v>
      </c>
      <c r="GV406">
        <f t="shared" si="388"/>
        <v>0</v>
      </c>
      <c r="GW406">
        <v>1</v>
      </c>
      <c r="GX406">
        <f t="shared" si="389"/>
        <v>0</v>
      </c>
      <c r="HA406">
        <v>0</v>
      </c>
      <c r="HB406">
        <v>0</v>
      </c>
      <c r="HC406">
        <f t="shared" si="390"/>
        <v>0</v>
      </c>
      <c r="HE406" t="s">
        <v>3</v>
      </c>
      <c r="HF406" t="s">
        <v>3</v>
      </c>
      <c r="HM406" t="s">
        <v>3</v>
      </c>
      <c r="HN406" t="s">
        <v>3</v>
      </c>
      <c r="HO406" t="s">
        <v>3</v>
      </c>
      <c r="HP406" t="s">
        <v>3</v>
      </c>
      <c r="HQ406" t="s">
        <v>3</v>
      </c>
      <c r="IK406">
        <v>0</v>
      </c>
    </row>
    <row r="407" spans="1:245" x14ac:dyDescent="0.2">
      <c r="A407">
        <v>17</v>
      </c>
      <c r="B407">
        <v>1</v>
      </c>
      <c r="D407">
        <f>ROW(EtalonRes!A172)</f>
        <v>172</v>
      </c>
      <c r="E407" t="s">
        <v>300</v>
      </c>
      <c r="F407" t="s">
        <v>301</v>
      </c>
      <c r="G407" t="s">
        <v>302</v>
      </c>
      <c r="H407" t="s">
        <v>21</v>
      </c>
      <c r="I407">
        <f>ROUND(2+1,9)</f>
        <v>3</v>
      </c>
      <c r="J407">
        <v>0</v>
      </c>
      <c r="K407">
        <f>ROUND(2+1,9)</f>
        <v>3</v>
      </c>
      <c r="O407">
        <f t="shared" si="362"/>
        <v>2963.94</v>
      </c>
      <c r="P407">
        <f t="shared" si="363"/>
        <v>0</v>
      </c>
      <c r="Q407">
        <f t="shared" si="364"/>
        <v>0</v>
      </c>
      <c r="R407">
        <f t="shared" si="365"/>
        <v>0</v>
      </c>
      <c r="S407">
        <f t="shared" si="366"/>
        <v>2963.94</v>
      </c>
      <c r="T407">
        <f t="shared" si="367"/>
        <v>0</v>
      </c>
      <c r="U407">
        <f t="shared" si="368"/>
        <v>4.8000000000000007</v>
      </c>
      <c r="V407">
        <f t="shared" si="369"/>
        <v>0</v>
      </c>
      <c r="W407">
        <f t="shared" si="370"/>
        <v>0</v>
      </c>
      <c r="X407">
        <f t="shared" si="371"/>
        <v>2074.7600000000002</v>
      </c>
      <c r="Y407">
        <f t="shared" si="372"/>
        <v>296.39</v>
      </c>
      <c r="AA407">
        <v>1472613236</v>
      </c>
      <c r="AB407">
        <f t="shared" si="373"/>
        <v>987.98</v>
      </c>
      <c r="AC407">
        <f>ROUND(((ES407*2)),6)</f>
        <v>0</v>
      </c>
      <c r="AD407">
        <f>ROUND(((((ET407*2))-((EU407*2)))+AE407),6)</f>
        <v>0</v>
      </c>
      <c r="AE407">
        <f>ROUND(((EU407*2)),6)</f>
        <v>0</v>
      </c>
      <c r="AF407">
        <f>ROUND(((EV407*2)),6)</f>
        <v>987.98</v>
      </c>
      <c r="AG407">
        <f t="shared" si="375"/>
        <v>0</v>
      </c>
      <c r="AH407">
        <f>((EW407*2))</f>
        <v>1.6</v>
      </c>
      <c r="AI407">
        <f>((EX407*2))</f>
        <v>0</v>
      </c>
      <c r="AJ407">
        <f t="shared" si="377"/>
        <v>0</v>
      </c>
      <c r="AK407">
        <v>493.99</v>
      </c>
      <c r="AL407">
        <v>0</v>
      </c>
      <c r="AM407">
        <v>0</v>
      </c>
      <c r="AN407">
        <v>0</v>
      </c>
      <c r="AO407">
        <v>493.99</v>
      </c>
      <c r="AP407">
        <v>0</v>
      </c>
      <c r="AQ407">
        <v>0.8</v>
      </c>
      <c r="AR407">
        <v>0</v>
      </c>
      <c r="AS407">
        <v>0</v>
      </c>
      <c r="AT407">
        <v>70</v>
      </c>
      <c r="AU407">
        <v>10</v>
      </c>
      <c r="AV407">
        <v>1</v>
      </c>
      <c r="AW407">
        <v>1</v>
      </c>
      <c r="AZ407">
        <v>1</v>
      </c>
      <c r="BA407">
        <v>1</v>
      </c>
      <c r="BB407">
        <v>1</v>
      </c>
      <c r="BC407">
        <v>1</v>
      </c>
      <c r="BD407" t="s">
        <v>3</v>
      </c>
      <c r="BE407" t="s">
        <v>3</v>
      </c>
      <c r="BF407" t="s">
        <v>3</v>
      </c>
      <c r="BG407" t="s">
        <v>3</v>
      </c>
      <c r="BH407">
        <v>0</v>
      </c>
      <c r="BI407">
        <v>4</v>
      </c>
      <c r="BJ407" t="s">
        <v>303</v>
      </c>
      <c r="BM407">
        <v>0</v>
      </c>
      <c r="BN407">
        <v>0</v>
      </c>
      <c r="BO407" t="s">
        <v>3</v>
      </c>
      <c r="BP407">
        <v>0</v>
      </c>
      <c r="BQ407">
        <v>1</v>
      </c>
      <c r="BR407">
        <v>0</v>
      </c>
      <c r="BS407">
        <v>1</v>
      </c>
      <c r="BT407">
        <v>1</v>
      </c>
      <c r="BU407">
        <v>1</v>
      </c>
      <c r="BV407">
        <v>1</v>
      </c>
      <c r="BW407">
        <v>1</v>
      </c>
      <c r="BX407">
        <v>1</v>
      </c>
      <c r="BY407" t="s">
        <v>3</v>
      </c>
      <c r="BZ407">
        <v>70</v>
      </c>
      <c r="CA407">
        <v>10</v>
      </c>
      <c r="CB407" t="s">
        <v>3</v>
      </c>
      <c r="CE407">
        <v>0</v>
      </c>
      <c r="CF407">
        <v>0</v>
      </c>
      <c r="CG407">
        <v>0</v>
      </c>
      <c r="CM407">
        <v>0</v>
      </c>
      <c r="CN407" t="s">
        <v>3</v>
      </c>
      <c r="CO407">
        <v>0</v>
      </c>
      <c r="CP407">
        <f t="shared" si="378"/>
        <v>2963.94</v>
      </c>
      <c r="CQ407">
        <f t="shared" si="391"/>
        <v>0</v>
      </c>
      <c r="CR407">
        <f>(((((ET407*2))*BB407-((EU407*2))*BS407)+AE407*BS407)*AV407)</f>
        <v>0</v>
      </c>
      <c r="CS407">
        <f t="shared" si="392"/>
        <v>0</v>
      </c>
      <c r="CT407">
        <f t="shared" si="393"/>
        <v>987.98</v>
      </c>
      <c r="CU407">
        <f t="shared" si="379"/>
        <v>0</v>
      </c>
      <c r="CV407">
        <f t="shared" si="394"/>
        <v>1.6</v>
      </c>
      <c r="CW407">
        <f t="shared" si="380"/>
        <v>0</v>
      </c>
      <c r="CX407">
        <f t="shared" si="381"/>
        <v>0</v>
      </c>
      <c r="CY407">
        <f t="shared" si="395"/>
        <v>2074.7580000000003</v>
      </c>
      <c r="CZ407">
        <f t="shared" si="396"/>
        <v>296.39400000000001</v>
      </c>
      <c r="DC407" t="s">
        <v>3</v>
      </c>
      <c r="DD407" t="s">
        <v>33</v>
      </c>
      <c r="DE407" t="s">
        <v>33</v>
      </c>
      <c r="DF407" t="s">
        <v>33</v>
      </c>
      <c r="DG407" t="s">
        <v>33</v>
      </c>
      <c r="DH407" t="s">
        <v>3</v>
      </c>
      <c r="DI407" t="s">
        <v>33</v>
      </c>
      <c r="DJ407" t="s">
        <v>33</v>
      </c>
      <c r="DK407" t="s">
        <v>3</v>
      </c>
      <c r="DL407" t="s">
        <v>3</v>
      </c>
      <c r="DM407" t="s">
        <v>3</v>
      </c>
      <c r="DN407">
        <v>0</v>
      </c>
      <c r="DO407">
        <v>0</v>
      </c>
      <c r="DP407">
        <v>1</v>
      </c>
      <c r="DQ407">
        <v>1</v>
      </c>
      <c r="DU407">
        <v>16987630</v>
      </c>
      <c r="DV407" t="s">
        <v>21</v>
      </c>
      <c r="DW407" t="s">
        <v>21</v>
      </c>
      <c r="DX407">
        <v>1</v>
      </c>
      <c r="DZ407" t="s">
        <v>3</v>
      </c>
      <c r="EA407" t="s">
        <v>3</v>
      </c>
      <c r="EB407" t="s">
        <v>3</v>
      </c>
      <c r="EC407" t="s">
        <v>3</v>
      </c>
      <c r="EE407">
        <v>1441815344</v>
      </c>
      <c r="EF407">
        <v>1</v>
      </c>
      <c r="EG407" t="s">
        <v>23</v>
      </c>
      <c r="EH407">
        <v>0</v>
      </c>
      <c r="EI407" t="s">
        <v>3</v>
      </c>
      <c r="EJ407">
        <v>4</v>
      </c>
      <c r="EK407">
        <v>0</v>
      </c>
      <c r="EL407" t="s">
        <v>24</v>
      </c>
      <c r="EM407" t="s">
        <v>25</v>
      </c>
      <c r="EO407" t="s">
        <v>3</v>
      </c>
      <c r="EQ407">
        <v>0</v>
      </c>
      <c r="ER407">
        <v>493.99</v>
      </c>
      <c r="ES407">
        <v>0</v>
      </c>
      <c r="ET407">
        <v>0</v>
      </c>
      <c r="EU407">
        <v>0</v>
      </c>
      <c r="EV407">
        <v>493.99</v>
      </c>
      <c r="EW407">
        <v>0.8</v>
      </c>
      <c r="EX407">
        <v>0</v>
      </c>
      <c r="EY407">
        <v>0</v>
      </c>
      <c r="FQ407">
        <v>0</v>
      </c>
      <c r="FR407">
        <f t="shared" si="382"/>
        <v>0</v>
      </c>
      <c r="FS407">
        <v>0</v>
      </c>
      <c r="FX407">
        <v>70</v>
      </c>
      <c r="FY407">
        <v>10</v>
      </c>
      <c r="GA407" t="s">
        <v>3</v>
      </c>
      <c r="GD407">
        <v>0</v>
      </c>
      <c r="GF407">
        <v>-1923446589</v>
      </c>
      <c r="GG407">
        <v>2</v>
      </c>
      <c r="GH407">
        <v>1</v>
      </c>
      <c r="GI407">
        <v>-2</v>
      </c>
      <c r="GJ407">
        <v>0</v>
      </c>
      <c r="GK407">
        <f>ROUND(R407*(R12)/100,2)</f>
        <v>0</v>
      </c>
      <c r="GL407">
        <f t="shared" si="383"/>
        <v>0</v>
      </c>
      <c r="GM407">
        <f t="shared" si="384"/>
        <v>5335.09</v>
      </c>
      <c r="GN407">
        <f t="shared" si="385"/>
        <v>0</v>
      </c>
      <c r="GO407">
        <f t="shared" si="386"/>
        <v>0</v>
      </c>
      <c r="GP407">
        <f t="shared" si="387"/>
        <v>5335.09</v>
      </c>
      <c r="GR407">
        <v>0</v>
      </c>
      <c r="GS407">
        <v>3</v>
      </c>
      <c r="GT407">
        <v>0</v>
      </c>
      <c r="GU407" t="s">
        <v>3</v>
      </c>
      <c r="GV407">
        <f t="shared" si="388"/>
        <v>0</v>
      </c>
      <c r="GW407">
        <v>1</v>
      </c>
      <c r="GX407">
        <f t="shared" si="389"/>
        <v>0</v>
      </c>
      <c r="HA407">
        <v>0</v>
      </c>
      <c r="HB407">
        <v>0</v>
      </c>
      <c r="HC407">
        <f t="shared" si="390"/>
        <v>0</v>
      </c>
      <c r="HE407" t="s">
        <v>3</v>
      </c>
      <c r="HF407" t="s">
        <v>3</v>
      </c>
      <c r="HM407" t="s">
        <v>3</v>
      </c>
      <c r="HN407" t="s">
        <v>3</v>
      </c>
      <c r="HO407" t="s">
        <v>3</v>
      </c>
      <c r="HP407" t="s">
        <v>3</v>
      </c>
      <c r="HQ407" t="s">
        <v>3</v>
      </c>
      <c r="IK407">
        <v>0</v>
      </c>
    </row>
    <row r="408" spans="1:245" x14ac:dyDescent="0.2">
      <c r="A408">
        <v>17</v>
      </c>
      <c r="B408">
        <v>1</v>
      </c>
      <c r="D408">
        <f>ROW(EtalonRes!A174)</f>
        <v>174</v>
      </c>
      <c r="E408" t="s">
        <v>304</v>
      </c>
      <c r="F408" t="s">
        <v>305</v>
      </c>
      <c r="G408" t="s">
        <v>306</v>
      </c>
      <c r="H408" t="s">
        <v>21</v>
      </c>
      <c r="I408">
        <f>ROUND(1+2,9)</f>
        <v>3</v>
      </c>
      <c r="J408">
        <v>0</v>
      </c>
      <c r="K408">
        <f>ROUND(1+2,9)</f>
        <v>3</v>
      </c>
      <c r="O408">
        <f t="shared" si="362"/>
        <v>372.9</v>
      </c>
      <c r="P408">
        <f t="shared" si="363"/>
        <v>1.89</v>
      </c>
      <c r="Q408">
        <f t="shared" si="364"/>
        <v>0</v>
      </c>
      <c r="R408">
        <f t="shared" si="365"/>
        <v>0</v>
      </c>
      <c r="S408">
        <f t="shared" si="366"/>
        <v>371.01</v>
      </c>
      <c r="T408">
        <f t="shared" si="367"/>
        <v>0</v>
      </c>
      <c r="U408">
        <f t="shared" si="368"/>
        <v>0.66</v>
      </c>
      <c r="V408">
        <f t="shared" si="369"/>
        <v>0</v>
      </c>
      <c r="W408">
        <f t="shared" si="370"/>
        <v>0</v>
      </c>
      <c r="X408">
        <f t="shared" si="371"/>
        <v>259.70999999999998</v>
      </c>
      <c r="Y408">
        <f t="shared" si="372"/>
        <v>37.1</v>
      </c>
      <c r="AA408">
        <v>1472613236</v>
      </c>
      <c r="AB408">
        <f t="shared" si="373"/>
        <v>124.3</v>
      </c>
      <c r="AC408">
        <f>ROUND((ES408),6)</f>
        <v>0.63</v>
      </c>
      <c r="AD408">
        <f>ROUND((((ET408)-(EU408))+AE408),6)</f>
        <v>0</v>
      </c>
      <c r="AE408">
        <f>ROUND((EU408),6)</f>
        <v>0</v>
      </c>
      <c r="AF408">
        <f>ROUND((EV408),6)</f>
        <v>123.67</v>
      </c>
      <c r="AG408">
        <f t="shared" si="375"/>
        <v>0</v>
      </c>
      <c r="AH408">
        <f>(EW408)</f>
        <v>0.22</v>
      </c>
      <c r="AI408">
        <f>(EX408)</f>
        <v>0</v>
      </c>
      <c r="AJ408">
        <f t="shared" si="377"/>
        <v>0</v>
      </c>
      <c r="AK408">
        <v>124.3</v>
      </c>
      <c r="AL408">
        <v>0.63</v>
      </c>
      <c r="AM408">
        <v>0</v>
      </c>
      <c r="AN408">
        <v>0</v>
      </c>
      <c r="AO408">
        <v>123.67</v>
      </c>
      <c r="AP408">
        <v>0</v>
      </c>
      <c r="AQ408">
        <v>0.22</v>
      </c>
      <c r="AR408">
        <v>0</v>
      </c>
      <c r="AS408">
        <v>0</v>
      </c>
      <c r="AT408">
        <v>70</v>
      </c>
      <c r="AU408">
        <v>10</v>
      </c>
      <c r="AV408">
        <v>1</v>
      </c>
      <c r="AW408">
        <v>1</v>
      </c>
      <c r="AZ408">
        <v>1</v>
      </c>
      <c r="BA408">
        <v>1</v>
      </c>
      <c r="BB408">
        <v>1</v>
      </c>
      <c r="BC408">
        <v>1</v>
      </c>
      <c r="BD408" t="s">
        <v>3</v>
      </c>
      <c r="BE408" t="s">
        <v>3</v>
      </c>
      <c r="BF408" t="s">
        <v>3</v>
      </c>
      <c r="BG408" t="s">
        <v>3</v>
      </c>
      <c r="BH408">
        <v>0</v>
      </c>
      <c r="BI408">
        <v>4</v>
      </c>
      <c r="BJ408" t="s">
        <v>307</v>
      </c>
      <c r="BM408">
        <v>0</v>
      </c>
      <c r="BN408">
        <v>0</v>
      </c>
      <c r="BO408" t="s">
        <v>3</v>
      </c>
      <c r="BP408">
        <v>0</v>
      </c>
      <c r="BQ408">
        <v>1</v>
      </c>
      <c r="BR408">
        <v>0</v>
      </c>
      <c r="BS408">
        <v>1</v>
      </c>
      <c r="BT408">
        <v>1</v>
      </c>
      <c r="BU408">
        <v>1</v>
      </c>
      <c r="BV408">
        <v>1</v>
      </c>
      <c r="BW408">
        <v>1</v>
      </c>
      <c r="BX408">
        <v>1</v>
      </c>
      <c r="BY408" t="s">
        <v>3</v>
      </c>
      <c r="BZ408">
        <v>70</v>
      </c>
      <c r="CA408">
        <v>10</v>
      </c>
      <c r="CB408" t="s">
        <v>3</v>
      </c>
      <c r="CE408">
        <v>0</v>
      </c>
      <c r="CF408">
        <v>0</v>
      </c>
      <c r="CG408">
        <v>0</v>
      </c>
      <c r="CM408">
        <v>0</v>
      </c>
      <c r="CN408" t="s">
        <v>3</v>
      </c>
      <c r="CO408">
        <v>0</v>
      </c>
      <c r="CP408">
        <f t="shared" si="378"/>
        <v>372.9</v>
      </c>
      <c r="CQ408">
        <f t="shared" si="391"/>
        <v>0.63</v>
      </c>
      <c r="CR408">
        <f>((((ET408)*BB408-(EU408)*BS408)+AE408*BS408)*AV408)</f>
        <v>0</v>
      </c>
      <c r="CS408">
        <f t="shared" si="392"/>
        <v>0</v>
      </c>
      <c r="CT408">
        <f t="shared" si="393"/>
        <v>123.67</v>
      </c>
      <c r="CU408">
        <f t="shared" si="379"/>
        <v>0</v>
      </c>
      <c r="CV408">
        <f t="shared" si="394"/>
        <v>0.22</v>
      </c>
      <c r="CW408">
        <f t="shared" si="380"/>
        <v>0</v>
      </c>
      <c r="CX408">
        <f t="shared" si="381"/>
        <v>0</v>
      </c>
      <c r="CY408">
        <f t="shared" si="395"/>
        <v>259.70699999999999</v>
      </c>
      <c r="CZ408">
        <f t="shared" si="396"/>
        <v>37.100999999999999</v>
      </c>
      <c r="DC408" t="s">
        <v>3</v>
      </c>
      <c r="DD408" t="s">
        <v>3</v>
      </c>
      <c r="DE408" t="s">
        <v>3</v>
      </c>
      <c r="DF408" t="s">
        <v>3</v>
      </c>
      <c r="DG408" t="s">
        <v>3</v>
      </c>
      <c r="DH408" t="s">
        <v>3</v>
      </c>
      <c r="DI408" t="s">
        <v>3</v>
      </c>
      <c r="DJ408" t="s">
        <v>3</v>
      </c>
      <c r="DK408" t="s">
        <v>3</v>
      </c>
      <c r="DL408" t="s">
        <v>3</v>
      </c>
      <c r="DM408" t="s">
        <v>3</v>
      </c>
      <c r="DN408">
        <v>0</v>
      </c>
      <c r="DO408">
        <v>0</v>
      </c>
      <c r="DP408">
        <v>1</v>
      </c>
      <c r="DQ408">
        <v>1</v>
      </c>
      <c r="DU408">
        <v>16987630</v>
      </c>
      <c r="DV408" t="s">
        <v>21</v>
      </c>
      <c r="DW408" t="s">
        <v>21</v>
      </c>
      <c r="DX408">
        <v>1</v>
      </c>
      <c r="DZ408" t="s">
        <v>3</v>
      </c>
      <c r="EA408" t="s">
        <v>3</v>
      </c>
      <c r="EB408" t="s">
        <v>3</v>
      </c>
      <c r="EC408" t="s">
        <v>3</v>
      </c>
      <c r="EE408">
        <v>1441815344</v>
      </c>
      <c r="EF408">
        <v>1</v>
      </c>
      <c r="EG408" t="s">
        <v>23</v>
      </c>
      <c r="EH408">
        <v>0</v>
      </c>
      <c r="EI408" t="s">
        <v>3</v>
      </c>
      <c r="EJ408">
        <v>4</v>
      </c>
      <c r="EK408">
        <v>0</v>
      </c>
      <c r="EL408" t="s">
        <v>24</v>
      </c>
      <c r="EM408" t="s">
        <v>25</v>
      </c>
      <c r="EO408" t="s">
        <v>3</v>
      </c>
      <c r="EQ408">
        <v>0</v>
      </c>
      <c r="ER408">
        <v>124.3</v>
      </c>
      <c r="ES408">
        <v>0.63</v>
      </c>
      <c r="ET408">
        <v>0</v>
      </c>
      <c r="EU408">
        <v>0</v>
      </c>
      <c r="EV408">
        <v>123.67</v>
      </c>
      <c r="EW408">
        <v>0.22</v>
      </c>
      <c r="EX408">
        <v>0</v>
      </c>
      <c r="EY408">
        <v>0</v>
      </c>
      <c r="FQ408">
        <v>0</v>
      </c>
      <c r="FR408">
        <f t="shared" si="382"/>
        <v>0</v>
      </c>
      <c r="FS408">
        <v>0</v>
      </c>
      <c r="FX408">
        <v>70</v>
      </c>
      <c r="FY408">
        <v>10</v>
      </c>
      <c r="GA408" t="s">
        <v>3</v>
      </c>
      <c r="GD408">
        <v>0</v>
      </c>
      <c r="GF408">
        <v>109369204</v>
      </c>
      <c r="GG408">
        <v>2</v>
      </c>
      <c r="GH408">
        <v>1</v>
      </c>
      <c r="GI408">
        <v>-2</v>
      </c>
      <c r="GJ408">
        <v>0</v>
      </c>
      <c r="GK408">
        <f>ROUND(R408*(R12)/100,2)</f>
        <v>0</v>
      </c>
      <c r="GL408">
        <f t="shared" si="383"/>
        <v>0</v>
      </c>
      <c r="GM408">
        <f t="shared" si="384"/>
        <v>669.71</v>
      </c>
      <c r="GN408">
        <f t="shared" si="385"/>
        <v>0</v>
      </c>
      <c r="GO408">
        <f t="shared" si="386"/>
        <v>0</v>
      </c>
      <c r="GP408">
        <f t="shared" si="387"/>
        <v>669.71</v>
      </c>
      <c r="GR408">
        <v>0</v>
      </c>
      <c r="GS408">
        <v>3</v>
      </c>
      <c r="GT408">
        <v>0</v>
      </c>
      <c r="GU408" t="s">
        <v>3</v>
      </c>
      <c r="GV408">
        <f t="shared" si="388"/>
        <v>0</v>
      </c>
      <c r="GW408">
        <v>1</v>
      </c>
      <c r="GX408">
        <f t="shared" si="389"/>
        <v>0</v>
      </c>
      <c r="HA408">
        <v>0</v>
      </c>
      <c r="HB408">
        <v>0</v>
      </c>
      <c r="HC408">
        <f t="shared" si="390"/>
        <v>0</v>
      </c>
      <c r="HE408" t="s">
        <v>3</v>
      </c>
      <c r="HF408" t="s">
        <v>3</v>
      </c>
      <c r="HM408" t="s">
        <v>3</v>
      </c>
      <c r="HN408" t="s">
        <v>3</v>
      </c>
      <c r="HO408" t="s">
        <v>3</v>
      </c>
      <c r="HP408" t="s">
        <v>3</v>
      </c>
      <c r="HQ408" t="s">
        <v>3</v>
      </c>
      <c r="IK408">
        <v>0</v>
      </c>
    </row>
    <row r="409" spans="1:245" x14ac:dyDescent="0.2">
      <c r="A409">
        <v>17</v>
      </c>
      <c r="B409">
        <v>1</v>
      </c>
      <c r="D409">
        <f>ROW(EtalonRes!A176)</f>
        <v>176</v>
      </c>
      <c r="E409" t="s">
        <v>308</v>
      </c>
      <c r="F409" t="s">
        <v>72</v>
      </c>
      <c r="G409" t="s">
        <v>309</v>
      </c>
      <c r="H409" t="s">
        <v>21</v>
      </c>
      <c r="I409">
        <v>1</v>
      </c>
      <c r="J409">
        <v>0</v>
      </c>
      <c r="K409">
        <v>1</v>
      </c>
      <c r="O409">
        <f t="shared" si="362"/>
        <v>572.36</v>
      </c>
      <c r="P409">
        <f t="shared" si="363"/>
        <v>0</v>
      </c>
      <c r="Q409">
        <f t="shared" si="364"/>
        <v>156.36000000000001</v>
      </c>
      <c r="R409">
        <f t="shared" si="365"/>
        <v>99.14</v>
      </c>
      <c r="S409">
        <f t="shared" si="366"/>
        <v>416</v>
      </c>
      <c r="T409">
        <f t="shared" si="367"/>
        <v>0</v>
      </c>
      <c r="U409">
        <f t="shared" si="368"/>
        <v>0.74</v>
      </c>
      <c r="V409">
        <f t="shared" si="369"/>
        <v>0</v>
      </c>
      <c r="W409">
        <f t="shared" si="370"/>
        <v>0</v>
      </c>
      <c r="X409">
        <f t="shared" si="371"/>
        <v>291.2</v>
      </c>
      <c r="Y409">
        <f t="shared" si="372"/>
        <v>41.6</v>
      </c>
      <c r="AA409">
        <v>1472613236</v>
      </c>
      <c r="AB409">
        <f t="shared" si="373"/>
        <v>572.36</v>
      </c>
      <c r="AC409">
        <f>ROUND(((ES409*2)),6)</f>
        <v>0</v>
      </c>
      <c r="AD409">
        <f>ROUND(((((ET409*2))-((EU409*2)))+AE409),6)</f>
        <v>156.36000000000001</v>
      </c>
      <c r="AE409">
        <f>ROUND(((EU409*2)),6)</f>
        <v>99.14</v>
      </c>
      <c r="AF409">
        <f>ROUND(((EV409*2)),6)</f>
        <v>416</v>
      </c>
      <c r="AG409">
        <f t="shared" si="375"/>
        <v>0</v>
      </c>
      <c r="AH409">
        <f>((EW409*2))</f>
        <v>0.74</v>
      </c>
      <c r="AI409">
        <f>((EX409*2))</f>
        <v>0</v>
      </c>
      <c r="AJ409">
        <f t="shared" si="377"/>
        <v>0</v>
      </c>
      <c r="AK409">
        <v>286.18</v>
      </c>
      <c r="AL409">
        <v>0</v>
      </c>
      <c r="AM409">
        <v>78.180000000000007</v>
      </c>
      <c r="AN409">
        <v>49.57</v>
      </c>
      <c r="AO409">
        <v>208</v>
      </c>
      <c r="AP409">
        <v>0</v>
      </c>
      <c r="AQ409">
        <v>0.37</v>
      </c>
      <c r="AR409">
        <v>0</v>
      </c>
      <c r="AS409">
        <v>0</v>
      </c>
      <c r="AT409">
        <v>70</v>
      </c>
      <c r="AU409">
        <v>10</v>
      </c>
      <c r="AV409">
        <v>1</v>
      </c>
      <c r="AW409">
        <v>1</v>
      </c>
      <c r="AZ409">
        <v>1</v>
      </c>
      <c r="BA409">
        <v>1</v>
      </c>
      <c r="BB409">
        <v>1</v>
      </c>
      <c r="BC409">
        <v>1</v>
      </c>
      <c r="BD409" t="s">
        <v>3</v>
      </c>
      <c r="BE409" t="s">
        <v>3</v>
      </c>
      <c r="BF409" t="s">
        <v>3</v>
      </c>
      <c r="BG409" t="s">
        <v>3</v>
      </c>
      <c r="BH409">
        <v>0</v>
      </c>
      <c r="BI409">
        <v>4</v>
      </c>
      <c r="BJ409" t="s">
        <v>74</v>
      </c>
      <c r="BM409">
        <v>0</v>
      </c>
      <c r="BN409">
        <v>0</v>
      </c>
      <c r="BO409" t="s">
        <v>3</v>
      </c>
      <c r="BP409">
        <v>0</v>
      </c>
      <c r="BQ409">
        <v>1</v>
      </c>
      <c r="BR409">
        <v>0</v>
      </c>
      <c r="BS409">
        <v>1</v>
      </c>
      <c r="BT409">
        <v>1</v>
      </c>
      <c r="BU409">
        <v>1</v>
      </c>
      <c r="BV409">
        <v>1</v>
      </c>
      <c r="BW409">
        <v>1</v>
      </c>
      <c r="BX409">
        <v>1</v>
      </c>
      <c r="BY409" t="s">
        <v>3</v>
      </c>
      <c r="BZ409">
        <v>70</v>
      </c>
      <c r="CA409">
        <v>10</v>
      </c>
      <c r="CB409" t="s">
        <v>3</v>
      </c>
      <c r="CE409">
        <v>0</v>
      </c>
      <c r="CF409">
        <v>0</v>
      </c>
      <c r="CG409">
        <v>0</v>
      </c>
      <c r="CM409">
        <v>0</v>
      </c>
      <c r="CN409" t="s">
        <v>3</v>
      </c>
      <c r="CO409">
        <v>0</v>
      </c>
      <c r="CP409">
        <f t="shared" si="378"/>
        <v>572.36</v>
      </c>
      <c r="CQ409">
        <f t="shared" si="391"/>
        <v>0</v>
      </c>
      <c r="CR409">
        <f>(((((ET409*2))*BB409-((EU409*2))*BS409)+AE409*BS409)*AV409)</f>
        <v>156.36000000000001</v>
      </c>
      <c r="CS409">
        <f t="shared" si="392"/>
        <v>99.14</v>
      </c>
      <c r="CT409">
        <f t="shared" si="393"/>
        <v>416</v>
      </c>
      <c r="CU409">
        <f t="shared" si="379"/>
        <v>0</v>
      </c>
      <c r="CV409">
        <f t="shared" si="394"/>
        <v>0.74</v>
      </c>
      <c r="CW409">
        <f t="shared" si="380"/>
        <v>0</v>
      </c>
      <c r="CX409">
        <f t="shared" si="381"/>
        <v>0</v>
      </c>
      <c r="CY409">
        <f t="shared" si="395"/>
        <v>291.2</v>
      </c>
      <c r="CZ409">
        <f t="shared" si="396"/>
        <v>41.6</v>
      </c>
      <c r="DC409" t="s">
        <v>3</v>
      </c>
      <c r="DD409" t="s">
        <v>33</v>
      </c>
      <c r="DE409" t="s">
        <v>33</v>
      </c>
      <c r="DF409" t="s">
        <v>33</v>
      </c>
      <c r="DG409" t="s">
        <v>33</v>
      </c>
      <c r="DH409" t="s">
        <v>3</v>
      </c>
      <c r="DI409" t="s">
        <v>33</v>
      </c>
      <c r="DJ409" t="s">
        <v>33</v>
      </c>
      <c r="DK409" t="s">
        <v>3</v>
      </c>
      <c r="DL409" t="s">
        <v>3</v>
      </c>
      <c r="DM409" t="s">
        <v>3</v>
      </c>
      <c r="DN409">
        <v>0</v>
      </c>
      <c r="DO409">
        <v>0</v>
      </c>
      <c r="DP409">
        <v>1</v>
      </c>
      <c r="DQ409">
        <v>1</v>
      </c>
      <c r="DU409">
        <v>16987630</v>
      </c>
      <c r="DV409" t="s">
        <v>21</v>
      </c>
      <c r="DW409" t="s">
        <v>21</v>
      </c>
      <c r="DX409">
        <v>1</v>
      </c>
      <c r="DZ409" t="s">
        <v>3</v>
      </c>
      <c r="EA409" t="s">
        <v>3</v>
      </c>
      <c r="EB409" t="s">
        <v>3</v>
      </c>
      <c r="EC409" t="s">
        <v>3</v>
      </c>
      <c r="EE409">
        <v>1441815344</v>
      </c>
      <c r="EF409">
        <v>1</v>
      </c>
      <c r="EG409" t="s">
        <v>23</v>
      </c>
      <c r="EH409">
        <v>0</v>
      </c>
      <c r="EI409" t="s">
        <v>3</v>
      </c>
      <c r="EJ409">
        <v>4</v>
      </c>
      <c r="EK409">
        <v>0</v>
      </c>
      <c r="EL409" t="s">
        <v>24</v>
      </c>
      <c r="EM409" t="s">
        <v>25</v>
      </c>
      <c r="EO409" t="s">
        <v>3</v>
      </c>
      <c r="EQ409">
        <v>0</v>
      </c>
      <c r="ER409">
        <v>286.18</v>
      </c>
      <c r="ES409">
        <v>0</v>
      </c>
      <c r="ET409">
        <v>78.180000000000007</v>
      </c>
      <c r="EU409">
        <v>49.57</v>
      </c>
      <c r="EV409">
        <v>208</v>
      </c>
      <c r="EW409">
        <v>0.37</v>
      </c>
      <c r="EX409">
        <v>0</v>
      </c>
      <c r="EY409">
        <v>0</v>
      </c>
      <c r="FQ409">
        <v>0</v>
      </c>
      <c r="FR409">
        <f t="shared" si="382"/>
        <v>0</v>
      </c>
      <c r="FS409">
        <v>0</v>
      </c>
      <c r="FX409">
        <v>70</v>
      </c>
      <c r="FY409">
        <v>10</v>
      </c>
      <c r="GA409" t="s">
        <v>3</v>
      </c>
      <c r="GD409">
        <v>0</v>
      </c>
      <c r="GF409">
        <v>1213498802</v>
      </c>
      <c r="GG409">
        <v>2</v>
      </c>
      <c r="GH409">
        <v>1</v>
      </c>
      <c r="GI409">
        <v>-2</v>
      </c>
      <c r="GJ409">
        <v>0</v>
      </c>
      <c r="GK409">
        <f>ROUND(R409*(R12)/100,2)</f>
        <v>107.07</v>
      </c>
      <c r="GL409">
        <f t="shared" si="383"/>
        <v>0</v>
      </c>
      <c r="GM409">
        <f t="shared" si="384"/>
        <v>1012.23</v>
      </c>
      <c r="GN409">
        <f t="shared" si="385"/>
        <v>0</v>
      </c>
      <c r="GO409">
        <f t="shared" si="386"/>
        <v>0</v>
      </c>
      <c r="GP409">
        <f t="shared" si="387"/>
        <v>1012.23</v>
      </c>
      <c r="GR409">
        <v>0</v>
      </c>
      <c r="GS409">
        <v>3</v>
      </c>
      <c r="GT409">
        <v>0</v>
      </c>
      <c r="GU409" t="s">
        <v>3</v>
      </c>
      <c r="GV409">
        <f t="shared" si="388"/>
        <v>0</v>
      </c>
      <c r="GW409">
        <v>1</v>
      </c>
      <c r="GX409">
        <f t="shared" si="389"/>
        <v>0</v>
      </c>
      <c r="HA409">
        <v>0</v>
      </c>
      <c r="HB409">
        <v>0</v>
      </c>
      <c r="HC409">
        <f t="shared" si="390"/>
        <v>0</v>
      </c>
      <c r="HE409" t="s">
        <v>3</v>
      </c>
      <c r="HF409" t="s">
        <v>3</v>
      </c>
      <c r="HM409" t="s">
        <v>3</v>
      </c>
      <c r="HN409" t="s">
        <v>3</v>
      </c>
      <c r="HO409" t="s">
        <v>3</v>
      </c>
      <c r="HP409" t="s">
        <v>3</v>
      </c>
      <c r="HQ409" t="s">
        <v>3</v>
      </c>
      <c r="IK409">
        <v>0</v>
      </c>
    </row>
    <row r="410" spans="1:245" x14ac:dyDescent="0.2">
      <c r="A410">
        <v>17</v>
      </c>
      <c r="B410">
        <v>1</v>
      </c>
      <c r="D410">
        <f>ROW(EtalonRes!A177)</f>
        <v>177</v>
      </c>
      <c r="E410" t="s">
        <v>310</v>
      </c>
      <c r="F410" t="s">
        <v>311</v>
      </c>
      <c r="G410" t="s">
        <v>312</v>
      </c>
      <c r="H410" t="s">
        <v>21</v>
      </c>
      <c r="I410">
        <v>1</v>
      </c>
      <c r="J410">
        <v>0</v>
      </c>
      <c r="K410">
        <v>1</v>
      </c>
      <c r="O410">
        <f t="shared" si="362"/>
        <v>2687.48</v>
      </c>
      <c r="P410">
        <f t="shared" si="363"/>
        <v>0</v>
      </c>
      <c r="Q410">
        <f t="shared" si="364"/>
        <v>0</v>
      </c>
      <c r="R410">
        <f t="shared" si="365"/>
        <v>0</v>
      </c>
      <c r="S410">
        <f t="shared" si="366"/>
        <v>2687.48</v>
      </c>
      <c r="T410">
        <f t="shared" si="367"/>
        <v>0</v>
      </c>
      <c r="U410">
        <f t="shared" si="368"/>
        <v>3.24</v>
      </c>
      <c r="V410">
        <f t="shared" si="369"/>
        <v>0</v>
      </c>
      <c r="W410">
        <f t="shared" si="370"/>
        <v>0</v>
      </c>
      <c r="X410">
        <f t="shared" si="371"/>
        <v>1881.24</v>
      </c>
      <c r="Y410">
        <f t="shared" si="372"/>
        <v>268.75</v>
      </c>
      <c r="AA410">
        <v>1472613236</v>
      </c>
      <c r="AB410">
        <f t="shared" si="373"/>
        <v>2687.48</v>
      </c>
      <c r="AC410">
        <f>ROUND(((ES410*2)),6)</f>
        <v>0</v>
      </c>
      <c r="AD410">
        <f>ROUND(((((ET410*2))-((EU410*2)))+AE410),6)</f>
        <v>0</v>
      </c>
      <c r="AE410">
        <f>ROUND(((EU410*2)),6)</f>
        <v>0</v>
      </c>
      <c r="AF410">
        <f>ROUND(((EV410*2)),6)</f>
        <v>2687.48</v>
      </c>
      <c r="AG410">
        <f t="shared" si="375"/>
        <v>0</v>
      </c>
      <c r="AH410">
        <f>((EW410*2))</f>
        <v>3.24</v>
      </c>
      <c r="AI410">
        <f>((EX410*2))</f>
        <v>0</v>
      </c>
      <c r="AJ410">
        <f t="shared" si="377"/>
        <v>0</v>
      </c>
      <c r="AK410">
        <v>1343.74</v>
      </c>
      <c r="AL410">
        <v>0</v>
      </c>
      <c r="AM410">
        <v>0</v>
      </c>
      <c r="AN410">
        <v>0</v>
      </c>
      <c r="AO410">
        <v>1343.74</v>
      </c>
      <c r="AP410">
        <v>0</v>
      </c>
      <c r="AQ410">
        <v>1.62</v>
      </c>
      <c r="AR410">
        <v>0</v>
      </c>
      <c r="AS410">
        <v>0</v>
      </c>
      <c r="AT410">
        <v>70</v>
      </c>
      <c r="AU410">
        <v>10</v>
      </c>
      <c r="AV410">
        <v>1</v>
      </c>
      <c r="AW410">
        <v>1</v>
      </c>
      <c r="AZ410">
        <v>1</v>
      </c>
      <c r="BA410">
        <v>1</v>
      </c>
      <c r="BB410">
        <v>1</v>
      </c>
      <c r="BC410">
        <v>1</v>
      </c>
      <c r="BD410" t="s">
        <v>3</v>
      </c>
      <c r="BE410" t="s">
        <v>3</v>
      </c>
      <c r="BF410" t="s">
        <v>3</v>
      </c>
      <c r="BG410" t="s">
        <v>3</v>
      </c>
      <c r="BH410">
        <v>0</v>
      </c>
      <c r="BI410">
        <v>4</v>
      </c>
      <c r="BJ410" t="s">
        <v>313</v>
      </c>
      <c r="BM410">
        <v>0</v>
      </c>
      <c r="BN410">
        <v>0</v>
      </c>
      <c r="BO410" t="s">
        <v>3</v>
      </c>
      <c r="BP410">
        <v>0</v>
      </c>
      <c r="BQ410">
        <v>1</v>
      </c>
      <c r="BR410">
        <v>0</v>
      </c>
      <c r="BS410">
        <v>1</v>
      </c>
      <c r="BT410">
        <v>1</v>
      </c>
      <c r="BU410">
        <v>1</v>
      </c>
      <c r="BV410">
        <v>1</v>
      </c>
      <c r="BW410">
        <v>1</v>
      </c>
      <c r="BX410">
        <v>1</v>
      </c>
      <c r="BY410" t="s">
        <v>3</v>
      </c>
      <c r="BZ410">
        <v>70</v>
      </c>
      <c r="CA410">
        <v>10</v>
      </c>
      <c r="CB410" t="s">
        <v>3</v>
      </c>
      <c r="CE410">
        <v>0</v>
      </c>
      <c r="CF410">
        <v>0</v>
      </c>
      <c r="CG410">
        <v>0</v>
      </c>
      <c r="CM410">
        <v>0</v>
      </c>
      <c r="CN410" t="s">
        <v>3</v>
      </c>
      <c r="CO410">
        <v>0</v>
      </c>
      <c r="CP410">
        <f t="shared" si="378"/>
        <v>2687.48</v>
      </c>
      <c r="CQ410">
        <f t="shared" si="391"/>
        <v>0</v>
      </c>
      <c r="CR410">
        <f>(((((ET410*2))*BB410-((EU410*2))*BS410)+AE410*BS410)*AV410)</f>
        <v>0</v>
      </c>
      <c r="CS410">
        <f t="shared" si="392"/>
        <v>0</v>
      </c>
      <c r="CT410">
        <f t="shared" si="393"/>
        <v>2687.48</v>
      </c>
      <c r="CU410">
        <f t="shared" si="379"/>
        <v>0</v>
      </c>
      <c r="CV410">
        <f t="shared" si="394"/>
        <v>3.24</v>
      </c>
      <c r="CW410">
        <f t="shared" si="380"/>
        <v>0</v>
      </c>
      <c r="CX410">
        <f t="shared" si="381"/>
        <v>0</v>
      </c>
      <c r="CY410">
        <f t="shared" si="395"/>
        <v>1881.2360000000001</v>
      </c>
      <c r="CZ410">
        <f t="shared" si="396"/>
        <v>268.74799999999999</v>
      </c>
      <c r="DC410" t="s">
        <v>3</v>
      </c>
      <c r="DD410" t="s">
        <v>33</v>
      </c>
      <c r="DE410" t="s">
        <v>33</v>
      </c>
      <c r="DF410" t="s">
        <v>33</v>
      </c>
      <c r="DG410" t="s">
        <v>33</v>
      </c>
      <c r="DH410" t="s">
        <v>3</v>
      </c>
      <c r="DI410" t="s">
        <v>33</v>
      </c>
      <c r="DJ410" t="s">
        <v>33</v>
      </c>
      <c r="DK410" t="s">
        <v>3</v>
      </c>
      <c r="DL410" t="s">
        <v>3</v>
      </c>
      <c r="DM410" t="s">
        <v>3</v>
      </c>
      <c r="DN410">
        <v>0</v>
      </c>
      <c r="DO410">
        <v>0</v>
      </c>
      <c r="DP410">
        <v>1</v>
      </c>
      <c r="DQ410">
        <v>1</v>
      </c>
      <c r="DU410">
        <v>16987630</v>
      </c>
      <c r="DV410" t="s">
        <v>21</v>
      </c>
      <c r="DW410" t="s">
        <v>21</v>
      </c>
      <c r="DX410">
        <v>1</v>
      </c>
      <c r="DZ410" t="s">
        <v>3</v>
      </c>
      <c r="EA410" t="s">
        <v>3</v>
      </c>
      <c r="EB410" t="s">
        <v>3</v>
      </c>
      <c r="EC410" t="s">
        <v>3</v>
      </c>
      <c r="EE410">
        <v>1441815344</v>
      </c>
      <c r="EF410">
        <v>1</v>
      </c>
      <c r="EG410" t="s">
        <v>23</v>
      </c>
      <c r="EH410">
        <v>0</v>
      </c>
      <c r="EI410" t="s">
        <v>3</v>
      </c>
      <c r="EJ410">
        <v>4</v>
      </c>
      <c r="EK410">
        <v>0</v>
      </c>
      <c r="EL410" t="s">
        <v>24</v>
      </c>
      <c r="EM410" t="s">
        <v>25</v>
      </c>
      <c r="EO410" t="s">
        <v>3</v>
      </c>
      <c r="EQ410">
        <v>0</v>
      </c>
      <c r="ER410">
        <v>1343.74</v>
      </c>
      <c r="ES410">
        <v>0</v>
      </c>
      <c r="ET410">
        <v>0</v>
      </c>
      <c r="EU410">
        <v>0</v>
      </c>
      <c r="EV410">
        <v>1343.74</v>
      </c>
      <c r="EW410">
        <v>1.62</v>
      </c>
      <c r="EX410">
        <v>0</v>
      </c>
      <c r="EY410">
        <v>0</v>
      </c>
      <c r="FQ410">
        <v>0</v>
      </c>
      <c r="FR410">
        <f t="shared" si="382"/>
        <v>0</v>
      </c>
      <c r="FS410">
        <v>0</v>
      </c>
      <c r="FX410">
        <v>70</v>
      </c>
      <c r="FY410">
        <v>10</v>
      </c>
      <c r="GA410" t="s">
        <v>3</v>
      </c>
      <c r="GD410">
        <v>0</v>
      </c>
      <c r="GF410">
        <v>1081179689</v>
      </c>
      <c r="GG410">
        <v>2</v>
      </c>
      <c r="GH410">
        <v>1</v>
      </c>
      <c r="GI410">
        <v>-2</v>
      </c>
      <c r="GJ410">
        <v>0</v>
      </c>
      <c r="GK410">
        <f>ROUND(R410*(R12)/100,2)</f>
        <v>0</v>
      </c>
      <c r="GL410">
        <f t="shared" si="383"/>
        <v>0</v>
      </c>
      <c r="GM410">
        <f t="shared" si="384"/>
        <v>4837.47</v>
      </c>
      <c r="GN410">
        <f t="shared" si="385"/>
        <v>0</v>
      </c>
      <c r="GO410">
        <f t="shared" si="386"/>
        <v>0</v>
      </c>
      <c r="GP410">
        <f t="shared" si="387"/>
        <v>4837.47</v>
      </c>
      <c r="GR410">
        <v>0</v>
      </c>
      <c r="GS410">
        <v>3</v>
      </c>
      <c r="GT410">
        <v>0</v>
      </c>
      <c r="GU410" t="s">
        <v>3</v>
      </c>
      <c r="GV410">
        <f t="shared" si="388"/>
        <v>0</v>
      </c>
      <c r="GW410">
        <v>1</v>
      </c>
      <c r="GX410">
        <f t="shared" si="389"/>
        <v>0</v>
      </c>
      <c r="HA410">
        <v>0</v>
      </c>
      <c r="HB410">
        <v>0</v>
      </c>
      <c r="HC410">
        <f t="shared" si="390"/>
        <v>0</v>
      </c>
      <c r="HE410" t="s">
        <v>3</v>
      </c>
      <c r="HF410" t="s">
        <v>3</v>
      </c>
      <c r="HM410" t="s">
        <v>3</v>
      </c>
      <c r="HN410" t="s">
        <v>3</v>
      </c>
      <c r="HO410" t="s">
        <v>3</v>
      </c>
      <c r="HP410" t="s">
        <v>3</v>
      </c>
      <c r="HQ410" t="s">
        <v>3</v>
      </c>
      <c r="IK410">
        <v>0</v>
      </c>
    </row>
    <row r="411" spans="1:245" x14ac:dyDescent="0.2">
      <c r="A411">
        <v>17</v>
      </c>
      <c r="B411">
        <v>1</v>
      </c>
      <c r="D411">
        <f>ROW(EtalonRes!A179)</f>
        <v>179</v>
      </c>
      <c r="E411" t="s">
        <v>314</v>
      </c>
      <c r="F411" t="s">
        <v>59</v>
      </c>
      <c r="G411" t="s">
        <v>60</v>
      </c>
      <c r="H411" t="s">
        <v>21</v>
      </c>
      <c r="I411">
        <v>6</v>
      </c>
      <c r="J411">
        <v>0</v>
      </c>
      <c r="K411">
        <v>6</v>
      </c>
      <c r="O411">
        <f t="shared" si="362"/>
        <v>813.3</v>
      </c>
      <c r="P411">
        <f t="shared" si="363"/>
        <v>3.78</v>
      </c>
      <c r="Q411">
        <f t="shared" si="364"/>
        <v>0</v>
      </c>
      <c r="R411">
        <f t="shared" si="365"/>
        <v>0</v>
      </c>
      <c r="S411">
        <f t="shared" si="366"/>
        <v>809.52</v>
      </c>
      <c r="T411">
        <f t="shared" si="367"/>
        <v>0</v>
      </c>
      <c r="U411">
        <f t="shared" si="368"/>
        <v>1.44</v>
      </c>
      <c r="V411">
        <f t="shared" si="369"/>
        <v>0</v>
      </c>
      <c r="W411">
        <f t="shared" si="370"/>
        <v>0</v>
      </c>
      <c r="X411">
        <f t="shared" si="371"/>
        <v>566.66</v>
      </c>
      <c r="Y411">
        <f t="shared" si="372"/>
        <v>80.95</v>
      </c>
      <c r="AA411">
        <v>1472613236</v>
      </c>
      <c r="AB411">
        <f t="shared" si="373"/>
        <v>135.55000000000001</v>
      </c>
      <c r="AC411">
        <f>ROUND((ES411),6)</f>
        <v>0.63</v>
      </c>
      <c r="AD411">
        <f>ROUND((((ET411)-(EU411))+AE411),6)</f>
        <v>0</v>
      </c>
      <c r="AE411">
        <f>ROUND((EU411),6)</f>
        <v>0</v>
      </c>
      <c r="AF411">
        <f>ROUND((EV411),6)</f>
        <v>134.91999999999999</v>
      </c>
      <c r="AG411">
        <f t="shared" si="375"/>
        <v>0</v>
      </c>
      <c r="AH411">
        <f>(EW411)</f>
        <v>0.24</v>
      </c>
      <c r="AI411">
        <f>(EX411)</f>
        <v>0</v>
      </c>
      <c r="AJ411">
        <f t="shared" si="377"/>
        <v>0</v>
      </c>
      <c r="AK411">
        <v>135.55000000000001</v>
      </c>
      <c r="AL411">
        <v>0.63</v>
      </c>
      <c r="AM411">
        <v>0</v>
      </c>
      <c r="AN411">
        <v>0</v>
      </c>
      <c r="AO411">
        <v>134.91999999999999</v>
      </c>
      <c r="AP411">
        <v>0</v>
      </c>
      <c r="AQ411">
        <v>0.24</v>
      </c>
      <c r="AR411">
        <v>0</v>
      </c>
      <c r="AS411">
        <v>0</v>
      </c>
      <c r="AT411">
        <v>70</v>
      </c>
      <c r="AU411">
        <v>10</v>
      </c>
      <c r="AV411">
        <v>1</v>
      </c>
      <c r="AW411">
        <v>1</v>
      </c>
      <c r="AZ411">
        <v>1</v>
      </c>
      <c r="BA411">
        <v>1</v>
      </c>
      <c r="BB411">
        <v>1</v>
      </c>
      <c r="BC411">
        <v>1</v>
      </c>
      <c r="BD411" t="s">
        <v>3</v>
      </c>
      <c r="BE411" t="s">
        <v>3</v>
      </c>
      <c r="BF411" t="s">
        <v>3</v>
      </c>
      <c r="BG411" t="s">
        <v>3</v>
      </c>
      <c r="BH411">
        <v>0</v>
      </c>
      <c r="BI411">
        <v>4</v>
      </c>
      <c r="BJ411" t="s">
        <v>61</v>
      </c>
      <c r="BM411">
        <v>0</v>
      </c>
      <c r="BN411">
        <v>0</v>
      </c>
      <c r="BO411" t="s">
        <v>3</v>
      </c>
      <c r="BP411">
        <v>0</v>
      </c>
      <c r="BQ411">
        <v>1</v>
      </c>
      <c r="BR411">
        <v>0</v>
      </c>
      <c r="BS411">
        <v>1</v>
      </c>
      <c r="BT411">
        <v>1</v>
      </c>
      <c r="BU411">
        <v>1</v>
      </c>
      <c r="BV411">
        <v>1</v>
      </c>
      <c r="BW411">
        <v>1</v>
      </c>
      <c r="BX411">
        <v>1</v>
      </c>
      <c r="BY411" t="s">
        <v>3</v>
      </c>
      <c r="BZ411">
        <v>70</v>
      </c>
      <c r="CA411">
        <v>10</v>
      </c>
      <c r="CB411" t="s">
        <v>3</v>
      </c>
      <c r="CE411">
        <v>0</v>
      </c>
      <c r="CF411">
        <v>0</v>
      </c>
      <c r="CG411">
        <v>0</v>
      </c>
      <c r="CM411">
        <v>0</v>
      </c>
      <c r="CN411" t="s">
        <v>3</v>
      </c>
      <c r="CO411">
        <v>0</v>
      </c>
      <c r="CP411">
        <f t="shared" si="378"/>
        <v>813.3</v>
      </c>
      <c r="CQ411">
        <f t="shared" si="391"/>
        <v>0.63</v>
      </c>
      <c r="CR411">
        <f>((((ET411)*BB411-(EU411)*BS411)+AE411*BS411)*AV411)</f>
        <v>0</v>
      </c>
      <c r="CS411">
        <f t="shared" si="392"/>
        <v>0</v>
      </c>
      <c r="CT411">
        <f t="shared" si="393"/>
        <v>134.91999999999999</v>
      </c>
      <c r="CU411">
        <f t="shared" si="379"/>
        <v>0</v>
      </c>
      <c r="CV411">
        <f t="shared" si="394"/>
        <v>0.24</v>
      </c>
      <c r="CW411">
        <f t="shared" si="380"/>
        <v>0</v>
      </c>
      <c r="CX411">
        <f t="shared" si="381"/>
        <v>0</v>
      </c>
      <c r="CY411">
        <f t="shared" si="395"/>
        <v>566.66399999999999</v>
      </c>
      <c r="CZ411">
        <f t="shared" si="396"/>
        <v>80.951999999999998</v>
      </c>
      <c r="DC411" t="s">
        <v>3</v>
      </c>
      <c r="DD411" t="s">
        <v>3</v>
      </c>
      <c r="DE411" t="s">
        <v>3</v>
      </c>
      <c r="DF411" t="s">
        <v>3</v>
      </c>
      <c r="DG411" t="s">
        <v>3</v>
      </c>
      <c r="DH411" t="s">
        <v>3</v>
      </c>
      <c r="DI411" t="s">
        <v>3</v>
      </c>
      <c r="DJ411" t="s">
        <v>3</v>
      </c>
      <c r="DK411" t="s">
        <v>3</v>
      </c>
      <c r="DL411" t="s">
        <v>3</v>
      </c>
      <c r="DM411" t="s">
        <v>3</v>
      </c>
      <c r="DN411">
        <v>0</v>
      </c>
      <c r="DO411">
        <v>0</v>
      </c>
      <c r="DP411">
        <v>1</v>
      </c>
      <c r="DQ411">
        <v>1</v>
      </c>
      <c r="DU411">
        <v>16987630</v>
      </c>
      <c r="DV411" t="s">
        <v>21</v>
      </c>
      <c r="DW411" t="s">
        <v>21</v>
      </c>
      <c r="DX411">
        <v>1</v>
      </c>
      <c r="DZ411" t="s">
        <v>3</v>
      </c>
      <c r="EA411" t="s">
        <v>3</v>
      </c>
      <c r="EB411" t="s">
        <v>3</v>
      </c>
      <c r="EC411" t="s">
        <v>3</v>
      </c>
      <c r="EE411">
        <v>1441815344</v>
      </c>
      <c r="EF411">
        <v>1</v>
      </c>
      <c r="EG411" t="s">
        <v>23</v>
      </c>
      <c r="EH411">
        <v>0</v>
      </c>
      <c r="EI411" t="s">
        <v>3</v>
      </c>
      <c r="EJ411">
        <v>4</v>
      </c>
      <c r="EK411">
        <v>0</v>
      </c>
      <c r="EL411" t="s">
        <v>24</v>
      </c>
      <c r="EM411" t="s">
        <v>25</v>
      </c>
      <c r="EO411" t="s">
        <v>3</v>
      </c>
      <c r="EQ411">
        <v>0</v>
      </c>
      <c r="ER411">
        <v>135.55000000000001</v>
      </c>
      <c r="ES411">
        <v>0.63</v>
      </c>
      <c r="ET411">
        <v>0</v>
      </c>
      <c r="EU411">
        <v>0</v>
      </c>
      <c r="EV411">
        <v>134.91999999999999</v>
      </c>
      <c r="EW411">
        <v>0.24</v>
      </c>
      <c r="EX411">
        <v>0</v>
      </c>
      <c r="EY411">
        <v>0</v>
      </c>
      <c r="FQ411">
        <v>0</v>
      </c>
      <c r="FR411">
        <f t="shared" si="382"/>
        <v>0</v>
      </c>
      <c r="FS411">
        <v>0</v>
      </c>
      <c r="FX411">
        <v>70</v>
      </c>
      <c r="FY411">
        <v>10</v>
      </c>
      <c r="GA411" t="s">
        <v>3</v>
      </c>
      <c r="GD411">
        <v>0</v>
      </c>
      <c r="GF411">
        <v>1547679325</v>
      </c>
      <c r="GG411">
        <v>2</v>
      </c>
      <c r="GH411">
        <v>1</v>
      </c>
      <c r="GI411">
        <v>-2</v>
      </c>
      <c r="GJ411">
        <v>0</v>
      </c>
      <c r="GK411">
        <f>ROUND(R411*(R12)/100,2)</f>
        <v>0</v>
      </c>
      <c r="GL411">
        <f t="shared" si="383"/>
        <v>0</v>
      </c>
      <c r="GM411">
        <f t="shared" si="384"/>
        <v>1460.91</v>
      </c>
      <c r="GN411">
        <f t="shared" si="385"/>
        <v>0</v>
      </c>
      <c r="GO411">
        <f t="shared" si="386"/>
        <v>0</v>
      </c>
      <c r="GP411">
        <f t="shared" si="387"/>
        <v>1460.91</v>
      </c>
      <c r="GR411">
        <v>0</v>
      </c>
      <c r="GS411">
        <v>3</v>
      </c>
      <c r="GT411">
        <v>0</v>
      </c>
      <c r="GU411" t="s">
        <v>3</v>
      </c>
      <c r="GV411">
        <f t="shared" si="388"/>
        <v>0</v>
      </c>
      <c r="GW411">
        <v>1</v>
      </c>
      <c r="GX411">
        <f t="shared" si="389"/>
        <v>0</v>
      </c>
      <c r="HA411">
        <v>0</v>
      </c>
      <c r="HB411">
        <v>0</v>
      </c>
      <c r="HC411">
        <f t="shared" si="390"/>
        <v>0</v>
      </c>
      <c r="HE411" t="s">
        <v>3</v>
      </c>
      <c r="HF411" t="s">
        <v>3</v>
      </c>
      <c r="HM411" t="s">
        <v>3</v>
      </c>
      <c r="HN411" t="s">
        <v>3</v>
      </c>
      <c r="HO411" t="s">
        <v>3</v>
      </c>
      <c r="HP411" t="s">
        <v>3</v>
      </c>
      <c r="HQ411" t="s">
        <v>3</v>
      </c>
      <c r="IK411">
        <v>0</v>
      </c>
    </row>
    <row r="412" spans="1:245" x14ac:dyDescent="0.2">
      <c r="A412">
        <v>17</v>
      </c>
      <c r="B412">
        <v>1</v>
      </c>
      <c r="D412">
        <f>ROW(EtalonRes!A180)</f>
        <v>180</v>
      </c>
      <c r="E412" t="s">
        <v>3</v>
      </c>
      <c r="F412" t="s">
        <v>189</v>
      </c>
      <c r="G412" t="s">
        <v>190</v>
      </c>
      <c r="H412" t="s">
        <v>21</v>
      </c>
      <c r="I412">
        <v>4</v>
      </c>
      <c r="J412">
        <v>0</v>
      </c>
      <c r="K412">
        <v>4</v>
      </c>
      <c r="O412">
        <f t="shared" si="362"/>
        <v>148.19999999999999</v>
      </c>
      <c r="P412">
        <f t="shared" si="363"/>
        <v>0</v>
      </c>
      <c r="Q412">
        <f t="shared" si="364"/>
        <v>0</v>
      </c>
      <c r="R412">
        <f t="shared" si="365"/>
        <v>0</v>
      </c>
      <c r="S412">
        <f t="shared" si="366"/>
        <v>148.19999999999999</v>
      </c>
      <c r="T412">
        <f t="shared" si="367"/>
        <v>0</v>
      </c>
      <c r="U412">
        <f t="shared" si="368"/>
        <v>0.24</v>
      </c>
      <c r="V412">
        <f t="shared" si="369"/>
        <v>0</v>
      </c>
      <c r="W412">
        <f t="shared" si="370"/>
        <v>0</v>
      </c>
      <c r="X412">
        <f t="shared" si="371"/>
        <v>103.74</v>
      </c>
      <c r="Y412">
        <f t="shared" si="372"/>
        <v>14.82</v>
      </c>
      <c r="AA412">
        <v>-1</v>
      </c>
      <c r="AB412">
        <f t="shared" si="373"/>
        <v>37.049999999999997</v>
      </c>
      <c r="AC412">
        <f>ROUND((ES412),6)</f>
        <v>0</v>
      </c>
      <c r="AD412">
        <f>ROUND((((ET412)-(EU412))+AE412),6)</f>
        <v>0</v>
      </c>
      <c r="AE412">
        <f>ROUND((EU412),6)</f>
        <v>0</v>
      </c>
      <c r="AF412">
        <f>ROUND((EV412),6)</f>
        <v>37.049999999999997</v>
      </c>
      <c r="AG412">
        <f t="shared" si="375"/>
        <v>0</v>
      </c>
      <c r="AH412">
        <f>(EW412)</f>
        <v>0.06</v>
      </c>
      <c r="AI412">
        <f>(EX412)</f>
        <v>0</v>
      </c>
      <c r="AJ412">
        <f t="shared" si="377"/>
        <v>0</v>
      </c>
      <c r="AK412">
        <v>37.049999999999997</v>
      </c>
      <c r="AL412">
        <v>0</v>
      </c>
      <c r="AM412">
        <v>0</v>
      </c>
      <c r="AN412">
        <v>0</v>
      </c>
      <c r="AO412">
        <v>37.049999999999997</v>
      </c>
      <c r="AP412">
        <v>0</v>
      </c>
      <c r="AQ412">
        <v>0.06</v>
      </c>
      <c r="AR412">
        <v>0</v>
      </c>
      <c r="AS412">
        <v>0</v>
      </c>
      <c r="AT412">
        <v>70</v>
      </c>
      <c r="AU412">
        <v>10</v>
      </c>
      <c r="AV412">
        <v>1</v>
      </c>
      <c r="AW412">
        <v>1</v>
      </c>
      <c r="AZ412">
        <v>1</v>
      </c>
      <c r="BA412">
        <v>1</v>
      </c>
      <c r="BB412">
        <v>1</v>
      </c>
      <c r="BC412">
        <v>1</v>
      </c>
      <c r="BD412" t="s">
        <v>3</v>
      </c>
      <c r="BE412" t="s">
        <v>3</v>
      </c>
      <c r="BF412" t="s">
        <v>3</v>
      </c>
      <c r="BG412" t="s">
        <v>3</v>
      </c>
      <c r="BH412">
        <v>0</v>
      </c>
      <c r="BI412">
        <v>4</v>
      </c>
      <c r="BJ412" t="s">
        <v>191</v>
      </c>
      <c r="BM412">
        <v>0</v>
      </c>
      <c r="BN412">
        <v>0</v>
      </c>
      <c r="BO412" t="s">
        <v>3</v>
      </c>
      <c r="BP412">
        <v>0</v>
      </c>
      <c r="BQ412">
        <v>1</v>
      </c>
      <c r="BR412">
        <v>0</v>
      </c>
      <c r="BS412">
        <v>1</v>
      </c>
      <c r="BT412">
        <v>1</v>
      </c>
      <c r="BU412">
        <v>1</v>
      </c>
      <c r="BV412">
        <v>1</v>
      </c>
      <c r="BW412">
        <v>1</v>
      </c>
      <c r="BX412">
        <v>1</v>
      </c>
      <c r="BY412" t="s">
        <v>3</v>
      </c>
      <c r="BZ412">
        <v>70</v>
      </c>
      <c r="CA412">
        <v>10</v>
      </c>
      <c r="CB412" t="s">
        <v>3</v>
      </c>
      <c r="CE412">
        <v>0</v>
      </c>
      <c r="CF412">
        <v>0</v>
      </c>
      <c r="CG412">
        <v>0</v>
      </c>
      <c r="CM412">
        <v>0</v>
      </c>
      <c r="CN412" t="s">
        <v>3</v>
      </c>
      <c r="CO412">
        <v>0</v>
      </c>
      <c r="CP412">
        <f t="shared" si="378"/>
        <v>148.19999999999999</v>
      </c>
      <c r="CQ412">
        <f t="shared" si="391"/>
        <v>0</v>
      </c>
      <c r="CR412">
        <f>((((ET412)*BB412-(EU412)*BS412)+AE412*BS412)*AV412)</f>
        <v>0</v>
      </c>
      <c r="CS412">
        <f t="shared" si="392"/>
        <v>0</v>
      </c>
      <c r="CT412">
        <f t="shared" si="393"/>
        <v>37.049999999999997</v>
      </c>
      <c r="CU412">
        <f t="shared" si="379"/>
        <v>0</v>
      </c>
      <c r="CV412">
        <f t="shared" si="394"/>
        <v>0.06</v>
      </c>
      <c r="CW412">
        <f t="shared" si="380"/>
        <v>0</v>
      </c>
      <c r="CX412">
        <f t="shared" si="381"/>
        <v>0</v>
      </c>
      <c r="CY412">
        <f t="shared" si="395"/>
        <v>103.74</v>
      </c>
      <c r="CZ412">
        <f t="shared" si="396"/>
        <v>14.82</v>
      </c>
      <c r="DC412" t="s">
        <v>3</v>
      </c>
      <c r="DD412" t="s">
        <v>3</v>
      </c>
      <c r="DE412" t="s">
        <v>3</v>
      </c>
      <c r="DF412" t="s">
        <v>3</v>
      </c>
      <c r="DG412" t="s">
        <v>3</v>
      </c>
      <c r="DH412" t="s">
        <v>3</v>
      </c>
      <c r="DI412" t="s">
        <v>3</v>
      </c>
      <c r="DJ412" t="s">
        <v>3</v>
      </c>
      <c r="DK412" t="s">
        <v>3</v>
      </c>
      <c r="DL412" t="s">
        <v>3</v>
      </c>
      <c r="DM412" t="s">
        <v>3</v>
      </c>
      <c r="DN412">
        <v>0</v>
      </c>
      <c r="DO412">
        <v>0</v>
      </c>
      <c r="DP412">
        <v>1</v>
      </c>
      <c r="DQ412">
        <v>1</v>
      </c>
      <c r="DU412">
        <v>16987630</v>
      </c>
      <c r="DV412" t="s">
        <v>21</v>
      </c>
      <c r="DW412" t="s">
        <v>21</v>
      </c>
      <c r="DX412">
        <v>1</v>
      </c>
      <c r="DZ412" t="s">
        <v>3</v>
      </c>
      <c r="EA412" t="s">
        <v>3</v>
      </c>
      <c r="EB412" t="s">
        <v>3</v>
      </c>
      <c r="EC412" t="s">
        <v>3</v>
      </c>
      <c r="EE412">
        <v>1441815344</v>
      </c>
      <c r="EF412">
        <v>1</v>
      </c>
      <c r="EG412" t="s">
        <v>23</v>
      </c>
      <c r="EH412">
        <v>0</v>
      </c>
      <c r="EI412" t="s">
        <v>3</v>
      </c>
      <c r="EJ412">
        <v>4</v>
      </c>
      <c r="EK412">
        <v>0</v>
      </c>
      <c r="EL412" t="s">
        <v>24</v>
      </c>
      <c r="EM412" t="s">
        <v>25</v>
      </c>
      <c r="EO412" t="s">
        <v>3</v>
      </c>
      <c r="EQ412">
        <v>1024</v>
      </c>
      <c r="ER412">
        <v>37.049999999999997</v>
      </c>
      <c r="ES412">
        <v>0</v>
      </c>
      <c r="ET412">
        <v>0</v>
      </c>
      <c r="EU412">
        <v>0</v>
      </c>
      <c r="EV412">
        <v>37.049999999999997</v>
      </c>
      <c r="EW412">
        <v>0.06</v>
      </c>
      <c r="EX412">
        <v>0</v>
      </c>
      <c r="EY412">
        <v>0</v>
      </c>
      <c r="FQ412">
        <v>0</v>
      </c>
      <c r="FR412">
        <f t="shared" si="382"/>
        <v>0</v>
      </c>
      <c r="FS412">
        <v>0</v>
      </c>
      <c r="FX412">
        <v>70</v>
      </c>
      <c r="FY412">
        <v>10</v>
      </c>
      <c r="GA412" t="s">
        <v>3</v>
      </c>
      <c r="GD412">
        <v>0</v>
      </c>
      <c r="GF412">
        <v>-392802265</v>
      </c>
      <c r="GG412">
        <v>2</v>
      </c>
      <c r="GH412">
        <v>1</v>
      </c>
      <c r="GI412">
        <v>-2</v>
      </c>
      <c r="GJ412">
        <v>0</v>
      </c>
      <c r="GK412">
        <f>ROUND(R412*(R12)/100,2)</f>
        <v>0</v>
      </c>
      <c r="GL412">
        <f t="shared" si="383"/>
        <v>0</v>
      </c>
      <c r="GM412">
        <f t="shared" si="384"/>
        <v>266.76</v>
      </c>
      <c r="GN412">
        <f t="shared" si="385"/>
        <v>0</v>
      </c>
      <c r="GO412">
        <f t="shared" si="386"/>
        <v>0</v>
      </c>
      <c r="GP412">
        <f t="shared" si="387"/>
        <v>266.76</v>
      </c>
      <c r="GR412">
        <v>0</v>
      </c>
      <c r="GS412">
        <v>3</v>
      </c>
      <c r="GT412">
        <v>0</v>
      </c>
      <c r="GU412" t="s">
        <v>3</v>
      </c>
      <c r="GV412">
        <f t="shared" si="388"/>
        <v>0</v>
      </c>
      <c r="GW412">
        <v>1</v>
      </c>
      <c r="GX412">
        <f t="shared" si="389"/>
        <v>0</v>
      </c>
      <c r="HA412">
        <v>0</v>
      </c>
      <c r="HB412">
        <v>0</v>
      </c>
      <c r="HC412">
        <f t="shared" si="390"/>
        <v>0</v>
      </c>
      <c r="HE412" t="s">
        <v>3</v>
      </c>
      <c r="HF412" t="s">
        <v>3</v>
      </c>
      <c r="HM412" t="s">
        <v>3</v>
      </c>
      <c r="HN412" t="s">
        <v>3</v>
      </c>
      <c r="HO412" t="s">
        <v>3</v>
      </c>
      <c r="HP412" t="s">
        <v>3</v>
      </c>
      <c r="HQ412" t="s">
        <v>3</v>
      </c>
      <c r="IK412">
        <v>0</v>
      </c>
    </row>
    <row r="413" spans="1:245" x14ac:dyDescent="0.2">
      <c r="A413">
        <v>17</v>
      </c>
      <c r="B413">
        <v>1</v>
      </c>
      <c r="D413">
        <f>ROW(EtalonRes!A183)</f>
        <v>183</v>
      </c>
      <c r="E413" t="s">
        <v>315</v>
      </c>
      <c r="F413" t="s">
        <v>316</v>
      </c>
      <c r="G413" t="s">
        <v>317</v>
      </c>
      <c r="H413" t="s">
        <v>21</v>
      </c>
      <c r="I413">
        <v>2</v>
      </c>
      <c r="J413">
        <v>0</v>
      </c>
      <c r="K413">
        <v>2</v>
      </c>
      <c r="O413">
        <f t="shared" si="362"/>
        <v>3924.72</v>
      </c>
      <c r="P413">
        <f t="shared" si="363"/>
        <v>5.04</v>
      </c>
      <c r="Q413">
        <f t="shared" si="364"/>
        <v>1563.6</v>
      </c>
      <c r="R413">
        <f t="shared" si="365"/>
        <v>991.44</v>
      </c>
      <c r="S413">
        <f t="shared" si="366"/>
        <v>2356.08</v>
      </c>
      <c r="T413">
        <f t="shared" si="367"/>
        <v>0</v>
      </c>
      <c r="U413">
        <f t="shared" si="368"/>
        <v>3.36</v>
      </c>
      <c r="V413">
        <f t="shared" si="369"/>
        <v>0</v>
      </c>
      <c r="W413">
        <f t="shared" si="370"/>
        <v>0</v>
      </c>
      <c r="X413">
        <f t="shared" si="371"/>
        <v>1649.26</v>
      </c>
      <c r="Y413">
        <f t="shared" si="372"/>
        <v>235.61</v>
      </c>
      <c r="AA413">
        <v>1472613236</v>
      </c>
      <c r="AB413">
        <f t="shared" si="373"/>
        <v>1962.36</v>
      </c>
      <c r="AC413">
        <f>ROUND(((ES413*4)),6)</f>
        <v>2.52</v>
      </c>
      <c r="AD413">
        <f>ROUND(((((ET413*4))-((EU413*4)))+AE413),6)</f>
        <v>781.8</v>
      </c>
      <c r="AE413">
        <f>ROUND(((EU413*4)),6)</f>
        <v>495.72</v>
      </c>
      <c r="AF413">
        <f>ROUND(((EV413*4)),6)</f>
        <v>1178.04</v>
      </c>
      <c r="AG413">
        <f t="shared" si="375"/>
        <v>0</v>
      </c>
      <c r="AH413">
        <f>((EW413*4))</f>
        <v>1.68</v>
      </c>
      <c r="AI413">
        <f>((EX413*4))</f>
        <v>0</v>
      </c>
      <c r="AJ413">
        <f t="shared" si="377"/>
        <v>0</v>
      </c>
      <c r="AK413">
        <v>490.59</v>
      </c>
      <c r="AL413">
        <v>0.63</v>
      </c>
      <c r="AM413">
        <v>195.45</v>
      </c>
      <c r="AN413">
        <v>123.93</v>
      </c>
      <c r="AO413">
        <v>294.51</v>
      </c>
      <c r="AP413">
        <v>0</v>
      </c>
      <c r="AQ413">
        <v>0.42</v>
      </c>
      <c r="AR413">
        <v>0</v>
      </c>
      <c r="AS413">
        <v>0</v>
      </c>
      <c r="AT413">
        <v>70</v>
      </c>
      <c r="AU413">
        <v>10</v>
      </c>
      <c r="AV413">
        <v>1</v>
      </c>
      <c r="AW413">
        <v>1</v>
      </c>
      <c r="AZ413">
        <v>1</v>
      </c>
      <c r="BA413">
        <v>1</v>
      </c>
      <c r="BB413">
        <v>1</v>
      </c>
      <c r="BC413">
        <v>1</v>
      </c>
      <c r="BD413" t="s">
        <v>3</v>
      </c>
      <c r="BE413" t="s">
        <v>3</v>
      </c>
      <c r="BF413" t="s">
        <v>3</v>
      </c>
      <c r="BG413" t="s">
        <v>3</v>
      </c>
      <c r="BH413">
        <v>0</v>
      </c>
      <c r="BI413">
        <v>4</v>
      </c>
      <c r="BJ413" t="s">
        <v>318</v>
      </c>
      <c r="BM413">
        <v>0</v>
      </c>
      <c r="BN413">
        <v>0</v>
      </c>
      <c r="BO413" t="s">
        <v>3</v>
      </c>
      <c r="BP413">
        <v>0</v>
      </c>
      <c r="BQ413">
        <v>1</v>
      </c>
      <c r="BR413">
        <v>0</v>
      </c>
      <c r="BS413">
        <v>1</v>
      </c>
      <c r="BT413">
        <v>1</v>
      </c>
      <c r="BU413">
        <v>1</v>
      </c>
      <c r="BV413">
        <v>1</v>
      </c>
      <c r="BW413">
        <v>1</v>
      </c>
      <c r="BX413">
        <v>1</v>
      </c>
      <c r="BY413" t="s">
        <v>3</v>
      </c>
      <c r="BZ413">
        <v>70</v>
      </c>
      <c r="CA413">
        <v>10</v>
      </c>
      <c r="CB413" t="s">
        <v>3</v>
      </c>
      <c r="CE413">
        <v>0</v>
      </c>
      <c r="CF413">
        <v>0</v>
      </c>
      <c r="CG413">
        <v>0</v>
      </c>
      <c r="CM413">
        <v>0</v>
      </c>
      <c r="CN413" t="s">
        <v>3</v>
      </c>
      <c r="CO413">
        <v>0</v>
      </c>
      <c r="CP413">
        <f t="shared" si="378"/>
        <v>3924.72</v>
      </c>
      <c r="CQ413">
        <f t="shared" si="391"/>
        <v>2.52</v>
      </c>
      <c r="CR413">
        <f>(((((ET413*4))*BB413-((EU413*4))*BS413)+AE413*BS413)*AV413)</f>
        <v>781.8</v>
      </c>
      <c r="CS413">
        <f t="shared" si="392"/>
        <v>495.72</v>
      </c>
      <c r="CT413">
        <f t="shared" si="393"/>
        <v>1178.04</v>
      </c>
      <c r="CU413">
        <f t="shared" si="379"/>
        <v>0</v>
      </c>
      <c r="CV413">
        <f t="shared" si="394"/>
        <v>1.68</v>
      </c>
      <c r="CW413">
        <f t="shared" si="380"/>
        <v>0</v>
      </c>
      <c r="CX413">
        <f t="shared" si="381"/>
        <v>0</v>
      </c>
      <c r="CY413">
        <f t="shared" si="395"/>
        <v>1649.2560000000001</v>
      </c>
      <c r="CZ413">
        <f t="shared" si="396"/>
        <v>235.608</v>
      </c>
      <c r="DC413" t="s">
        <v>3</v>
      </c>
      <c r="DD413" t="s">
        <v>50</v>
      </c>
      <c r="DE413" t="s">
        <v>50</v>
      </c>
      <c r="DF413" t="s">
        <v>50</v>
      </c>
      <c r="DG413" t="s">
        <v>50</v>
      </c>
      <c r="DH413" t="s">
        <v>3</v>
      </c>
      <c r="DI413" t="s">
        <v>50</v>
      </c>
      <c r="DJ413" t="s">
        <v>50</v>
      </c>
      <c r="DK413" t="s">
        <v>3</v>
      </c>
      <c r="DL413" t="s">
        <v>3</v>
      </c>
      <c r="DM413" t="s">
        <v>3</v>
      </c>
      <c r="DN413">
        <v>0</v>
      </c>
      <c r="DO413">
        <v>0</v>
      </c>
      <c r="DP413">
        <v>1</v>
      </c>
      <c r="DQ413">
        <v>1</v>
      </c>
      <c r="DU413">
        <v>16987630</v>
      </c>
      <c r="DV413" t="s">
        <v>21</v>
      </c>
      <c r="DW413" t="s">
        <v>21</v>
      </c>
      <c r="DX413">
        <v>1</v>
      </c>
      <c r="DZ413" t="s">
        <v>3</v>
      </c>
      <c r="EA413" t="s">
        <v>3</v>
      </c>
      <c r="EB413" t="s">
        <v>3</v>
      </c>
      <c r="EC413" t="s">
        <v>3</v>
      </c>
      <c r="EE413">
        <v>1441815344</v>
      </c>
      <c r="EF413">
        <v>1</v>
      </c>
      <c r="EG413" t="s">
        <v>23</v>
      </c>
      <c r="EH413">
        <v>0</v>
      </c>
      <c r="EI413" t="s">
        <v>3</v>
      </c>
      <c r="EJ413">
        <v>4</v>
      </c>
      <c r="EK413">
        <v>0</v>
      </c>
      <c r="EL413" t="s">
        <v>24</v>
      </c>
      <c r="EM413" t="s">
        <v>25</v>
      </c>
      <c r="EO413" t="s">
        <v>3</v>
      </c>
      <c r="EQ413">
        <v>0</v>
      </c>
      <c r="ER413">
        <v>490.59</v>
      </c>
      <c r="ES413">
        <v>0.63</v>
      </c>
      <c r="ET413">
        <v>195.45</v>
      </c>
      <c r="EU413">
        <v>123.93</v>
      </c>
      <c r="EV413">
        <v>294.51</v>
      </c>
      <c r="EW413">
        <v>0.42</v>
      </c>
      <c r="EX413">
        <v>0</v>
      </c>
      <c r="EY413">
        <v>0</v>
      </c>
      <c r="FQ413">
        <v>0</v>
      </c>
      <c r="FR413">
        <f t="shared" si="382"/>
        <v>0</v>
      </c>
      <c r="FS413">
        <v>0</v>
      </c>
      <c r="FX413">
        <v>70</v>
      </c>
      <c r="FY413">
        <v>10</v>
      </c>
      <c r="GA413" t="s">
        <v>3</v>
      </c>
      <c r="GD413">
        <v>0</v>
      </c>
      <c r="GF413">
        <v>-364815351</v>
      </c>
      <c r="GG413">
        <v>2</v>
      </c>
      <c r="GH413">
        <v>1</v>
      </c>
      <c r="GI413">
        <v>-2</v>
      </c>
      <c r="GJ413">
        <v>0</v>
      </c>
      <c r="GK413">
        <f>ROUND(R413*(R12)/100,2)</f>
        <v>1070.76</v>
      </c>
      <c r="GL413">
        <f t="shared" si="383"/>
        <v>0</v>
      </c>
      <c r="GM413">
        <f t="shared" si="384"/>
        <v>6880.35</v>
      </c>
      <c r="GN413">
        <f t="shared" si="385"/>
        <v>0</v>
      </c>
      <c r="GO413">
        <f t="shared" si="386"/>
        <v>0</v>
      </c>
      <c r="GP413">
        <f t="shared" si="387"/>
        <v>6880.35</v>
      </c>
      <c r="GR413">
        <v>0</v>
      </c>
      <c r="GS413">
        <v>3</v>
      </c>
      <c r="GT413">
        <v>0</v>
      </c>
      <c r="GU413" t="s">
        <v>3</v>
      </c>
      <c r="GV413">
        <f t="shared" si="388"/>
        <v>0</v>
      </c>
      <c r="GW413">
        <v>1</v>
      </c>
      <c r="GX413">
        <f t="shared" si="389"/>
        <v>0</v>
      </c>
      <c r="HA413">
        <v>0</v>
      </c>
      <c r="HB413">
        <v>0</v>
      </c>
      <c r="HC413">
        <f t="shared" si="390"/>
        <v>0</v>
      </c>
      <c r="HE413" t="s">
        <v>3</v>
      </c>
      <c r="HF413" t="s">
        <v>3</v>
      </c>
      <c r="HM413" t="s">
        <v>3</v>
      </c>
      <c r="HN413" t="s">
        <v>3</v>
      </c>
      <c r="HO413" t="s">
        <v>3</v>
      </c>
      <c r="HP413" t="s">
        <v>3</v>
      </c>
      <c r="HQ413" t="s">
        <v>3</v>
      </c>
      <c r="IK413">
        <v>0</v>
      </c>
    </row>
    <row r="414" spans="1:245" x14ac:dyDescent="0.2">
      <c r="A414">
        <v>17</v>
      </c>
      <c r="B414">
        <v>1</v>
      </c>
      <c r="D414">
        <f>ROW(EtalonRes!A186)</f>
        <v>186</v>
      </c>
      <c r="E414" t="s">
        <v>319</v>
      </c>
      <c r="F414" t="s">
        <v>320</v>
      </c>
      <c r="G414" t="s">
        <v>321</v>
      </c>
      <c r="H414" t="s">
        <v>21</v>
      </c>
      <c r="I414">
        <v>1</v>
      </c>
      <c r="J414">
        <v>0</v>
      </c>
      <c r="K414">
        <v>1</v>
      </c>
      <c r="O414">
        <f t="shared" si="362"/>
        <v>577.62</v>
      </c>
      <c r="P414">
        <f t="shared" si="363"/>
        <v>38.28</v>
      </c>
      <c r="Q414">
        <f t="shared" si="364"/>
        <v>0</v>
      </c>
      <c r="R414">
        <f t="shared" si="365"/>
        <v>0</v>
      </c>
      <c r="S414">
        <f t="shared" si="366"/>
        <v>539.34</v>
      </c>
      <c r="T414">
        <f t="shared" si="367"/>
        <v>0</v>
      </c>
      <c r="U414">
        <f t="shared" si="368"/>
        <v>0.76</v>
      </c>
      <c r="V414">
        <f t="shared" si="369"/>
        <v>0</v>
      </c>
      <c r="W414">
        <f t="shared" si="370"/>
        <v>0</v>
      </c>
      <c r="X414">
        <f t="shared" si="371"/>
        <v>377.54</v>
      </c>
      <c r="Y414">
        <f t="shared" si="372"/>
        <v>53.93</v>
      </c>
      <c r="AA414">
        <v>1472613236</v>
      </c>
      <c r="AB414">
        <f t="shared" si="373"/>
        <v>577.62</v>
      </c>
      <c r="AC414">
        <f>ROUND(((ES414*2)),6)</f>
        <v>38.28</v>
      </c>
      <c r="AD414">
        <f>ROUND(((((ET414*2))-((EU414*2)))+AE414),6)</f>
        <v>0</v>
      </c>
      <c r="AE414">
        <f>ROUND(((EU414*2)),6)</f>
        <v>0</v>
      </c>
      <c r="AF414">
        <f>ROUND(((EV414*2)),6)</f>
        <v>539.34</v>
      </c>
      <c r="AG414">
        <f t="shared" si="375"/>
        <v>0</v>
      </c>
      <c r="AH414">
        <f>((EW414*2))</f>
        <v>0.76</v>
      </c>
      <c r="AI414">
        <f>((EX414*2))</f>
        <v>0</v>
      </c>
      <c r="AJ414">
        <f t="shared" si="377"/>
        <v>0</v>
      </c>
      <c r="AK414">
        <v>288.81</v>
      </c>
      <c r="AL414">
        <v>19.14</v>
      </c>
      <c r="AM414">
        <v>0</v>
      </c>
      <c r="AN414">
        <v>0</v>
      </c>
      <c r="AO414">
        <v>269.67</v>
      </c>
      <c r="AP414">
        <v>0</v>
      </c>
      <c r="AQ414">
        <v>0.38</v>
      </c>
      <c r="AR414">
        <v>0</v>
      </c>
      <c r="AS414">
        <v>0</v>
      </c>
      <c r="AT414">
        <v>70</v>
      </c>
      <c r="AU414">
        <v>10</v>
      </c>
      <c r="AV414">
        <v>1</v>
      </c>
      <c r="AW414">
        <v>1</v>
      </c>
      <c r="AZ414">
        <v>1</v>
      </c>
      <c r="BA414">
        <v>1</v>
      </c>
      <c r="BB414">
        <v>1</v>
      </c>
      <c r="BC414">
        <v>1</v>
      </c>
      <c r="BD414" t="s">
        <v>3</v>
      </c>
      <c r="BE414" t="s">
        <v>3</v>
      </c>
      <c r="BF414" t="s">
        <v>3</v>
      </c>
      <c r="BG414" t="s">
        <v>3</v>
      </c>
      <c r="BH414">
        <v>0</v>
      </c>
      <c r="BI414">
        <v>4</v>
      </c>
      <c r="BJ414" t="s">
        <v>322</v>
      </c>
      <c r="BM414">
        <v>0</v>
      </c>
      <c r="BN414">
        <v>0</v>
      </c>
      <c r="BO414" t="s">
        <v>3</v>
      </c>
      <c r="BP414">
        <v>0</v>
      </c>
      <c r="BQ414">
        <v>1</v>
      </c>
      <c r="BR414">
        <v>0</v>
      </c>
      <c r="BS414">
        <v>1</v>
      </c>
      <c r="BT414">
        <v>1</v>
      </c>
      <c r="BU414">
        <v>1</v>
      </c>
      <c r="BV414">
        <v>1</v>
      </c>
      <c r="BW414">
        <v>1</v>
      </c>
      <c r="BX414">
        <v>1</v>
      </c>
      <c r="BY414" t="s">
        <v>3</v>
      </c>
      <c r="BZ414">
        <v>70</v>
      </c>
      <c r="CA414">
        <v>10</v>
      </c>
      <c r="CB414" t="s">
        <v>3</v>
      </c>
      <c r="CE414">
        <v>0</v>
      </c>
      <c r="CF414">
        <v>0</v>
      </c>
      <c r="CG414">
        <v>0</v>
      </c>
      <c r="CM414">
        <v>0</v>
      </c>
      <c r="CN414" t="s">
        <v>3</v>
      </c>
      <c r="CO414">
        <v>0</v>
      </c>
      <c r="CP414">
        <f t="shared" si="378"/>
        <v>577.62</v>
      </c>
      <c r="CQ414">
        <f t="shared" si="391"/>
        <v>38.28</v>
      </c>
      <c r="CR414">
        <f>(((((ET414*2))*BB414-((EU414*2))*BS414)+AE414*BS414)*AV414)</f>
        <v>0</v>
      </c>
      <c r="CS414">
        <f t="shared" si="392"/>
        <v>0</v>
      </c>
      <c r="CT414">
        <f t="shared" si="393"/>
        <v>539.34</v>
      </c>
      <c r="CU414">
        <f t="shared" si="379"/>
        <v>0</v>
      </c>
      <c r="CV414">
        <f t="shared" si="394"/>
        <v>0.76</v>
      </c>
      <c r="CW414">
        <f t="shared" si="380"/>
        <v>0</v>
      </c>
      <c r="CX414">
        <f t="shared" si="381"/>
        <v>0</v>
      </c>
      <c r="CY414">
        <f t="shared" si="395"/>
        <v>377.53800000000001</v>
      </c>
      <c r="CZ414">
        <f t="shared" si="396"/>
        <v>53.934000000000005</v>
      </c>
      <c r="DC414" t="s">
        <v>3</v>
      </c>
      <c r="DD414" t="s">
        <v>33</v>
      </c>
      <c r="DE414" t="s">
        <v>33</v>
      </c>
      <c r="DF414" t="s">
        <v>33</v>
      </c>
      <c r="DG414" t="s">
        <v>33</v>
      </c>
      <c r="DH414" t="s">
        <v>3</v>
      </c>
      <c r="DI414" t="s">
        <v>33</v>
      </c>
      <c r="DJ414" t="s">
        <v>33</v>
      </c>
      <c r="DK414" t="s">
        <v>3</v>
      </c>
      <c r="DL414" t="s">
        <v>3</v>
      </c>
      <c r="DM414" t="s">
        <v>3</v>
      </c>
      <c r="DN414">
        <v>0</v>
      </c>
      <c r="DO414">
        <v>0</v>
      </c>
      <c r="DP414">
        <v>1</v>
      </c>
      <c r="DQ414">
        <v>1</v>
      </c>
      <c r="DU414">
        <v>16987630</v>
      </c>
      <c r="DV414" t="s">
        <v>21</v>
      </c>
      <c r="DW414" t="s">
        <v>21</v>
      </c>
      <c r="DX414">
        <v>1</v>
      </c>
      <c r="DZ414" t="s">
        <v>3</v>
      </c>
      <c r="EA414" t="s">
        <v>3</v>
      </c>
      <c r="EB414" t="s">
        <v>3</v>
      </c>
      <c r="EC414" t="s">
        <v>3</v>
      </c>
      <c r="EE414">
        <v>1441815344</v>
      </c>
      <c r="EF414">
        <v>1</v>
      </c>
      <c r="EG414" t="s">
        <v>23</v>
      </c>
      <c r="EH414">
        <v>0</v>
      </c>
      <c r="EI414" t="s">
        <v>3</v>
      </c>
      <c r="EJ414">
        <v>4</v>
      </c>
      <c r="EK414">
        <v>0</v>
      </c>
      <c r="EL414" t="s">
        <v>24</v>
      </c>
      <c r="EM414" t="s">
        <v>25</v>
      </c>
      <c r="EO414" t="s">
        <v>3</v>
      </c>
      <c r="EQ414">
        <v>0</v>
      </c>
      <c r="ER414">
        <v>288.81</v>
      </c>
      <c r="ES414">
        <v>19.14</v>
      </c>
      <c r="ET414">
        <v>0</v>
      </c>
      <c r="EU414">
        <v>0</v>
      </c>
      <c r="EV414">
        <v>269.67</v>
      </c>
      <c r="EW414">
        <v>0.38</v>
      </c>
      <c r="EX414">
        <v>0</v>
      </c>
      <c r="EY414">
        <v>0</v>
      </c>
      <c r="FQ414">
        <v>0</v>
      </c>
      <c r="FR414">
        <f t="shared" si="382"/>
        <v>0</v>
      </c>
      <c r="FS414">
        <v>0</v>
      </c>
      <c r="FX414">
        <v>70</v>
      </c>
      <c r="FY414">
        <v>10</v>
      </c>
      <c r="GA414" t="s">
        <v>3</v>
      </c>
      <c r="GD414">
        <v>0</v>
      </c>
      <c r="GF414">
        <v>1498136171</v>
      </c>
      <c r="GG414">
        <v>2</v>
      </c>
      <c r="GH414">
        <v>1</v>
      </c>
      <c r="GI414">
        <v>-2</v>
      </c>
      <c r="GJ414">
        <v>0</v>
      </c>
      <c r="GK414">
        <f>ROUND(R414*(R12)/100,2)</f>
        <v>0</v>
      </c>
      <c r="GL414">
        <f t="shared" si="383"/>
        <v>0</v>
      </c>
      <c r="GM414">
        <f t="shared" si="384"/>
        <v>1009.09</v>
      </c>
      <c r="GN414">
        <f t="shared" si="385"/>
        <v>0</v>
      </c>
      <c r="GO414">
        <f t="shared" si="386"/>
        <v>0</v>
      </c>
      <c r="GP414">
        <f t="shared" si="387"/>
        <v>1009.09</v>
      </c>
      <c r="GR414">
        <v>0</v>
      </c>
      <c r="GS414">
        <v>3</v>
      </c>
      <c r="GT414">
        <v>0</v>
      </c>
      <c r="GU414" t="s">
        <v>3</v>
      </c>
      <c r="GV414">
        <f t="shared" si="388"/>
        <v>0</v>
      </c>
      <c r="GW414">
        <v>1</v>
      </c>
      <c r="GX414">
        <f t="shared" si="389"/>
        <v>0</v>
      </c>
      <c r="HA414">
        <v>0</v>
      </c>
      <c r="HB414">
        <v>0</v>
      </c>
      <c r="HC414">
        <f t="shared" si="390"/>
        <v>0</v>
      </c>
      <c r="HE414" t="s">
        <v>3</v>
      </c>
      <c r="HF414" t="s">
        <v>3</v>
      </c>
      <c r="HM414" t="s">
        <v>3</v>
      </c>
      <c r="HN414" t="s">
        <v>3</v>
      </c>
      <c r="HO414" t="s">
        <v>3</v>
      </c>
      <c r="HP414" t="s">
        <v>3</v>
      </c>
      <c r="HQ414" t="s">
        <v>3</v>
      </c>
      <c r="IK414">
        <v>0</v>
      </c>
    </row>
    <row r="415" spans="1:245" x14ac:dyDescent="0.2">
      <c r="A415">
        <v>17</v>
      </c>
      <c r="B415">
        <v>1</v>
      </c>
      <c r="D415">
        <f>ROW(EtalonRes!A187)</f>
        <v>187</v>
      </c>
      <c r="E415" t="s">
        <v>323</v>
      </c>
      <c r="F415" t="s">
        <v>63</v>
      </c>
      <c r="G415" t="s">
        <v>64</v>
      </c>
      <c r="H415" t="s">
        <v>36</v>
      </c>
      <c r="I415">
        <f>ROUND(2/10,9)</f>
        <v>0.2</v>
      </c>
      <c r="J415">
        <v>0</v>
      </c>
      <c r="K415">
        <f>ROUND(2/10,9)</f>
        <v>0.2</v>
      </c>
      <c r="O415">
        <f t="shared" si="362"/>
        <v>55.57</v>
      </c>
      <c r="P415">
        <f t="shared" si="363"/>
        <v>0</v>
      </c>
      <c r="Q415">
        <f t="shared" si="364"/>
        <v>0</v>
      </c>
      <c r="R415">
        <f t="shared" si="365"/>
        <v>0</v>
      </c>
      <c r="S415">
        <f t="shared" si="366"/>
        <v>55.57</v>
      </c>
      <c r="T415">
        <f t="shared" si="367"/>
        <v>0</v>
      </c>
      <c r="U415">
        <f t="shared" si="368"/>
        <v>9.0000000000000011E-2</v>
      </c>
      <c r="V415">
        <f t="shared" si="369"/>
        <v>0</v>
      </c>
      <c r="W415">
        <f t="shared" si="370"/>
        <v>0</v>
      </c>
      <c r="X415">
        <f t="shared" si="371"/>
        <v>38.9</v>
      </c>
      <c r="Y415">
        <f t="shared" si="372"/>
        <v>5.56</v>
      </c>
      <c r="AA415">
        <v>1472613236</v>
      </c>
      <c r="AB415">
        <f t="shared" si="373"/>
        <v>277.87</v>
      </c>
      <c r="AC415">
        <f>ROUND((ES415),6)</f>
        <v>0</v>
      </c>
      <c r="AD415">
        <f>ROUND((((ET415)-(EU415))+AE415),6)</f>
        <v>0</v>
      </c>
      <c r="AE415">
        <f>ROUND((EU415),6)</f>
        <v>0</v>
      </c>
      <c r="AF415">
        <f>ROUND((EV415),6)</f>
        <v>277.87</v>
      </c>
      <c r="AG415">
        <f t="shared" si="375"/>
        <v>0</v>
      </c>
      <c r="AH415">
        <f>(EW415)</f>
        <v>0.45</v>
      </c>
      <c r="AI415">
        <f>(EX415)</f>
        <v>0</v>
      </c>
      <c r="AJ415">
        <f t="shared" si="377"/>
        <v>0</v>
      </c>
      <c r="AK415">
        <v>277.87</v>
      </c>
      <c r="AL415">
        <v>0</v>
      </c>
      <c r="AM415">
        <v>0</v>
      </c>
      <c r="AN415">
        <v>0</v>
      </c>
      <c r="AO415">
        <v>277.87</v>
      </c>
      <c r="AP415">
        <v>0</v>
      </c>
      <c r="AQ415">
        <v>0.45</v>
      </c>
      <c r="AR415">
        <v>0</v>
      </c>
      <c r="AS415">
        <v>0</v>
      </c>
      <c r="AT415">
        <v>70</v>
      </c>
      <c r="AU415">
        <v>10</v>
      </c>
      <c r="AV415">
        <v>1</v>
      </c>
      <c r="AW415">
        <v>1</v>
      </c>
      <c r="AZ415">
        <v>1</v>
      </c>
      <c r="BA415">
        <v>1</v>
      </c>
      <c r="BB415">
        <v>1</v>
      </c>
      <c r="BC415">
        <v>1</v>
      </c>
      <c r="BD415" t="s">
        <v>3</v>
      </c>
      <c r="BE415" t="s">
        <v>3</v>
      </c>
      <c r="BF415" t="s">
        <v>3</v>
      </c>
      <c r="BG415" t="s">
        <v>3</v>
      </c>
      <c r="BH415">
        <v>0</v>
      </c>
      <c r="BI415">
        <v>4</v>
      </c>
      <c r="BJ415" t="s">
        <v>65</v>
      </c>
      <c r="BM415">
        <v>0</v>
      </c>
      <c r="BN415">
        <v>0</v>
      </c>
      <c r="BO415" t="s">
        <v>3</v>
      </c>
      <c r="BP415">
        <v>0</v>
      </c>
      <c r="BQ415">
        <v>1</v>
      </c>
      <c r="BR415">
        <v>0</v>
      </c>
      <c r="BS415">
        <v>1</v>
      </c>
      <c r="BT415">
        <v>1</v>
      </c>
      <c r="BU415">
        <v>1</v>
      </c>
      <c r="BV415">
        <v>1</v>
      </c>
      <c r="BW415">
        <v>1</v>
      </c>
      <c r="BX415">
        <v>1</v>
      </c>
      <c r="BY415" t="s">
        <v>3</v>
      </c>
      <c r="BZ415">
        <v>70</v>
      </c>
      <c r="CA415">
        <v>10</v>
      </c>
      <c r="CB415" t="s">
        <v>3</v>
      </c>
      <c r="CE415">
        <v>0</v>
      </c>
      <c r="CF415">
        <v>0</v>
      </c>
      <c r="CG415">
        <v>0</v>
      </c>
      <c r="CM415">
        <v>0</v>
      </c>
      <c r="CN415" t="s">
        <v>3</v>
      </c>
      <c r="CO415">
        <v>0</v>
      </c>
      <c r="CP415">
        <f t="shared" si="378"/>
        <v>55.57</v>
      </c>
      <c r="CQ415">
        <f t="shared" si="391"/>
        <v>0</v>
      </c>
      <c r="CR415">
        <f>((((ET415)*BB415-(EU415)*BS415)+AE415*BS415)*AV415)</f>
        <v>0</v>
      </c>
      <c r="CS415">
        <f t="shared" si="392"/>
        <v>0</v>
      </c>
      <c r="CT415">
        <f t="shared" si="393"/>
        <v>277.87</v>
      </c>
      <c r="CU415">
        <f t="shared" si="379"/>
        <v>0</v>
      </c>
      <c r="CV415">
        <f t="shared" si="394"/>
        <v>0.45</v>
      </c>
      <c r="CW415">
        <f t="shared" si="380"/>
        <v>0</v>
      </c>
      <c r="CX415">
        <f t="shared" si="381"/>
        <v>0</v>
      </c>
      <c r="CY415">
        <f t="shared" si="395"/>
        <v>38.899000000000001</v>
      </c>
      <c r="CZ415">
        <f t="shared" si="396"/>
        <v>5.5570000000000004</v>
      </c>
      <c r="DC415" t="s">
        <v>3</v>
      </c>
      <c r="DD415" t="s">
        <v>3</v>
      </c>
      <c r="DE415" t="s">
        <v>3</v>
      </c>
      <c r="DF415" t="s">
        <v>3</v>
      </c>
      <c r="DG415" t="s">
        <v>3</v>
      </c>
      <c r="DH415" t="s">
        <v>3</v>
      </c>
      <c r="DI415" t="s">
        <v>3</v>
      </c>
      <c r="DJ415" t="s">
        <v>3</v>
      </c>
      <c r="DK415" t="s">
        <v>3</v>
      </c>
      <c r="DL415" t="s">
        <v>3</v>
      </c>
      <c r="DM415" t="s">
        <v>3</v>
      </c>
      <c r="DN415">
        <v>0</v>
      </c>
      <c r="DO415">
        <v>0</v>
      </c>
      <c r="DP415">
        <v>1</v>
      </c>
      <c r="DQ415">
        <v>1</v>
      </c>
      <c r="DU415">
        <v>16987630</v>
      </c>
      <c r="DV415" t="s">
        <v>36</v>
      </c>
      <c r="DW415" t="s">
        <v>36</v>
      </c>
      <c r="DX415">
        <v>10</v>
      </c>
      <c r="DZ415" t="s">
        <v>3</v>
      </c>
      <c r="EA415" t="s">
        <v>3</v>
      </c>
      <c r="EB415" t="s">
        <v>3</v>
      </c>
      <c r="EC415" t="s">
        <v>3</v>
      </c>
      <c r="EE415">
        <v>1441815344</v>
      </c>
      <c r="EF415">
        <v>1</v>
      </c>
      <c r="EG415" t="s">
        <v>23</v>
      </c>
      <c r="EH415">
        <v>0</v>
      </c>
      <c r="EI415" t="s">
        <v>3</v>
      </c>
      <c r="EJ415">
        <v>4</v>
      </c>
      <c r="EK415">
        <v>0</v>
      </c>
      <c r="EL415" t="s">
        <v>24</v>
      </c>
      <c r="EM415" t="s">
        <v>25</v>
      </c>
      <c r="EO415" t="s">
        <v>3</v>
      </c>
      <c r="EQ415">
        <v>0</v>
      </c>
      <c r="ER415">
        <v>277.87</v>
      </c>
      <c r="ES415">
        <v>0</v>
      </c>
      <c r="ET415">
        <v>0</v>
      </c>
      <c r="EU415">
        <v>0</v>
      </c>
      <c r="EV415">
        <v>277.87</v>
      </c>
      <c r="EW415">
        <v>0.45</v>
      </c>
      <c r="EX415">
        <v>0</v>
      </c>
      <c r="EY415">
        <v>0</v>
      </c>
      <c r="FQ415">
        <v>0</v>
      </c>
      <c r="FR415">
        <f t="shared" si="382"/>
        <v>0</v>
      </c>
      <c r="FS415">
        <v>0</v>
      </c>
      <c r="FX415">
        <v>70</v>
      </c>
      <c r="FY415">
        <v>10</v>
      </c>
      <c r="GA415" t="s">
        <v>3</v>
      </c>
      <c r="GD415">
        <v>0</v>
      </c>
      <c r="GF415">
        <v>-559430364</v>
      </c>
      <c r="GG415">
        <v>2</v>
      </c>
      <c r="GH415">
        <v>1</v>
      </c>
      <c r="GI415">
        <v>-2</v>
      </c>
      <c r="GJ415">
        <v>0</v>
      </c>
      <c r="GK415">
        <f>ROUND(R415*(R12)/100,2)</f>
        <v>0</v>
      </c>
      <c r="GL415">
        <f t="shared" si="383"/>
        <v>0</v>
      </c>
      <c r="GM415">
        <f t="shared" si="384"/>
        <v>100.03</v>
      </c>
      <c r="GN415">
        <f t="shared" si="385"/>
        <v>0</v>
      </c>
      <c r="GO415">
        <f t="shared" si="386"/>
        <v>0</v>
      </c>
      <c r="GP415">
        <f t="shared" si="387"/>
        <v>100.03</v>
      </c>
      <c r="GR415">
        <v>0</v>
      </c>
      <c r="GS415">
        <v>3</v>
      </c>
      <c r="GT415">
        <v>0</v>
      </c>
      <c r="GU415" t="s">
        <v>3</v>
      </c>
      <c r="GV415">
        <f t="shared" si="388"/>
        <v>0</v>
      </c>
      <c r="GW415">
        <v>1</v>
      </c>
      <c r="GX415">
        <f t="shared" si="389"/>
        <v>0</v>
      </c>
      <c r="HA415">
        <v>0</v>
      </c>
      <c r="HB415">
        <v>0</v>
      </c>
      <c r="HC415">
        <f t="shared" si="390"/>
        <v>0</v>
      </c>
      <c r="HE415" t="s">
        <v>3</v>
      </c>
      <c r="HF415" t="s">
        <v>3</v>
      </c>
      <c r="HM415" t="s">
        <v>3</v>
      </c>
      <c r="HN415" t="s">
        <v>3</v>
      </c>
      <c r="HO415" t="s">
        <v>3</v>
      </c>
      <c r="HP415" t="s">
        <v>3</v>
      </c>
      <c r="HQ415" t="s">
        <v>3</v>
      </c>
      <c r="IK415">
        <v>0</v>
      </c>
    </row>
    <row r="416" spans="1:245" x14ac:dyDescent="0.2">
      <c r="A416">
        <v>17</v>
      </c>
      <c r="B416">
        <v>1</v>
      </c>
      <c r="D416">
        <f>ROW(EtalonRes!A190)</f>
        <v>190</v>
      </c>
      <c r="E416" t="s">
        <v>324</v>
      </c>
      <c r="F416" t="s">
        <v>260</v>
      </c>
      <c r="G416" t="s">
        <v>261</v>
      </c>
      <c r="H416" t="s">
        <v>21</v>
      </c>
      <c r="I416">
        <f>ROUND(2+1,9)</f>
        <v>3</v>
      </c>
      <c r="J416">
        <v>0</v>
      </c>
      <c r="K416">
        <f>ROUND(2+1,9)</f>
        <v>3</v>
      </c>
      <c r="O416">
        <f t="shared" si="362"/>
        <v>1434.78</v>
      </c>
      <c r="P416">
        <f t="shared" si="363"/>
        <v>114.84</v>
      </c>
      <c r="Q416">
        <f t="shared" si="364"/>
        <v>0</v>
      </c>
      <c r="R416">
        <f t="shared" si="365"/>
        <v>0</v>
      </c>
      <c r="S416">
        <f t="shared" si="366"/>
        <v>1319.94</v>
      </c>
      <c r="T416">
        <f t="shared" si="367"/>
        <v>0</v>
      </c>
      <c r="U416">
        <f t="shared" si="368"/>
        <v>1.8599999999999999</v>
      </c>
      <c r="V416">
        <f t="shared" si="369"/>
        <v>0</v>
      </c>
      <c r="W416">
        <f t="shared" si="370"/>
        <v>0</v>
      </c>
      <c r="X416">
        <f t="shared" si="371"/>
        <v>923.96</v>
      </c>
      <c r="Y416">
        <f t="shared" si="372"/>
        <v>131.99</v>
      </c>
      <c r="AA416">
        <v>1472613236</v>
      </c>
      <c r="AB416">
        <f t="shared" si="373"/>
        <v>478.26</v>
      </c>
      <c r="AC416">
        <f>ROUND(((ES416*2)),6)</f>
        <v>38.28</v>
      </c>
      <c r="AD416">
        <f>ROUND(((((ET416*2))-((EU416*2)))+AE416),6)</f>
        <v>0</v>
      </c>
      <c r="AE416">
        <f>ROUND(((EU416*2)),6)</f>
        <v>0</v>
      </c>
      <c r="AF416">
        <f>ROUND(((EV416*2)),6)</f>
        <v>439.98</v>
      </c>
      <c r="AG416">
        <f t="shared" si="375"/>
        <v>0</v>
      </c>
      <c r="AH416">
        <f>((EW416*2))</f>
        <v>0.62</v>
      </c>
      <c r="AI416">
        <f>((EX416*2))</f>
        <v>0</v>
      </c>
      <c r="AJ416">
        <f t="shared" si="377"/>
        <v>0</v>
      </c>
      <c r="AK416">
        <v>239.13</v>
      </c>
      <c r="AL416">
        <v>19.14</v>
      </c>
      <c r="AM416">
        <v>0</v>
      </c>
      <c r="AN416">
        <v>0</v>
      </c>
      <c r="AO416">
        <v>219.99</v>
      </c>
      <c r="AP416">
        <v>0</v>
      </c>
      <c r="AQ416">
        <v>0.31</v>
      </c>
      <c r="AR416">
        <v>0</v>
      </c>
      <c r="AS416">
        <v>0</v>
      </c>
      <c r="AT416">
        <v>70</v>
      </c>
      <c r="AU416">
        <v>10</v>
      </c>
      <c r="AV416">
        <v>1</v>
      </c>
      <c r="AW416">
        <v>1</v>
      </c>
      <c r="AZ416">
        <v>1</v>
      </c>
      <c r="BA416">
        <v>1</v>
      </c>
      <c r="BB416">
        <v>1</v>
      </c>
      <c r="BC416">
        <v>1</v>
      </c>
      <c r="BD416" t="s">
        <v>3</v>
      </c>
      <c r="BE416" t="s">
        <v>3</v>
      </c>
      <c r="BF416" t="s">
        <v>3</v>
      </c>
      <c r="BG416" t="s">
        <v>3</v>
      </c>
      <c r="BH416">
        <v>0</v>
      </c>
      <c r="BI416">
        <v>4</v>
      </c>
      <c r="BJ416" t="s">
        <v>262</v>
      </c>
      <c r="BM416">
        <v>0</v>
      </c>
      <c r="BN416">
        <v>0</v>
      </c>
      <c r="BO416" t="s">
        <v>3</v>
      </c>
      <c r="BP416">
        <v>0</v>
      </c>
      <c r="BQ416">
        <v>1</v>
      </c>
      <c r="BR416">
        <v>0</v>
      </c>
      <c r="BS416">
        <v>1</v>
      </c>
      <c r="BT416">
        <v>1</v>
      </c>
      <c r="BU416">
        <v>1</v>
      </c>
      <c r="BV416">
        <v>1</v>
      </c>
      <c r="BW416">
        <v>1</v>
      </c>
      <c r="BX416">
        <v>1</v>
      </c>
      <c r="BY416" t="s">
        <v>3</v>
      </c>
      <c r="BZ416">
        <v>70</v>
      </c>
      <c r="CA416">
        <v>10</v>
      </c>
      <c r="CB416" t="s">
        <v>3</v>
      </c>
      <c r="CE416">
        <v>0</v>
      </c>
      <c r="CF416">
        <v>0</v>
      </c>
      <c r="CG416">
        <v>0</v>
      </c>
      <c r="CM416">
        <v>0</v>
      </c>
      <c r="CN416" t="s">
        <v>3</v>
      </c>
      <c r="CO416">
        <v>0</v>
      </c>
      <c r="CP416">
        <f t="shared" si="378"/>
        <v>1434.78</v>
      </c>
      <c r="CQ416">
        <f t="shared" si="391"/>
        <v>38.28</v>
      </c>
      <c r="CR416">
        <f>(((((ET416*2))*BB416-((EU416*2))*BS416)+AE416*BS416)*AV416)</f>
        <v>0</v>
      </c>
      <c r="CS416">
        <f t="shared" si="392"/>
        <v>0</v>
      </c>
      <c r="CT416">
        <f t="shared" si="393"/>
        <v>439.98</v>
      </c>
      <c r="CU416">
        <f t="shared" si="379"/>
        <v>0</v>
      </c>
      <c r="CV416">
        <f t="shared" si="394"/>
        <v>0.62</v>
      </c>
      <c r="CW416">
        <f t="shared" si="380"/>
        <v>0</v>
      </c>
      <c r="CX416">
        <f t="shared" si="381"/>
        <v>0</v>
      </c>
      <c r="CY416">
        <f t="shared" si="395"/>
        <v>923.95800000000008</v>
      </c>
      <c r="CZ416">
        <f t="shared" si="396"/>
        <v>131.99400000000003</v>
      </c>
      <c r="DC416" t="s">
        <v>3</v>
      </c>
      <c r="DD416" t="s">
        <v>33</v>
      </c>
      <c r="DE416" t="s">
        <v>33</v>
      </c>
      <c r="DF416" t="s">
        <v>33</v>
      </c>
      <c r="DG416" t="s">
        <v>33</v>
      </c>
      <c r="DH416" t="s">
        <v>3</v>
      </c>
      <c r="DI416" t="s">
        <v>33</v>
      </c>
      <c r="DJ416" t="s">
        <v>33</v>
      </c>
      <c r="DK416" t="s">
        <v>3</v>
      </c>
      <c r="DL416" t="s">
        <v>3</v>
      </c>
      <c r="DM416" t="s">
        <v>3</v>
      </c>
      <c r="DN416">
        <v>0</v>
      </c>
      <c r="DO416">
        <v>0</v>
      </c>
      <c r="DP416">
        <v>1</v>
      </c>
      <c r="DQ416">
        <v>1</v>
      </c>
      <c r="DU416">
        <v>16987630</v>
      </c>
      <c r="DV416" t="s">
        <v>21</v>
      </c>
      <c r="DW416" t="s">
        <v>21</v>
      </c>
      <c r="DX416">
        <v>1</v>
      </c>
      <c r="DZ416" t="s">
        <v>3</v>
      </c>
      <c r="EA416" t="s">
        <v>3</v>
      </c>
      <c r="EB416" t="s">
        <v>3</v>
      </c>
      <c r="EC416" t="s">
        <v>3</v>
      </c>
      <c r="EE416">
        <v>1441815344</v>
      </c>
      <c r="EF416">
        <v>1</v>
      </c>
      <c r="EG416" t="s">
        <v>23</v>
      </c>
      <c r="EH416">
        <v>0</v>
      </c>
      <c r="EI416" t="s">
        <v>3</v>
      </c>
      <c r="EJ416">
        <v>4</v>
      </c>
      <c r="EK416">
        <v>0</v>
      </c>
      <c r="EL416" t="s">
        <v>24</v>
      </c>
      <c r="EM416" t="s">
        <v>25</v>
      </c>
      <c r="EO416" t="s">
        <v>3</v>
      </c>
      <c r="EQ416">
        <v>0</v>
      </c>
      <c r="ER416">
        <v>239.13</v>
      </c>
      <c r="ES416">
        <v>19.14</v>
      </c>
      <c r="ET416">
        <v>0</v>
      </c>
      <c r="EU416">
        <v>0</v>
      </c>
      <c r="EV416">
        <v>219.99</v>
      </c>
      <c r="EW416">
        <v>0.31</v>
      </c>
      <c r="EX416">
        <v>0</v>
      </c>
      <c r="EY416">
        <v>0</v>
      </c>
      <c r="FQ416">
        <v>0</v>
      </c>
      <c r="FR416">
        <f t="shared" si="382"/>
        <v>0</v>
      </c>
      <c r="FS416">
        <v>0</v>
      </c>
      <c r="FX416">
        <v>70</v>
      </c>
      <c r="FY416">
        <v>10</v>
      </c>
      <c r="GA416" t="s">
        <v>3</v>
      </c>
      <c r="GD416">
        <v>0</v>
      </c>
      <c r="GF416">
        <v>-1042054303</v>
      </c>
      <c r="GG416">
        <v>2</v>
      </c>
      <c r="GH416">
        <v>1</v>
      </c>
      <c r="GI416">
        <v>-2</v>
      </c>
      <c r="GJ416">
        <v>0</v>
      </c>
      <c r="GK416">
        <f>ROUND(R416*(R12)/100,2)</f>
        <v>0</v>
      </c>
      <c r="GL416">
        <f t="shared" si="383"/>
        <v>0</v>
      </c>
      <c r="GM416">
        <f t="shared" si="384"/>
        <v>2490.73</v>
      </c>
      <c r="GN416">
        <f t="shared" si="385"/>
        <v>0</v>
      </c>
      <c r="GO416">
        <f t="shared" si="386"/>
        <v>0</v>
      </c>
      <c r="GP416">
        <f t="shared" si="387"/>
        <v>2490.73</v>
      </c>
      <c r="GR416">
        <v>0</v>
      </c>
      <c r="GS416">
        <v>3</v>
      </c>
      <c r="GT416">
        <v>0</v>
      </c>
      <c r="GU416" t="s">
        <v>3</v>
      </c>
      <c r="GV416">
        <f t="shared" si="388"/>
        <v>0</v>
      </c>
      <c r="GW416">
        <v>1</v>
      </c>
      <c r="GX416">
        <f t="shared" si="389"/>
        <v>0</v>
      </c>
      <c r="HA416">
        <v>0</v>
      </c>
      <c r="HB416">
        <v>0</v>
      </c>
      <c r="HC416">
        <f t="shared" si="390"/>
        <v>0</v>
      </c>
      <c r="HE416" t="s">
        <v>3</v>
      </c>
      <c r="HF416" t="s">
        <v>3</v>
      </c>
      <c r="HM416" t="s">
        <v>3</v>
      </c>
      <c r="HN416" t="s">
        <v>3</v>
      </c>
      <c r="HO416" t="s">
        <v>3</v>
      </c>
      <c r="HP416" t="s">
        <v>3</v>
      </c>
      <c r="HQ416" t="s">
        <v>3</v>
      </c>
      <c r="IK416">
        <v>0</v>
      </c>
    </row>
    <row r="417" spans="1:245" x14ac:dyDescent="0.2">
      <c r="A417">
        <v>17</v>
      </c>
      <c r="B417">
        <v>1</v>
      </c>
      <c r="D417">
        <f>ROW(EtalonRes!A191)</f>
        <v>191</v>
      </c>
      <c r="E417" t="s">
        <v>325</v>
      </c>
      <c r="F417" t="s">
        <v>256</v>
      </c>
      <c r="G417" t="s">
        <v>257</v>
      </c>
      <c r="H417" t="s">
        <v>36</v>
      </c>
      <c r="I417">
        <f>ROUND(2/10,9)</f>
        <v>0.2</v>
      </c>
      <c r="J417">
        <v>0</v>
      </c>
      <c r="K417">
        <f>ROUND(2/10,9)</f>
        <v>0.2</v>
      </c>
      <c r="O417">
        <f t="shared" si="362"/>
        <v>113.62</v>
      </c>
      <c r="P417">
        <f t="shared" si="363"/>
        <v>0</v>
      </c>
      <c r="Q417">
        <f t="shared" si="364"/>
        <v>0</v>
      </c>
      <c r="R417">
        <f t="shared" si="365"/>
        <v>0</v>
      </c>
      <c r="S417">
        <f t="shared" si="366"/>
        <v>113.62</v>
      </c>
      <c r="T417">
        <f t="shared" si="367"/>
        <v>0</v>
      </c>
      <c r="U417">
        <f t="shared" si="368"/>
        <v>0.18400000000000002</v>
      </c>
      <c r="V417">
        <f t="shared" si="369"/>
        <v>0</v>
      </c>
      <c r="W417">
        <f t="shared" si="370"/>
        <v>0</v>
      </c>
      <c r="X417">
        <f t="shared" si="371"/>
        <v>79.53</v>
      </c>
      <c r="Y417">
        <f t="shared" si="372"/>
        <v>11.36</v>
      </c>
      <c r="AA417">
        <v>1472613236</v>
      </c>
      <c r="AB417">
        <f t="shared" si="373"/>
        <v>568.09</v>
      </c>
      <c r="AC417">
        <f>ROUND((ES417),6)</f>
        <v>0</v>
      </c>
      <c r="AD417">
        <f>ROUND((((ET417)-(EU417))+AE417),6)</f>
        <v>0</v>
      </c>
      <c r="AE417">
        <f t="shared" ref="AE417:AF419" si="397">ROUND((EU417),6)</f>
        <v>0</v>
      </c>
      <c r="AF417">
        <f t="shared" si="397"/>
        <v>568.09</v>
      </c>
      <c r="AG417">
        <f t="shared" si="375"/>
        <v>0</v>
      </c>
      <c r="AH417">
        <f t="shared" ref="AH417:AI419" si="398">(EW417)</f>
        <v>0.92</v>
      </c>
      <c r="AI417">
        <f t="shared" si="398"/>
        <v>0</v>
      </c>
      <c r="AJ417">
        <f t="shared" si="377"/>
        <v>0</v>
      </c>
      <c r="AK417">
        <v>568.09</v>
      </c>
      <c r="AL417">
        <v>0</v>
      </c>
      <c r="AM417">
        <v>0</v>
      </c>
      <c r="AN417">
        <v>0</v>
      </c>
      <c r="AO417">
        <v>568.09</v>
      </c>
      <c r="AP417">
        <v>0</v>
      </c>
      <c r="AQ417">
        <v>0.92</v>
      </c>
      <c r="AR417">
        <v>0</v>
      </c>
      <c r="AS417">
        <v>0</v>
      </c>
      <c r="AT417">
        <v>70</v>
      </c>
      <c r="AU417">
        <v>10</v>
      </c>
      <c r="AV417">
        <v>1</v>
      </c>
      <c r="AW417">
        <v>1</v>
      </c>
      <c r="AZ417">
        <v>1</v>
      </c>
      <c r="BA417">
        <v>1</v>
      </c>
      <c r="BB417">
        <v>1</v>
      </c>
      <c r="BC417">
        <v>1</v>
      </c>
      <c r="BD417" t="s">
        <v>3</v>
      </c>
      <c r="BE417" t="s">
        <v>3</v>
      </c>
      <c r="BF417" t="s">
        <v>3</v>
      </c>
      <c r="BG417" t="s">
        <v>3</v>
      </c>
      <c r="BH417">
        <v>0</v>
      </c>
      <c r="BI417">
        <v>4</v>
      </c>
      <c r="BJ417" t="s">
        <v>258</v>
      </c>
      <c r="BM417">
        <v>0</v>
      </c>
      <c r="BN417">
        <v>0</v>
      </c>
      <c r="BO417" t="s">
        <v>3</v>
      </c>
      <c r="BP417">
        <v>0</v>
      </c>
      <c r="BQ417">
        <v>1</v>
      </c>
      <c r="BR417">
        <v>0</v>
      </c>
      <c r="BS417">
        <v>1</v>
      </c>
      <c r="BT417">
        <v>1</v>
      </c>
      <c r="BU417">
        <v>1</v>
      </c>
      <c r="BV417">
        <v>1</v>
      </c>
      <c r="BW417">
        <v>1</v>
      </c>
      <c r="BX417">
        <v>1</v>
      </c>
      <c r="BY417" t="s">
        <v>3</v>
      </c>
      <c r="BZ417">
        <v>70</v>
      </c>
      <c r="CA417">
        <v>10</v>
      </c>
      <c r="CB417" t="s">
        <v>3</v>
      </c>
      <c r="CE417">
        <v>0</v>
      </c>
      <c r="CF417">
        <v>0</v>
      </c>
      <c r="CG417">
        <v>0</v>
      </c>
      <c r="CM417">
        <v>0</v>
      </c>
      <c r="CN417" t="s">
        <v>3</v>
      </c>
      <c r="CO417">
        <v>0</v>
      </c>
      <c r="CP417">
        <f t="shared" si="378"/>
        <v>113.62</v>
      </c>
      <c r="CQ417">
        <f t="shared" si="391"/>
        <v>0</v>
      </c>
      <c r="CR417">
        <f>((((ET417)*BB417-(EU417)*BS417)+AE417*BS417)*AV417)</f>
        <v>0</v>
      </c>
      <c r="CS417">
        <f t="shared" si="392"/>
        <v>0</v>
      </c>
      <c r="CT417">
        <f t="shared" si="393"/>
        <v>568.09</v>
      </c>
      <c r="CU417">
        <f t="shared" si="379"/>
        <v>0</v>
      </c>
      <c r="CV417">
        <f t="shared" si="394"/>
        <v>0.92</v>
      </c>
      <c r="CW417">
        <f t="shared" si="380"/>
        <v>0</v>
      </c>
      <c r="CX417">
        <f t="shared" si="381"/>
        <v>0</v>
      </c>
      <c r="CY417">
        <f t="shared" si="395"/>
        <v>79.534000000000006</v>
      </c>
      <c r="CZ417">
        <f t="shared" si="396"/>
        <v>11.362</v>
      </c>
      <c r="DC417" t="s">
        <v>3</v>
      </c>
      <c r="DD417" t="s">
        <v>3</v>
      </c>
      <c r="DE417" t="s">
        <v>3</v>
      </c>
      <c r="DF417" t="s">
        <v>3</v>
      </c>
      <c r="DG417" t="s">
        <v>3</v>
      </c>
      <c r="DH417" t="s">
        <v>3</v>
      </c>
      <c r="DI417" t="s">
        <v>3</v>
      </c>
      <c r="DJ417" t="s">
        <v>3</v>
      </c>
      <c r="DK417" t="s">
        <v>3</v>
      </c>
      <c r="DL417" t="s">
        <v>3</v>
      </c>
      <c r="DM417" t="s">
        <v>3</v>
      </c>
      <c r="DN417">
        <v>0</v>
      </c>
      <c r="DO417">
        <v>0</v>
      </c>
      <c r="DP417">
        <v>1</v>
      </c>
      <c r="DQ417">
        <v>1</v>
      </c>
      <c r="DU417">
        <v>16987630</v>
      </c>
      <c r="DV417" t="s">
        <v>36</v>
      </c>
      <c r="DW417" t="s">
        <v>36</v>
      </c>
      <c r="DX417">
        <v>10</v>
      </c>
      <c r="DZ417" t="s">
        <v>3</v>
      </c>
      <c r="EA417" t="s">
        <v>3</v>
      </c>
      <c r="EB417" t="s">
        <v>3</v>
      </c>
      <c r="EC417" t="s">
        <v>3</v>
      </c>
      <c r="EE417">
        <v>1441815344</v>
      </c>
      <c r="EF417">
        <v>1</v>
      </c>
      <c r="EG417" t="s">
        <v>23</v>
      </c>
      <c r="EH417">
        <v>0</v>
      </c>
      <c r="EI417" t="s">
        <v>3</v>
      </c>
      <c r="EJ417">
        <v>4</v>
      </c>
      <c r="EK417">
        <v>0</v>
      </c>
      <c r="EL417" t="s">
        <v>24</v>
      </c>
      <c r="EM417" t="s">
        <v>25</v>
      </c>
      <c r="EO417" t="s">
        <v>3</v>
      </c>
      <c r="EQ417">
        <v>0</v>
      </c>
      <c r="ER417">
        <v>568.09</v>
      </c>
      <c r="ES417">
        <v>0</v>
      </c>
      <c r="ET417">
        <v>0</v>
      </c>
      <c r="EU417">
        <v>0</v>
      </c>
      <c r="EV417">
        <v>568.09</v>
      </c>
      <c r="EW417">
        <v>0.92</v>
      </c>
      <c r="EX417">
        <v>0</v>
      </c>
      <c r="EY417">
        <v>0</v>
      </c>
      <c r="FQ417">
        <v>0</v>
      </c>
      <c r="FR417">
        <f t="shared" si="382"/>
        <v>0</v>
      </c>
      <c r="FS417">
        <v>0</v>
      </c>
      <c r="FX417">
        <v>70</v>
      </c>
      <c r="FY417">
        <v>10</v>
      </c>
      <c r="GA417" t="s">
        <v>3</v>
      </c>
      <c r="GD417">
        <v>0</v>
      </c>
      <c r="GF417">
        <v>2082338734</v>
      </c>
      <c r="GG417">
        <v>2</v>
      </c>
      <c r="GH417">
        <v>1</v>
      </c>
      <c r="GI417">
        <v>-2</v>
      </c>
      <c r="GJ417">
        <v>0</v>
      </c>
      <c r="GK417">
        <f>ROUND(R417*(R12)/100,2)</f>
        <v>0</v>
      </c>
      <c r="GL417">
        <f t="shared" si="383"/>
        <v>0</v>
      </c>
      <c r="GM417">
        <f t="shared" si="384"/>
        <v>204.51</v>
      </c>
      <c r="GN417">
        <f t="shared" si="385"/>
        <v>0</v>
      </c>
      <c r="GO417">
        <f t="shared" si="386"/>
        <v>0</v>
      </c>
      <c r="GP417">
        <f t="shared" si="387"/>
        <v>204.51</v>
      </c>
      <c r="GR417">
        <v>0</v>
      </c>
      <c r="GS417">
        <v>3</v>
      </c>
      <c r="GT417">
        <v>0</v>
      </c>
      <c r="GU417" t="s">
        <v>3</v>
      </c>
      <c r="GV417">
        <f t="shared" si="388"/>
        <v>0</v>
      </c>
      <c r="GW417">
        <v>1</v>
      </c>
      <c r="GX417">
        <f t="shared" si="389"/>
        <v>0</v>
      </c>
      <c r="HA417">
        <v>0</v>
      </c>
      <c r="HB417">
        <v>0</v>
      </c>
      <c r="HC417">
        <f t="shared" si="390"/>
        <v>0</v>
      </c>
      <c r="HE417" t="s">
        <v>3</v>
      </c>
      <c r="HF417" t="s">
        <v>3</v>
      </c>
      <c r="HM417" t="s">
        <v>3</v>
      </c>
      <c r="HN417" t="s">
        <v>3</v>
      </c>
      <c r="HO417" t="s">
        <v>3</v>
      </c>
      <c r="HP417" t="s">
        <v>3</v>
      </c>
      <c r="HQ417" t="s">
        <v>3</v>
      </c>
      <c r="IK417">
        <v>0</v>
      </c>
    </row>
    <row r="418" spans="1:245" x14ac:dyDescent="0.2">
      <c r="A418">
        <v>17</v>
      </c>
      <c r="B418">
        <v>1</v>
      </c>
      <c r="D418">
        <f>ROW(EtalonRes!A194)</f>
        <v>194</v>
      </c>
      <c r="E418" t="s">
        <v>326</v>
      </c>
      <c r="F418" t="s">
        <v>272</v>
      </c>
      <c r="G418" t="s">
        <v>273</v>
      </c>
      <c r="H418" t="s">
        <v>36</v>
      </c>
      <c r="I418">
        <f>ROUND(1/10,9)</f>
        <v>0.1</v>
      </c>
      <c r="J418">
        <v>0</v>
      </c>
      <c r="K418">
        <f>ROUND(1/10,9)</f>
        <v>0.1</v>
      </c>
      <c r="O418">
        <f t="shared" si="362"/>
        <v>317.22000000000003</v>
      </c>
      <c r="P418">
        <f t="shared" si="363"/>
        <v>0.16</v>
      </c>
      <c r="Q418">
        <f t="shared" si="364"/>
        <v>0</v>
      </c>
      <c r="R418">
        <f t="shared" si="365"/>
        <v>0</v>
      </c>
      <c r="S418">
        <f t="shared" si="366"/>
        <v>317.06</v>
      </c>
      <c r="T418">
        <f t="shared" si="367"/>
        <v>0</v>
      </c>
      <c r="U418">
        <f t="shared" si="368"/>
        <v>0.56399999999999995</v>
      </c>
      <c r="V418">
        <f t="shared" si="369"/>
        <v>0</v>
      </c>
      <c r="W418">
        <f t="shared" si="370"/>
        <v>0</v>
      </c>
      <c r="X418">
        <f t="shared" si="371"/>
        <v>221.94</v>
      </c>
      <c r="Y418">
        <f t="shared" si="372"/>
        <v>31.71</v>
      </c>
      <c r="AA418">
        <v>1472613236</v>
      </c>
      <c r="AB418">
        <f t="shared" si="373"/>
        <v>3172.21</v>
      </c>
      <c r="AC418">
        <f>ROUND((ES418),6)</f>
        <v>1.57</v>
      </c>
      <c r="AD418">
        <f>ROUND((((ET418)-(EU418))+AE418),6)</f>
        <v>0</v>
      </c>
      <c r="AE418">
        <f t="shared" si="397"/>
        <v>0</v>
      </c>
      <c r="AF418">
        <f t="shared" si="397"/>
        <v>3170.64</v>
      </c>
      <c r="AG418">
        <f t="shared" si="375"/>
        <v>0</v>
      </c>
      <c r="AH418">
        <f t="shared" si="398"/>
        <v>5.64</v>
      </c>
      <c r="AI418">
        <f t="shared" si="398"/>
        <v>0</v>
      </c>
      <c r="AJ418">
        <f t="shared" si="377"/>
        <v>0</v>
      </c>
      <c r="AK418">
        <v>3172.21</v>
      </c>
      <c r="AL418">
        <v>1.57</v>
      </c>
      <c r="AM418">
        <v>0</v>
      </c>
      <c r="AN418">
        <v>0</v>
      </c>
      <c r="AO418">
        <v>3170.64</v>
      </c>
      <c r="AP418">
        <v>0</v>
      </c>
      <c r="AQ418">
        <v>5.64</v>
      </c>
      <c r="AR418">
        <v>0</v>
      </c>
      <c r="AS418">
        <v>0</v>
      </c>
      <c r="AT418">
        <v>70</v>
      </c>
      <c r="AU418">
        <v>10</v>
      </c>
      <c r="AV418">
        <v>1</v>
      </c>
      <c r="AW418">
        <v>1</v>
      </c>
      <c r="AZ418">
        <v>1</v>
      </c>
      <c r="BA418">
        <v>1</v>
      </c>
      <c r="BB418">
        <v>1</v>
      </c>
      <c r="BC418">
        <v>1</v>
      </c>
      <c r="BD418" t="s">
        <v>3</v>
      </c>
      <c r="BE418" t="s">
        <v>3</v>
      </c>
      <c r="BF418" t="s">
        <v>3</v>
      </c>
      <c r="BG418" t="s">
        <v>3</v>
      </c>
      <c r="BH418">
        <v>0</v>
      </c>
      <c r="BI418">
        <v>4</v>
      </c>
      <c r="BJ418" t="s">
        <v>274</v>
      </c>
      <c r="BM418">
        <v>0</v>
      </c>
      <c r="BN418">
        <v>0</v>
      </c>
      <c r="BO418" t="s">
        <v>3</v>
      </c>
      <c r="BP418">
        <v>0</v>
      </c>
      <c r="BQ418">
        <v>1</v>
      </c>
      <c r="BR418">
        <v>0</v>
      </c>
      <c r="BS418">
        <v>1</v>
      </c>
      <c r="BT418">
        <v>1</v>
      </c>
      <c r="BU418">
        <v>1</v>
      </c>
      <c r="BV418">
        <v>1</v>
      </c>
      <c r="BW418">
        <v>1</v>
      </c>
      <c r="BX418">
        <v>1</v>
      </c>
      <c r="BY418" t="s">
        <v>3</v>
      </c>
      <c r="BZ418">
        <v>70</v>
      </c>
      <c r="CA418">
        <v>10</v>
      </c>
      <c r="CB418" t="s">
        <v>3</v>
      </c>
      <c r="CE418">
        <v>0</v>
      </c>
      <c r="CF418">
        <v>0</v>
      </c>
      <c r="CG418">
        <v>0</v>
      </c>
      <c r="CM418">
        <v>0</v>
      </c>
      <c r="CN418" t="s">
        <v>3</v>
      </c>
      <c r="CO418">
        <v>0</v>
      </c>
      <c r="CP418">
        <f t="shared" si="378"/>
        <v>317.22000000000003</v>
      </c>
      <c r="CQ418">
        <f t="shared" si="391"/>
        <v>1.57</v>
      </c>
      <c r="CR418">
        <f>((((ET418)*BB418-(EU418)*BS418)+AE418*BS418)*AV418)</f>
        <v>0</v>
      </c>
      <c r="CS418">
        <f t="shared" si="392"/>
        <v>0</v>
      </c>
      <c r="CT418">
        <f t="shared" si="393"/>
        <v>3170.64</v>
      </c>
      <c r="CU418">
        <f t="shared" si="379"/>
        <v>0</v>
      </c>
      <c r="CV418">
        <f t="shared" si="394"/>
        <v>5.64</v>
      </c>
      <c r="CW418">
        <f t="shared" si="380"/>
        <v>0</v>
      </c>
      <c r="CX418">
        <f t="shared" si="381"/>
        <v>0</v>
      </c>
      <c r="CY418">
        <f t="shared" si="395"/>
        <v>221.94200000000001</v>
      </c>
      <c r="CZ418">
        <f t="shared" si="396"/>
        <v>31.706</v>
      </c>
      <c r="DC418" t="s">
        <v>3</v>
      </c>
      <c r="DD418" t="s">
        <v>3</v>
      </c>
      <c r="DE418" t="s">
        <v>3</v>
      </c>
      <c r="DF418" t="s">
        <v>3</v>
      </c>
      <c r="DG418" t="s">
        <v>3</v>
      </c>
      <c r="DH418" t="s">
        <v>3</v>
      </c>
      <c r="DI418" t="s">
        <v>3</v>
      </c>
      <c r="DJ418" t="s">
        <v>3</v>
      </c>
      <c r="DK418" t="s">
        <v>3</v>
      </c>
      <c r="DL418" t="s">
        <v>3</v>
      </c>
      <c r="DM418" t="s">
        <v>3</v>
      </c>
      <c r="DN418">
        <v>0</v>
      </c>
      <c r="DO418">
        <v>0</v>
      </c>
      <c r="DP418">
        <v>1</v>
      </c>
      <c r="DQ418">
        <v>1</v>
      </c>
      <c r="DU418">
        <v>16987630</v>
      </c>
      <c r="DV418" t="s">
        <v>36</v>
      </c>
      <c r="DW418" t="s">
        <v>36</v>
      </c>
      <c r="DX418">
        <v>10</v>
      </c>
      <c r="DZ418" t="s">
        <v>3</v>
      </c>
      <c r="EA418" t="s">
        <v>3</v>
      </c>
      <c r="EB418" t="s">
        <v>3</v>
      </c>
      <c r="EC418" t="s">
        <v>3</v>
      </c>
      <c r="EE418">
        <v>1441815344</v>
      </c>
      <c r="EF418">
        <v>1</v>
      </c>
      <c r="EG418" t="s">
        <v>23</v>
      </c>
      <c r="EH418">
        <v>0</v>
      </c>
      <c r="EI418" t="s">
        <v>3</v>
      </c>
      <c r="EJ418">
        <v>4</v>
      </c>
      <c r="EK418">
        <v>0</v>
      </c>
      <c r="EL418" t="s">
        <v>24</v>
      </c>
      <c r="EM418" t="s">
        <v>25</v>
      </c>
      <c r="EO418" t="s">
        <v>3</v>
      </c>
      <c r="EQ418">
        <v>0</v>
      </c>
      <c r="ER418">
        <v>3172.21</v>
      </c>
      <c r="ES418">
        <v>1.57</v>
      </c>
      <c r="ET418">
        <v>0</v>
      </c>
      <c r="EU418">
        <v>0</v>
      </c>
      <c r="EV418">
        <v>3170.64</v>
      </c>
      <c r="EW418">
        <v>5.64</v>
      </c>
      <c r="EX418">
        <v>0</v>
      </c>
      <c r="EY418">
        <v>0</v>
      </c>
      <c r="FQ418">
        <v>0</v>
      </c>
      <c r="FR418">
        <f t="shared" si="382"/>
        <v>0</v>
      </c>
      <c r="FS418">
        <v>0</v>
      </c>
      <c r="FX418">
        <v>70</v>
      </c>
      <c r="FY418">
        <v>10</v>
      </c>
      <c r="GA418" t="s">
        <v>3</v>
      </c>
      <c r="GD418">
        <v>0</v>
      </c>
      <c r="GF418">
        <v>-867235619</v>
      </c>
      <c r="GG418">
        <v>2</v>
      </c>
      <c r="GH418">
        <v>1</v>
      </c>
      <c r="GI418">
        <v>-2</v>
      </c>
      <c r="GJ418">
        <v>0</v>
      </c>
      <c r="GK418">
        <f>ROUND(R418*(R12)/100,2)</f>
        <v>0</v>
      </c>
      <c r="GL418">
        <f t="shared" si="383"/>
        <v>0</v>
      </c>
      <c r="GM418">
        <f t="shared" si="384"/>
        <v>570.87</v>
      </c>
      <c r="GN418">
        <f t="shared" si="385"/>
        <v>0</v>
      </c>
      <c r="GO418">
        <f t="shared" si="386"/>
        <v>0</v>
      </c>
      <c r="GP418">
        <f t="shared" si="387"/>
        <v>570.87</v>
      </c>
      <c r="GR418">
        <v>0</v>
      </c>
      <c r="GS418">
        <v>3</v>
      </c>
      <c r="GT418">
        <v>0</v>
      </c>
      <c r="GU418" t="s">
        <v>3</v>
      </c>
      <c r="GV418">
        <f t="shared" si="388"/>
        <v>0</v>
      </c>
      <c r="GW418">
        <v>1</v>
      </c>
      <c r="GX418">
        <f t="shared" si="389"/>
        <v>0</v>
      </c>
      <c r="HA418">
        <v>0</v>
      </c>
      <c r="HB418">
        <v>0</v>
      </c>
      <c r="HC418">
        <f t="shared" si="390"/>
        <v>0</v>
      </c>
      <c r="HE418" t="s">
        <v>3</v>
      </c>
      <c r="HF418" t="s">
        <v>3</v>
      </c>
      <c r="HM418" t="s">
        <v>3</v>
      </c>
      <c r="HN418" t="s">
        <v>3</v>
      </c>
      <c r="HO418" t="s">
        <v>3</v>
      </c>
      <c r="HP418" t="s">
        <v>3</v>
      </c>
      <c r="HQ418" t="s">
        <v>3</v>
      </c>
      <c r="IK418">
        <v>0</v>
      </c>
    </row>
    <row r="419" spans="1:245" x14ac:dyDescent="0.2">
      <c r="A419">
        <v>18</v>
      </c>
      <c r="B419">
        <v>1</v>
      </c>
      <c r="E419" t="s">
        <v>327</v>
      </c>
      <c r="F419" t="s">
        <v>276</v>
      </c>
      <c r="G419" t="s">
        <v>277</v>
      </c>
      <c r="H419" t="s">
        <v>21</v>
      </c>
      <c r="I419">
        <f>I418*J419</f>
        <v>4</v>
      </c>
      <c r="J419">
        <v>40</v>
      </c>
      <c r="K419">
        <v>20</v>
      </c>
      <c r="O419">
        <f t="shared" si="362"/>
        <v>1665.76</v>
      </c>
      <c r="P419">
        <f t="shared" si="363"/>
        <v>1665.76</v>
      </c>
      <c r="Q419">
        <f t="shared" si="364"/>
        <v>0</v>
      </c>
      <c r="R419">
        <f t="shared" si="365"/>
        <v>0</v>
      </c>
      <c r="S419">
        <f t="shared" si="366"/>
        <v>0</v>
      </c>
      <c r="T419">
        <f t="shared" si="367"/>
        <v>0</v>
      </c>
      <c r="U419">
        <f t="shared" si="368"/>
        <v>0</v>
      </c>
      <c r="V419">
        <f t="shared" si="369"/>
        <v>0</v>
      </c>
      <c r="W419">
        <f t="shared" si="370"/>
        <v>0</v>
      </c>
      <c r="X419">
        <f t="shared" si="371"/>
        <v>0</v>
      </c>
      <c r="Y419">
        <f t="shared" si="372"/>
        <v>0</v>
      </c>
      <c r="AA419">
        <v>1472613236</v>
      </c>
      <c r="AB419">
        <f t="shared" si="373"/>
        <v>416.44</v>
      </c>
      <c r="AC419">
        <f>ROUND((ES419),6)</f>
        <v>416.44</v>
      </c>
      <c r="AD419">
        <f>ROUND((((ET419)-(EU419))+AE419),6)</f>
        <v>0</v>
      </c>
      <c r="AE419">
        <f t="shared" si="397"/>
        <v>0</v>
      </c>
      <c r="AF419">
        <f t="shared" si="397"/>
        <v>0</v>
      </c>
      <c r="AG419">
        <f t="shared" si="375"/>
        <v>0</v>
      </c>
      <c r="AH419">
        <f t="shared" si="398"/>
        <v>0</v>
      </c>
      <c r="AI419">
        <f t="shared" si="398"/>
        <v>0</v>
      </c>
      <c r="AJ419">
        <f t="shared" si="377"/>
        <v>0</v>
      </c>
      <c r="AK419">
        <v>416.44</v>
      </c>
      <c r="AL419">
        <v>416.44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70</v>
      </c>
      <c r="AU419">
        <v>10</v>
      </c>
      <c r="AV419">
        <v>1</v>
      </c>
      <c r="AW419">
        <v>1</v>
      </c>
      <c r="AZ419">
        <v>1</v>
      </c>
      <c r="BA419">
        <v>1</v>
      </c>
      <c r="BB419">
        <v>1</v>
      </c>
      <c r="BC419">
        <v>1</v>
      </c>
      <c r="BD419" t="s">
        <v>3</v>
      </c>
      <c r="BE419" t="s">
        <v>3</v>
      </c>
      <c r="BF419" t="s">
        <v>3</v>
      </c>
      <c r="BG419" t="s">
        <v>3</v>
      </c>
      <c r="BH419">
        <v>3</v>
      </c>
      <c r="BI419">
        <v>4</v>
      </c>
      <c r="BJ419" t="s">
        <v>278</v>
      </c>
      <c r="BM419">
        <v>0</v>
      </c>
      <c r="BN419">
        <v>0</v>
      </c>
      <c r="BO419" t="s">
        <v>3</v>
      </c>
      <c r="BP419">
        <v>0</v>
      </c>
      <c r="BQ419">
        <v>1</v>
      </c>
      <c r="BR419">
        <v>0</v>
      </c>
      <c r="BS419">
        <v>1</v>
      </c>
      <c r="BT419">
        <v>1</v>
      </c>
      <c r="BU419">
        <v>1</v>
      </c>
      <c r="BV419">
        <v>1</v>
      </c>
      <c r="BW419">
        <v>1</v>
      </c>
      <c r="BX419">
        <v>1</v>
      </c>
      <c r="BY419" t="s">
        <v>3</v>
      </c>
      <c r="BZ419">
        <v>70</v>
      </c>
      <c r="CA419">
        <v>10</v>
      </c>
      <c r="CB419" t="s">
        <v>3</v>
      </c>
      <c r="CE419">
        <v>0</v>
      </c>
      <c r="CF419">
        <v>0</v>
      </c>
      <c r="CG419">
        <v>0</v>
      </c>
      <c r="CM419">
        <v>0</v>
      </c>
      <c r="CN419" t="s">
        <v>3</v>
      </c>
      <c r="CO419">
        <v>0</v>
      </c>
      <c r="CP419">
        <f t="shared" si="378"/>
        <v>1665.76</v>
      </c>
      <c r="CQ419">
        <f t="shared" si="391"/>
        <v>416.44</v>
      </c>
      <c r="CR419">
        <f>((((ET419)*BB419-(EU419)*BS419)+AE419*BS419)*AV419)</f>
        <v>0</v>
      </c>
      <c r="CS419">
        <f t="shared" si="392"/>
        <v>0</v>
      </c>
      <c r="CT419">
        <f t="shared" si="393"/>
        <v>0</v>
      </c>
      <c r="CU419">
        <f t="shared" si="379"/>
        <v>0</v>
      </c>
      <c r="CV419">
        <f t="shared" si="394"/>
        <v>0</v>
      </c>
      <c r="CW419">
        <f t="shared" si="380"/>
        <v>0</v>
      </c>
      <c r="CX419">
        <f t="shared" si="381"/>
        <v>0</v>
      </c>
      <c r="CY419">
        <f t="shared" si="395"/>
        <v>0</v>
      </c>
      <c r="CZ419">
        <f t="shared" si="396"/>
        <v>0</v>
      </c>
      <c r="DC419" t="s">
        <v>3</v>
      </c>
      <c r="DD419" t="s">
        <v>3</v>
      </c>
      <c r="DE419" t="s">
        <v>3</v>
      </c>
      <c r="DF419" t="s">
        <v>3</v>
      </c>
      <c r="DG419" t="s">
        <v>3</v>
      </c>
      <c r="DH419" t="s">
        <v>3</v>
      </c>
      <c r="DI419" t="s">
        <v>3</v>
      </c>
      <c r="DJ419" t="s">
        <v>3</v>
      </c>
      <c r="DK419" t="s">
        <v>3</v>
      </c>
      <c r="DL419" t="s">
        <v>3</v>
      </c>
      <c r="DM419" t="s">
        <v>3</v>
      </c>
      <c r="DN419">
        <v>0</v>
      </c>
      <c r="DO419">
        <v>0</v>
      </c>
      <c r="DP419">
        <v>1</v>
      </c>
      <c r="DQ419">
        <v>1</v>
      </c>
      <c r="DU419">
        <v>16987630</v>
      </c>
      <c r="DV419" t="s">
        <v>21</v>
      </c>
      <c r="DW419" t="s">
        <v>21</v>
      </c>
      <c r="DX419">
        <v>1</v>
      </c>
      <c r="DZ419" t="s">
        <v>3</v>
      </c>
      <c r="EA419" t="s">
        <v>3</v>
      </c>
      <c r="EB419" t="s">
        <v>3</v>
      </c>
      <c r="EC419" t="s">
        <v>3</v>
      </c>
      <c r="EE419">
        <v>1441815344</v>
      </c>
      <c r="EF419">
        <v>1</v>
      </c>
      <c r="EG419" t="s">
        <v>23</v>
      </c>
      <c r="EH419">
        <v>0</v>
      </c>
      <c r="EI419" t="s">
        <v>3</v>
      </c>
      <c r="EJ419">
        <v>4</v>
      </c>
      <c r="EK419">
        <v>0</v>
      </c>
      <c r="EL419" t="s">
        <v>24</v>
      </c>
      <c r="EM419" t="s">
        <v>25</v>
      </c>
      <c r="EO419" t="s">
        <v>3</v>
      </c>
      <c r="EQ419">
        <v>0</v>
      </c>
      <c r="ER419">
        <v>416.44</v>
      </c>
      <c r="ES419">
        <v>416.44</v>
      </c>
      <c r="ET419">
        <v>0</v>
      </c>
      <c r="EU419">
        <v>0</v>
      </c>
      <c r="EV419">
        <v>0</v>
      </c>
      <c r="EW419">
        <v>0</v>
      </c>
      <c r="EX419">
        <v>0</v>
      </c>
      <c r="FQ419">
        <v>0</v>
      </c>
      <c r="FR419">
        <f t="shared" si="382"/>
        <v>0</v>
      </c>
      <c r="FS419">
        <v>0</v>
      </c>
      <c r="FX419">
        <v>70</v>
      </c>
      <c r="FY419">
        <v>10</v>
      </c>
      <c r="GA419" t="s">
        <v>3</v>
      </c>
      <c r="GD419">
        <v>0</v>
      </c>
      <c r="GF419">
        <v>-1925377462</v>
      </c>
      <c r="GG419">
        <v>2</v>
      </c>
      <c r="GH419">
        <v>1</v>
      </c>
      <c r="GI419">
        <v>-2</v>
      </c>
      <c r="GJ419">
        <v>0</v>
      </c>
      <c r="GK419">
        <f>ROUND(R419*(R12)/100,2)</f>
        <v>0</v>
      </c>
      <c r="GL419">
        <f t="shared" si="383"/>
        <v>0</v>
      </c>
      <c r="GM419">
        <f t="shared" si="384"/>
        <v>1665.76</v>
      </c>
      <c r="GN419">
        <f t="shared" si="385"/>
        <v>0</v>
      </c>
      <c r="GO419">
        <f t="shared" si="386"/>
        <v>0</v>
      </c>
      <c r="GP419">
        <f t="shared" si="387"/>
        <v>1665.76</v>
      </c>
      <c r="GR419">
        <v>0</v>
      </c>
      <c r="GS419">
        <v>3</v>
      </c>
      <c r="GT419">
        <v>0</v>
      </c>
      <c r="GU419" t="s">
        <v>3</v>
      </c>
      <c r="GV419">
        <f t="shared" si="388"/>
        <v>0</v>
      </c>
      <c r="GW419">
        <v>1</v>
      </c>
      <c r="GX419">
        <f t="shared" si="389"/>
        <v>0</v>
      </c>
      <c r="HA419">
        <v>0</v>
      </c>
      <c r="HB419">
        <v>0</v>
      </c>
      <c r="HC419">
        <f t="shared" si="390"/>
        <v>0</v>
      </c>
      <c r="HE419" t="s">
        <v>3</v>
      </c>
      <c r="HF419" t="s">
        <v>3</v>
      </c>
      <c r="HM419" t="s">
        <v>33</v>
      </c>
      <c r="HN419" t="s">
        <v>3</v>
      </c>
      <c r="HO419" t="s">
        <v>3</v>
      </c>
      <c r="HP419" t="s">
        <v>3</v>
      </c>
      <c r="HQ419" t="s">
        <v>3</v>
      </c>
      <c r="IK419">
        <v>0</v>
      </c>
    </row>
    <row r="420" spans="1:245" x14ac:dyDescent="0.2">
      <c r="A420">
        <v>19</v>
      </c>
      <c r="B420">
        <v>1</v>
      </c>
      <c r="F420" t="s">
        <v>3</v>
      </c>
      <c r="G420" t="s">
        <v>328</v>
      </c>
      <c r="H420" t="s">
        <v>3</v>
      </c>
      <c r="AA420">
        <v>1</v>
      </c>
      <c r="IK420">
        <v>0</v>
      </c>
    </row>
    <row r="421" spans="1:245" x14ac:dyDescent="0.2">
      <c r="A421">
        <v>17</v>
      </c>
      <c r="B421">
        <v>1</v>
      </c>
      <c r="D421">
        <f>ROW(EtalonRes!A195)</f>
        <v>195</v>
      </c>
      <c r="E421" t="s">
        <v>3</v>
      </c>
      <c r="F421" t="s">
        <v>263</v>
      </c>
      <c r="G421" t="s">
        <v>264</v>
      </c>
      <c r="H421" t="s">
        <v>21</v>
      </c>
      <c r="I421">
        <v>10</v>
      </c>
      <c r="J421">
        <v>0</v>
      </c>
      <c r="K421">
        <v>10</v>
      </c>
      <c r="O421">
        <f t="shared" ref="O421:O441" si="399">ROUND(CP421,2)</f>
        <v>7224.6</v>
      </c>
      <c r="P421">
        <f t="shared" ref="P421:P441" si="400">ROUND(CQ421*I421,2)</f>
        <v>0</v>
      </c>
      <c r="Q421">
        <f t="shared" ref="Q421:Q441" si="401">ROUND(CR421*I421,2)</f>
        <v>0</v>
      </c>
      <c r="R421">
        <f t="shared" ref="R421:R441" si="402">ROUND(CS421*I421,2)</f>
        <v>0</v>
      </c>
      <c r="S421">
        <f t="shared" ref="S421:S441" si="403">ROUND(CT421*I421,2)</f>
        <v>7224.6</v>
      </c>
      <c r="T421">
        <f t="shared" ref="T421:T441" si="404">ROUND(CU421*I421,2)</f>
        <v>0</v>
      </c>
      <c r="U421">
        <f t="shared" ref="U421:U441" si="405">CV421*I421</f>
        <v>11.7</v>
      </c>
      <c r="V421">
        <f t="shared" ref="V421:V441" si="406">CW421*I421</f>
        <v>0</v>
      </c>
      <c r="W421">
        <f t="shared" ref="W421:W441" si="407">ROUND(CX421*I421,2)</f>
        <v>0</v>
      </c>
      <c r="X421">
        <f t="shared" ref="X421:X441" si="408">ROUND(CY421,2)</f>
        <v>5057.22</v>
      </c>
      <c r="Y421">
        <f t="shared" ref="Y421:Y441" si="409">ROUND(CZ421,2)</f>
        <v>722.46</v>
      </c>
      <c r="AA421">
        <v>-1</v>
      </c>
      <c r="AB421">
        <f t="shared" ref="AB421:AB441" si="410">ROUND((AC421+AD421+AF421),6)</f>
        <v>722.46</v>
      </c>
      <c r="AC421">
        <f>ROUND((ES421),6)</f>
        <v>0</v>
      </c>
      <c r="AD421">
        <f>ROUND((((ET421)-(EU421))+AE421),6)</f>
        <v>0</v>
      </c>
      <c r="AE421">
        <f t="shared" ref="AE421:AF423" si="411">ROUND((EU421),6)</f>
        <v>0</v>
      </c>
      <c r="AF421">
        <f t="shared" si="411"/>
        <v>722.46</v>
      </c>
      <c r="AG421">
        <f t="shared" ref="AG421:AG441" si="412">ROUND((AP421),6)</f>
        <v>0</v>
      </c>
      <c r="AH421">
        <f t="shared" ref="AH421:AI423" si="413">(EW421)</f>
        <v>1.17</v>
      </c>
      <c r="AI421">
        <f t="shared" si="413"/>
        <v>0</v>
      </c>
      <c r="AJ421">
        <f t="shared" ref="AJ421:AJ441" si="414">(AS421)</f>
        <v>0</v>
      </c>
      <c r="AK421">
        <v>722.46</v>
      </c>
      <c r="AL421">
        <v>0</v>
      </c>
      <c r="AM421">
        <v>0</v>
      </c>
      <c r="AN421">
        <v>0</v>
      </c>
      <c r="AO421">
        <v>722.46</v>
      </c>
      <c r="AP421">
        <v>0</v>
      </c>
      <c r="AQ421">
        <v>1.17</v>
      </c>
      <c r="AR421">
        <v>0</v>
      </c>
      <c r="AS421">
        <v>0</v>
      </c>
      <c r="AT421">
        <v>70</v>
      </c>
      <c r="AU421">
        <v>10</v>
      </c>
      <c r="AV421">
        <v>1</v>
      </c>
      <c r="AW421">
        <v>1</v>
      </c>
      <c r="AZ421">
        <v>1</v>
      </c>
      <c r="BA421">
        <v>1</v>
      </c>
      <c r="BB421">
        <v>1</v>
      </c>
      <c r="BC421">
        <v>1</v>
      </c>
      <c r="BD421" t="s">
        <v>3</v>
      </c>
      <c r="BE421" t="s">
        <v>3</v>
      </c>
      <c r="BF421" t="s">
        <v>3</v>
      </c>
      <c r="BG421" t="s">
        <v>3</v>
      </c>
      <c r="BH421">
        <v>0</v>
      </c>
      <c r="BI421">
        <v>4</v>
      </c>
      <c r="BJ421" t="s">
        <v>265</v>
      </c>
      <c r="BM421">
        <v>0</v>
      </c>
      <c r="BN421">
        <v>0</v>
      </c>
      <c r="BO421" t="s">
        <v>3</v>
      </c>
      <c r="BP421">
        <v>0</v>
      </c>
      <c r="BQ421">
        <v>1</v>
      </c>
      <c r="BR421">
        <v>0</v>
      </c>
      <c r="BS421">
        <v>1</v>
      </c>
      <c r="BT421">
        <v>1</v>
      </c>
      <c r="BU421">
        <v>1</v>
      </c>
      <c r="BV421">
        <v>1</v>
      </c>
      <c r="BW421">
        <v>1</v>
      </c>
      <c r="BX421">
        <v>1</v>
      </c>
      <c r="BY421" t="s">
        <v>3</v>
      </c>
      <c r="BZ421">
        <v>70</v>
      </c>
      <c r="CA421">
        <v>10</v>
      </c>
      <c r="CB421" t="s">
        <v>3</v>
      </c>
      <c r="CE421">
        <v>0</v>
      </c>
      <c r="CF421">
        <v>0</v>
      </c>
      <c r="CG421">
        <v>0</v>
      </c>
      <c r="CM421">
        <v>0</v>
      </c>
      <c r="CN421" t="s">
        <v>3</v>
      </c>
      <c r="CO421">
        <v>0</v>
      </c>
      <c r="CP421">
        <f t="shared" ref="CP421:CP441" si="415">(P421+Q421+S421)</f>
        <v>7224.6</v>
      </c>
      <c r="CQ421">
        <f>(AC421*BC421*AW421)</f>
        <v>0</v>
      </c>
      <c r="CR421">
        <f>((((ET421)*BB421-(EU421)*BS421)+AE421*BS421)*AV421)</f>
        <v>0</v>
      </c>
      <c r="CS421">
        <f>(AE421*BS421*AV421)</f>
        <v>0</v>
      </c>
      <c r="CT421">
        <f>(AF421*BA421*AV421)</f>
        <v>722.46</v>
      </c>
      <c r="CU421">
        <f t="shared" ref="CU421:CU441" si="416">AG421</f>
        <v>0</v>
      </c>
      <c r="CV421">
        <f>(AH421*AV421)</f>
        <v>1.17</v>
      </c>
      <c r="CW421">
        <f t="shared" ref="CW421:CW441" si="417">AI421</f>
        <v>0</v>
      </c>
      <c r="CX421">
        <f t="shared" ref="CX421:CX441" si="418">AJ421</f>
        <v>0</v>
      </c>
      <c r="CY421">
        <f>((S421*BZ421)/100)</f>
        <v>5057.22</v>
      </c>
      <c r="CZ421">
        <f>((S421*CA421)/100)</f>
        <v>722.46</v>
      </c>
      <c r="DC421" t="s">
        <v>3</v>
      </c>
      <c r="DD421" t="s">
        <v>3</v>
      </c>
      <c r="DE421" t="s">
        <v>3</v>
      </c>
      <c r="DF421" t="s">
        <v>3</v>
      </c>
      <c r="DG421" t="s">
        <v>3</v>
      </c>
      <c r="DH421" t="s">
        <v>3</v>
      </c>
      <c r="DI421" t="s">
        <v>3</v>
      </c>
      <c r="DJ421" t="s">
        <v>3</v>
      </c>
      <c r="DK421" t="s">
        <v>3</v>
      </c>
      <c r="DL421" t="s">
        <v>3</v>
      </c>
      <c r="DM421" t="s">
        <v>3</v>
      </c>
      <c r="DN421">
        <v>0</v>
      </c>
      <c r="DO421">
        <v>0</v>
      </c>
      <c r="DP421">
        <v>1</v>
      </c>
      <c r="DQ421">
        <v>1</v>
      </c>
      <c r="DU421">
        <v>16987630</v>
      </c>
      <c r="DV421" t="s">
        <v>21</v>
      </c>
      <c r="DW421" t="s">
        <v>21</v>
      </c>
      <c r="DX421">
        <v>1</v>
      </c>
      <c r="DZ421" t="s">
        <v>3</v>
      </c>
      <c r="EA421" t="s">
        <v>3</v>
      </c>
      <c r="EB421" t="s">
        <v>3</v>
      </c>
      <c r="EC421" t="s">
        <v>3</v>
      </c>
      <c r="EE421">
        <v>1441815344</v>
      </c>
      <c r="EF421">
        <v>1</v>
      </c>
      <c r="EG421" t="s">
        <v>23</v>
      </c>
      <c r="EH421">
        <v>0</v>
      </c>
      <c r="EI421" t="s">
        <v>3</v>
      </c>
      <c r="EJ421">
        <v>4</v>
      </c>
      <c r="EK421">
        <v>0</v>
      </c>
      <c r="EL421" t="s">
        <v>24</v>
      </c>
      <c r="EM421" t="s">
        <v>25</v>
      </c>
      <c r="EO421" t="s">
        <v>3</v>
      </c>
      <c r="EQ421">
        <v>1024</v>
      </c>
      <c r="ER421">
        <v>722.46</v>
      </c>
      <c r="ES421">
        <v>0</v>
      </c>
      <c r="ET421">
        <v>0</v>
      </c>
      <c r="EU421">
        <v>0</v>
      </c>
      <c r="EV421">
        <v>722.46</v>
      </c>
      <c r="EW421">
        <v>1.17</v>
      </c>
      <c r="EX421">
        <v>0</v>
      </c>
      <c r="EY421">
        <v>0</v>
      </c>
      <c r="FQ421">
        <v>0</v>
      </c>
      <c r="FR421">
        <f t="shared" ref="FR421:FR441" si="419">ROUND(IF(BI421=3,GM421,0),2)</f>
        <v>0</v>
      </c>
      <c r="FS421">
        <v>0</v>
      </c>
      <c r="FX421">
        <v>70</v>
      </c>
      <c r="FY421">
        <v>10</v>
      </c>
      <c r="GA421" t="s">
        <v>3</v>
      </c>
      <c r="GD421">
        <v>0</v>
      </c>
      <c r="GF421">
        <v>1164262949</v>
      </c>
      <c r="GG421">
        <v>2</v>
      </c>
      <c r="GH421">
        <v>1</v>
      </c>
      <c r="GI421">
        <v>-2</v>
      </c>
      <c r="GJ421">
        <v>0</v>
      </c>
      <c r="GK421">
        <f>ROUND(R421*(R12)/100,2)</f>
        <v>0</v>
      </c>
      <c r="GL421">
        <f t="shared" ref="GL421:GL441" si="420">ROUND(IF(AND(BH421=3,BI421=3,FS421&lt;&gt;0),P421,0),2)</f>
        <v>0</v>
      </c>
      <c r="GM421">
        <f t="shared" ref="GM421:GM441" si="421">ROUND(O421+X421+Y421+GK421,2)+GX421</f>
        <v>13004.28</v>
      </c>
      <c r="GN421">
        <f t="shared" ref="GN421:GN441" si="422">IF(OR(BI421=0,BI421=1),GM421-GX421,0)</f>
        <v>0</v>
      </c>
      <c r="GO421">
        <f t="shared" ref="GO421:GO441" si="423">IF(BI421=2,GM421-GX421,0)</f>
        <v>0</v>
      </c>
      <c r="GP421">
        <f t="shared" ref="GP421:GP441" si="424">IF(BI421=4,GM421-GX421,0)</f>
        <v>13004.28</v>
      </c>
      <c r="GR421">
        <v>0</v>
      </c>
      <c r="GS421">
        <v>3</v>
      </c>
      <c r="GT421">
        <v>0</v>
      </c>
      <c r="GU421" t="s">
        <v>3</v>
      </c>
      <c r="GV421">
        <f t="shared" ref="GV421:GV441" si="425">ROUND((GT421),6)</f>
        <v>0</v>
      </c>
      <c r="GW421">
        <v>1</v>
      </c>
      <c r="GX421">
        <f t="shared" ref="GX421:GX441" si="426">ROUND(HC421*I421,2)</f>
        <v>0</v>
      </c>
      <c r="HA421">
        <v>0</v>
      </c>
      <c r="HB421">
        <v>0</v>
      </c>
      <c r="HC421">
        <f t="shared" ref="HC421:HC441" si="427">GV421*GW421</f>
        <v>0</v>
      </c>
      <c r="HE421" t="s">
        <v>3</v>
      </c>
      <c r="HF421" t="s">
        <v>3</v>
      </c>
      <c r="HM421" t="s">
        <v>3</v>
      </c>
      <c r="HN421" t="s">
        <v>3</v>
      </c>
      <c r="HO421" t="s">
        <v>3</v>
      </c>
      <c r="HP421" t="s">
        <v>3</v>
      </c>
      <c r="HQ421" t="s">
        <v>3</v>
      </c>
      <c r="IK421">
        <v>0</v>
      </c>
    </row>
    <row r="422" spans="1:245" x14ac:dyDescent="0.2">
      <c r="A422">
        <v>17</v>
      </c>
      <c r="B422">
        <v>1</v>
      </c>
      <c r="E422" t="s">
        <v>3</v>
      </c>
      <c r="F422" t="s">
        <v>266</v>
      </c>
      <c r="G422" t="s">
        <v>267</v>
      </c>
      <c r="H422" t="s">
        <v>268</v>
      </c>
      <c r="I422">
        <v>10</v>
      </c>
      <c r="J422">
        <v>0</v>
      </c>
      <c r="K422">
        <v>10</v>
      </c>
      <c r="O422">
        <f t="shared" si="399"/>
        <v>1800</v>
      </c>
      <c r="P422">
        <f t="shared" si="400"/>
        <v>1800</v>
      </c>
      <c r="Q422">
        <f t="shared" si="401"/>
        <v>0</v>
      </c>
      <c r="R422">
        <f t="shared" si="402"/>
        <v>0</v>
      </c>
      <c r="S422">
        <f t="shared" si="403"/>
        <v>0</v>
      </c>
      <c r="T422">
        <f t="shared" si="404"/>
        <v>0</v>
      </c>
      <c r="U422">
        <f t="shared" si="405"/>
        <v>0</v>
      </c>
      <c r="V422">
        <f t="shared" si="406"/>
        <v>0</v>
      </c>
      <c r="W422">
        <f t="shared" si="407"/>
        <v>0</v>
      </c>
      <c r="X422">
        <f t="shared" si="408"/>
        <v>0</v>
      </c>
      <c r="Y422">
        <f t="shared" si="409"/>
        <v>0</v>
      </c>
      <c r="AA422">
        <v>-1</v>
      </c>
      <c r="AB422">
        <f t="shared" si="410"/>
        <v>180</v>
      </c>
      <c r="AC422">
        <f>ROUND((ES422),6)</f>
        <v>180</v>
      </c>
      <c r="AD422">
        <f>ROUND((ET422),6)</f>
        <v>0</v>
      </c>
      <c r="AE422">
        <f t="shared" si="411"/>
        <v>0</v>
      </c>
      <c r="AF422">
        <f t="shared" si="411"/>
        <v>0</v>
      </c>
      <c r="AG422">
        <f t="shared" si="412"/>
        <v>0</v>
      </c>
      <c r="AH422">
        <f t="shared" si="413"/>
        <v>0</v>
      </c>
      <c r="AI422">
        <f t="shared" si="413"/>
        <v>0</v>
      </c>
      <c r="AJ422">
        <f t="shared" si="414"/>
        <v>0</v>
      </c>
      <c r="AK422">
        <v>180</v>
      </c>
      <c r="AL422">
        <v>180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1</v>
      </c>
      <c r="AW422">
        <v>1</v>
      </c>
      <c r="AZ422">
        <v>1</v>
      </c>
      <c r="BA422">
        <v>1</v>
      </c>
      <c r="BB422">
        <v>1</v>
      </c>
      <c r="BC422">
        <v>1</v>
      </c>
      <c r="BD422" t="s">
        <v>3</v>
      </c>
      <c r="BE422" t="s">
        <v>3</v>
      </c>
      <c r="BF422" t="s">
        <v>3</v>
      </c>
      <c r="BG422" t="s">
        <v>3</v>
      </c>
      <c r="BH422">
        <v>3</v>
      </c>
      <c r="BI422">
        <v>0</v>
      </c>
      <c r="BJ422" t="s">
        <v>3</v>
      </c>
      <c r="BM422">
        <v>356</v>
      </c>
      <c r="BN422">
        <v>0</v>
      </c>
      <c r="BO422" t="s">
        <v>3</v>
      </c>
      <c r="BP422">
        <v>0</v>
      </c>
      <c r="BQ422">
        <v>0</v>
      </c>
      <c r="BR422">
        <v>0</v>
      </c>
      <c r="BS422">
        <v>1</v>
      </c>
      <c r="BT422">
        <v>1</v>
      </c>
      <c r="BU422">
        <v>1</v>
      </c>
      <c r="BV422">
        <v>1</v>
      </c>
      <c r="BW422">
        <v>1</v>
      </c>
      <c r="BX422">
        <v>1</v>
      </c>
      <c r="BY422" t="s">
        <v>3</v>
      </c>
      <c r="BZ422">
        <v>0</v>
      </c>
      <c r="CA422">
        <v>0</v>
      </c>
      <c r="CB422" t="s">
        <v>3</v>
      </c>
      <c r="CE422">
        <v>0</v>
      </c>
      <c r="CF422">
        <v>0</v>
      </c>
      <c r="CG422">
        <v>0</v>
      </c>
      <c r="CM422">
        <v>0</v>
      </c>
      <c r="CN422" t="s">
        <v>3</v>
      </c>
      <c r="CO422">
        <v>0</v>
      </c>
      <c r="CP422">
        <f t="shared" si="415"/>
        <v>1800</v>
      </c>
      <c r="CQ422">
        <f>AC422*BC422</f>
        <v>180</v>
      </c>
      <c r="CR422">
        <f>AD422*BB422</f>
        <v>0</v>
      </c>
      <c r="CS422">
        <f>AE422*BS422</f>
        <v>0</v>
      </c>
      <c r="CT422">
        <f>AF422*BA422</f>
        <v>0</v>
      </c>
      <c r="CU422">
        <f t="shared" si="416"/>
        <v>0</v>
      </c>
      <c r="CV422">
        <f>AH422</f>
        <v>0</v>
      </c>
      <c r="CW422">
        <f t="shared" si="417"/>
        <v>0</v>
      </c>
      <c r="CX422">
        <f t="shared" si="418"/>
        <v>0</v>
      </c>
      <c r="CY422">
        <f>0</f>
        <v>0</v>
      </c>
      <c r="CZ422">
        <f>0</f>
        <v>0</v>
      </c>
      <c r="DC422" t="s">
        <v>3</v>
      </c>
      <c r="DD422" t="s">
        <v>3</v>
      </c>
      <c r="DE422" t="s">
        <v>3</v>
      </c>
      <c r="DF422" t="s">
        <v>3</v>
      </c>
      <c r="DG422" t="s">
        <v>3</v>
      </c>
      <c r="DH422" t="s">
        <v>3</v>
      </c>
      <c r="DI422" t="s">
        <v>3</v>
      </c>
      <c r="DJ422" t="s">
        <v>3</v>
      </c>
      <c r="DK422" t="s">
        <v>3</v>
      </c>
      <c r="DL422" t="s">
        <v>3</v>
      </c>
      <c r="DM422" t="s">
        <v>3</v>
      </c>
      <c r="DN422">
        <v>0</v>
      </c>
      <c r="DO422">
        <v>0</v>
      </c>
      <c r="DP422">
        <v>1</v>
      </c>
      <c r="DQ422">
        <v>1</v>
      </c>
      <c r="DU422">
        <v>1013</v>
      </c>
      <c r="DV422" t="s">
        <v>268</v>
      </c>
      <c r="DW422" t="s">
        <v>268</v>
      </c>
      <c r="DX422">
        <v>7.0999999999999994E-2</v>
      </c>
      <c r="DZ422" t="s">
        <v>3</v>
      </c>
      <c r="EA422" t="s">
        <v>3</v>
      </c>
      <c r="EB422" t="s">
        <v>3</v>
      </c>
      <c r="EC422" t="s">
        <v>3</v>
      </c>
      <c r="EE422">
        <v>0</v>
      </c>
      <c r="EF422">
        <v>0</v>
      </c>
      <c r="EG422" t="s">
        <v>3</v>
      </c>
      <c r="EH422">
        <v>0</v>
      </c>
      <c r="EI422" t="s">
        <v>3</v>
      </c>
      <c r="EJ422">
        <v>0</v>
      </c>
      <c r="EK422">
        <v>356</v>
      </c>
      <c r="EL422" t="s">
        <v>3</v>
      </c>
      <c r="EM422" t="s">
        <v>3</v>
      </c>
      <c r="EO422" t="s">
        <v>3</v>
      </c>
      <c r="EQ422">
        <v>1024</v>
      </c>
      <c r="ER422">
        <v>180</v>
      </c>
      <c r="ES422">
        <v>180</v>
      </c>
      <c r="ET422">
        <v>0</v>
      </c>
      <c r="EU422">
        <v>0</v>
      </c>
      <c r="EV422">
        <v>0</v>
      </c>
      <c r="EW422">
        <v>0</v>
      </c>
      <c r="EX422">
        <v>0</v>
      </c>
      <c r="EY422">
        <v>0</v>
      </c>
      <c r="FQ422">
        <v>1800</v>
      </c>
      <c r="FR422">
        <f t="shared" si="419"/>
        <v>0</v>
      </c>
      <c r="FS422">
        <v>1</v>
      </c>
      <c r="FX422">
        <v>0</v>
      </c>
      <c r="FY422">
        <v>0</v>
      </c>
      <c r="GA422" t="s">
        <v>3</v>
      </c>
      <c r="GD422">
        <v>0</v>
      </c>
      <c r="GF422">
        <v>-54322067</v>
      </c>
      <c r="GG422">
        <v>2</v>
      </c>
      <c r="GH422">
        <v>0</v>
      </c>
      <c r="GI422">
        <v>-2</v>
      </c>
      <c r="GJ422">
        <v>0</v>
      </c>
      <c r="GK422">
        <f>ROUND(R422*(R12)/100,2)</f>
        <v>0</v>
      </c>
      <c r="GL422">
        <f t="shared" si="420"/>
        <v>0</v>
      </c>
      <c r="GM422">
        <f t="shared" si="421"/>
        <v>1800</v>
      </c>
      <c r="GN422">
        <f t="shared" si="422"/>
        <v>1800</v>
      </c>
      <c r="GO422">
        <f t="shared" si="423"/>
        <v>0</v>
      </c>
      <c r="GP422">
        <f t="shared" si="424"/>
        <v>0</v>
      </c>
      <c r="GR422">
        <v>0</v>
      </c>
      <c r="GS422">
        <v>0</v>
      </c>
      <c r="GT422">
        <v>0</v>
      </c>
      <c r="GU422" t="s">
        <v>3</v>
      </c>
      <c r="GV422">
        <f t="shared" si="425"/>
        <v>0</v>
      </c>
      <c r="GW422">
        <v>1</v>
      </c>
      <c r="GX422">
        <f t="shared" si="426"/>
        <v>0</v>
      </c>
      <c r="HA422">
        <v>0</v>
      </c>
      <c r="HB422">
        <v>0</v>
      </c>
      <c r="HC422">
        <f t="shared" si="427"/>
        <v>0</v>
      </c>
      <c r="HE422" t="s">
        <v>3</v>
      </c>
      <c r="HF422" t="s">
        <v>3</v>
      </c>
      <c r="HM422" t="s">
        <v>3</v>
      </c>
      <c r="HN422" t="s">
        <v>3</v>
      </c>
      <c r="HO422" t="s">
        <v>3</v>
      </c>
      <c r="HP422" t="s">
        <v>3</v>
      </c>
      <c r="HQ422" t="s">
        <v>3</v>
      </c>
      <c r="IK422">
        <v>0</v>
      </c>
    </row>
    <row r="423" spans="1:245" x14ac:dyDescent="0.2">
      <c r="A423">
        <v>17</v>
      </c>
      <c r="B423">
        <v>1</v>
      </c>
      <c r="D423">
        <f>ROW(EtalonRes!A197)</f>
        <v>197</v>
      </c>
      <c r="E423" t="s">
        <v>3</v>
      </c>
      <c r="F423" t="s">
        <v>34</v>
      </c>
      <c r="G423" t="s">
        <v>35</v>
      </c>
      <c r="H423" t="s">
        <v>36</v>
      </c>
      <c r="I423">
        <f>ROUND(10/10,9)</f>
        <v>1</v>
      </c>
      <c r="J423">
        <v>0</v>
      </c>
      <c r="K423">
        <f>ROUND(10/10,9)</f>
        <v>1</v>
      </c>
      <c r="O423">
        <f t="shared" si="399"/>
        <v>556.04999999999995</v>
      </c>
      <c r="P423">
        <f t="shared" si="400"/>
        <v>0.31</v>
      </c>
      <c r="Q423">
        <f t="shared" si="401"/>
        <v>0</v>
      </c>
      <c r="R423">
        <f t="shared" si="402"/>
        <v>0</v>
      </c>
      <c r="S423">
        <f t="shared" si="403"/>
        <v>555.74</v>
      </c>
      <c r="T423">
        <f t="shared" si="404"/>
        <v>0</v>
      </c>
      <c r="U423">
        <f t="shared" si="405"/>
        <v>0.9</v>
      </c>
      <c r="V423">
        <f t="shared" si="406"/>
        <v>0</v>
      </c>
      <c r="W423">
        <f t="shared" si="407"/>
        <v>0</v>
      </c>
      <c r="X423">
        <f t="shared" si="408"/>
        <v>389.02</v>
      </c>
      <c r="Y423">
        <f t="shared" si="409"/>
        <v>55.57</v>
      </c>
      <c r="AA423">
        <v>-1</v>
      </c>
      <c r="AB423">
        <f t="shared" si="410"/>
        <v>556.04999999999995</v>
      </c>
      <c r="AC423">
        <f>ROUND((ES423),6)</f>
        <v>0.31</v>
      </c>
      <c r="AD423">
        <f>ROUND((((ET423)-(EU423))+AE423),6)</f>
        <v>0</v>
      </c>
      <c r="AE423">
        <f t="shared" si="411"/>
        <v>0</v>
      </c>
      <c r="AF423">
        <f t="shared" si="411"/>
        <v>555.74</v>
      </c>
      <c r="AG423">
        <f t="shared" si="412"/>
        <v>0</v>
      </c>
      <c r="AH423">
        <f t="shared" si="413"/>
        <v>0.9</v>
      </c>
      <c r="AI423">
        <f t="shared" si="413"/>
        <v>0</v>
      </c>
      <c r="AJ423">
        <f t="shared" si="414"/>
        <v>0</v>
      </c>
      <c r="AK423">
        <v>556.04999999999995</v>
      </c>
      <c r="AL423">
        <v>0.31</v>
      </c>
      <c r="AM423">
        <v>0</v>
      </c>
      <c r="AN423">
        <v>0</v>
      </c>
      <c r="AO423">
        <v>555.74</v>
      </c>
      <c r="AP423">
        <v>0</v>
      </c>
      <c r="AQ423">
        <v>0.9</v>
      </c>
      <c r="AR423">
        <v>0</v>
      </c>
      <c r="AS423">
        <v>0</v>
      </c>
      <c r="AT423">
        <v>70</v>
      </c>
      <c r="AU423">
        <v>10</v>
      </c>
      <c r="AV423">
        <v>1</v>
      </c>
      <c r="AW423">
        <v>1</v>
      </c>
      <c r="AZ423">
        <v>1</v>
      </c>
      <c r="BA423">
        <v>1</v>
      </c>
      <c r="BB423">
        <v>1</v>
      </c>
      <c r="BC423">
        <v>1</v>
      </c>
      <c r="BD423" t="s">
        <v>3</v>
      </c>
      <c r="BE423" t="s">
        <v>3</v>
      </c>
      <c r="BF423" t="s">
        <v>3</v>
      </c>
      <c r="BG423" t="s">
        <v>3</v>
      </c>
      <c r="BH423">
        <v>0</v>
      </c>
      <c r="BI423">
        <v>4</v>
      </c>
      <c r="BJ423" t="s">
        <v>37</v>
      </c>
      <c r="BM423">
        <v>0</v>
      </c>
      <c r="BN423">
        <v>0</v>
      </c>
      <c r="BO423" t="s">
        <v>3</v>
      </c>
      <c r="BP423">
        <v>0</v>
      </c>
      <c r="BQ423">
        <v>1</v>
      </c>
      <c r="BR423">
        <v>0</v>
      </c>
      <c r="BS423">
        <v>1</v>
      </c>
      <c r="BT423">
        <v>1</v>
      </c>
      <c r="BU423">
        <v>1</v>
      </c>
      <c r="BV423">
        <v>1</v>
      </c>
      <c r="BW423">
        <v>1</v>
      </c>
      <c r="BX423">
        <v>1</v>
      </c>
      <c r="BY423" t="s">
        <v>3</v>
      </c>
      <c r="BZ423">
        <v>70</v>
      </c>
      <c r="CA423">
        <v>10</v>
      </c>
      <c r="CB423" t="s">
        <v>3</v>
      </c>
      <c r="CE423">
        <v>0</v>
      </c>
      <c r="CF423">
        <v>0</v>
      </c>
      <c r="CG423">
        <v>0</v>
      </c>
      <c r="CM423">
        <v>0</v>
      </c>
      <c r="CN423" t="s">
        <v>3</v>
      </c>
      <c r="CO423">
        <v>0</v>
      </c>
      <c r="CP423">
        <f t="shared" si="415"/>
        <v>556.04999999999995</v>
      </c>
      <c r="CQ423">
        <f t="shared" ref="CQ423:CQ441" si="428">(AC423*BC423*AW423)</f>
        <v>0.31</v>
      </c>
      <c r="CR423">
        <f>((((ET423)*BB423-(EU423)*BS423)+AE423*BS423)*AV423)</f>
        <v>0</v>
      </c>
      <c r="CS423">
        <f t="shared" ref="CS423:CS441" si="429">(AE423*BS423*AV423)</f>
        <v>0</v>
      </c>
      <c r="CT423">
        <f t="shared" ref="CT423:CT441" si="430">(AF423*BA423*AV423)</f>
        <v>555.74</v>
      </c>
      <c r="CU423">
        <f t="shared" si="416"/>
        <v>0</v>
      </c>
      <c r="CV423">
        <f t="shared" ref="CV423:CV441" si="431">(AH423*AV423)</f>
        <v>0.9</v>
      </c>
      <c r="CW423">
        <f t="shared" si="417"/>
        <v>0</v>
      </c>
      <c r="CX423">
        <f t="shared" si="418"/>
        <v>0</v>
      </c>
      <c r="CY423">
        <f t="shared" ref="CY423:CY441" si="432">((S423*BZ423)/100)</f>
        <v>389.01800000000003</v>
      </c>
      <c r="CZ423">
        <f t="shared" ref="CZ423:CZ441" si="433">((S423*CA423)/100)</f>
        <v>55.573999999999998</v>
      </c>
      <c r="DC423" t="s">
        <v>3</v>
      </c>
      <c r="DD423" t="s">
        <v>3</v>
      </c>
      <c r="DE423" t="s">
        <v>3</v>
      </c>
      <c r="DF423" t="s">
        <v>3</v>
      </c>
      <c r="DG423" t="s">
        <v>3</v>
      </c>
      <c r="DH423" t="s">
        <v>3</v>
      </c>
      <c r="DI423" t="s">
        <v>3</v>
      </c>
      <c r="DJ423" t="s">
        <v>3</v>
      </c>
      <c r="DK423" t="s">
        <v>3</v>
      </c>
      <c r="DL423" t="s">
        <v>3</v>
      </c>
      <c r="DM423" t="s">
        <v>3</v>
      </c>
      <c r="DN423">
        <v>0</v>
      </c>
      <c r="DO423">
        <v>0</v>
      </c>
      <c r="DP423">
        <v>1</v>
      </c>
      <c r="DQ423">
        <v>1</v>
      </c>
      <c r="DU423">
        <v>16987630</v>
      </c>
      <c r="DV423" t="s">
        <v>36</v>
      </c>
      <c r="DW423" t="s">
        <v>36</v>
      </c>
      <c r="DX423">
        <v>10</v>
      </c>
      <c r="DZ423" t="s">
        <v>3</v>
      </c>
      <c r="EA423" t="s">
        <v>3</v>
      </c>
      <c r="EB423" t="s">
        <v>3</v>
      </c>
      <c r="EC423" t="s">
        <v>3</v>
      </c>
      <c r="EE423">
        <v>1441815344</v>
      </c>
      <c r="EF423">
        <v>1</v>
      </c>
      <c r="EG423" t="s">
        <v>23</v>
      </c>
      <c r="EH423">
        <v>0</v>
      </c>
      <c r="EI423" t="s">
        <v>3</v>
      </c>
      <c r="EJ423">
        <v>4</v>
      </c>
      <c r="EK423">
        <v>0</v>
      </c>
      <c r="EL423" t="s">
        <v>24</v>
      </c>
      <c r="EM423" t="s">
        <v>25</v>
      </c>
      <c r="EO423" t="s">
        <v>3</v>
      </c>
      <c r="EQ423">
        <v>1024</v>
      </c>
      <c r="ER423">
        <v>556.04999999999995</v>
      </c>
      <c r="ES423">
        <v>0.31</v>
      </c>
      <c r="ET423">
        <v>0</v>
      </c>
      <c r="EU423">
        <v>0</v>
      </c>
      <c r="EV423">
        <v>555.74</v>
      </c>
      <c r="EW423">
        <v>0.9</v>
      </c>
      <c r="EX423">
        <v>0</v>
      </c>
      <c r="EY423">
        <v>0</v>
      </c>
      <c r="FQ423">
        <v>0</v>
      </c>
      <c r="FR423">
        <f t="shared" si="419"/>
        <v>0</v>
      </c>
      <c r="FS423">
        <v>0</v>
      </c>
      <c r="FX423">
        <v>70</v>
      </c>
      <c r="FY423">
        <v>10</v>
      </c>
      <c r="GA423" t="s">
        <v>3</v>
      </c>
      <c r="GD423">
        <v>0</v>
      </c>
      <c r="GF423">
        <v>505455875</v>
      </c>
      <c r="GG423">
        <v>2</v>
      </c>
      <c r="GH423">
        <v>1</v>
      </c>
      <c r="GI423">
        <v>-2</v>
      </c>
      <c r="GJ423">
        <v>0</v>
      </c>
      <c r="GK423">
        <f>ROUND(R423*(R12)/100,2)</f>
        <v>0</v>
      </c>
      <c r="GL423">
        <f t="shared" si="420"/>
        <v>0</v>
      </c>
      <c r="GM423">
        <f t="shared" si="421"/>
        <v>1000.64</v>
      </c>
      <c r="GN423">
        <f t="shared" si="422"/>
        <v>0</v>
      </c>
      <c r="GO423">
        <f t="shared" si="423"/>
        <v>0</v>
      </c>
      <c r="GP423">
        <f t="shared" si="424"/>
        <v>1000.64</v>
      </c>
      <c r="GR423">
        <v>0</v>
      </c>
      <c r="GS423">
        <v>3</v>
      </c>
      <c r="GT423">
        <v>0</v>
      </c>
      <c r="GU423" t="s">
        <v>3</v>
      </c>
      <c r="GV423">
        <f t="shared" si="425"/>
        <v>0</v>
      </c>
      <c r="GW423">
        <v>1</v>
      </c>
      <c r="GX423">
        <f t="shared" si="426"/>
        <v>0</v>
      </c>
      <c r="HA423">
        <v>0</v>
      </c>
      <c r="HB423">
        <v>0</v>
      </c>
      <c r="HC423">
        <f t="shared" si="427"/>
        <v>0</v>
      </c>
      <c r="HE423" t="s">
        <v>3</v>
      </c>
      <c r="HF423" t="s">
        <v>3</v>
      </c>
      <c r="HM423" t="s">
        <v>3</v>
      </c>
      <c r="HN423" t="s">
        <v>3</v>
      </c>
      <c r="HO423" t="s">
        <v>3</v>
      </c>
      <c r="HP423" t="s">
        <v>3</v>
      </c>
      <c r="HQ423" t="s">
        <v>3</v>
      </c>
      <c r="IK423">
        <v>0</v>
      </c>
    </row>
    <row r="424" spans="1:245" x14ac:dyDescent="0.2">
      <c r="A424">
        <v>17</v>
      </c>
      <c r="B424">
        <v>1</v>
      </c>
      <c r="D424">
        <f>ROW(EtalonRes!A199)</f>
        <v>199</v>
      </c>
      <c r="E424" t="s">
        <v>329</v>
      </c>
      <c r="F424" t="s">
        <v>72</v>
      </c>
      <c r="G424" t="s">
        <v>330</v>
      </c>
      <c r="H424" t="s">
        <v>21</v>
      </c>
      <c r="I424">
        <v>1</v>
      </c>
      <c r="J424">
        <v>0</v>
      </c>
      <c r="K424">
        <v>1</v>
      </c>
      <c r="O424">
        <f t="shared" si="399"/>
        <v>572.36</v>
      </c>
      <c r="P424">
        <f t="shared" si="400"/>
        <v>0</v>
      </c>
      <c r="Q424">
        <f t="shared" si="401"/>
        <v>156.36000000000001</v>
      </c>
      <c r="R424">
        <f t="shared" si="402"/>
        <v>99.14</v>
      </c>
      <c r="S424">
        <f t="shared" si="403"/>
        <v>416</v>
      </c>
      <c r="T424">
        <f t="shared" si="404"/>
        <v>0</v>
      </c>
      <c r="U424">
        <f t="shared" si="405"/>
        <v>0.74</v>
      </c>
      <c r="V424">
        <f t="shared" si="406"/>
        <v>0</v>
      </c>
      <c r="W424">
        <f t="shared" si="407"/>
        <v>0</v>
      </c>
      <c r="X424">
        <f t="shared" si="408"/>
        <v>291.2</v>
      </c>
      <c r="Y424">
        <f t="shared" si="409"/>
        <v>41.6</v>
      </c>
      <c r="AA424">
        <v>1472613236</v>
      </c>
      <c r="AB424">
        <f t="shared" si="410"/>
        <v>572.36</v>
      </c>
      <c r="AC424">
        <f>ROUND(((ES424*2)),6)</f>
        <v>0</v>
      </c>
      <c r="AD424">
        <f>ROUND(((((ET424*2))-((EU424*2)))+AE424),6)</f>
        <v>156.36000000000001</v>
      </c>
      <c r="AE424">
        <f>ROUND(((EU424*2)),6)</f>
        <v>99.14</v>
      </c>
      <c r="AF424">
        <f>ROUND(((EV424*2)),6)</f>
        <v>416</v>
      </c>
      <c r="AG424">
        <f t="shared" si="412"/>
        <v>0</v>
      </c>
      <c r="AH424">
        <f>((EW424*2))</f>
        <v>0.74</v>
      </c>
      <c r="AI424">
        <f>((EX424*2))</f>
        <v>0</v>
      </c>
      <c r="AJ424">
        <f t="shared" si="414"/>
        <v>0</v>
      </c>
      <c r="AK424">
        <v>286.18</v>
      </c>
      <c r="AL424">
        <v>0</v>
      </c>
      <c r="AM424">
        <v>78.180000000000007</v>
      </c>
      <c r="AN424">
        <v>49.57</v>
      </c>
      <c r="AO424">
        <v>208</v>
      </c>
      <c r="AP424">
        <v>0</v>
      </c>
      <c r="AQ424">
        <v>0.37</v>
      </c>
      <c r="AR424">
        <v>0</v>
      </c>
      <c r="AS424">
        <v>0</v>
      </c>
      <c r="AT424">
        <v>70</v>
      </c>
      <c r="AU424">
        <v>10</v>
      </c>
      <c r="AV424">
        <v>1</v>
      </c>
      <c r="AW424">
        <v>1</v>
      </c>
      <c r="AZ424">
        <v>1</v>
      </c>
      <c r="BA424">
        <v>1</v>
      </c>
      <c r="BB424">
        <v>1</v>
      </c>
      <c r="BC424">
        <v>1</v>
      </c>
      <c r="BD424" t="s">
        <v>3</v>
      </c>
      <c r="BE424" t="s">
        <v>3</v>
      </c>
      <c r="BF424" t="s">
        <v>3</v>
      </c>
      <c r="BG424" t="s">
        <v>3</v>
      </c>
      <c r="BH424">
        <v>0</v>
      </c>
      <c r="BI424">
        <v>4</v>
      </c>
      <c r="BJ424" t="s">
        <v>74</v>
      </c>
      <c r="BM424">
        <v>0</v>
      </c>
      <c r="BN424">
        <v>0</v>
      </c>
      <c r="BO424" t="s">
        <v>3</v>
      </c>
      <c r="BP424">
        <v>0</v>
      </c>
      <c r="BQ424">
        <v>1</v>
      </c>
      <c r="BR424">
        <v>0</v>
      </c>
      <c r="BS424">
        <v>1</v>
      </c>
      <c r="BT424">
        <v>1</v>
      </c>
      <c r="BU424">
        <v>1</v>
      </c>
      <c r="BV424">
        <v>1</v>
      </c>
      <c r="BW424">
        <v>1</v>
      </c>
      <c r="BX424">
        <v>1</v>
      </c>
      <c r="BY424" t="s">
        <v>3</v>
      </c>
      <c r="BZ424">
        <v>70</v>
      </c>
      <c r="CA424">
        <v>10</v>
      </c>
      <c r="CB424" t="s">
        <v>3</v>
      </c>
      <c r="CE424">
        <v>0</v>
      </c>
      <c r="CF424">
        <v>0</v>
      </c>
      <c r="CG424">
        <v>0</v>
      </c>
      <c r="CM424">
        <v>0</v>
      </c>
      <c r="CN424" t="s">
        <v>3</v>
      </c>
      <c r="CO424">
        <v>0</v>
      </c>
      <c r="CP424">
        <f t="shared" si="415"/>
        <v>572.36</v>
      </c>
      <c r="CQ424">
        <f t="shared" si="428"/>
        <v>0</v>
      </c>
      <c r="CR424">
        <f>(((((ET424*2))*BB424-((EU424*2))*BS424)+AE424*BS424)*AV424)</f>
        <v>156.36000000000001</v>
      </c>
      <c r="CS424">
        <f t="shared" si="429"/>
        <v>99.14</v>
      </c>
      <c r="CT424">
        <f t="shared" si="430"/>
        <v>416</v>
      </c>
      <c r="CU424">
        <f t="shared" si="416"/>
        <v>0</v>
      </c>
      <c r="CV424">
        <f t="shared" si="431"/>
        <v>0.74</v>
      </c>
      <c r="CW424">
        <f t="shared" si="417"/>
        <v>0</v>
      </c>
      <c r="CX424">
        <f t="shared" si="418"/>
        <v>0</v>
      </c>
      <c r="CY424">
        <f t="shared" si="432"/>
        <v>291.2</v>
      </c>
      <c r="CZ424">
        <f t="shared" si="433"/>
        <v>41.6</v>
      </c>
      <c r="DC424" t="s">
        <v>3</v>
      </c>
      <c r="DD424" t="s">
        <v>33</v>
      </c>
      <c r="DE424" t="s">
        <v>33</v>
      </c>
      <c r="DF424" t="s">
        <v>33</v>
      </c>
      <c r="DG424" t="s">
        <v>33</v>
      </c>
      <c r="DH424" t="s">
        <v>3</v>
      </c>
      <c r="DI424" t="s">
        <v>33</v>
      </c>
      <c r="DJ424" t="s">
        <v>33</v>
      </c>
      <c r="DK424" t="s">
        <v>3</v>
      </c>
      <c r="DL424" t="s">
        <v>3</v>
      </c>
      <c r="DM424" t="s">
        <v>3</v>
      </c>
      <c r="DN424">
        <v>0</v>
      </c>
      <c r="DO424">
        <v>0</v>
      </c>
      <c r="DP424">
        <v>1</v>
      </c>
      <c r="DQ424">
        <v>1</v>
      </c>
      <c r="DU424">
        <v>16987630</v>
      </c>
      <c r="DV424" t="s">
        <v>21</v>
      </c>
      <c r="DW424" t="s">
        <v>21</v>
      </c>
      <c r="DX424">
        <v>1</v>
      </c>
      <c r="DZ424" t="s">
        <v>3</v>
      </c>
      <c r="EA424" t="s">
        <v>3</v>
      </c>
      <c r="EB424" t="s">
        <v>3</v>
      </c>
      <c r="EC424" t="s">
        <v>3</v>
      </c>
      <c r="EE424">
        <v>1441815344</v>
      </c>
      <c r="EF424">
        <v>1</v>
      </c>
      <c r="EG424" t="s">
        <v>23</v>
      </c>
      <c r="EH424">
        <v>0</v>
      </c>
      <c r="EI424" t="s">
        <v>3</v>
      </c>
      <c r="EJ424">
        <v>4</v>
      </c>
      <c r="EK424">
        <v>0</v>
      </c>
      <c r="EL424" t="s">
        <v>24</v>
      </c>
      <c r="EM424" t="s">
        <v>25</v>
      </c>
      <c r="EO424" t="s">
        <v>3</v>
      </c>
      <c r="EQ424">
        <v>0</v>
      </c>
      <c r="ER424">
        <v>286.18</v>
      </c>
      <c r="ES424">
        <v>0</v>
      </c>
      <c r="ET424">
        <v>78.180000000000007</v>
      </c>
      <c r="EU424">
        <v>49.57</v>
      </c>
      <c r="EV424">
        <v>208</v>
      </c>
      <c r="EW424">
        <v>0.37</v>
      </c>
      <c r="EX424">
        <v>0</v>
      </c>
      <c r="EY424">
        <v>0</v>
      </c>
      <c r="FQ424">
        <v>0</v>
      </c>
      <c r="FR424">
        <f t="shared" si="419"/>
        <v>0</v>
      </c>
      <c r="FS424">
        <v>0</v>
      </c>
      <c r="FX424">
        <v>70</v>
      </c>
      <c r="FY424">
        <v>10</v>
      </c>
      <c r="GA424" t="s">
        <v>3</v>
      </c>
      <c r="GD424">
        <v>0</v>
      </c>
      <c r="GF424">
        <v>333427456</v>
      </c>
      <c r="GG424">
        <v>2</v>
      </c>
      <c r="GH424">
        <v>1</v>
      </c>
      <c r="GI424">
        <v>-2</v>
      </c>
      <c r="GJ424">
        <v>0</v>
      </c>
      <c r="GK424">
        <f>ROUND(R424*(R12)/100,2)</f>
        <v>107.07</v>
      </c>
      <c r="GL424">
        <f t="shared" si="420"/>
        <v>0</v>
      </c>
      <c r="GM424">
        <f t="shared" si="421"/>
        <v>1012.23</v>
      </c>
      <c r="GN424">
        <f t="shared" si="422"/>
        <v>0</v>
      </c>
      <c r="GO424">
        <f t="shared" si="423"/>
        <v>0</v>
      </c>
      <c r="GP424">
        <f t="shared" si="424"/>
        <v>1012.23</v>
      </c>
      <c r="GR424">
        <v>0</v>
      </c>
      <c r="GS424">
        <v>3</v>
      </c>
      <c r="GT424">
        <v>0</v>
      </c>
      <c r="GU424" t="s">
        <v>3</v>
      </c>
      <c r="GV424">
        <f t="shared" si="425"/>
        <v>0</v>
      </c>
      <c r="GW424">
        <v>1</v>
      </c>
      <c r="GX424">
        <f t="shared" si="426"/>
        <v>0</v>
      </c>
      <c r="HA424">
        <v>0</v>
      </c>
      <c r="HB424">
        <v>0</v>
      </c>
      <c r="HC424">
        <f t="shared" si="427"/>
        <v>0</v>
      </c>
      <c r="HE424" t="s">
        <v>3</v>
      </c>
      <c r="HF424" t="s">
        <v>3</v>
      </c>
      <c r="HM424" t="s">
        <v>3</v>
      </c>
      <c r="HN424" t="s">
        <v>3</v>
      </c>
      <c r="HO424" t="s">
        <v>3</v>
      </c>
      <c r="HP424" t="s">
        <v>3</v>
      </c>
      <c r="HQ424" t="s">
        <v>3</v>
      </c>
      <c r="IK424">
        <v>0</v>
      </c>
    </row>
    <row r="425" spans="1:245" x14ac:dyDescent="0.2">
      <c r="A425">
        <v>17</v>
      </c>
      <c r="B425">
        <v>1</v>
      </c>
      <c r="D425">
        <f>ROW(EtalonRes!A200)</f>
        <v>200</v>
      </c>
      <c r="E425" t="s">
        <v>331</v>
      </c>
      <c r="F425" t="s">
        <v>311</v>
      </c>
      <c r="G425" t="s">
        <v>312</v>
      </c>
      <c r="H425" t="s">
        <v>21</v>
      </c>
      <c r="I425">
        <v>1</v>
      </c>
      <c r="J425">
        <v>0</v>
      </c>
      <c r="K425">
        <v>1</v>
      </c>
      <c r="O425">
        <f t="shared" si="399"/>
        <v>2687.48</v>
      </c>
      <c r="P425">
        <f t="shared" si="400"/>
        <v>0</v>
      </c>
      <c r="Q425">
        <f t="shared" si="401"/>
        <v>0</v>
      </c>
      <c r="R425">
        <f t="shared" si="402"/>
        <v>0</v>
      </c>
      <c r="S425">
        <f t="shared" si="403"/>
        <v>2687.48</v>
      </c>
      <c r="T425">
        <f t="shared" si="404"/>
        <v>0</v>
      </c>
      <c r="U425">
        <f t="shared" si="405"/>
        <v>3.24</v>
      </c>
      <c r="V425">
        <f t="shared" si="406"/>
        <v>0</v>
      </c>
      <c r="W425">
        <f t="shared" si="407"/>
        <v>0</v>
      </c>
      <c r="X425">
        <f t="shared" si="408"/>
        <v>1881.24</v>
      </c>
      <c r="Y425">
        <f t="shared" si="409"/>
        <v>268.75</v>
      </c>
      <c r="AA425">
        <v>1472613236</v>
      </c>
      <c r="AB425">
        <f t="shared" si="410"/>
        <v>2687.48</v>
      </c>
      <c r="AC425">
        <f>ROUND(((ES425*2)),6)</f>
        <v>0</v>
      </c>
      <c r="AD425">
        <f>ROUND(((((ET425*2))-((EU425*2)))+AE425),6)</f>
        <v>0</v>
      </c>
      <c r="AE425">
        <f>ROUND(((EU425*2)),6)</f>
        <v>0</v>
      </c>
      <c r="AF425">
        <f>ROUND(((EV425*2)),6)</f>
        <v>2687.48</v>
      </c>
      <c r="AG425">
        <f t="shared" si="412"/>
        <v>0</v>
      </c>
      <c r="AH425">
        <f>((EW425*2))</f>
        <v>3.24</v>
      </c>
      <c r="AI425">
        <f>((EX425*2))</f>
        <v>0</v>
      </c>
      <c r="AJ425">
        <f t="shared" si="414"/>
        <v>0</v>
      </c>
      <c r="AK425">
        <v>1343.74</v>
      </c>
      <c r="AL425">
        <v>0</v>
      </c>
      <c r="AM425">
        <v>0</v>
      </c>
      <c r="AN425">
        <v>0</v>
      </c>
      <c r="AO425">
        <v>1343.74</v>
      </c>
      <c r="AP425">
        <v>0</v>
      </c>
      <c r="AQ425">
        <v>1.62</v>
      </c>
      <c r="AR425">
        <v>0</v>
      </c>
      <c r="AS425">
        <v>0</v>
      </c>
      <c r="AT425">
        <v>70</v>
      </c>
      <c r="AU425">
        <v>10</v>
      </c>
      <c r="AV425">
        <v>1</v>
      </c>
      <c r="AW425">
        <v>1</v>
      </c>
      <c r="AZ425">
        <v>1</v>
      </c>
      <c r="BA425">
        <v>1</v>
      </c>
      <c r="BB425">
        <v>1</v>
      </c>
      <c r="BC425">
        <v>1</v>
      </c>
      <c r="BD425" t="s">
        <v>3</v>
      </c>
      <c r="BE425" t="s">
        <v>3</v>
      </c>
      <c r="BF425" t="s">
        <v>3</v>
      </c>
      <c r="BG425" t="s">
        <v>3</v>
      </c>
      <c r="BH425">
        <v>0</v>
      </c>
      <c r="BI425">
        <v>4</v>
      </c>
      <c r="BJ425" t="s">
        <v>313</v>
      </c>
      <c r="BM425">
        <v>0</v>
      </c>
      <c r="BN425">
        <v>0</v>
      </c>
      <c r="BO425" t="s">
        <v>3</v>
      </c>
      <c r="BP425">
        <v>0</v>
      </c>
      <c r="BQ425">
        <v>1</v>
      </c>
      <c r="BR425">
        <v>0</v>
      </c>
      <c r="BS425">
        <v>1</v>
      </c>
      <c r="BT425">
        <v>1</v>
      </c>
      <c r="BU425">
        <v>1</v>
      </c>
      <c r="BV425">
        <v>1</v>
      </c>
      <c r="BW425">
        <v>1</v>
      </c>
      <c r="BX425">
        <v>1</v>
      </c>
      <c r="BY425" t="s">
        <v>3</v>
      </c>
      <c r="BZ425">
        <v>70</v>
      </c>
      <c r="CA425">
        <v>10</v>
      </c>
      <c r="CB425" t="s">
        <v>3</v>
      </c>
      <c r="CE425">
        <v>0</v>
      </c>
      <c r="CF425">
        <v>0</v>
      </c>
      <c r="CG425">
        <v>0</v>
      </c>
      <c r="CM425">
        <v>0</v>
      </c>
      <c r="CN425" t="s">
        <v>3</v>
      </c>
      <c r="CO425">
        <v>0</v>
      </c>
      <c r="CP425">
        <f t="shared" si="415"/>
        <v>2687.48</v>
      </c>
      <c r="CQ425">
        <f t="shared" si="428"/>
        <v>0</v>
      </c>
      <c r="CR425">
        <f>(((((ET425*2))*BB425-((EU425*2))*BS425)+AE425*BS425)*AV425)</f>
        <v>0</v>
      </c>
      <c r="CS425">
        <f t="shared" si="429"/>
        <v>0</v>
      </c>
      <c r="CT425">
        <f t="shared" si="430"/>
        <v>2687.48</v>
      </c>
      <c r="CU425">
        <f t="shared" si="416"/>
        <v>0</v>
      </c>
      <c r="CV425">
        <f t="shared" si="431"/>
        <v>3.24</v>
      </c>
      <c r="CW425">
        <f t="shared" si="417"/>
        <v>0</v>
      </c>
      <c r="CX425">
        <f t="shared" si="418"/>
        <v>0</v>
      </c>
      <c r="CY425">
        <f t="shared" si="432"/>
        <v>1881.2360000000001</v>
      </c>
      <c r="CZ425">
        <f t="shared" si="433"/>
        <v>268.74799999999999</v>
      </c>
      <c r="DC425" t="s">
        <v>3</v>
      </c>
      <c r="DD425" t="s">
        <v>33</v>
      </c>
      <c r="DE425" t="s">
        <v>33</v>
      </c>
      <c r="DF425" t="s">
        <v>33</v>
      </c>
      <c r="DG425" t="s">
        <v>33</v>
      </c>
      <c r="DH425" t="s">
        <v>3</v>
      </c>
      <c r="DI425" t="s">
        <v>33</v>
      </c>
      <c r="DJ425" t="s">
        <v>33</v>
      </c>
      <c r="DK425" t="s">
        <v>3</v>
      </c>
      <c r="DL425" t="s">
        <v>3</v>
      </c>
      <c r="DM425" t="s">
        <v>3</v>
      </c>
      <c r="DN425">
        <v>0</v>
      </c>
      <c r="DO425">
        <v>0</v>
      </c>
      <c r="DP425">
        <v>1</v>
      </c>
      <c r="DQ425">
        <v>1</v>
      </c>
      <c r="DU425">
        <v>16987630</v>
      </c>
      <c r="DV425" t="s">
        <v>21</v>
      </c>
      <c r="DW425" t="s">
        <v>21</v>
      </c>
      <c r="DX425">
        <v>1</v>
      </c>
      <c r="DZ425" t="s">
        <v>3</v>
      </c>
      <c r="EA425" t="s">
        <v>3</v>
      </c>
      <c r="EB425" t="s">
        <v>3</v>
      </c>
      <c r="EC425" t="s">
        <v>3</v>
      </c>
      <c r="EE425">
        <v>1441815344</v>
      </c>
      <c r="EF425">
        <v>1</v>
      </c>
      <c r="EG425" t="s">
        <v>23</v>
      </c>
      <c r="EH425">
        <v>0</v>
      </c>
      <c r="EI425" t="s">
        <v>3</v>
      </c>
      <c r="EJ425">
        <v>4</v>
      </c>
      <c r="EK425">
        <v>0</v>
      </c>
      <c r="EL425" t="s">
        <v>24</v>
      </c>
      <c r="EM425" t="s">
        <v>25</v>
      </c>
      <c r="EO425" t="s">
        <v>3</v>
      </c>
      <c r="EQ425">
        <v>0</v>
      </c>
      <c r="ER425">
        <v>1343.74</v>
      </c>
      <c r="ES425">
        <v>0</v>
      </c>
      <c r="ET425">
        <v>0</v>
      </c>
      <c r="EU425">
        <v>0</v>
      </c>
      <c r="EV425">
        <v>1343.74</v>
      </c>
      <c r="EW425">
        <v>1.62</v>
      </c>
      <c r="EX425">
        <v>0</v>
      </c>
      <c r="EY425">
        <v>0</v>
      </c>
      <c r="FQ425">
        <v>0</v>
      </c>
      <c r="FR425">
        <f t="shared" si="419"/>
        <v>0</v>
      </c>
      <c r="FS425">
        <v>0</v>
      </c>
      <c r="FX425">
        <v>70</v>
      </c>
      <c r="FY425">
        <v>10</v>
      </c>
      <c r="GA425" t="s">
        <v>3</v>
      </c>
      <c r="GD425">
        <v>0</v>
      </c>
      <c r="GF425">
        <v>1081179689</v>
      </c>
      <c r="GG425">
        <v>2</v>
      </c>
      <c r="GH425">
        <v>1</v>
      </c>
      <c r="GI425">
        <v>-2</v>
      </c>
      <c r="GJ425">
        <v>0</v>
      </c>
      <c r="GK425">
        <f>ROUND(R425*(R12)/100,2)</f>
        <v>0</v>
      </c>
      <c r="GL425">
        <f t="shared" si="420"/>
        <v>0</v>
      </c>
      <c r="GM425">
        <f t="shared" si="421"/>
        <v>4837.47</v>
      </c>
      <c r="GN425">
        <f t="shared" si="422"/>
        <v>0</v>
      </c>
      <c r="GO425">
        <f t="shared" si="423"/>
        <v>0</v>
      </c>
      <c r="GP425">
        <f t="shared" si="424"/>
        <v>4837.47</v>
      </c>
      <c r="GR425">
        <v>0</v>
      </c>
      <c r="GS425">
        <v>3</v>
      </c>
      <c r="GT425">
        <v>0</v>
      </c>
      <c r="GU425" t="s">
        <v>3</v>
      </c>
      <c r="GV425">
        <f t="shared" si="425"/>
        <v>0</v>
      </c>
      <c r="GW425">
        <v>1</v>
      </c>
      <c r="GX425">
        <f t="shared" si="426"/>
        <v>0</v>
      </c>
      <c r="HA425">
        <v>0</v>
      </c>
      <c r="HB425">
        <v>0</v>
      </c>
      <c r="HC425">
        <f t="shared" si="427"/>
        <v>0</v>
      </c>
      <c r="HE425" t="s">
        <v>3</v>
      </c>
      <c r="HF425" t="s">
        <v>3</v>
      </c>
      <c r="HM425" t="s">
        <v>3</v>
      </c>
      <c r="HN425" t="s">
        <v>3</v>
      </c>
      <c r="HO425" t="s">
        <v>3</v>
      </c>
      <c r="HP425" t="s">
        <v>3</v>
      </c>
      <c r="HQ425" t="s">
        <v>3</v>
      </c>
      <c r="IK425">
        <v>0</v>
      </c>
    </row>
    <row r="426" spans="1:245" x14ac:dyDescent="0.2">
      <c r="A426">
        <v>17</v>
      </c>
      <c r="B426">
        <v>1</v>
      </c>
      <c r="D426">
        <f>ROW(EtalonRes!A202)</f>
        <v>202</v>
      </c>
      <c r="E426" t="s">
        <v>332</v>
      </c>
      <c r="F426" t="s">
        <v>186</v>
      </c>
      <c r="G426" t="s">
        <v>187</v>
      </c>
      <c r="H426" t="s">
        <v>36</v>
      </c>
      <c r="I426">
        <f>ROUND(3/10,9)</f>
        <v>0.3</v>
      </c>
      <c r="J426">
        <v>0</v>
      </c>
      <c r="K426">
        <f>ROUND(3/10,9)</f>
        <v>0.3</v>
      </c>
      <c r="O426">
        <f t="shared" si="399"/>
        <v>281.76</v>
      </c>
      <c r="P426">
        <f t="shared" si="400"/>
        <v>0.19</v>
      </c>
      <c r="Q426">
        <f t="shared" si="401"/>
        <v>0</v>
      </c>
      <c r="R426">
        <f t="shared" si="402"/>
        <v>0</v>
      </c>
      <c r="S426">
        <f t="shared" si="403"/>
        <v>281.57</v>
      </c>
      <c r="T426">
        <f t="shared" si="404"/>
        <v>0</v>
      </c>
      <c r="U426">
        <f t="shared" si="405"/>
        <v>0.45599999999999996</v>
      </c>
      <c r="V426">
        <f t="shared" si="406"/>
        <v>0</v>
      </c>
      <c r="W426">
        <f t="shared" si="407"/>
        <v>0</v>
      </c>
      <c r="X426">
        <f t="shared" si="408"/>
        <v>197.1</v>
      </c>
      <c r="Y426">
        <f t="shared" si="409"/>
        <v>28.16</v>
      </c>
      <c r="AA426">
        <v>1472613236</v>
      </c>
      <c r="AB426">
        <f t="shared" si="410"/>
        <v>939.21</v>
      </c>
      <c r="AC426">
        <f>ROUND((ES426),6)</f>
        <v>0.63</v>
      </c>
      <c r="AD426">
        <f>ROUND((((ET426)-(EU426))+AE426),6)</f>
        <v>0</v>
      </c>
      <c r="AE426">
        <f>ROUND((EU426),6)</f>
        <v>0</v>
      </c>
      <c r="AF426">
        <f>ROUND((EV426),6)</f>
        <v>938.58</v>
      </c>
      <c r="AG426">
        <f t="shared" si="412"/>
        <v>0</v>
      </c>
      <c r="AH426">
        <f>(EW426)</f>
        <v>1.52</v>
      </c>
      <c r="AI426">
        <f>(EX426)</f>
        <v>0</v>
      </c>
      <c r="AJ426">
        <f t="shared" si="414"/>
        <v>0</v>
      </c>
      <c r="AK426">
        <v>939.21</v>
      </c>
      <c r="AL426">
        <v>0.63</v>
      </c>
      <c r="AM426">
        <v>0</v>
      </c>
      <c r="AN426">
        <v>0</v>
      </c>
      <c r="AO426">
        <v>938.58</v>
      </c>
      <c r="AP426">
        <v>0</v>
      </c>
      <c r="AQ426">
        <v>1.52</v>
      </c>
      <c r="AR426">
        <v>0</v>
      </c>
      <c r="AS426">
        <v>0</v>
      </c>
      <c r="AT426">
        <v>70</v>
      </c>
      <c r="AU426">
        <v>10</v>
      </c>
      <c r="AV426">
        <v>1</v>
      </c>
      <c r="AW426">
        <v>1</v>
      </c>
      <c r="AZ426">
        <v>1</v>
      </c>
      <c r="BA426">
        <v>1</v>
      </c>
      <c r="BB426">
        <v>1</v>
      </c>
      <c r="BC426">
        <v>1</v>
      </c>
      <c r="BD426" t="s">
        <v>3</v>
      </c>
      <c r="BE426" t="s">
        <v>3</v>
      </c>
      <c r="BF426" t="s">
        <v>3</v>
      </c>
      <c r="BG426" t="s">
        <v>3</v>
      </c>
      <c r="BH426">
        <v>0</v>
      </c>
      <c r="BI426">
        <v>4</v>
      </c>
      <c r="BJ426" t="s">
        <v>188</v>
      </c>
      <c r="BM426">
        <v>0</v>
      </c>
      <c r="BN426">
        <v>0</v>
      </c>
      <c r="BO426" t="s">
        <v>3</v>
      </c>
      <c r="BP426">
        <v>0</v>
      </c>
      <c r="BQ426">
        <v>1</v>
      </c>
      <c r="BR426">
        <v>0</v>
      </c>
      <c r="BS426">
        <v>1</v>
      </c>
      <c r="BT426">
        <v>1</v>
      </c>
      <c r="BU426">
        <v>1</v>
      </c>
      <c r="BV426">
        <v>1</v>
      </c>
      <c r="BW426">
        <v>1</v>
      </c>
      <c r="BX426">
        <v>1</v>
      </c>
      <c r="BY426" t="s">
        <v>3</v>
      </c>
      <c r="BZ426">
        <v>70</v>
      </c>
      <c r="CA426">
        <v>10</v>
      </c>
      <c r="CB426" t="s">
        <v>3</v>
      </c>
      <c r="CE426">
        <v>0</v>
      </c>
      <c r="CF426">
        <v>0</v>
      </c>
      <c r="CG426">
        <v>0</v>
      </c>
      <c r="CM426">
        <v>0</v>
      </c>
      <c r="CN426" t="s">
        <v>3</v>
      </c>
      <c r="CO426">
        <v>0</v>
      </c>
      <c r="CP426">
        <f t="shared" si="415"/>
        <v>281.76</v>
      </c>
      <c r="CQ426">
        <f t="shared" si="428"/>
        <v>0.63</v>
      </c>
      <c r="CR426">
        <f>((((ET426)*BB426-(EU426)*BS426)+AE426*BS426)*AV426)</f>
        <v>0</v>
      </c>
      <c r="CS426">
        <f t="shared" si="429"/>
        <v>0</v>
      </c>
      <c r="CT426">
        <f t="shared" si="430"/>
        <v>938.58</v>
      </c>
      <c r="CU426">
        <f t="shared" si="416"/>
        <v>0</v>
      </c>
      <c r="CV426">
        <f t="shared" si="431"/>
        <v>1.52</v>
      </c>
      <c r="CW426">
        <f t="shared" si="417"/>
        <v>0</v>
      </c>
      <c r="CX426">
        <f t="shared" si="418"/>
        <v>0</v>
      </c>
      <c r="CY426">
        <f t="shared" si="432"/>
        <v>197.09899999999999</v>
      </c>
      <c r="CZ426">
        <f t="shared" si="433"/>
        <v>28.156999999999996</v>
      </c>
      <c r="DC426" t="s">
        <v>3</v>
      </c>
      <c r="DD426" t="s">
        <v>3</v>
      </c>
      <c r="DE426" t="s">
        <v>3</v>
      </c>
      <c r="DF426" t="s">
        <v>3</v>
      </c>
      <c r="DG426" t="s">
        <v>3</v>
      </c>
      <c r="DH426" t="s">
        <v>3</v>
      </c>
      <c r="DI426" t="s">
        <v>3</v>
      </c>
      <c r="DJ426" t="s">
        <v>3</v>
      </c>
      <c r="DK426" t="s">
        <v>3</v>
      </c>
      <c r="DL426" t="s">
        <v>3</v>
      </c>
      <c r="DM426" t="s">
        <v>3</v>
      </c>
      <c r="DN426">
        <v>0</v>
      </c>
      <c r="DO426">
        <v>0</v>
      </c>
      <c r="DP426">
        <v>1</v>
      </c>
      <c r="DQ426">
        <v>1</v>
      </c>
      <c r="DU426">
        <v>16987630</v>
      </c>
      <c r="DV426" t="s">
        <v>36</v>
      </c>
      <c r="DW426" t="s">
        <v>36</v>
      </c>
      <c r="DX426">
        <v>10</v>
      </c>
      <c r="DZ426" t="s">
        <v>3</v>
      </c>
      <c r="EA426" t="s">
        <v>3</v>
      </c>
      <c r="EB426" t="s">
        <v>3</v>
      </c>
      <c r="EC426" t="s">
        <v>3</v>
      </c>
      <c r="EE426">
        <v>1441815344</v>
      </c>
      <c r="EF426">
        <v>1</v>
      </c>
      <c r="EG426" t="s">
        <v>23</v>
      </c>
      <c r="EH426">
        <v>0</v>
      </c>
      <c r="EI426" t="s">
        <v>3</v>
      </c>
      <c r="EJ426">
        <v>4</v>
      </c>
      <c r="EK426">
        <v>0</v>
      </c>
      <c r="EL426" t="s">
        <v>24</v>
      </c>
      <c r="EM426" t="s">
        <v>25</v>
      </c>
      <c r="EO426" t="s">
        <v>3</v>
      </c>
      <c r="EQ426">
        <v>0</v>
      </c>
      <c r="ER426">
        <v>939.21</v>
      </c>
      <c r="ES426">
        <v>0.63</v>
      </c>
      <c r="ET426">
        <v>0</v>
      </c>
      <c r="EU426">
        <v>0</v>
      </c>
      <c r="EV426">
        <v>938.58</v>
      </c>
      <c r="EW426">
        <v>1.52</v>
      </c>
      <c r="EX426">
        <v>0</v>
      </c>
      <c r="EY426">
        <v>0</v>
      </c>
      <c r="FQ426">
        <v>0</v>
      </c>
      <c r="FR426">
        <f t="shared" si="419"/>
        <v>0</v>
      </c>
      <c r="FS426">
        <v>0</v>
      </c>
      <c r="FX426">
        <v>70</v>
      </c>
      <c r="FY426">
        <v>10</v>
      </c>
      <c r="GA426" t="s">
        <v>3</v>
      </c>
      <c r="GD426">
        <v>0</v>
      </c>
      <c r="GF426">
        <v>923339554</v>
      </c>
      <c r="GG426">
        <v>2</v>
      </c>
      <c r="GH426">
        <v>1</v>
      </c>
      <c r="GI426">
        <v>-2</v>
      </c>
      <c r="GJ426">
        <v>0</v>
      </c>
      <c r="GK426">
        <f>ROUND(R426*(R12)/100,2)</f>
        <v>0</v>
      </c>
      <c r="GL426">
        <f t="shared" si="420"/>
        <v>0</v>
      </c>
      <c r="GM426">
        <f t="shared" si="421"/>
        <v>507.02</v>
      </c>
      <c r="GN426">
        <f t="shared" si="422"/>
        <v>0</v>
      </c>
      <c r="GO426">
        <f t="shared" si="423"/>
        <v>0</v>
      </c>
      <c r="GP426">
        <f t="shared" si="424"/>
        <v>507.02</v>
      </c>
      <c r="GR426">
        <v>0</v>
      </c>
      <c r="GS426">
        <v>3</v>
      </c>
      <c r="GT426">
        <v>0</v>
      </c>
      <c r="GU426" t="s">
        <v>3</v>
      </c>
      <c r="GV426">
        <f t="shared" si="425"/>
        <v>0</v>
      </c>
      <c r="GW426">
        <v>1</v>
      </c>
      <c r="GX426">
        <f t="shared" si="426"/>
        <v>0</v>
      </c>
      <c r="HA426">
        <v>0</v>
      </c>
      <c r="HB426">
        <v>0</v>
      </c>
      <c r="HC426">
        <f t="shared" si="427"/>
        <v>0</v>
      </c>
      <c r="HE426" t="s">
        <v>3</v>
      </c>
      <c r="HF426" t="s">
        <v>3</v>
      </c>
      <c r="HM426" t="s">
        <v>3</v>
      </c>
      <c r="HN426" t="s">
        <v>3</v>
      </c>
      <c r="HO426" t="s">
        <v>3</v>
      </c>
      <c r="HP426" t="s">
        <v>3</v>
      </c>
      <c r="HQ426" t="s">
        <v>3</v>
      </c>
      <c r="IK426">
        <v>0</v>
      </c>
    </row>
    <row r="427" spans="1:245" x14ac:dyDescent="0.2">
      <c r="A427">
        <v>17</v>
      </c>
      <c r="B427">
        <v>1</v>
      </c>
      <c r="D427">
        <f>ROW(EtalonRes!A204)</f>
        <v>204</v>
      </c>
      <c r="E427" t="s">
        <v>333</v>
      </c>
      <c r="F427" t="s">
        <v>305</v>
      </c>
      <c r="G427" t="s">
        <v>306</v>
      </c>
      <c r="H427" t="s">
        <v>21</v>
      </c>
      <c r="I427">
        <f>ROUND(1+2,9)</f>
        <v>3</v>
      </c>
      <c r="J427">
        <v>0</v>
      </c>
      <c r="K427">
        <f>ROUND(1+2,9)</f>
        <v>3</v>
      </c>
      <c r="O427">
        <f t="shared" si="399"/>
        <v>372.9</v>
      </c>
      <c r="P427">
        <f t="shared" si="400"/>
        <v>1.89</v>
      </c>
      <c r="Q427">
        <f t="shared" si="401"/>
        <v>0</v>
      </c>
      <c r="R427">
        <f t="shared" si="402"/>
        <v>0</v>
      </c>
      <c r="S427">
        <f t="shared" si="403"/>
        <v>371.01</v>
      </c>
      <c r="T427">
        <f t="shared" si="404"/>
        <v>0</v>
      </c>
      <c r="U427">
        <f t="shared" si="405"/>
        <v>0.66</v>
      </c>
      <c r="V427">
        <f t="shared" si="406"/>
        <v>0</v>
      </c>
      <c r="W427">
        <f t="shared" si="407"/>
        <v>0</v>
      </c>
      <c r="X427">
        <f t="shared" si="408"/>
        <v>259.70999999999998</v>
      </c>
      <c r="Y427">
        <f t="shared" si="409"/>
        <v>37.1</v>
      </c>
      <c r="AA427">
        <v>1472613236</v>
      </c>
      <c r="AB427">
        <f t="shared" si="410"/>
        <v>124.3</v>
      </c>
      <c r="AC427">
        <f>ROUND((ES427),6)</f>
        <v>0.63</v>
      </c>
      <c r="AD427">
        <f>ROUND((((ET427)-(EU427))+AE427),6)</f>
        <v>0</v>
      </c>
      <c r="AE427">
        <f>ROUND((EU427),6)</f>
        <v>0</v>
      </c>
      <c r="AF427">
        <f>ROUND((EV427),6)</f>
        <v>123.67</v>
      </c>
      <c r="AG427">
        <f t="shared" si="412"/>
        <v>0</v>
      </c>
      <c r="AH427">
        <f>(EW427)</f>
        <v>0.22</v>
      </c>
      <c r="AI427">
        <f>(EX427)</f>
        <v>0</v>
      </c>
      <c r="AJ427">
        <f t="shared" si="414"/>
        <v>0</v>
      </c>
      <c r="AK427">
        <v>124.3</v>
      </c>
      <c r="AL427">
        <v>0.63</v>
      </c>
      <c r="AM427">
        <v>0</v>
      </c>
      <c r="AN427">
        <v>0</v>
      </c>
      <c r="AO427">
        <v>123.67</v>
      </c>
      <c r="AP427">
        <v>0</v>
      </c>
      <c r="AQ427">
        <v>0.22</v>
      </c>
      <c r="AR427">
        <v>0</v>
      </c>
      <c r="AS427">
        <v>0</v>
      </c>
      <c r="AT427">
        <v>70</v>
      </c>
      <c r="AU427">
        <v>10</v>
      </c>
      <c r="AV427">
        <v>1</v>
      </c>
      <c r="AW427">
        <v>1</v>
      </c>
      <c r="AZ427">
        <v>1</v>
      </c>
      <c r="BA427">
        <v>1</v>
      </c>
      <c r="BB427">
        <v>1</v>
      </c>
      <c r="BC427">
        <v>1</v>
      </c>
      <c r="BD427" t="s">
        <v>3</v>
      </c>
      <c r="BE427" t="s">
        <v>3</v>
      </c>
      <c r="BF427" t="s">
        <v>3</v>
      </c>
      <c r="BG427" t="s">
        <v>3</v>
      </c>
      <c r="BH427">
        <v>0</v>
      </c>
      <c r="BI427">
        <v>4</v>
      </c>
      <c r="BJ427" t="s">
        <v>307</v>
      </c>
      <c r="BM427">
        <v>0</v>
      </c>
      <c r="BN427">
        <v>0</v>
      </c>
      <c r="BO427" t="s">
        <v>3</v>
      </c>
      <c r="BP427">
        <v>0</v>
      </c>
      <c r="BQ427">
        <v>1</v>
      </c>
      <c r="BR427">
        <v>0</v>
      </c>
      <c r="BS427">
        <v>1</v>
      </c>
      <c r="BT427">
        <v>1</v>
      </c>
      <c r="BU427">
        <v>1</v>
      </c>
      <c r="BV427">
        <v>1</v>
      </c>
      <c r="BW427">
        <v>1</v>
      </c>
      <c r="BX427">
        <v>1</v>
      </c>
      <c r="BY427" t="s">
        <v>3</v>
      </c>
      <c r="BZ427">
        <v>70</v>
      </c>
      <c r="CA427">
        <v>10</v>
      </c>
      <c r="CB427" t="s">
        <v>3</v>
      </c>
      <c r="CE427">
        <v>0</v>
      </c>
      <c r="CF427">
        <v>0</v>
      </c>
      <c r="CG427">
        <v>0</v>
      </c>
      <c r="CM427">
        <v>0</v>
      </c>
      <c r="CN427" t="s">
        <v>3</v>
      </c>
      <c r="CO427">
        <v>0</v>
      </c>
      <c r="CP427">
        <f t="shared" si="415"/>
        <v>372.9</v>
      </c>
      <c r="CQ427">
        <f t="shared" si="428"/>
        <v>0.63</v>
      </c>
      <c r="CR427">
        <f>((((ET427)*BB427-(EU427)*BS427)+AE427*BS427)*AV427)</f>
        <v>0</v>
      </c>
      <c r="CS427">
        <f t="shared" si="429"/>
        <v>0</v>
      </c>
      <c r="CT427">
        <f t="shared" si="430"/>
        <v>123.67</v>
      </c>
      <c r="CU427">
        <f t="shared" si="416"/>
        <v>0</v>
      </c>
      <c r="CV427">
        <f t="shared" si="431"/>
        <v>0.22</v>
      </c>
      <c r="CW427">
        <f t="shared" si="417"/>
        <v>0</v>
      </c>
      <c r="CX427">
        <f t="shared" si="418"/>
        <v>0</v>
      </c>
      <c r="CY427">
        <f t="shared" si="432"/>
        <v>259.70699999999999</v>
      </c>
      <c r="CZ427">
        <f t="shared" si="433"/>
        <v>37.100999999999999</v>
      </c>
      <c r="DC427" t="s">
        <v>3</v>
      </c>
      <c r="DD427" t="s">
        <v>3</v>
      </c>
      <c r="DE427" t="s">
        <v>3</v>
      </c>
      <c r="DF427" t="s">
        <v>3</v>
      </c>
      <c r="DG427" t="s">
        <v>3</v>
      </c>
      <c r="DH427" t="s">
        <v>3</v>
      </c>
      <c r="DI427" t="s">
        <v>3</v>
      </c>
      <c r="DJ427" t="s">
        <v>3</v>
      </c>
      <c r="DK427" t="s">
        <v>3</v>
      </c>
      <c r="DL427" t="s">
        <v>3</v>
      </c>
      <c r="DM427" t="s">
        <v>3</v>
      </c>
      <c r="DN427">
        <v>0</v>
      </c>
      <c r="DO427">
        <v>0</v>
      </c>
      <c r="DP427">
        <v>1</v>
      </c>
      <c r="DQ427">
        <v>1</v>
      </c>
      <c r="DU427">
        <v>16987630</v>
      </c>
      <c r="DV427" t="s">
        <v>21</v>
      </c>
      <c r="DW427" t="s">
        <v>21</v>
      </c>
      <c r="DX427">
        <v>1</v>
      </c>
      <c r="DZ427" t="s">
        <v>3</v>
      </c>
      <c r="EA427" t="s">
        <v>3</v>
      </c>
      <c r="EB427" t="s">
        <v>3</v>
      </c>
      <c r="EC427" t="s">
        <v>3</v>
      </c>
      <c r="EE427">
        <v>1441815344</v>
      </c>
      <c r="EF427">
        <v>1</v>
      </c>
      <c r="EG427" t="s">
        <v>23</v>
      </c>
      <c r="EH427">
        <v>0</v>
      </c>
      <c r="EI427" t="s">
        <v>3</v>
      </c>
      <c r="EJ427">
        <v>4</v>
      </c>
      <c r="EK427">
        <v>0</v>
      </c>
      <c r="EL427" t="s">
        <v>24</v>
      </c>
      <c r="EM427" t="s">
        <v>25</v>
      </c>
      <c r="EO427" t="s">
        <v>3</v>
      </c>
      <c r="EQ427">
        <v>0</v>
      </c>
      <c r="ER427">
        <v>124.3</v>
      </c>
      <c r="ES427">
        <v>0.63</v>
      </c>
      <c r="ET427">
        <v>0</v>
      </c>
      <c r="EU427">
        <v>0</v>
      </c>
      <c r="EV427">
        <v>123.67</v>
      </c>
      <c r="EW427">
        <v>0.22</v>
      </c>
      <c r="EX427">
        <v>0</v>
      </c>
      <c r="EY427">
        <v>0</v>
      </c>
      <c r="FQ427">
        <v>0</v>
      </c>
      <c r="FR427">
        <f t="shared" si="419"/>
        <v>0</v>
      </c>
      <c r="FS427">
        <v>0</v>
      </c>
      <c r="FX427">
        <v>70</v>
      </c>
      <c r="FY427">
        <v>10</v>
      </c>
      <c r="GA427" t="s">
        <v>3</v>
      </c>
      <c r="GD427">
        <v>0</v>
      </c>
      <c r="GF427">
        <v>109369204</v>
      </c>
      <c r="GG427">
        <v>2</v>
      </c>
      <c r="GH427">
        <v>1</v>
      </c>
      <c r="GI427">
        <v>-2</v>
      </c>
      <c r="GJ427">
        <v>0</v>
      </c>
      <c r="GK427">
        <f>ROUND(R427*(R12)/100,2)</f>
        <v>0</v>
      </c>
      <c r="GL427">
        <f t="shared" si="420"/>
        <v>0</v>
      </c>
      <c r="GM427">
        <f t="shared" si="421"/>
        <v>669.71</v>
      </c>
      <c r="GN427">
        <f t="shared" si="422"/>
        <v>0</v>
      </c>
      <c r="GO427">
        <f t="shared" si="423"/>
        <v>0</v>
      </c>
      <c r="GP427">
        <f t="shared" si="424"/>
        <v>669.71</v>
      </c>
      <c r="GR427">
        <v>0</v>
      </c>
      <c r="GS427">
        <v>3</v>
      </c>
      <c r="GT427">
        <v>0</v>
      </c>
      <c r="GU427" t="s">
        <v>3</v>
      </c>
      <c r="GV427">
        <f t="shared" si="425"/>
        <v>0</v>
      </c>
      <c r="GW427">
        <v>1</v>
      </c>
      <c r="GX427">
        <f t="shared" si="426"/>
        <v>0</v>
      </c>
      <c r="HA427">
        <v>0</v>
      </c>
      <c r="HB427">
        <v>0</v>
      </c>
      <c r="HC427">
        <f t="shared" si="427"/>
        <v>0</v>
      </c>
      <c r="HE427" t="s">
        <v>3</v>
      </c>
      <c r="HF427" t="s">
        <v>3</v>
      </c>
      <c r="HM427" t="s">
        <v>3</v>
      </c>
      <c r="HN427" t="s">
        <v>3</v>
      </c>
      <c r="HO427" t="s">
        <v>3</v>
      </c>
      <c r="HP427" t="s">
        <v>3</v>
      </c>
      <c r="HQ427" t="s">
        <v>3</v>
      </c>
      <c r="IK427">
        <v>0</v>
      </c>
    </row>
    <row r="428" spans="1:245" x14ac:dyDescent="0.2">
      <c r="A428">
        <v>17</v>
      </c>
      <c r="B428">
        <v>1</v>
      </c>
      <c r="D428">
        <f>ROW(EtalonRes!A205)</f>
        <v>205</v>
      </c>
      <c r="E428" t="s">
        <v>334</v>
      </c>
      <c r="F428" t="s">
        <v>301</v>
      </c>
      <c r="G428" t="s">
        <v>302</v>
      </c>
      <c r="H428" t="s">
        <v>21</v>
      </c>
      <c r="I428">
        <f>ROUND(2+1,9)</f>
        <v>3</v>
      </c>
      <c r="J428">
        <v>0</v>
      </c>
      <c r="K428">
        <f>ROUND(2+1,9)</f>
        <v>3</v>
      </c>
      <c r="O428">
        <f t="shared" si="399"/>
        <v>2963.94</v>
      </c>
      <c r="P428">
        <f t="shared" si="400"/>
        <v>0</v>
      </c>
      <c r="Q428">
        <f t="shared" si="401"/>
        <v>0</v>
      </c>
      <c r="R428">
        <f t="shared" si="402"/>
        <v>0</v>
      </c>
      <c r="S428">
        <f t="shared" si="403"/>
        <v>2963.94</v>
      </c>
      <c r="T428">
        <f t="shared" si="404"/>
        <v>0</v>
      </c>
      <c r="U428">
        <f t="shared" si="405"/>
        <v>4.8000000000000007</v>
      </c>
      <c r="V428">
        <f t="shared" si="406"/>
        <v>0</v>
      </c>
      <c r="W428">
        <f t="shared" si="407"/>
        <v>0</v>
      </c>
      <c r="X428">
        <f t="shared" si="408"/>
        <v>2074.7600000000002</v>
      </c>
      <c r="Y428">
        <f t="shared" si="409"/>
        <v>296.39</v>
      </c>
      <c r="AA428">
        <v>1472613236</v>
      </c>
      <c r="AB428">
        <f t="shared" si="410"/>
        <v>987.98</v>
      </c>
      <c r="AC428">
        <f>ROUND(((ES428*2)),6)</f>
        <v>0</v>
      </c>
      <c r="AD428">
        <f>ROUND(((((ET428*2))-((EU428*2)))+AE428),6)</f>
        <v>0</v>
      </c>
      <c r="AE428">
        <f>ROUND(((EU428*2)),6)</f>
        <v>0</v>
      </c>
      <c r="AF428">
        <f>ROUND(((EV428*2)),6)</f>
        <v>987.98</v>
      </c>
      <c r="AG428">
        <f t="shared" si="412"/>
        <v>0</v>
      </c>
      <c r="AH428">
        <f>((EW428*2))</f>
        <v>1.6</v>
      </c>
      <c r="AI428">
        <f>((EX428*2))</f>
        <v>0</v>
      </c>
      <c r="AJ428">
        <f t="shared" si="414"/>
        <v>0</v>
      </c>
      <c r="AK428">
        <v>493.99</v>
      </c>
      <c r="AL428">
        <v>0</v>
      </c>
      <c r="AM428">
        <v>0</v>
      </c>
      <c r="AN428">
        <v>0</v>
      </c>
      <c r="AO428">
        <v>493.99</v>
      </c>
      <c r="AP428">
        <v>0</v>
      </c>
      <c r="AQ428">
        <v>0.8</v>
      </c>
      <c r="AR428">
        <v>0</v>
      </c>
      <c r="AS428">
        <v>0</v>
      </c>
      <c r="AT428">
        <v>70</v>
      </c>
      <c r="AU428">
        <v>10</v>
      </c>
      <c r="AV428">
        <v>1</v>
      </c>
      <c r="AW428">
        <v>1</v>
      </c>
      <c r="AZ428">
        <v>1</v>
      </c>
      <c r="BA428">
        <v>1</v>
      </c>
      <c r="BB428">
        <v>1</v>
      </c>
      <c r="BC428">
        <v>1</v>
      </c>
      <c r="BD428" t="s">
        <v>3</v>
      </c>
      <c r="BE428" t="s">
        <v>3</v>
      </c>
      <c r="BF428" t="s">
        <v>3</v>
      </c>
      <c r="BG428" t="s">
        <v>3</v>
      </c>
      <c r="BH428">
        <v>0</v>
      </c>
      <c r="BI428">
        <v>4</v>
      </c>
      <c r="BJ428" t="s">
        <v>303</v>
      </c>
      <c r="BM428">
        <v>0</v>
      </c>
      <c r="BN428">
        <v>0</v>
      </c>
      <c r="BO428" t="s">
        <v>3</v>
      </c>
      <c r="BP428">
        <v>0</v>
      </c>
      <c r="BQ428">
        <v>1</v>
      </c>
      <c r="BR428">
        <v>0</v>
      </c>
      <c r="BS428">
        <v>1</v>
      </c>
      <c r="BT428">
        <v>1</v>
      </c>
      <c r="BU428">
        <v>1</v>
      </c>
      <c r="BV428">
        <v>1</v>
      </c>
      <c r="BW428">
        <v>1</v>
      </c>
      <c r="BX428">
        <v>1</v>
      </c>
      <c r="BY428" t="s">
        <v>3</v>
      </c>
      <c r="BZ428">
        <v>70</v>
      </c>
      <c r="CA428">
        <v>10</v>
      </c>
      <c r="CB428" t="s">
        <v>3</v>
      </c>
      <c r="CE428">
        <v>0</v>
      </c>
      <c r="CF428">
        <v>0</v>
      </c>
      <c r="CG428">
        <v>0</v>
      </c>
      <c r="CM428">
        <v>0</v>
      </c>
      <c r="CN428" t="s">
        <v>3</v>
      </c>
      <c r="CO428">
        <v>0</v>
      </c>
      <c r="CP428">
        <f t="shared" si="415"/>
        <v>2963.94</v>
      </c>
      <c r="CQ428">
        <f t="shared" si="428"/>
        <v>0</v>
      </c>
      <c r="CR428">
        <f>(((((ET428*2))*BB428-((EU428*2))*BS428)+AE428*BS428)*AV428)</f>
        <v>0</v>
      </c>
      <c r="CS428">
        <f t="shared" si="429"/>
        <v>0</v>
      </c>
      <c r="CT428">
        <f t="shared" si="430"/>
        <v>987.98</v>
      </c>
      <c r="CU428">
        <f t="shared" si="416"/>
        <v>0</v>
      </c>
      <c r="CV428">
        <f t="shared" si="431"/>
        <v>1.6</v>
      </c>
      <c r="CW428">
        <f t="shared" si="417"/>
        <v>0</v>
      </c>
      <c r="CX428">
        <f t="shared" si="418"/>
        <v>0</v>
      </c>
      <c r="CY428">
        <f t="shared" si="432"/>
        <v>2074.7580000000003</v>
      </c>
      <c r="CZ428">
        <f t="shared" si="433"/>
        <v>296.39400000000001</v>
      </c>
      <c r="DC428" t="s">
        <v>3</v>
      </c>
      <c r="DD428" t="s">
        <v>33</v>
      </c>
      <c r="DE428" t="s">
        <v>33</v>
      </c>
      <c r="DF428" t="s">
        <v>33</v>
      </c>
      <c r="DG428" t="s">
        <v>33</v>
      </c>
      <c r="DH428" t="s">
        <v>3</v>
      </c>
      <c r="DI428" t="s">
        <v>33</v>
      </c>
      <c r="DJ428" t="s">
        <v>33</v>
      </c>
      <c r="DK428" t="s">
        <v>3</v>
      </c>
      <c r="DL428" t="s">
        <v>3</v>
      </c>
      <c r="DM428" t="s">
        <v>3</v>
      </c>
      <c r="DN428">
        <v>0</v>
      </c>
      <c r="DO428">
        <v>0</v>
      </c>
      <c r="DP428">
        <v>1</v>
      </c>
      <c r="DQ428">
        <v>1</v>
      </c>
      <c r="DU428">
        <v>16987630</v>
      </c>
      <c r="DV428" t="s">
        <v>21</v>
      </c>
      <c r="DW428" t="s">
        <v>21</v>
      </c>
      <c r="DX428">
        <v>1</v>
      </c>
      <c r="DZ428" t="s">
        <v>3</v>
      </c>
      <c r="EA428" t="s">
        <v>3</v>
      </c>
      <c r="EB428" t="s">
        <v>3</v>
      </c>
      <c r="EC428" t="s">
        <v>3</v>
      </c>
      <c r="EE428">
        <v>1441815344</v>
      </c>
      <c r="EF428">
        <v>1</v>
      </c>
      <c r="EG428" t="s">
        <v>23</v>
      </c>
      <c r="EH428">
        <v>0</v>
      </c>
      <c r="EI428" t="s">
        <v>3</v>
      </c>
      <c r="EJ428">
        <v>4</v>
      </c>
      <c r="EK428">
        <v>0</v>
      </c>
      <c r="EL428" t="s">
        <v>24</v>
      </c>
      <c r="EM428" t="s">
        <v>25</v>
      </c>
      <c r="EO428" t="s">
        <v>3</v>
      </c>
      <c r="EQ428">
        <v>0</v>
      </c>
      <c r="ER428">
        <v>493.99</v>
      </c>
      <c r="ES428">
        <v>0</v>
      </c>
      <c r="ET428">
        <v>0</v>
      </c>
      <c r="EU428">
        <v>0</v>
      </c>
      <c r="EV428">
        <v>493.99</v>
      </c>
      <c r="EW428">
        <v>0.8</v>
      </c>
      <c r="EX428">
        <v>0</v>
      </c>
      <c r="EY428">
        <v>0</v>
      </c>
      <c r="FQ428">
        <v>0</v>
      </c>
      <c r="FR428">
        <f t="shared" si="419"/>
        <v>0</v>
      </c>
      <c r="FS428">
        <v>0</v>
      </c>
      <c r="FX428">
        <v>70</v>
      </c>
      <c r="FY428">
        <v>10</v>
      </c>
      <c r="GA428" t="s">
        <v>3</v>
      </c>
      <c r="GD428">
        <v>0</v>
      </c>
      <c r="GF428">
        <v>-1923446589</v>
      </c>
      <c r="GG428">
        <v>2</v>
      </c>
      <c r="GH428">
        <v>1</v>
      </c>
      <c r="GI428">
        <v>-2</v>
      </c>
      <c r="GJ428">
        <v>0</v>
      </c>
      <c r="GK428">
        <f>ROUND(R428*(R12)/100,2)</f>
        <v>0</v>
      </c>
      <c r="GL428">
        <f t="shared" si="420"/>
        <v>0</v>
      </c>
      <c r="GM428">
        <f t="shared" si="421"/>
        <v>5335.09</v>
      </c>
      <c r="GN428">
        <f t="shared" si="422"/>
        <v>0</v>
      </c>
      <c r="GO428">
        <f t="shared" si="423"/>
        <v>0</v>
      </c>
      <c r="GP428">
        <f t="shared" si="424"/>
        <v>5335.09</v>
      </c>
      <c r="GR428">
        <v>0</v>
      </c>
      <c r="GS428">
        <v>3</v>
      </c>
      <c r="GT428">
        <v>0</v>
      </c>
      <c r="GU428" t="s">
        <v>3</v>
      </c>
      <c r="GV428">
        <f t="shared" si="425"/>
        <v>0</v>
      </c>
      <c r="GW428">
        <v>1</v>
      </c>
      <c r="GX428">
        <f t="shared" si="426"/>
        <v>0</v>
      </c>
      <c r="HA428">
        <v>0</v>
      </c>
      <c r="HB428">
        <v>0</v>
      </c>
      <c r="HC428">
        <f t="shared" si="427"/>
        <v>0</v>
      </c>
      <c r="HE428" t="s">
        <v>3</v>
      </c>
      <c r="HF428" t="s">
        <v>3</v>
      </c>
      <c r="HM428" t="s">
        <v>3</v>
      </c>
      <c r="HN428" t="s">
        <v>3</v>
      </c>
      <c r="HO428" t="s">
        <v>3</v>
      </c>
      <c r="HP428" t="s">
        <v>3</v>
      </c>
      <c r="HQ428" t="s">
        <v>3</v>
      </c>
      <c r="IK428">
        <v>0</v>
      </c>
    </row>
    <row r="429" spans="1:245" x14ac:dyDescent="0.2">
      <c r="A429">
        <v>17</v>
      </c>
      <c r="B429">
        <v>1</v>
      </c>
      <c r="D429">
        <f>ROW(EtalonRes!A207)</f>
        <v>207</v>
      </c>
      <c r="E429" t="s">
        <v>335</v>
      </c>
      <c r="F429" t="s">
        <v>59</v>
      </c>
      <c r="G429" t="s">
        <v>336</v>
      </c>
      <c r="H429" t="s">
        <v>21</v>
      </c>
      <c r="I429">
        <v>6</v>
      </c>
      <c r="J429">
        <v>0</v>
      </c>
      <c r="K429">
        <v>6</v>
      </c>
      <c r="O429">
        <f t="shared" si="399"/>
        <v>813.3</v>
      </c>
      <c r="P429">
        <f t="shared" si="400"/>
        <v>3.78</v>
      </c>
      <c r="Q429">
        <f t="shared" si="401"/>
        <v>0</v>
      </c>
      <c r="R429">
        <f t="shared" si="402"/>
        <v>0</v>
      </c>
      <c r="S429">
        <f t="shared" si="403"/>
        <v>809.52</v>
      </c>
      <c r="T429">
        <f t="shared" si="404"/>
        <v>0</v>
      </c>
      <c r="U429">
        <f t="shared" si="405"/>
        <v>1.44</v>
      </c>
      <c r="V429">
        <f t="shared" si="406"/>
        <v>0</v>
      </c>
      <c r="W429">
        <f t="shared" si="407"/>
        <v>0</v>
      </c>
      <c r="X429">
        <f t="shared" si="408"/>
        <v>566.66</v>
      </c>
      <c r="Y429">
        <f t="shared" si="409"/>
        <v>80.95</v>
      </c>
      <c r="AA429">
        <v>1472613236</v>
      </c>
      <c r="AB429">
        <f t="shared" si="410"/>
        <v>135.55000000000001</v>
      </c>
      <c r="AC429">
        <f>ROUND((ES429),6)</f>
        <v>0.63</v>
      </c>
      <c r="AD429">
        <f>ROUND((((ET429)-(EU429))+AE429),6)</f>
        <v>0</v>
      </c>
      <c r="AE429">
        <f>ROUND((EU429),6)</f>
        <v>0</v>
      </c>
      <c r="AF429">
        <f>ROUND((EV429),6)</f>
        <v>134.91999999999999</v>
      </c>
      <c r="AG429">
        <f t="shared" si="412"/>
        <v>0</v>
      </c>
      <c r="AH429">
        <f>(EW429)</f>
        <v>0.24</v>
      </c>
      <c r="AI429">
        <f>(EX429)</f>
        <v>0</v>
      </c>
      <c r="AJ429">
        <f t="shared" si="414"/>
        <v>0</v>
      </c>
      <c r="AK429">
        <v>135.55000000000001</v>
      </c>
      <c r="AL429">
        <v>0.63</v>
      </c>
      <c r="AM429">
        <v>0</v>
      </c>
      <c r="AN429">
        <v>0</v>
      </c>
      <c r="AO429">
        <v>134.91999999999999</v>
      </c>
      <c r="AP429">
        <v>0</v>
      </c>
      <c r="AQ429">
        <v>0.24</v>
      </c>
      <c r="AR429">
        <v>0</v>
      </c>
      <c r="AS429">
        <v>0</v>
      </c>
      <c r="AT429">
        <v>70</v>
      </c>
      <c r="AU429">
        <v>10</v>
      </c>
      <c r="AV429">
        <v>1</v>
      </c>
      <c r="AW429">
        <v>1</v>
      </c>
      <c r="AZ429">
        <v>1</v>
      </c>
      <c r="BA429">
        <v>1</v>
      </c>
      <c r="BB429">
        <v>1</v>
      </c>
      <c r="BC429">
        <v>1</v>
      </c>
      <c r="BD429" t="s">
        <v>3</v>
      </c>
      <c r="BE429" t="s">
        <v>3</v>
      </c>
      <c r="BF429" t="s">
        <v>3</v>
      </c>
      <c r="BG429" t="s">
        <v>3</v>
      </c>
      <c r="BH429">
        <v>0</v>
      </c>
      <c r="BI429">
        <v>4</v>
      </c>
      <c r="BJ429" t="s">
        <v>61</v>
      </c>
      <c r="BM429">
        <v>0</v>
      </c>
      <c r="BN429">
        <v>0</v>
      </c>
      <c r="BO429" t="s">
        <v>3</v>
      </c>
      <c r="BP429">
        <v>0</v>
      </c>
      <c r="BQ429">
        <v>1</v>
      </c>
      <c r="BR429">
        <v>0</v>
      </c>
      <c r="BS429">
        <v>1</v>
      </c>
      <c r="BT429">
        <v>1</v>
      </c>
      <c r="BU429">
        <v>1</v>
      </c>
      <c r="BV429">
        <v>1</v>
      </c>
      <c r="BW429">
        <v>1</v>
      </c>
      <c r="BX429">
        <v>1</v>
      </c>
      <c r="BY429" t="s">
        <v>3</v>
      </c>
      <c r="BZ429">
        <v>70</v>
      </c>
      <c r="CA429">
        <v>10</v>
      </c>
      <c r="CB429" t="s">
        <v>3</v>
      </c>
      <c r="CE429">
        <v>0</v>
      </c>
      <c r="CF429">
        <v>0</v>
      </c>
      <c r="CG429">
        <v>0</v>
      </c>
      <c r="CM429">
        <v>0</v>
      </c>
      <c r="CN429" t="s">
        <v>3</v>
      </c>
      <c r="CO429">
        <v>0</v>
      </c>
      <c r="CP429">
        <f t="shared" si="415"/>
        <v>813.3</v>
      </c>
      <c r="CQ429">
        <f t="shared" si="428"/>
        <v>0.63</v>
      </c>
      <c r="CR429">
        <f>((((ET429)*BB429-(EU429)*BS429)+AE429*BS429)*AV429)</f>
        <v>0</v>
      </c>
      <c r="CS429">
        <f t="shared" si="429"/>
        <v>0</v>
      </c>
      <c r="CT429">
        <f t="shared" si="430"/>
        <v>134.91999999999999</v>
      </c>
      <c r="CU429">
        <f t="shared" si="416"/>
        <v>0</v>
      </c>
      <c r="CV429">
        <f t="shared" si="431"/>
        <v>0.24</v>
      </c>
      <c r="CW429">
        <f t="shared" si="417"/>
        <v>0</v>
      </c>
      <c r="CX429">
        <f t="shared" si="418"/>
        <v>0</v>
      </c>
      <c r="CY429">
        <f t="shared" si="432"/>
        <v>566.66399999999999</v>
      </c>
      <c r="CZ429">
        <f t="shared" si="433"/>
        <v>80.951999999999998</v>
      </c>
      <c r="DC429" t="s">
        <v>3</v>
      </c>
      <c r="DD429" t="s">
        <v>3</v>
      </c>
      <c r="DE429" t="s">
        <v>3</v>
      </c>
      <c r="DF429" t="s">
        <v>3</v>
      </c>
      <c r="DG429" t="s">
        <v>3</v>
      </c>
      <c r="DH429" t="s">
        <v>3</v>
      </c>
      <c r="DI429" t="s">
        <v>3</v>
      </c>
      <c r="DJ429" t="s">
        <v>3</v>
      </c>
      <c r="DK429" t="s">
        <v>3</v>
      </c>
      <c r="DL429" t="s">
        <v>3</v>
      </c>
      <c r="DM429" t="s">
        <v>3</v>
      </c>
      <c r="DN429">
        <v>0</v>
      </c>
      <c r="DO429">
        <v>0</v>
      </c>
      <c r="DP429">
        <v>1</v>
      </c>
      <c r="DQ429">
        <v>1</v>
      </c>
      <c r="DU429">
        <v>16987630</v>
      </c>
      <c r="DV429" t="s">
        <v>21</v>
      </c>
      <c r="DW429" t="s">
        <v>21</v>
      </c>
      <c r="DX429">
        <v>1</v>
      </c>
      <c r="DZ429" t="s">
        <v>3</v>
      </c>
      <c r="EA429" t="s">
        <v>3</v>
      </c>
      <c r="EB429" t="s">
        <v>3</v>
      </c>
      <c r="EC429" t="s">
        <v>3</v>
      </c>
      <c r="EE429">
        <v>1441815344</v>
      </c>
      <c r="EF429">
        <v>1</v>
      </c>
      <c r="EG429" t="s">
        <v>23</v>
      </c>
      <c r="EH429">
        <v>0</v>
      </c>
      <c r="EI429" t="s">
        <v>3</v>
      </c>
      <c r="EJ429">
        <v>4</v>
      </c>
      <c r="EK429">
        <v>0</v>
      </c>
      <c r="EL429" t="s">
        <v>24</v>
      </c>
      <c r="EM429" t="s">
        <v>25</v>
      </c>
      <c r="EO429" t="s">
        <v>3</v>
      </c>
      <c r="EQ429">
        <v>0</v>
      </c>
      <c r="ER429">
        <v>135.55000000000001</v>
      </c>
      <c r="ES429">
        <v>0.63</v>
      </c>
      <c r="ET429">
        <v>0</v>
      </c>
      <c r="EU429">
        <v>0</v>
      </c>
      <c r="EV429">
        <v>134.91999999999999</v>
      </c>
      <c r="EW429">
        <v>0.24</v>
      </c>
      <c r="EX429">
        <v>0</v>
      </c>
      <c r="EY429">
        <v>0</v>
      </c>
      <c r="FQ429">
        <v>0</v>
      </c>
      <c r="FR429">
        <f t="shared" si="419"/>
        <v>0</v>
      </c>
      <c r="FS429">
        <v>0</v>
      </c>
      <c r="FX429">
        <v>70</v>
      </c>
      <c r="FY429">
        <v>10</v>
      </c>
      <c r="GA429" t="s">
        <v>3</v>
      </c>
      <c r="GD429">
        <v>0</v>
      </c>
      <c r="GF429">
        <v>-1714317955</v>
      </c>
      <c r="GG429">
        <v>2</v>
      </c>
      <c r="GH429">
        <v>1</v>
      </c>
      <c r="GI429">
        <v>-2</v>
      </c>
      <c r="GJ429">
        <v>0</v>
      </c>
      <c r="GK429">
        <f>ROUND(R429*(R12)/100,2)</f>
        <v>0</v>
      </c>
      <c r="GL429">
        <f t="shared" si="420"/>
        <v>0</v>
      </c>
      <c r="GM429">
        <f t="shared" si="421"/>
        <v>1460.91</v>
      </c>
      <c r="GN429">
        <f t="shared" si="422"/>
        <v>0</v>
      </c>
      <c r="GO429">
        <f t="shared" si="423"/>
        <v>0</v>
      </c>
      <c r="GP429">
        <f t="shared" si="424"/>
        <v>1460.91</v>
      </c>
      <c r="GR429">
        <v>0</v>
      </c>
      <c r="GS429">
        <v>3</v>
      </c>
      <c r="GT429">
        <v>0</v>
      </c>
      <c r="GU429" t="s">
        <v>3</v>
      </c>
      <c r="GV429">
        <f t="shared" si="425"/>
        <v>0</v>
      </c>
      <c r="GW429">
        <v>1</v>
      </c>
      <c r="GX429">
        <f t="shared" si="426"/>
        <v>0</v>
      </c>
      <c r="HA429">
        <v>0</v>
      </c>
      <c r="HB429">
        <v>0</v>
      </c>
      <c r="HC429">
        <f t="shared" si="427"/>
        <v>0</v>
      </c>
      <c r="HE429" t="s">
        <v>3</v>
      </c>
      <c r="HF429" t="s">
        <v>3</v>
      </c>
      <c r="HM429" t="s">
        <v>3</v>
      </c>
      <c r="HN429" t="s">
        <v>3</v>
      </c>
      <c r="HO429" t="s">
        <v>3</v>
      </c>
      <c r="HP429" t="s">
        <v>3</v>
      </c>
      <c r="HQ429" t="s">
        <v>3</v>
      </c>
      <c r="IK429">
        <v>0</v>
      </c>
    </row>
    <row r="430" spans="1:245" x14ac:dyDescent="0.2">
      <c r="A430">
        <v>17</v>
      </c>
      <c r="B430">
        <v>1</v>
      </c>
      <c r="D430">
        <f>ROW(EtalonRes!A208)</f>
        <v>208</v>
      </c>
      <c r="E430" t="s">
        <v>3</v>
      </c>
      <c r="F430" t="s">
        <v>189</v>
      </c>
      <c r="G430" t="s">
        <v>190</v>
      </c>
      <c r="H430" t="s">
        <v>21</v>
      </c>
      <c r="I430">
        <v>4</v>
      </c>
      <c r="J430">
        <v>0</v>
      </c>
      <c r="K430">
        <v>4</v>
      </c>
      <c r="O430">
        <f t="shared" si="399"/>
        <v>148.19999999999999</v>
      </c>
      <c r="P430">
        <f t="shared" si="400"/>
        <v>0</v>
      </c>
      <c r="Q430">
        <f t="shared" si="401"/>
        <v>0</v>
      </c>
      <c r="R430">
        <f t="shared" si="402"/>
        <v>0</v>
      </c>
      <c r="S430">
        <f t="shared" si="403"/>
        <v>148.19999999999999</v>
      </c>
      <c r="T430">
        <f t="shared" si="404"/>
        <v>0</v>
      </c>
      <c r="U430">
        <f t="shared" si="405"/>
        <v>0.24</v>
      </c>
      <c r="V430">
        <f t="shared" si="406"/>
        <v>0</v>
      </c>
      <c r="W430">
        <f t="shared" si="407"/>
        <v>0</v>
      </c>
      <c r="X430">
        <f t="shared" si="408"/>
        <v>103.74</v>
      </c>
      <c r="Y430">
        <f t="shared" si="409"/>
        <v>14.82</v>
      </c>
      <c r="AA430">
        <v>-1</v>
      </c>
      <c r="AB430">
        <f t="shared" si="410"/>
        <v>37.049999999999997</v>
      </c>
      <c r="AC430">
        <f>ROUND((ES430),6)</f>
        <v>0</v>
      </c>
      <c r="AD430">
        <f>ROUND((((ET430)-(EU430))+AE430),6)</f>
        <v>0</v>
      </c>
      <c r="AE430">
        <f>ROUND((EU430),6)</f>
        <v>0</v>
      </c>
      <c r="AF430">
        <f>ROUND((EV430),6)</f>
        <v>37.049999999999997</v>
      </c>
      <c r="AG430">
        <f t="shared" si="412"/>
        <v>0</v>
      </c>
      <c r="AH430">
        <f>(EW430)</f>
        <v>0.06</v>
      </c>
      <c r="AI430">
        <f>(EX430)</f>
        <v>0</v>
      </c>
      <c r="AJ430">
        <f t="shared" si="414"/>
        <v>0</v>
      </c>
      <c r="AK430">
        <v>37.049999999999997</v>
      </c>
      <c r="AL430">
        <v>0</v>
      </c>
      <c r="AM430">
        <v>0</v>
      </c>
      <c r="AN430">
        <v>0</v>
      </c>
      <c r="AO430">
        <v>37.049999999999997</v>
      </c>
      <c r="AP430">
        <v>0</v>
      </c>
      <c r="AQ430">
        <v>0.06</v>
      </c>
      <c r="AR430">
        <v>0</v>
      </c>
      <c r="AS430">
        <v>0</v>
      </c>
      <c r="AT430">
        <v>70</v>
      </c>
      <c r="AU430">
        <v>10</v>
      </c>
      <c r="AV430">
        <v>1</v>
      </c>
      <c r="AW430">
        <v>1</v>
      </c>
      <c r="AZ430">
        <v>1</v>
      </c>
      <c r="BA430">
        <v>1</v>
      </c>
      <c r="BB430">
        <v>1</v>
      </c>
      <c r="BC430">
        <v>1</v>
      </c>
      <c r="BD430" t="s">
        <v>3</v>
      </c>
      <c r="BE430" t="s">
        <v>3</v>
      </c>
      <c r="BF430" t="s">
        <v>3</v>
      </c>
      <c r="BG430" t="s">
        <v>3</v>
      </c>
      <c r="BH430">
        <v>0</v>
      </c>
      <c r="BI430">
        <v>4</v>
      </c>
      <c r="BJ430" t="s">
        <v>191</v>
      </c>
      <c r="BM430">
        <v>0</v>
      </c>
      <c r="BN430">
        <v>0</v>
      </c>
      <c r="BO430" t="s">
        <v>3</v>
      </c>
      <c r="BP430">
        <v>0</v>
      </c>
      <c r="BQ430">
        <v>1</v>
      </c>
      <c r="BR430">
        <v>0</v>
      </c>
      <c r="BS430">
        <v>1</v>
      </c>
      <c r="BT430">
        <v>1</v>
      </c>
      <c r="BU430">
        <v>1</v>
      </c>
      <c r="BV430">
        <v>1</v>
      </c>
      <c r="BW430">
        <v>1</v>
      </c>
      <c r="BX430">
        <v>1</v>
      </c>
      <c r="BY430" t="s">
        <v>3</v>
      </c>
      <c r="BZ430">
        <v>70</v>
      </c>
      <c r="CA430">
        <v>10</v>
      </c>
      <c r="CB430" t="s">
        <v>3</v>
      </c>
      <c r="CE430">
        <v>0</v>
      </c>
      <c r="CF430">
        <v>0</v>
      </c>
      <c r="CG430">
        <v>0</v>
      </c>
      <c r="CM430">
        <v>0</v>
      </c>
      <c r="CN430" t="s">
        <v>3</v>
      </c>
      <c r="CO430">
        <v>0</v>
      </c>
      <c r="CP430">
        <f t="shared" si="415"/>
        <v>148.19999999999999</v>
      </c>
      <c r="CQ430">
        <f t="shared" si="428"/>
        <v>0</v>
      </c>
      <c r="CR430">
        <f>((((ET430)*BB430-(EU430)*BS430)+AE430*BS430)*AV430)</f>
        <v>0</v>
      </c>
      <c r="CS430">
        <f t="shared" si="429"/>
        <v>0</v>
      </c>
      <c r="CT430">
        <f t="shared" si="430"/>
        <v>37.049999999999997</v>
      </c>
      <c r="CU430">
        <f t="shared" si="416"/>
        <v>0</v>
      </c>
      <c r="CV430">
        <f t="shared" si="431"/>
        <v>0.06</v>
      </c>
      <c r="CW430">
        <f t="shared" si="417"/>
        <v>0</v>
      </c>
      <c r="CX430">
        <f t="shared" si="418"/>
        <v>0</v>
      </c>
      <c r="CY430">
        <f t="shared" si="432"/>
        <v>103.74</v>
      </c>
      <c r="CZ430">
        <f t="shared" si="433"/>
        <v>14.82</v>
      </c>
      <c r="DC430" t="s">
        <v>3</v>
      </c>
      <c r="DD430" t="s">
        <v>3</v>
      </c>
      <c r="DE430" t="s">
        <v>3</v>
      </c>
      <c r="DF430" t="s">
        <v>3</v>
      </c>
      <c r="DG430" t="s">
        <v>3</v>
      </c>
      <c r="DH430" t="s">
        <v>3</v>
      </c>
      <c r="DI430" t="s">
        <v>3</v>
      </c>
      <c r="DJ430" t="s">
        <v>3</v>
      </c>
      <c r="DK430" t="s">
        <v>3</v>
      </c>
      <c r="DL430" t="s">
        <v>3</v>
      </c>
      <c r="DM430" t="s">
        <v>3</v>
      </c>
      <c r="DN430">
        <v>0</v>
      </c>
      <c r="DO430">
        <v>0</v>
      </c>
      <c r="DP430">
        <v>1</v>
      </c>
      <c r="DQ430">
        <v>1</v>
      </c>
      <c r="DU430">
        <v>16987630</v>
      </c>
      <c r="DV430" t="s">
        <v>21</v>
      </c>
      <c r="DW430" t="s">
        <v>21</v>
      </c>
      <c r="DX430">
        <v>1</v>
      </c>
      <c r="DZ430" t="s">
        <v>3</v>
      </c>
      <c r="EA430" t="s">
        <v>3</v>
      </c>
      <c r="EB430" t="s">
        <v>3</v>
      </c>
      <c r="EC430" t="s">
        <v>3</v>
      </c>
      <c r="EE430">
        <v>1441815344</v>
      </c>
      <c r="EF430">
        <v>1</v>
      </c>
      <c r="EG430" t="s">
        <v>23</v>
      </c>
      <c r="EH430">
        <v>0</v>
      </c>
      <c r="EI430" t="s">
        <v>3</v>
      </c>
      <c r="EJ430">
        <v>4</v>
      </c>
      <c r="EK430">
        <v>0</v>
      </c>
      <c r="EL430" t="s">
        <v>24</v>
      </c>
      <c r="EM430" t="s">
        <v>25</v>
      </c>
      <c r="EO430" t="s">
        <v>3</v>
      </c>
      <c r="EQ430">
        <v>1024</v>
      </c>
      <c r="ER430">
        <v>37.049999999999997</v>
      </c>
      <c r="ES430">
        <v>0</v>
      </c>
      <c r="ET430">
        <v>0</v>
      </c>
      <c r="EU430">
        <v>0</v>
      </c>
      <c r="EV430">
        <v>37.049999999999997</v>
      </c>
      <c r="EW430">
        <v>0.06</v>
      </c>
      <c r="EX430">
        <v>0</v>
      </c>
      <c r="EY430">
        <v>0</v>
      </c>
      <c r="FQ430">
        <v>0</v>
      </c>
      <c r="FR430">
        <f t="shared" si="419"/>
        <v>0</v>
      </c>
      <c r="FS430">
        <v>0</v>
      </c>
      <c r="FX430">
        <v>70</v>
      </c>
      <c r="FY430">
        <v>10</v>
      </c>
      <c r="GA430" t="s">
        <v>3</v>
      </c>
      <c r="GD430">
        <v>0</v>
      </c>
      <c r="GF430">
        <v>-392802265</v>
      </c>
      <c r="GG430">
        <v>2</v>
      </c>
      <c r="GH430">
        <v>1</v>
      </c>
      <c r="GI430">
        <v>-2</v>
      </c>
      <c r="GJ430">
        <v>0</v>
      </c>
      <c r="GK430">
        <f>ROUND(R430*(R12)/100,2)</f>
        <v>0</v>
      </c>
      <c r="GL430">
        <f t="shared" si="420"/>
        <v>0</v>
      </c>
      <c r="GM430">
        <f t="shared" si="421"/>
        <v>266.76</v>
      </c>
      <c r="GN430">
        <f t="shared" si="422"/>
        <v>0</v>
      </c>
      <c r="GO430">
        <f t="shared" si="423"/>
        <v>0</v>
      </c>
      <c r="GP430">
        <f t="shared" si="424"/>
        <v>266.76</v>
      </c>
      <c r="GR430">
        <v>0</v>
      </c>
      <c r="GS430">
        <v>3</v>
      </c>
      <c r="GT430">
        <v>0</v>
      </c>
      <c r="GU430" t="s">
        <v>3</v>
      </c>
      <c r="GV430">
        <f t="shared" si="425"/>
        <v>0</v>
      </c>
      <c r="GW430">
        <v>1</v>
      </c>
      <c r="GX430">
        <f t="shared" si="426"/>
        <v>0</v>
      </c>
      <c r="HA430">
        <v>0</v>
      </c>
      <c r="HB430">
        <v>0</v>
      </c>
      <c r="HC430">
        <f t="shared" si="427"/>
        <v>0</v>
      </c>
      <c r="HE430" t="s">
        <v>3</v>
      </c>
      <c r="HF430" t="s">
        <v>3</v>
      </c>
      <c r="HM430" t="s">
        <v>3</v>
      </c>
      <c r="HN430" t="s">
        <v>3</v>
      </c>
      <c r="HO430" t="s">
        <v>3</v>
      </c>
      <c r="HP430" t="s">
        <v>3</v>
      </c>
      <c r="HQ430" t="s">
        <v>3</v>
      </c>
      <c r="IK430">
        <v>0</v>
      </c>
    </row>
    <row r="431" spans="1:245" x14ac:dyDescent="0.2">
      <c r="A431">
        <v>17</v>
      </c>
      <c r="B431">
        <v>1</v>
      </c>
      <c r="D431">
        <f>ROW(EtalonRes!A211)</f>
        <v>211</v>
      </c>
      <c r="E431" t="s">
        <v>337</v>
      </c>
      <c r="F431" t="s">
        <v>316</v>
      </c>
      <c r="G431" t="s">
        <v>317</v>
      </c>
      <c r="H431" t="s">
        <v>21</v>
      </c>
      <c r="I431">
        <v>2</v>
      </c>
      <c r="J431">
        <v>0</v>
      </c>
      <c r="K431">
        <v>2</v>
      </c>
      <c r="O431">
        <f t="shared" si="399"/>
        <v>3924.72</v>
      </c>
      <c r="P431">
        <f t="shared" si="400"/>
        <v>5.04</v>
      </c>
      <c r="Q431">
        <f t="shared" si="401"/>
        <v>1563.6</v>
      </c>
      <c r="R431">
        <f t="shared" si="402"/>
        <v>991.44</v>
      </c>
      <c r="S431">
        <f t="shared" si="403"/>
        <v>2356.08</v>
      </c>
      <c r="T431">
        <f t="shared" si="404"/>
        <v>0</v>
      </c>
      <c r="U431">
        <f t="shared" si="405"/>
        <v>3.36</v>
      </c>
      <c r="V431">
        <f t="shared" si="406"/>
        <v>0</v>
      </c>
      <c r="W431">
        <f t="shared" si="407"/>
        <v>0</v>
      </c>
      <c r="X431">
        <f t="shared" si="408"/>
        <v>1649.26</v>
      </c>
      <c r="Y431">
        <f t="shared" si="409"/>
        <v>235.61</v>
      </c>
      <c r="AA431">
        <v>1472613236</v>
      </c>
      <c r="AB431">
        <f t="shared" si="410"/>
        <v>1962.36</v>
      </c>
      <c r="AC431">
        <f>ROUND(((ES431*4)),6)</f>
        <v>2.52</v>
      </c>
      <c r="AD431">
        <f>ROUND(((((ET431*4))-((EU431*4)))+AE431),6)</f>
        <v>781.8</v>
      </c>
      <c r="AE431">
        <f>ROUND(((EU431*4)),6)</f>
        <v>495.72</v>
      </c>
      <c r="AF431">
        <f>ROUND(((EV431*4)),6)</f>
        <v>1178.04</v>
      </c>
      <c r="AG431">
        <f t="shared" si="412"/>
        <v>0</v>
      </c>
      <c r="AH431">
        <f>((EW431*4))</f>
        <v>1.68</v>
      </c>
      <c r="AI431">
        <f>((EX431*4))</f>
        <v>0</v>
      </c>
      <c r="AJ431">
        <f t="shared" si="414"/>
        <v>0</v>
      </c>
      <c r="AK431">
        <v>490.59</v>
      </c>
      <c r="AL431">
        <v>0.63</v>
      </c>
      <c r="AM431">
        <v>195.45</v>
      </c>
      <c r="AN431">
        <v>123.93</v>
      </c>
      <c r="AO431">
        <v>294.51</v>
      </c>
      <c r="AP431">
        <v>0</v>
      </c>
      <c r="AQ431">
        <v>0.42</v>
      </c>
      <c r="AR431">
        <v>0</v>
      </c>
      <c r="AS431">
        <v>0</v>
      </c>
      <c r="AT431">
        <v>70</v>
      </c>
      <c r="AU431">
        <v>10</v>
      </c>
      <c r="AV431">
        <v>1</v>
      </c>
      <c r="AW431">
        <v>1</v>
      </c>
      <c r="AZ431">
        <v>1</v>
      </c>
      <c r="BA431">
        <v>1</v>
      </c>
      <c r="BB431">
        <v>1</v>
      </c>
      <c r="BC431">
        <v>1</v>
      </c>
      <c r="BD431" t="s">
        <v>3</v>
      </c>
      <c r="BE431" t="s">
        <v>3</v>
      </c>
      <c r="BF431" t="s">
        <v>3</v>
      </c>
      <c r="BG431" t="s">
        <v>3</v>
      </c>
      <c r="BH431">
        <v>0</v>
      </c>
      <c r="BI431">
        <v>4</v>
      </c>
      <c r="BJ431" t="s">
        <v>318</v>
      </c>
      <c r="BM431">
        <v>0</v>
      </c>
      <c r="BN431">
        <v>0</v>
      </c>
      <c r="BO431" t="s">
        <v>3</v>
      </c>
      <c r="BP431">
        <v>0</v>
      </c>
      <c r="BQ431">
        <v>1</v>
      </c>
      <c r="BR431">
        <v>0</v>
      </c>
      <c r="BS431">
        <v>1</v>
      </c>
      <c r="BT431">
        <v>1</v>
      </c>
      <c r="BU431">
        <v>1</v>
      </c>
      <c r="BV431">
        <v>1</v>
      </c>
      <c r="BW431">
        <v>1</v>
      </c>
      <c r="BX431">
        <v>1</v>
      </c>
      <c r="BY431" t="s">
        <v>3</v>
      </c>
      <c r="BZ431">
        <v>70</v>
      </c>
      <c r="CA431">
        <v>10</v>
      </c>
      <c r="CB431" t="s">
        <v>3</v>
      </c>
      <c r="CE431">
        <v>0</v>
      </c>
      <c r="CF431">
        <v>0</v>
      </c>
      <c r="CG431">
        <v>0</v>
      </c>
      <c r="CM431">
        <v>0</v>
      </c>
      <c r="CN431" t="s">
        <v>3</v>
      </c>
      <c r="CO431">
        <v>0</v>
      </c>
      <c r="CP431">
        <f t="shared" si="415"/>
        <v>3924.72</v>
      </c>
      <c r="CQ431">
        <f t="shared" si="428"/>
        <v>2.52</v>
      </c>
      <c r="CR431">
        <f>(((((ET431*4))*BB431-((EU431*4))*BS431)+AE431*BS431)*AV431)</f>
        <v>781.8</v>
      </c>
      <c r="CS431">
        <f t="shared" si="429"/>
        <v>495.72</v>
      </c>
      <c r="CT431">
        <f t="shared" si="430"/>
        <v>1178.04</v>
      </c>
      <c r="CU431">
        <f t="shared" si="416"/>
        <v>0</v>
      </c>
      <c r="CV431">
        <f t="shared" si="431"/>
        <v>1.68</v>
      </c>
      <c r="CW431">
        <f t="shared" si="417"/>
        <v>0</v>
      </c>
      <c r="CX431">
        <f t="shared" si="418"/>
        <v>0</v>
      </c>
      <c r="CY431">
        <f t="shared" si="432"/>
        <v>1649.2560000000001</v>
      </c>
      <c r="CZ431">
        <f t="shared" si="433"/>
        <v>235.608</v>
      </c>
      <c r="DC431" t="s">
        <v>3</v>
      </c>
      <c r="DD431" t="s">
        <v>50</v>
      </c>
      <c r="DE431" t="s">
        <v>50</v>
      </c>
      <c r="DF431" t="s">
        <v>50</v>
      </c>
      <c r="DG431" t="s">
        <v>50</v>
      </c>
      <c r="DH431" t="s">
        <v>3</v>
      </c>
      <c r="DI431" t="s">
        <v>50</v>
      </c>
      <c r="DJ431" t="s">
        <v>50</v>
      </c>
      <c r="DK431" t="s">
        <v>3</v>
      </c>
      <c r="DL431" t="s">
        <v>3</v>
      </c>
      <c r="DM431" t="s">
        <v>3</v>
      </c>
      <c r="DN431">
        <v>0</v>
      </c>
      <c r="DO431">
        <v>0</v>
      </c>
      <c r="DP431">
        <v>1</v>
      </c>
      <c r="DQ431">
        <v>1</v>
      </c>
      <c r="DU431">
        <v>16987630</v>
      </c>
      <c r="DV431" t="s">
        <v>21</v>
      </c>
      <c r="DW431" t="s">
        <v>21</v>
      </c>
      <c r="DX431">
        <v>1</v>
      </c>
      <c r="DZ431" t="s">
        <v>3</v>
      </c>
      <c r="EA431" t="s">
        <v>3</v>
      </c>
      <c r="EB431" t="s">
        <v>3</v>
      </c>
      <c r="EC431" t="s">
        <v>3</v>
      </c>
      <c r="EE431">
        <v>1441815344</v>
      </c>
      <c r="EF431">
        <v>1</v>
      </c>
      <c r="EG431" t="s">
        <v>23</v>
      </c>
      <c r="EH431">
        <v>0</v>
      </c>
      <c r="EI431" t="s">
        <v>3</v>
      </c>
      <c r="EJ431">
        <v>4</v>
      </c>
      <c r="EK431">
        <v>0</v>
      </c>
      <c r="EL431" t="s">
        <v>24</v>
      </c>
      <c r="EM431" t="s">
        <v>25</v>
      </c>
      <c r="EO431" t="s">
        <v>3</v>
      </c>
      <c r="EQ431">
        <v>0</v>
      </c>
      <c r="ER431">
        <v>490.59</v>
      </c>
      <c r="ES431">
        <v>0.63</v>
      </c>
      <c r="ET431">
        <v>195.45</v>
      </c>
      <c r="EU431">
        <v>123.93</v>
      </c>
      <c r="EV431">
        <v>294.51</v>
      </c>
      <c r="EW431">
        <v>0.42</v>
      </c>
      <c r="EX431">
        <v>0</v>
      </c>
      <c r="EY431">
        <v>0</v>
      </c>
      <c r="FQ431">
        <v>0</v>
      </c>
      <c r="FR431">
        <f t="shared" si="419"/>
        <v>0</v>
      </c>
      <c r="FS431">
        <v>0</v>
      </c>
      <c r="FX431">
        <v>70</v>
      </c>
      <c r="FY431">
        <v>10</v>
      </c>
      <c r="GA431" t="s">
        <v>3</v>
      </c>
      <c r="GD431">
        <v>0</v>
      </c>
      <c r="GF431">
        <v>-364815351</v>
      </c>
      <c r="GG431">
        <v>2</v>
      </c>
      <c r="GH431">
        <v>1</v>
      </c>
      <c r="GI431">
        <v>-2</v>
      </c>
      <c r="GJ431">
        <v>0</v>
      </c>
      <c r="GK431">
        <f>ROUND(R431*(R12)/100,2)</f>
        <v>1070.76</v>
      </c>
      <c r="GL431">
        <f t="shared" si="420"/>
        <v>0</v>
      </c>
      <c r="GM431">
        <f t="shared" si="421"/>
        <v>6880.35</v>
      </c>
      <c r="GN431">
        <f t="shared" si="422"/>
        <v>0</v>
      </c>
      <c r="GO431">
        <f t="shared" si="423"/>
        <v>0</v>
      </c>
      <c r="GP431">
        <f t="shared" si="424"/>
        <v>6880.35</v>
      </c>
      <c r="GR431">
        <v>0</v>
      </c>
      <c r="GS431">
        <v>3</v>
      </c>
      <c r="GT431">
        <v>0</v>
      </c>
      <c r="GU431" t="s">
        <v>3</v>
      </c>
      <c r="GV431">
        <f t="shared" si="425"/>
        <v>0</v>
      </c>
      <c r="GW431">
        <v>1</v>
      </c>
      <c r="GX431">
        <f t="shared" si="426"/>
        <v>0</v>
      </c>
      <c r="HA431">
        <v>0</v>
      </c>
      <c r="HB431">
        <v>0</v>
      </c>
      <c r="HC431">
        <f t="shared" si="427"/>
        <v>0</v>
      </c>
      <c r="HE431" t="s">
        <v>3</v>
      </c>
      <c r="HF431" t="s">
        <v>3</v>
      </c>
      <c r="HM431" t="s">
        <v>3</v>
      </c>
      <c r="HN431" t="s">
        <v>3</v>
      </c>
      <c r="HO431" t="s">
        <v>3</v>
      </c>
      <c r="HP431" t="s">
        <v>3</v>
      </c>
      <c r="HQ431" t="s">
        <v>3</v>
      </c>
      <c r="IK431">
        <v>0</v>
      </c>
    </row>
    <row r="432" spans="1:245" x14ac:dyDescent="0.2">
      <c r="A432">
        <v>17</v>
      </c>
      <c r="B432">
        <v>1</v>
      </c>
      <c r="D432">
        <f>ROW(EtalonRes!A214)</f>
        <v>214</v>
      </c>
      <c r="E432" t="s">
        <v>338</v>
      </c>
      <c r="F432" t="s">
        <v>320</v>
      </c>
      <c r="G432" t="s">
        <v>321</v>
      </c>
      <c r="H432" t="s">
        <v>21</v>
      </c>
      <c r="I432">
        <v>1</v>
      </c>
      <c r="J432">
        <v>0</v>
      </c>
      <c r="K432">
        <v>1</v>
      </c>
      <c r="O432">
        <f t="shared" si="399"/>
        <v>577.62</v>
      </c>
      <c r="P432">
        <f t="shared" si="400"/>
        <v>38.28</v>
      </c>
      <c r="Q432">
        <f t="shared" si="401"/>
        <v>0</v>
      </c>
      <c r="R432">
        <f t="shared" si="402"/>
        <v>0</v>
      </c>
      <c r="S432">
        <f t="shared" si="403"/>
        <v>539.34</v>
      </c>
      <c r="T432">
        <f t="shared" si="404"/>
        <v>0</v>
      </c>
      <c r="U432">
        <f t="shared" si="405"/>
        <v>0.76</v>
      </c>
      <c r="V432">
        <f t="shared" si="406"/>
        <v>0</v>
      </c>
      <c r="W432">
        <f t="shared" si="407"/>
        <v>0</v>
      </c>
      <c r="X432">
        <f t="shared" si="408"/>
        <v>377.54</v>
      </c>
      <c r="Y432">
        <f t="shared" si="409"/>
        <v>53.93</v>
      </c>
      <c r="AA432">
        <v>1472613236</v>
      </c>
      <c r="AB432">
        <f t="shared" si="410"/>
        <v>577.62</v>
      </c>
      <c r="AC432">
        <f>ROUND(((ES432*2)),6)</f>
        <v>38.28</v>
      </c>
      <c r="AD432">
        <f>ROUND(((((ET432*2))-((EU432*2)))+AE432),6)</f>
        <v>0</v>
      </c>
      <c r="AE432">
        <f>ROUND(((EU432*2)),6)</f>
        <v>0</v>
      </c>
      <c r="AF432">
        <f>ROUND(((EV432*2)),6)</f>
        <v>539.34</v>
      </c>
      <c r="AG432">
        <f t="shared" si="412"/>
        <v>0</v>
      </c>
      <c r="AH432">
        <f>((EW432*2))</f>
        <v>0.76</v>
      </c>
      <c r="AI432">
        <f>((EX432*2))</f>
        <v>0</v>
      </c>
      <c r="AJ432">
        <f t="shared" si="414"/>
        <v>0</v>
      </c>
      <c r="AK432">
        <v>288.81</v>
      </c>
      <c r="AL432">
        <v>19.14</v>
      </c>
      <c r="AM432">
        <v>0</v>
      </c>
      <c r="AN432">
        <v>0</v>
      </c>
      <c r="AO432">
        <v>269.67</v>
      </c>
      <c r="AP432">
        <v>0</v>
      </c>
      <c r="AQ432">
        <v>0.38</v>
      </c>
      <c r="AR432">
        <v>0</v>
      </c>
      <c r="AS432">
        <v>0</v>
      </c>
      <c r="AT432">
        <v>70</v>
      </c>
      <c r="AU432">
        <v>10</v>
      </c>
      <c r="AV432">
        <v>1</v>
      </c>
      <c r="AW432">
        <v>1</v>
      </c>
      <c r="AZ432">
        <v>1</v>
      </c>
      <c r="BA432">
        <v>1</v>
      </c>
      <c r="BB432">
        <v>1</v>
      </c>
      <c r="BC432">
        <v>1</v>
      </c>
      <c r="BD432" t="s">
        <v>3</v>
      </c>
      <c r="BE432" t="s">
        <v>3</v>
      </c>
      <c r="BF432" t="s">
        <v>3</v>
      </c>
      <c r="BG432" t="s">
        <v>3</v>
      </c>
      <c r="BH432">
        <v>0</v>
      </c>
      <c r="BI432">
        <v>4</v>
      </c>
      <c r="BJ432" t="s">
        <v>322</v>
      </c>
      <c r="BM432">
        <v>0</v>
      </c>
      <c r="BN432">
        <v>0</v>
      </c>
      <c r="BO432" t="s">
        <v>3</v>
      </c>
      <c r="BP432">
        <v>0</v>
      </c>
      <c r="BQ432">
        <v>1</v>
      </c>
      <c r="BR432">
        <v>0</v>
      </c>
      <c r="BS432">
        <v>1</v>
      </c>
      <c r="BT432">
        <v>1</v>
      </c>
      <c r="BU432">
        <v>1</v>
      </c>
      <c r="BV432">
        <v>1</v>
      </c>
      <c r="BW432">
        <v>1</v>
      </c>
      <c r="BX432">
        <v>1</v>
      </c>
      <c r="BY432" t="s">
        <v>3</v>
      </c>
      <c r="BZ432">
        <v>70</v>
      </c>
      <c r="CA432">
        <v>10</v>
      </c>
      <c r="CB432" t="s">
        <v>3</v>
      </c>
      <c r="CE432">
        <v>0</v>
      </c>
      <c r="CF432">
        <v>0</v>
      </c>
      <c r="CG432">
        <v>0</v>
      </c>
      <c r="CM432">
        <v>0</v>
      </c>
      <c r="CN432" t="s">
        <v>3</v>
      </c>
      <c r="CO432">
        <v>0</v>
      </c>
      <c r="CP432">
        <f t="shared" si="415"/>
        <v>577.62</v>
      </c>
      <c r="CQ432">
        <f t="shared" si="428"/>
        <v>38.28</v>
      </c>
      <c r="CR432">
        <f>(((((ET432*2))*BB432-((EU432*2))*BS432)+AE432*BS432)*AV432)</f>
        <v>0</v>
      </c>
      <c r="CS432">
        <f t="shared" si="429"/>
        <v>0</v>
      </c>
      <c r="CT432">
        <f t="shared" si="430"/>
        <v>539.34</v>
      </c>
      <c r="CU432">
        <f t="shared" si="416"/>
        <v>0</v>
      </c>
      <c r="CV432">
        <f t="shared" si="431"/>
        <v>0.76</v>
      </c>
      <c r="CW432">
        <f t="shared" si="417"/>
        <v>0</v>
      </c>
      <c r="CX432">
        <f t="shared" si="418"/>
        <v>0</v>
      </c>
      <c r="CY432">
        <f t="shared" si="432"/>
        <v>377.53800000000001</v>
      </c>
      <c r="CZ432">
        <f t="shared" si="433"/>
        <v>53.934000000000005</v>
      </c>
      <c r="DC432" t="s">
        <v>3</v>
      </c>
      <c r="DD432" t="s">
        <v>33</v>
      </c>
      <c r="DE432" t="s">
        <v>33</v>
      </c>
      <c r="DF432" t="s">
        <v>33</v>
      </c>
      <c r="DG432" t="s">
        <v>33</v>
      </c>
      <c r="DH432" t="s">
        <v>3</v>
      </c>
      <c r="DI432" t="s">
        <v>33</v>
      </c>
      <c r="DJ432" t="s">
        <v>33</v>
      </c>
      <c r="DK432" t="s">
        <v>3</v>
      </c>
      <c r="DL432" t="s">
        <v>3</v>
      </c>
      <c r="DM432" t="s">
        <v>3</v>
      </c>
      <c r="DN432">
        <v>0</v>
      </c>
      <c r="DO432">
        <v>0</v>
      </c>
      <c r="DP432">
        <v>1</v>
      </c>
      <c r="DQ432">
        <v>1</v>
      </c>
      <c r="DU432">
        <v>16987630</v>
      </c>
      <c r="DV432" t="s">
        <v>21</v>
      </c>
      <c r="DW432" t="s">
        <v>21</v>
      </c>
      <c r="DX432">
        <v>1</v>
      </c>
      <c r="DZ432" t="s">
        <v>3</v>
      </c>
      <c r="EA432" t="s">
        <v>3</v>
      </c>
      <c r="EB432" t="s">
        <v>3</v>
      </c>
      <c r="EC432" t="s">
        <v>3</v>
      </c>
      <c r="EE432">
        <v>1441815344</v>
      </c>
      <c r="EF432">
        <v>1</v>
      </c>
      <c r="EG432" t="s">
        <v>23</v>
      </c>
      <c r="EH432">
        <v>0</v>
      </c>
      <c r="EI432" t="s">
        <v>3</v>
      </c>
      <c r="EJ432">
        <v>4</v>
      </c>
      <c r="EK432">
        <v>0</v>
      </c>
      <c r="EL432" t="s">
        <v>24</v>
      </c>
      <c r="EM432" t="s">
        <v>25</v>
      </c>
      <c r="EO432" t="s">
        <v>3</v>
      </c>
      <c r="EQ432">
        <v>0</v>
      </c>
      <c r="ER432">
        <v>288.81</v>
      </c>
      <c r="ES432">
        <v>19.14</v>
      </c>
      <c r="ET432">
        <v>0</v>
      </c>
      <c r="EU432">
        <v>0</v>
      </c>
      <c r="EV432">
        <v>269.67</v>
      </c>
      <c r="EW432">
        <v>0.38</v>
      </c>
      <c r="EX432">
        <v>0</v>
      </c>
      <c r="EY432">
        <v>0</v>
      </c>
      <c r="FQ432">
        <v>0</v>
      </c>
      <c r="FR432">
        <f t="shared" si="419"/>
        <v>0</v>
      </c>
      <c r="FS432">
        <v>0</v>
      </c>
      <c r="FX432">
        <v>70</v>
      </c>
      <c r="FY432">
        <v>10</v>
      </c>
      <c r="GA432" t="s">
        <v>3</v>
      </c>
      <c r="GD432">
        <v>0</v>
      </c>
      <c r="GF432">
        <v>1498136171</v>
      </c>
      <c r="GG432">
        <v>2</v>
      </c>
      <c r="GH432">
        <v>1</v>
      </c>
      <c r="GI432">
        <v>-2</v>
      </c>
      <c r="GJ432">
        <v>0</v>
      </c>
      <c r="GK432">
        <f>ROUND(R432*(R12)/100,2)</f>
        <v>0</v>
      </c>
      <c r="GL432">
        <f t="shared" si="420"/>
        <v>0</v>
      </c>
      <c r="GM432">
        <f t="shared" si="421"/>
        <v>1009.09</v>
      </c>
      <c r="GN432">
        <f t="shared" si="422"/>
        <v>0</v>
      </c>
      <c r="GO432">
        <f t="shared" si="423"/>
        <v>0</v>
      </c>
      <c r="GP432">
        <f t="shared" si="424"/>
        <v>1009.09</v>
      </c>
      <c r="GR432">
        <v>0</v>
      </c>
      <c r="GS432">
        <v>3</v>
      </c>
      <c r="GT432">
        <v>0</v>
      </c>
      <c r="GU432" t="s">
        <v>3</v>
      </c>
      <c r="GV432">
        <f t="shared" si="425"/>
        <v>0</v>
      </c>
      <c r="GW432">
        <v>1</v>
      </c>
      <c r="GX432">
        <f t="shared" si="426"/>
        <v>0</v>
      </c>
      <c r="HA432">
        <v>0</v>
      </c>
      <c r="HB432">
        <v>0</v>
      </c>
      <c r="HC432">
        <f t="shared" si="427"/>
        <v>0</v>
      </c>
      <c r="HE432" t="s">
        <v>3</v>
      </c>
      <c r="HF432" t="s">
        <v>3</v>
      </c>
      <c r="HM432" t="s">
        <v>3</v>
      </c>
      <c r="HN432" t="s">
        <v>3</v>
      </c>
      <c r="HO432" t="s">
        <v>3</v>
      </c>
      <c r="HP432" t="s">
        <v>3</v>
      </c>
      <c r="HQ432" t="s">
        <v>3</v>
      </c>
      <c r="IK432">
        <v>0</v>
      </c>
    </row>
    <row r="433" spans="1:245" x14ac:dyDescent="0.2">
      <c r="A433">
        <v>17</v>
      </c>
      <c r="B433">
        <v>1</v>
      </c>
      <c r="D433">
        <f>ROW(EtalonRes!A215)</f>
        <v>215</v>
      </c>
      <c r="E433" t="s">
        <v>339</v>
      </c>
      <c r="F433" t="s">
        <v>63</v>
      </c>
      <c r="G433" t="s">
        <v>64</v>
      </c>
      <c r="H433" t="s">
        <v>36</v>
      </c>
      <c r="I433">
        <f>ROUND(2/10,9)</f>
        <v>0.2</v>
      </c>
      <c r="J433">
        <v>0</v>
      </c>
      <c r="K433">
        <f>ROUND(2/10,9)</f>
        <v>0.2</v>
      </c>
      <c r="O433">
        <f t="shared" si="399"/>
        <v>55.57</v>
      </c>
      <c r="P433">
        <f t="shared" si="400"/>
        <v>0</v>
      </c>
      <c r="Q433">
        <f t="shared" si="401"/>
        <v>0</v>
      </c>
      <c r="R433">
        <f t="shared" si="402"/>
        <v>0</v>
      </c>
      <c r="S433">
        <f t="shared" si="403"/>
        <v>55.57</v>
      </c>
      <c r="T433">
        <f t="shared" si="404"/>
        <v>0</v>
      </c>
      <c r="U433">
        <f t="shared" si="405"/>
        <v>9.0000000000000011E-2</v>
      </c>
      <c r="V433">
        <f t="shared" si="406"/>
        <v>0</v>
      </c>
      <c r="W433">
        <f t="shared" si="407"/>
        <v>0</v>
      </c>
      <c r="X433">
        <f t="shared" si="408"/>
        <v>38.9</v>
      </c>
      <c r="Y433">
        <f t="shared" si="409"/>
        <v>5.56</v>
      </c>
      <c r="AA433">
        <v>1472613236</v>
      </c>
      <c r="AB433">
        <f t="shared" si="410"/>
        <v>277.87</v>
      </c>
      <c r="AC433">
        <f>ROUND((ES433),6)</f>
        <v>0</v>
      </c>
      <c r="AD433">
        <f>ROUND((((ET433)-(EU433))+AE433),6)</f>
        <v>0</v>
      </c>
      <c r="AE433">
        <f>ROUND((EU433),6)</f>
        <v>0</v>
      </c>
      <c r="AF433">
        <f>ROUND((EV433),6)</f>
        <v>277.87</v>
      </c>
      <c r="AG433">
        <f t="shared" si="412"/>
        <v>0</v>
      </c>
      <c r="AH433">
        <f>(EW433)</f>
        <v>0.45</v>
      </c>
      <c r="AI433">
        <f>(EX433)</f>
        <v>0</v>
      </c>
      <c r="AJ433">
        <f t="shared" si="414"/>
        <v>0</v>
      </c>
      <c r="AK433">
        <v>277.87</v>
      </c>
      <c r="AL433">
        <v>0</v>
      </c>
      <c r="AM433">
        <v>0</v>
      </c>
      <c r="AN433">
        <v>0</v>
      </c>
      <c r="AO433">
        <v>277.87</v>
      </c>
      <c r="AP433">
        <v>0</v>
      </c>
      <c r="AQ433">
        <v>0.45</v>
      </c>
      <c r="AR433">
        <v>0</v>
      </c>
      <c r="AS433">
        <v>0</v>
      </c>
      <c r="AT433">
        <v>70</v>
      </c>
      <c r="AU433">
        <v>10</v>
      </c>
      <c r="AV433">
        <v>1</v>
      </c>
      <c r="AW433">
        <v>1</v>
      </c>
      <c r="AZ433">
        <v>1</v>
      </c>
      <c r="BA433">
        <v>1</v>
      </c>
      <c r="BB433">
        <v>1</v>
      </c>
      <c r="BC433">
        <v>1</v>
      </c>
      <c r="BD433" t="s">
        <v>3</v>
      </c>
      <c r="BE433" t="s">
        <v>3</v>
      </c>
      <c r="BF433" t="s">
        <v>3</v>
      </c>
      <c r="BG433" t="s">
        <v>3</v>
      </c>
      <c r="BH433">
        <v>0</v>
      </c>
      <c r="BI433">
        <v>4</v>
      </c>
      <c r="BJ433" t="s">
        <v>65</v>
      </c>
      <c r="BM433">
        <v>0</v>
      </c>
      <c r="BN433">
        <v>0</v>
      </c>
      <c r="BO433" t="s">
        <v>3</v>
      </c>
      <c r="BP433">
        <v>0</v>
      </c>
      <c r="BQ433">
        <v>1</v>
      </c>
      <c r="BR433">
        <v>0</v>
      </c>
      <c r="BS433">
        <v>1</v>
      </c>
      <c r="BT433">
        <v>1</v>
      </c>
      <c r="BU433">
        <v>1</v>
      </c>
      <c r="BV433">
        <v>1</v>
      </c>
      <c r="BW433">
        <v>1</v>
      </c>
      <c r="BX433">
        <v>1</v>
      </c>
      <c r="BY433" t="s">
        <v>3</v>
      </c>
      <c r="BZ433">
        <v>70</v>
      </c>
      <c r="CA433">
        <v>10</v>
      </c>
      <c r="CB433" t="s">
        <v>3</v>
      </c>
      <c r="CE433">
        <v>0</v>
      </c>
      <c r="CF433">
        <v>0</v>
      </c>
      <c r="CG433">
        <v>0</v>
      </c>
      <c r="CM433">
        <v>0</v>
      </c>
      <c r="CN433" t="s">
        <v>3</v>
      </c>
      <c r="CO433">
        <v>0</v>
      </c>
      <c r="CP433">
        <f t="shared" si="415"/>
        <v>55.57</v>
      </c>
      <c r="CQ433">
        <f t="shared" si="428"/>
        <v>0</v>
      </c>
      <c r="CR433">
        <f>((((ET433)*BB433-(EU433)*BS433)+AE433*BS433)*AV433)</f>
        <v>0</v>
      </c>
      <c r="CS433">
        <f t="shared" si="429"/>
        <v>0</v>
      </c>
      <c r="CT433">
        <f t="shared" si="430"/>
        <v>277.87</v>
      </c>
      <c r="CU433">
        <f t="shared" si="416"/>
        <v>0</v>
      </c>
      <c r="CV433">
        <f t="shared" si="431"/>
        <v>0.45</v>
      </c>
      <c r="CW433">
        <f t="shared" si="417"/>
        <v>0</v>
      </c>
      <c r="CX433">
        <f t="shared" si="418"/>
        <v>0</v>
      </c>
      <c r="CY433">
        <f t="shared" si="432"/>
        <v>38.899000000000001</v>
      </c>
      <c r="CZ433">
        <f t="shared" si="433"/>
        <v>5.5570000000000004</v>
      </c>
      <c r="DC433" t="s">
        <v>3</v>
      </c>
      <c r="DD433" t="s">
        <v>3</v>
      </c>
      <c r="DE433" t="s">
        <v>3</v>
      </c>
      <c r="DF433" t="s">
        <v>3</v>
      </c>
      <c r="DG433" t="s">
        <v>3</v>
      </c>
      <c r="DH433" t="s">
        <v>3</v>
      </c>
      <c r="DI433" t="s">
        <v>3</v>
      </c>
      <c r="DJ433" t="s">
        <v>3</v>
      </c>
      <c r="DK433" t="s">
        <v>3</v>
      </c>
      <c r="DL433" t="s">
        <v>3</v>
      </c>
      <c r="DM433" t="s">
        <v>3</v>
      </c>
      <c r="DN433">
        <v>0</v>
      </c>
      <c r="DO433">
        <v>0</v>
      </c>
      <c r="DP433">
        <v>1</v>
      </c>
      <c r="DQ433">
        <v>1</v>
      </c>
      <c r="DU433">
        <v>16987630</v>
      </c>
      <c r="DV433" t="s">
        <v>36</v>
      </c>
      <c r="DW433" t="s">
        <v>36</v>
      </c>
      <c r="DX433">
        <v>10</v>
      </c>
      <c r="DZ433" t="s">
        <v>3</v>
      </c>
      <c r="EA433" t="s">
        <v>3</v>
      </c>
      <c r="EB433" t="s">
        <v>3</v>
      </c>
      <c r="EC433" t="s">
        <v>3</v>
      </c>
      <c r="EE433">
        <v>1441815344</v>
      </c>
      <c r="EF433">
        <v>1</v>
      </c>
      <c r="EG433" t="s">
        <v>23</v>
      </c>
      <c r="EH433">
        <v>0</v>
      </c>
      <c r="EI433" t="s">
        <v>3</v>
      </c>
      <c r="EJ433">
        <v>4</v>
      </c>
      <c r="EK433">
        <v>0</v>
      </c>
      <c r="EL433" t="s">
        <v>24</v>
      </c>
      <c r="EM433" t="s">
        <v>25</v>
      </c>
      <c r="EO433" t="s">
        <v>3</v>
      </c>
      <c r="EQ433">
        <v>0</v>
      </c>
      <c r="ER433">
        <v>277.87</v>
      </c>
      <c r="ES433">
        <v>0</v>
      </c>
      <c r="ET433">
        <v>0</v>
      </c>
      <c r="EU433">
        <v>0</v>
      </c>
      <c r="EV433">
        <v>277.87</v>
      </c>
      <c r="EW433">
        <v>0.45</v>
      </c>
      <c r="EX433">
        <v>0</v>
      </c>
      <c r="EY433">
        <v>0</v>
      </c>
      <c r="FQ433">
        <v>0</v>
      </c>
      <c r="FR433">
        <f t="shared" si="419"/>
        <v>0</v>
      </c>
      <c r="FS433">
        <v>0</v>
      </c>
      <c r="FX433">
        <v>70</v>
      </c>
      <c r="FY433">
        <v>10</v>
      </c>
      <c r="GA433" t="s">
        <v>3</v>
      </c>
      <c r="GD433">
        <v>0</v>
      </c>
      <c r="GF433">
        <v>-559430364</v>
      </c>
      <c r="GG433">
        <v>2</v>
      </c>
      <c r="GH433">
        <v>1</v>
      </c>
      <c r="GI433">
        <v>-2</v>
      </c>
      <c r="GJ433">
        <v>0</v>
      </c>
      <c r="GK433">
        <f>ROUND(R433*(R12)/100,2)</f>
        <v>0</v>
      </c>
      <c r="GL433">
        <f t="shared" si="420"/>
        <v>0</v>
      </c>
      <c r="GM433">
        <f t="shared" si="421"/>
        <v>100.03</v>
      </c>
      <c r="GN433">
        <f t="shared" si="422"/>
        <v>0</v>
      </c>
      <c r="GO433">
        <f t="shared" si="423"/>
        <v>0</v>
      </c>
      <c r="GP433">
        <f t="shared" si="424"/>
        <v>100.03</v>
      </c>
      <c r="GR433">
        <v>0</v>
      </c>
      <c r="GS433">
        <v>3</v>
      </c>
      <c r="GT433">
        <v>0</v>
      </c>
      <c r="GU433" t="s">
        <v>3</v>
      </c>
      <c r="GV433">
        <f t="shared" si="425"/>
        <v>0</v>
      </c>
      <c r="GW433">
        <v>1</v>
      </c>
      <c r="GX433">
        <f t="shared" si="426"/>
        <v>0</v>
      </c>
      <c r="HA433">
        <v>0</v>
      </c>
      <c r="HB433">
        <v>0</v>
      </c>
      <c r="HC433">
        <f t="shared" si="427"/>
        <v>0</v>
      </c>
      <c r="HE433" t="s">
        <v>3</v>
      </c>
      <c r="HF433" t="s">
        <v>3</v>
      </c>
      <c r="HM433" t="s">
        <v>3</v>
      </c>
      <c r="HN433" t="s">
        <v>3</v>
      </c>
      <c r="HO433" t="s">
        <v>3</v>
      </c>
      <c r="HP433" t="s">
        <v>3</v>
      </c>
      <c r="HQ433" t="s">
        <v>3</v>
      </c>
      <c r="IK433">
        <v>0</v>
      </c>
    </row>
    <row r="434" spans="1:245" x14ac:dyDescent="0.2">
      <c r="A434">
        <v>17</v>
      </c>
      <c r="B434">
        <v>1</v>
      </c>
      <c r="D434">
        <f>ROW(EtalonRes!A218)</f>
        <v>218</v>
      </c>
      <c r="E434" t="s">
        <v>340</v>
      </c>
      <c r="F434" t="s">
        <v>260</v>
      </c>
      <c r="G434" t="s">
        <v>261</v>
      </c>
      <c r="H434" t="s">
        <v>21</v>
      </c>
      <c r="I434">
        <f>ROUND(2+2,9)</f>
        <v>4</v>
      </c>
      <c r="J434">
        <v>0</v>
      </c>
      <c r="K434">
        <f>ROUND(2+2,9)</f>
        <v>4</v>
      </c>
      <c r="O434">
        <f t="shared" si="399"/>
        <v>1913.04</v>
      </c>
      <c r="P434">
        <f t="shared" si="400"/>
        <v>153.12</v>
      </c>
      <c r="Q434">
        <f t="shared" si="401"/>
        <v>0</v>
      </c>
      <c r="R434">
        <f t="shared" si="402"/>
        <v>0</v>
      </c>
      <c r="S434">
        <f t="shared" si="403"/>
        <v>1759.92</v>
      </c>
      <c r="T434">
        <f t="shared" si="404"/>
        <v>0</v>
      </c>
      <c r="U434">
        <f t="shared" si="405"/>
        <v>2.48</v>
      </c>
      <c r="V434">
        <f t="shared" si="406"/>
        <v>0</v>
      </c>
      <c r="W434">
        <f t="shared" si="407"/>
        <v>0</v>
      </c>
      <c r="X434">
        <f t="shared" si="408"/>
        <v>1231.94</v>
      </c>
      <c r="Y434">
        <f t="shared" si="409"/>
        <v>175.99</v>
      </c>
      <c r="AA434">
        <v>1472613236</v>
      </c>
      <c r="AB434">
        <f t="shared" si="410"/>
        <v>478.26</v>
      </c>
      <c r="AC434">
        <f>ROUND(((ES434*2)),6)</f>
        <v>38.28</v>
      </c>
      <c r="AD434">
        <f>ROUND(((((ET434*2))-((EU434*2)))+AE434),6)</f>
        <v>0</v>
      </c>
      <c r="AE434">
        <f>ROUND(((EU434*2)),6)</f>
        <v>0</v>
      </c>
      <c r="AF434">
        <f>ROUND(((EV434*2)),6)</f>
        <v>439.98</v>
      </c>
      <c r="AG434">
        <f t="shared" si="412"/>
        <v>0</v>
      </c>
      <c r="AH434">
        <f>((EW434*2))</f>
        <v>0.62</v>
      </c>
      <c r="AI434">
        <f>((EX434*2))</f>
        <v>0</v>
      </c>
      <c r="AJ434">
        <f t="shared" si="414"/>
        <v>0</v>
      </c>
      <c r="AK434">
        <v>239.13</v>
      </c>
      <c r="AL434">
        <v>19.14</v>
      </c>
      <c r="AM434">
        <v>0</v>
      </c>
      <c r="AN434">
        <v>0</v>
      </c>
      <c r="AO434">
        <v>219.99</v>
      </c>
      <c r="AP434">
        <v>0</v>
      </c>
      <c r="AQ434">
        <v>0.31</v>
      </c>
      <c r="AR434">
        <v>0</v>
      </c>
      <c r="AS434">
        <v>0</v>
      </c>
      <c r="AT434">
        <v>70</v>
      </c>
      <c r="AU434">
        <v>10</v>
      </c>
      <c r="AV434">
        <v>1</v>
      </c>
      <c r="AW434">
        <v>1</v>
      </c>
      <c r="AZ434">
        <v>1</v>
      </c>
      <c r="BA434">
        <v>1</v>
      </c>
      <c r="BB434">
        <v>1</v>
      </c>
      <c r="BC434">
        <v>1</v>
      </c>
      <c r="BD434" t="s">
        <v>3</v>
      </c>
      <c r="BE434" t="s">
        <v>3</v>
      </c>
      <c r="BF434" t="s">
        <v>3</v>
      </c>
      <c r="BG434" t="s">
        <v>3</v>
      </c>
      <c r="BH434">
        <v>0</v>
      </c>
      <c r="BI434">
        <v>4</v>
      </c>
      <c r="BJ434" t="s">
        <v>262</v>
      </c>
      <c r="BM434">
        <v>0</v>
      </c>
      <c r="BN434">
        <v>0</v>
      </c>
      <c r="BO434" t="s">
        <v>3</v>
      </c>
      <c r="BP434">
        <v>0</v>
      </c>
      <c r="BQ434">
        <v>1</v>
      </c>
      <c r="BR434">
        <v>0</v>
      </c>
      <c r="BS434">
        <v>1</v>
      </c>
      <c r="BT434">
        <v>1</v>
      </c>
      <c r="BU434">
        <v>1</v>
      </c>
      <c r="BV434">
        <v>1</v>
      </c>
      <c r="BW434">
        <v>1</v>
      </c>
      <c r="BX434">
        <v>1</v>
      </c>
      <c r="BY434" t="s">
        <v>3</v>
      </c>
      <c r="BZ434">
        <v>70</v>
      </c>
      <c r="CA434">
        <v>10</v>
      </c>
      <c r="CB434" t="s">
        <v>3</v>
      </c>
      <c r="CE434">
        <v>0</v>
      </c>
      <c r="CF434">
        <v>0</v>
      </c>
      <c r="CG434">
        <v>0</v>
      </c>
      <c r="CM434">
        <v>0</v>
      </c>
      <c r="CN434" t="s">
        <v>3</v>
      </c>
      <c r="CO434">
        <v>0</v>
      </c>
      <c r="CP434">
        <f t="shared" si="415"/>
        <v>1913.04</v>
      </c>
      <c r="CQ434">
        <f t="shared" si="428"/>
        <v>38.28</v>
      </c>
      <c r="CR434">
        <f>(((((ET434*2))*BB434-((EU434*2))*BS434)+AE434*BS434)*AV434)</f>
        <v>0</v>
      </c>
      <c r="CS434">
        <f t="shared" si="429"/>
        <v>0</v>
      </c>
      <c r="CT434">
        <f t="shared" si="430"/>
        <v>439.98</v>
      </c>
      <c r="CU434">
        <f t="shared" si="416"/>
        <v>0</v>
      </c>
      <c r="CV434">
        <f t="shared" si="431"/>
        <v>0.62</v>
      </c>
      <c r="CW434">
        <f t="shared" si="417"/>
        <v>0</v>
      </c>
      <c r="CX434">
        <f t="shared" si="418"/>
        <v>0</v>
      </c>
      <c r="CY434">
        <f t="shared" si="432"/>
        <v>1231.9440000000002</v>
      </c>
      <c r="CZ434">
        <f t="shared" si="433"/>
        <v>175.99200000000002</v>
      </c>
      <c r="DC434" t="s">
        <v>3</v>
      </c>
      <c r="DD434" t="s">
        <v>33</v>
      </c>
      <c r="DE434" t="s">
        <v>33</v>
      </c>
      <c r="DF434" t="s">
        <v>33</v>
      </c>
      <c r="DG434" t="s">
        <v>33</v>
      </c>
      <c r="DH434" t="s">
        <v>3</v>
      </c>
      <c r="DI434" t="s">
        <v>33</v>
      </c>
      <c r="DJ434" t="s">
        <v>33</v>
      </c>
      <c r="DK434" t="s">
        <v>3</v>
      </c>
      <c r="DL434" t="s">
        <v>3</v>
      </c>
      <c r="DM434" t="s">
        <v>3</v>
      </c>
      <c r="DN434">
        <v>0</v>
      </c>
      <c r="DO434">
        <v>0</v>
      </c>
      <c r="DP434">
        <v>1</v>
      </c>
      <c r="DQ434">
        <v>1</v>
      </c>
      <c r="DU434">
        <v>16987630</v>
      </c>
      <c r="DV434" t="s">
        <v>21</v>
      </c>
      <c r="DW434" t="s">
        <v>21</v>
      </c>
      <c r="DX434">
        <v>1</v>
      </c>
      <c r="DZ434" t="s">
        <v>3</v>
      </c>
      <c r="EA434" t="s">
        <v>3</v>
      </c>
      <c r="EB434" t="s">
        <v>3</v>
      </c>
      <c r="EC434" t="s">
        <v>3</v>
      </c>
      <c r="EE434">
        <v>1441815344</v>
      </c>
      <c r="EF434">
        <v>1</v>
      </c>
      <c r="EG434" t="s">
        <v>23</v>
      </c>
      <c r="EH434">
        <v>0</v>
      </c>
      <c r="EI434" t="s">
        <v>3</v>
      </c>
      <c r="EJ434">
        <v>4</v>
      </c>
      <c r="EK434">
        <v>0</v>
      </c>
      <c r="EL434" t="s">
        <v>24</v>
      </c>
      <c r="EM434" t="s">
        <v>25</v>
      </c>
      <c r="EO434" t="s">
        <v>3</v>
      </c>
      <c r="EQ434">
        <v>0</v>
      </c>
      <c r="ER434">
        <v>239.13</v>
      </c>
      <c r="ES434">
        <v>19.14</v>
      </c>
      <c r="ET434">
        <v>0</v>
      </c>
      <c r="EU434">
        <v>0</v>
      </c>
      <c r="EV434">
        <v>219.99</v>
      </c>
      <c r="EW434">
        <v>0.31</v>
      </c>
      <c r="EX434">
        <v>0</v>
      </c>
      <c r="EY434">
        <v>0</v>
      </c>
      <c r="FQ434">
        <v>0</v>
      </c>
      <c r="FR434">
        <f t="shared" si="419"/>
        <v>0</v>
      </c>
      <c r="FS434">
        <v>0</v>
      </c>
      <c r="FX434">
        <v>70</v>
      </c>
      <c r="FY434">
        <v>10</v>
      </c>
      <c r="GA434" t="s">
        <v>3</v>
      </c>
      <c r="GD434">
        <v>0</v>
      </c>
      <c r="GF434">
        <v>-1042054303</v>
      </c>
      <c r="GG434">
        <v>2</v>
      </c>
      <c r="GH434">
        <v>1</v>
      </c>
      <c r="GI434">
        <v>-2</v>
      </c>
      <c r="GJ434">
        <v>0</v>
      </c>
      <c r="GK434">
        <f>ROUND(R434*(R12)/100,2)</f>
        <v>0</v>
      </c>
      <c r="GL434">
        <f t="shared" si="420"/>
        <v>0</v>
      </c>
      <c r="GM434">
        <f t="shared" si="421"/>
        <v>3320.97</v>
      </c>
      <c r="GN434">
        <f t="shared" si="422"/>
        <v>0</v>
      </c>
      <c r="GO434">
        <f t="shared" si="423"/>
        <v>0</v>
      </c>
      <c r="GP434">
        <f t="shared" si="424"/>
        <v>3320.97</v>
      </c>
      <c r="GR434">
        <v>0</v>
      </c>
      <c r="GS434">
        <v>3</v>
      </c>
      <c r="GT434">
        <v>0</v>
      </c>
      <c r="GU434" t="s">
        <v>3</v>
      </c>
      <c r="GV434">
        <f t="shared" si="425"/>
        <v>0</v>
      </c>
      <c r="GW434">
        <v>1</v>
      </c>
      <c r="GX434">
        <f t="shared" si="426"/>
        <v>0</v>
      </c>
      <c r="HA434">
        <v>0</v>
      </c>
      <c r="HB434">
        <v>0</v>
      </c>
      <c r="HC434">
        <f t="shared" si="427"/>
        <v>0</v>
      </c>
      <c r="HE434" t="s">
        <v>3</v>
      </c>
      <c r="HF434" t="s">
        <v>3</v>
      </c>
      <c r="HM434" t="s">
        <v>3</v>
      </c>
      <c r="HN434" t="s">
        <v>3</v>
      </c>
      <c r="HO434" t="s">
        <v>3</v>
      </c>
      <c r="HP434" t="s">
        <v>3</v>
      </c>
      <c r="HQ434" t="s">
        <v>3</v>
      </c>
      <c r="IK434">
        <v>0</v>
      </c>
    </row>
    <row r="435" spans="1:245" x14ac:dyDescent="0.2">
      <c r="A435">
        <v>17</v>
      </c>
      <c r="B435">
        <v>1</v>
      </c>
      <c r="D435">
        <f>ROW(EtalonRes!A221)</f>
        <v>221</v>
      </c>
      <c r="E435" t="s">
        <v>341</v>
      </c>
      <c r="F435" t="s">
        <v>342</v>
      </c>
      <c r="G435" t="s">
        <v>343</v>
      </c>
      <c r="H435" t="s">
        <v>36</v>
      </c>
      <c r="I435">
        <f>ROUND(1/10,9)</f>
        <v>0.1</v>
      </c>
      <c r="J435">
        <v>0</v>
      </c>
      <c r="K435">
        <f>ROUND(1/10,9)</f>
        <v>0.1</v>
      </c>
      <c r="O435">
        <f t="shared" si="399"/>
        <v>248.53</v>
      </c>
      <c r="P435">
        <f t="shared" si="400"/>
        <v>0.05</v>
      </c>
      <c r="Q435">
        <f t="shared" si="401"/>
        <v>0</v>
      </c>
      <c r="R435">
        <f t="shared" si="402"/>
        <v>0</v>
      </c>
      <c r="S435">
        <f t="shared" si="403"/>
        <v>248.48</v>
      </c>
      <c r="T435">
        <f t="shared" si="404"/>
        <v>0</v>
      </c>
      <c r="U435">
        <f t="shared" si="405"/>
        <v>0.442</v>
      </c>
      <c r="V435">
        <f t="shared" si="406"/>
        <v>0</v>
      </c>
      <c r="W435">
        <f t="shared" si="407"/>
        <v>0</v>
      </c>
      <c r="X435">
        <f t="shared" si="408"/>
        <v>173.94</v>
      </c>
      <c r="Y435">
        <f t="shared" si="409"/>
        <v>24.85</v>
      </c>
      <c r="AA435">
        <v>1472613236</v>
      </c>
      <c r="AB435">
        <f t="shared" si="410"/>
        <v>2485.29</v>
      </c>
      <c r="AC435">
        <f>ROUND((ES435),6)</f>
        <v>0.5</v>
      </c>
      <c r="AD435">
        <f>ROUND((((ET435)-(EU435))+AE435),6)</f>
        <v>0</v>
      </c>
      <c r="AE435">
        <f t="shared" ref="AE435:AF437" si="434">ROUND((EU435),6)</f>
        <v>0</v>
      </c>
      <c r="AF435">
        <f t="shared" si="434"/>
        <v>2484.79</v>
      </c>
      <c r="AG435">
        <f t="shared" si="412"/>
        <v>0</v>
      </c>
      <c r="AH435">
        <f t="shared" ref="AH435:AI437" si="435">(EW435)</f>
        <v>4.42</v>
      </c>
      <c r="AI435">
        <f t="shared" si="435"/>
        <v>0</v>
      </c>
      <c r="AJ435">
        <f t="shared" si="414"/>
        <v>0</v>
      </c>
      <c r="AK435">
        <v>2485.29</v>
      </c>
      <c r="AL435">
        <v>0.5</v>
      </c>
      <c r="AM435">
        <v>0</v>
      </c>
      <c r="AN435">
        <v>0</v>
      </c>
      <c r="AO435">
        <v>2484.79</v>
      </c>
      <c r="AP435">
        <v>0</v>
      </c>
      <c r="AQ435">
        <v>4.42</v>
      </c>
      <c r="AR435">
        <v>0</v>
      </c>
      <c r="AS435">
        <v>0</v>
      </c>
      <c r="AT435">
        <v>70</v>
      </c>
      <c r="AU435">
        <v>10</v>
      </c>
      <c r="AV435">
        <v>1</v>
      </c>
      <c r="AW435">
        <v>1</v>
      </c>
      <c r="AZ435">
        <v>1</v>
      </c>
      <c r="BA435">
        <v>1</v>
      </c>
      <c r="BB435">
        <v>1</v>
      </c>
      <c r="BC435">
        <v>1</v>
      </c>
      <c r="BD435" t="s">
        <v>3</v>
      </c>
      <c r="BE435" t="s">
        <v>3</v>
      </c>
      <c r="BF435" t="s">
        <v>3</v>
      </c>
      <c r="BG435" t="s">
        <v>3</v>
      </c>
      <c r="BH435">
        <v>0</v>
      </c>
      <c r="BI435">
        <v>4</v>
      </c>
      <c r="BJ435" t="s">
        <v>344</v>
      </c>
      <c r="BM435">
        <v>0</v>
      </c>
      <c r="BN435">
        <v>0</v>
      </c>
      <c r="BO435" t="s">
        <v>3</v>
      </c>
      <c r="BP435">
        <v>0</v>
      </c>
      <c r="BQ435">
        <v>1</v>
      </c>
      <c r="BR435">
        <v>0</v>
      </c>
      <c r="BS435">
        <v>1</v>
      </c>
      <c r="BT435">
        <v>1</v>
      </c>
      <c r="BU435">
        <v>1</v>
      </c>
      <c r="BV435">
        <v>1</v>
      </c>
      <c r="BW435">
        <v>1</v>
      </c>
      <c r="BX435">
        <v>1</v>
      </c>
      <c r="BY435" t="s">
        <v>3</v>
      </c>
      <c r="BZ435">
        <v>70</v>
      </c>
      <c r="CA435">
        <v>10</v>
      </c>
      <c r="CB435" t="s">
        <v>3</v>
      </c>
      <c r="CE435">
        <v>0</v>
      </c>
      <c r="CF435">
        <v>0</v>
      </c>
      <c r="CG435">
        <v>0</v>
      </c>
      <c r="CM435">
        <v>0</v>
      </c>
      <c r="CN435" t="s">
        <v>3</v>
      </c>
      <c r="CO435">
        <v>0</v>
      </c>
      <c r="CP435">
        <f t="shared" si="415"/>
        <v>248.53</v>
      </c>
      <c r="CQ435">
        <f t="shared" si="428"/>
        <v>0.5</v>
      </c>
      <c r="CR435">
        <f>((((ET435)*BB435-(EU435)*BS435)+AE435*BS435)*AV435)</f>
        <v>0</v>
      </c>
      <c r="CS435">
        <f t="shared" si="429"/>
        <v>0</v>
      </c>
      <c r="CT435">
        <f t="shared" si="430"/>
        <v>2484.79</v>
      </c>
      <c r="CU435">
        <f t="shared" si="416"/>
        <v>0</v>
      </c>
      <c r="CV435">
        <f t="shared" si="431"/>
        <v>4.42</v>
      </c>
      <c r="CW435">
        <f t="shared" si="417"/>
        <v>0</v>
      </c>
      <c r="CX435">
        <f t="shared" si="418"/>
        <v>0</v>
      </c>
      <c r="CY435">
        <f t="shared" si="432"/>
        <v>173.93599999999998</v>
      </c>
      <c r="CZ435">
        <f t="shared" si="433"/>
        <v>24.847999999999999</v>
      </c>
      <c r="DC435" t="s">
        <v>3</v>
      </c>
      <c r="DD435" t="s">
        <v>3</v>
      </c>
      <c r="DE435" t="s">
        <v>3</v>
      </c>
      <c r="DF435" t="s">
        <v>3</v>
      </c>
      <c r="DG435" t="s">
        <v>3</v>
      </c>
      <c r="DH435" t="s">
        <v>3</v>
      </c>
      <c r="DI435" t="s">
        <v>3</v>
      </c>
      <c r="DJ435" t="s">
        <v>3</v>
      </c>
      <c r="DK435" t="s">
        <v>3</v>
      </c>
      <c r="DL435" t="s">
        <v>3</v>
      </c>
      <c r="DM435" t="s">
        <v>3</v>
      </c>
      <c r="DN435">
        <v>0</v>
      </c>
      <c r="DO435">
        <v>0</v>
      </c>
      <c r="DP435">
        <v>1</v>
      </c>
      <c r="DQ435">
        <v>1</v>
      </c>
      <c r="DU435">
        <v>16987630</v>
      </c>
      <c r="DV435" t="s">
        <v>36</v>
      </c>
      <c r="DW435" t="s">
        <v>36</v>
      </c>
      <c r="DX435">
        <v>10</v>
      </c>
      <c r="DZ435" t="s">
        <v>3</v>
      </c>
      <c r="EA435" t="s">
        <v>3</v>
      </c>
      <c r="EB435" t="s">
        <v>3</v>
      </c>
      <c r="EC435" t="s">
        <v>3</v>
      </c>
      <c r="EE435">
        <v>1441815344</v>
      </c>
      <c r="EF435">
        <v>1</v>
      </c>
      <c r="EG435" t="s">
        <v>23</v>
      </c>
      <c r="EH435">
        <v>0</v>
      </c>
      <c r="EI435" t="s">
        <v>3</v>
      </c>
      <c r="EJ435">
        <v>4</v>
      </c>
      <c r="EK435">
        <v>0</v>
      </c>
      <c r="EL435" t="s">
        <v>24</v>
      </c>
      <c r="EM435" t="s">
        <v>25</v>
      </c>
      <c r="EO435" t="s">
        <v>3</v>
      </c>
      <c r="EQ435">
        <v>0</v>
      </c>
      <c r="ER435">
        <v>2485.29</v>
      </c>
      <c r="ES435">
        <v>0.5</v>
      </c>
      <c r="ET435">
        <v>0</v>
      </c>
      <c r="EU435">
        <v>0</v>
      </c>
      <c r="EV435">
        <v>2484.79</v>
      </c>
      <c r="EW435">
        <v>4.42</v>
      </c>
      <c r="EX435">
        <v>0</v>
      </c>
      <c r="EY435">
        <v>0</v>
      </c>
      <c r="FQ435">
        <v>0</v>
      </c>
      <c r="FR435">
        <f t="shared" si="419"/>
        <v>0</v>
      </c>
      <c r="FS435">
        <v>0</v>
      </c>
      <c r="FX435">
        <v>70</v>
      </c>
      <c r="FY435">
        <v>10</v>
      </c>
      <c r="GA435" t="s">
        <v>3</v>
      </c>
      <c r="GD435">
        <v>0</v>
      </c>
      <c r="GF435">
        <v>-1487777915</v>
      </c>
      <c r="GG435">
        <v>2</v>
      </c>
      <c r="GH435">
        <v>1</v>
      </c>
      <c r="GI435">
        <v>-2</v>
      </c>
      <c r="GJ435">
        <v>0</v>
      </c>
      <c r="GK435">
        <f>ROUND(R435*(R12)/100,2)</f>
        <v>0</v>
      </c>
      <c r="GL435">
        <f t="shared" si="420"/>
        <v>0</v>
      </c>
      <c r="GM435">
        <f t="shared" si="421"/>
        <v>447.32</v>
      </c>
      <c r="GN435">
        <f t="shared" si="422"/>
        <v>0</v>
      </c>
      <c r="GO435">
        <f t="shared" si="423"/>
        <v>0</v>
      </c>
      <c r="GP435">
        <f t="shared" si="424"/>
        <v>447.32</v>
      </c>
      <c r="GR435">
        <v>0</v>
      </c>
      <c r="GS435">
        <v>3</v>
      </c>
      <c r="GT435">
        <v>0</v>
      </c>
      <c r="GU435" t="s">
        <v>3</v>
      </c>
      <c r="GV435">
        <f t="shared" si="425"/>
        <v>0</v>
      </c>
      <c r="GW435">
        <v>1</v>
      </c>
      <c r="GX435">
        <f t="shared" si="426"/>
        <v>0</v>
      </c>
      <c r="HA435">
        <v>0</v>
      </c>
      <c r="HB435">
        <v>0</v>
      </c>
      <c r="HC435">
        <f t="shared" si="427"/>
        <v>0</v>
      </c>
      <c r="HE435" t="s">
        <v>3</v>
      </c>
      <c r="HF435" t="s">
        <v>3</v>
      </c>
      <c r="HM435" t="s">
        <v>3</v>
      </c>
      <c r="HN435" t="s">
        <v>3</v>
      </c>
      <c r="HO435" t="s">
        <v>3</v>
      </c>
      <c r="HP435" t="s">
        <v>3</v>
      </c>
      <c r="HQ435" t="s">
        <v>3</v>
      </c>
      <c r="IK435">
        <v>0</v>
      </c>
    </row>
    <row r="436" spans="1:245" x14ac:dyDescent="0.2">
      <c r="A436">
        <v>18</v>
      </c>
      <c r="B436">
        <v>1</v>
      </c>
      <c r="E436" t="s">
        <v>345</v>
      </c>
      <c r="F436" t="s">
        <v>346</v>
      </c>
      <c r="G436" t="s">
        <v>347</v>
      </c>
      <c r="H436" t="s">
        <v>21</v>
      </c>
      <c r="I436">
        <f>I435*J436</f>
        <v>4</v>
      </c>
      <c r="J436">
        <v>40</v>
      </c>
      <c r="K436">
        <v>20</v>
      </c>
      <c r="O436">
        <f t="shared" si="399"/>
        <v>985.36</v>
      </c>
      <c r="P436">
        <f t="shared" si="400"/>
        <v>985.36</v>
      </c>
      <c r="Q436">
        <f t="shared" si="401"/>
        <v>0</v>
      </c>
      <c r="R436">
        <f t="shared" si="402"/>
        <v>0</v>
      </c>
      <c r="S436">
        <f t="shared" si="403"/>
        <v>0</v>
      </c>
      <c r="T436">
        <f t="shared" si="404"/>
        <v>0</v>
      </c>
      <c r="U436">
        <f t="shared" si="405"/>
        <v>0</v>
      </c>
      <c r="V436">
        <f t="shared" si="406"/>
        <v>0</v>
      </c>
      <c r="W436">
        <f t="shared" si="407"/>
        <v>0</v>
      </c>
      <c r="X436">
        <f t="shared" si="408"/>
        <v>0</v>
      </c>
      <c r="Y436">
        <f t="shared" si="409"/>
        <v>0</v>
      </c>
      <c r="AA436">
        <v>1472613236</v>
      </c>
      <c r="AB436">
        <f t="shared" si="410"/>
        <v>246.34</v>
      </c>
      <c r="AC436">
        <f>ROUND((ES436),6)</f>
        <v>246.34</v>
      </c>
      <c r="AD436">
        <f>ROUND((((ET436)-(EU436))+AE436),6)</f>
        <v>0</v>
      </c>
      <c r="AE436">
        <f t="shared" si="434"/>
        <v>0</v>
      </c>
      <c r="AF436">
        <f t="shared" si="434"/>
        <v>0</v>
      </c>
      <c r="AG436">
        <f t="shared" si="412"/>
        <v>0</v>
      </c>
      <c r="AH436">
        <f t="shared" si="435"/>
        <v>0</v>
      </c>
      <c r="AI436">
        <f t="shared" si="435"/>
        <v>0</v>
      </c>
      <c r="AJ436">
        <f t="shared" si="414"/>
        <v>0</v>
      </c>
      <c r="AK436">
        <v>246.34</v>
      </c>
      <c r="AL436">
        <v>246.34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70</v>
      </c>
      <c r="AU436">
        <v>10</v>
      </c>
      <c r="AV436">
        <v>1</v>
      </c>
      <c r="AW436">
        <v>1</v>
      </c>
      <c r="AZ436">
        <v>1</v>
      </c>
      <c r="BA436">
        <v>1</v>
      </c>
      <c r="BB436">
        <v>1</v>
      </c>
      <c r="BC436">
        <v>1</v>
      </c>
      <c r="BD436" t="s">
        <v>3</v>
      </c>
      <c r="BE436" t="s">
        <v>3</v>
      </c>
      <c r="BF436" t="s">
        <v>3</v>
      </c>
      <c r="BG436" t="s">
        <v>3</v>
      </c>
      <c r="BH436">
        <v>3</v>
      </c>
      <c r="BI436">
        <v>4</v>
      </c>
      <c r="BJ436" t="s">
        <v>348</v>
      </c>
      <c r="BM436">
        <v>0</v>
      </c>
      <c r="BN436">
        <v>0</v>
      </c>
      <c r="BO436" t="s">
        <v>3</v>
      </c>
      <c r="BP436">
        <v>0</v>
      </c>
      <c r="BQ436">
        <v>1</v>
      </c>
      <c r="BR436">
        <v>0</v>
      </c>
      <c r="BS436">
        <v>1</v>
      </c>
      <c r="BT436">
        <v>1</v>
      </c>
      <c r="BU436">
        <v>1</v>
      </c>
      <c r="BV436">
        <v>1</v>
      </c>
      <c r="BW436">
        <v>1</v>
      </c>
      <c r="BX436">
        <v>1</v>
      </c>
      <c r="BY436" t="s">
        <v>3</v>
      </c>
      <c r="BZ436">
        <v>70</v>
      </c>
      <c r="CA436">
        <v>10</v>
      </c>
      <c r="CB436" t="s">
        <v>3</v>
      </c>
      <c r="CE436">
        <v>0</v>
      </c>
      <c r="CF436">
        <v>0</v>
      </c>
      <c r="CG436">
        <v>0</v>
      </c>
      <c r="CM436">
        <v>0</v>
      </c>
      <c r="CN436" t="s">
        <v>3</v>
      </c>
      <c r="CO436">
        <v>0</v>
      </c>
      <c r="CP436">
        <f t="shared" si="415"/>
        <v>985.36</v>
      </c>
      <c r="CQ436">
        <f t="shared" si="428"/>
        <v>246.34</v>
      </c>
      <c r="CR436">
        <f>((((ET436)*BB436-(EU436)*BS436)+AE436*BS436)*AV436)</f>
        <v>0</v>
      </c>
      <c r="CS436">
        <f t="shared" si="429"/>
        <v>0</v>
      </c>
      <c r="CT436">
        <f t="shared" si="430"/>
        <v>0</v>
      </c>
      <c r="CU436">
        <f t="shared" si="416"/>
        <v>0</v>
      </c>
      <c r="CV436">
        <f t="shared" si="431"/>
        <v>0</v>
      </c>
      <c r="CW436">
        <f t="shared" si="417"/>
        <v>0</v>
      </c>
      <c r="CX436">
        <f t="shared" si="418"/>
        <v>0</v>
      </c>
      <c r="CY436">
        <f t="shared" si="432"/>
        <v>0</v>
      </c>
      <c r="CZ436">
        <f t="shared" si="433"/>
        <v>0</v>
      </c>
      <c r="DC436" t="s">
        <v>3</v>
      </c>
      <c r="DD436" t="s">
        <v>3</v>
      </c>
      <c r="DE436" t="s">
        <v>3</v>
      </c>
      <c r="DF436" t="s">
        <v>3</v>
      </c>
      <c r="DG436" t="s">
        <v>3</v>
      </c>
      <c r="DH436" t="s">
        <v>3</v>
      </c>
      <c r="DI436" t="s">
        <v>3</v>
      </c>
      <c r="DJ436" t="s">
        <v>3</v>
      </c>
      <c r="DK436" t="s">
        <v>3</v>
      </c>
      <c r="DL436" t="s">
        <v>3</v>
      </c>
      <c r="DM436" t="s">
        <v>3</v>
      </c>
      <c r="DN436">
        <v>0</v>
      </c>
      <c r="DO436">
        <v>0</v>
      </c>
      <c r="DP436">
        <v>1</v>
      </c>
      <c r="DQ436">
        <v>1</v>
      </c>
      <c r="DU436">
        <v>16987630</v>
      </c>
      <c r="DV436" t="s">
        <v>21</v>
      </c>
      <c r="DW436" t="s">
        <v>21</v>
      </c>
      <c r="DX436">
        <v>1</v>
      </c>
      <c r="DZ436" t="s">
        <v>3</v>
      </c>
      <c r="EA436" t="s">
        <v>3</v>
      </c>
      <c r="EB436" t="s">
        <v>3</v>
      </c>
      <c r="EC436" t="s">
        <v>3</v>
      </c>
      <c r="EE436">
        <v>1441815344</v>
      </c>
      <c r="EF436">
        <v>1</v>
      </c>
      <c r="EG436" t="s">
        <v>23</v>
      </c>
      <c r="EH436">
        <v>0</v>
      </c>
      <c r="EI436" t="s">
        <v>3</v>
      </c>
      <c r="EJ436">
        <v>4</v>
      </c>
      <c r="EK436">
        <v>0</v>
      </c>
      <c r="EL436" t="s">
        <v>24</v>
      </c>
      <c r="EM436" t="s">
        <v>25</v>
      </c>
      <c r="EO436" t="s">
        <v>3</v>
      </c>
      <c r="EQ436">
        <v>0</v>
      </c>
      <c r="ER436">
        <v>246.34</v>
      </c>
      <c r="ES436">
        <v>246.34</v>
      </c>
      <c r="ET436">
        <v>0</v>
      </c>
      <c r="EU436">
        <v>0</v>
      </c>
      <c r="EV436">
        <v>0</v>
      </c>
      <c r="EW436">
        <v>0</v>
      </c>
      <c r="EX436">
        <v>0</v>
      </c>
      <c r="FQ436">
        <v>0</v>
      </c>
      <c r="FR436">
        <f t="shared" si="419"/>
        <v>0</v>
      </c>
      <c r="FS436">
        <v>0</v>
      </c>
      <c r="FX436">
        <v>70</v>
      </c>
      <c r="FY436">
        <v>10</v>
      </c>
      <c r="GA436" t="s">
        <v>3</v>
      </c>
      <c r="GD436">
        <v>0</v>
      </c>
      <c r="GF436">
        <v>-468625415</v>
      </c>
      <c r="GG436">
        <v>2</v>
      </c>
      <c r="GH436">
        <v>1</v>
      </c>
      <c r="GI436">
        <v>-2</v>
      </c>
      <c r="GJ436">
        <v>0</v>
      </c>
      <c r="GK436">
        <f>ROUND(R436*(R12)/100,2)</f>
        <v>0</v>
      </c>
      <c r="GL436">
        <f t="shared" si="420"/>
        <v>0</v>
      </c>
      <c r="GM436">
        <f t="shared" si="421"/>
        <v>985.36</v>
      </c>
      <c r="GN436">
        <f t="shared" si="422"/>
        <v>0</v>
      </c>
      <c r="GO436">
        <f t="shared" si="423"/>
        <v>0</v>
      </c>
      <c r="GP436">
        <f t="shared" si="424"/>
        <v>985.36</v>
      </c>
      <c r="GR436">
        <v>0</v>
      </c>
      <c r="GS436">
        <v>3</v>
      </c>
      <c r="GT436">
        <v>0</v>
      </c>
      <c r="GU436" t="s">
        <v>3</v>
      </c>
      <c r="GV436">
        <f t="shared" si="425"/>
        <v>0</v>
      </c>
      <c r="GW436">
        <v>1</v>
      </c>
      <c r="GX436">
        <f t="shared" si="426"/>
        <v>0</v>
      </c>
      <c r="HA436">
        <v>0</v>
      </c>
      <c r="HB436">
        <v>0</v>
      </c>
      <c r="HC436">
        <f t="shared" si="427"/>
        <v>0</v>
      </c>
      <c r="HE436" t="s">
        <v>3</v>
      </c>
      <c r="HF436" t="s">
        <v>3</v>
      </c>
      <c r="HM436" t="s">
        <v>33</v>
      </c>
      <c r="HN436" t="s">
        <v>3</v>
      </c>
      <c r="HO436" t="s">
        <v>3</v>
      </c>
      <c r="HP436" t="s">
        <v>3</v>
      </c>
      <c r="HQ436" t="s">
        <v>3</v>
      </c>
      <c r="IK436">
        <v>0</v>
      </c>
    </row>
    <row r="437" spans="1:245" x14ac:dyDescent="0.2">
      <c r="A437">
        <v>17</v>
      </c>
      <c r="B437">
        <v>1</v>
      </c>
      <c r="D437">
        <f>ROW(EtalonRes!A222)</f>
        <v>222</v>
      </c>
      <c r="E437" t="s">
        <v>349</v>
      </c>
      <c r="F437" t="s">
        <v>256</v>
      </c>
      <c r="G437" t="s">
        <v>257</v>
      </c>
      <c r="H437" t="s">
        <v>36</v>
      </c>
      <c r="I437">
        <f>ROUND(2/10,9)</f>
        <v>0.2</v>
      </c>
      <c r="J437">
        <v>0</v>
      </c>
      <c r="K437">
        <f>ROUND(2/10,9)</f>
        <v>0.2</v>
      </c>
      <c r="O437">
        <f t="shared" si="399"/>
        <v>113.62</v>
      </c>
      <c r="P437">
        <f t="shared" si="400"/>
        <v>0</v>
      </c>
      <c r="Q437">
        <f t="shared" si="401"/>
        <v>0</v>
      </c>
      <c r="R437">
        <f t="shared" si="402"/>
        <v>0</v>
      </c>
      <c r="S437">
        <f t="shared" si="403"/>
        <v>113.62</v>
      </c>
      <c r="T437">
        <f t="shared" si="404"/>
        <v>0</v>
      </c>
      <c r="U437">
        <f t="shared" si="405"/>
        <v>0.18400000000000002</v>
      </c>
      <c r="V437">
        <f t="shared" si="406"/>
        <v>0</v>
      </c>
      <c r="W437">
        <f t="shared" si="407"/>
        <v>0</v>
      </c>
      <c r="X437">
        <f t="shared" si="408"/>
        <v>79.53</v>
      </c>
      <c r="Y437">
        <f t="shared" si="409"/>
        <v>11.36</v>
      </c>
      <c r="AA437">
        <v>1472613236</v>
      </c>
      <c r="AB437">
        <f t="shared" si="410"/>
        <v>568.09</v>
      </c>
      <c r="AC437">
        <f>ROUND((ES437),6)</f>
        <v>0</v>
      </c>
      <c r="AD437">
        <f>ROUND((((ET437)-(EU437))+AE437),6)</f>
        <v>0</v>
      </c>
      <c r="AE437">
        <f t="shared" si="434"/>
        <v>0</v>
      </c>
      <c r="AF437">
        <f t="shared" si="434"/>
        <v>568.09</v>
      </c>
      <c r="AG437">
        <f t="shared" si="412"/>
        <v>0</v>
      </c>
      <c r="AH437">
        <f t="shared" si="435"/>
        <v>0.92</v>
      </c>
      <c r="AI437">
        <f t="shared" si="435"/>
        <v>0</v>
      </c>
      <c r="AJ437">
        <f t="shared" si="414"/>
        <v>0</v>
      </c>
      <c r="AK437">
        <v>568.09</v>
      </c>
      <c r="AL437">
        <v>0</v>
      </c>
      <c r="AM437">
        <v>0</v>
      </c>
      <c r="AN437">
        <v>0</v>
      </c>
      <c r="AO437">
        <v>568.09</v>
      </c>
      <c r="AP437">
        <v>0</v>
      </c>
      <c r="AQ437">
        <v>0.92</v>
      </c>
      <c r="AR437">
        <v>0</v>
      </c>
      <c r="AS437">
        <v>0</v>
      </c>
      <c r="AT437">
        <v>70</v>
      </c>
      <c r="AU437">
        <v>10</v>
      </c>
      <c r="AV437">
        <v>1</v>
      </c>
      <c r="AW437">
        <v>1</v>
      </c>
      <c r="AZ437">
        <v>1</v>
      </c>
      <c r="BA437">
        <v>1</v>
      </c>
      <c r="BB437">
        <v>1</v>
      </c>
      <c r="BC437">
        <v>1</v>
      </c>
      <c r="BD437" t="s">
        <v>3</v>
      </c>
      <c r="BE437" t="s">
        <v>3</v>
      </c>
      <c r="BF437" t="s">
        <v>3</v>
      </c>
      <c r="BG437" t="s">
        <v>3</v>
      </c>
      <c r="BH437">
        <v>0</v>
      </c>
      <c r="BI437">
        <v>4</v>
      </c>
      <c r="BJ437" t="s">
        <v>258</v>
      </c>
      <c r="BM437">
        <v>0</v>
      </c>
      <c r="BN437">
        <v>0</v>
      </c>
      <c r="BO437" t="s">
        <v>3</v>
      </c>
      <c r="BP437">
        <v>0</v>
      </c>
      <c r="BQ437">
        <v>1</v>
      </c>
      <c r="BR437">
        <v>0</v>
      </c>
      <c r="BS437">
        <v>1</v>
      </c>
      <c r="BT437">
        <v>1</v>
      </c>
      <c r="BU437">
        <v>1</v>
      </c>
      <c r="BV437">
        <v>1</v>
      </c>
      <c r="BW437">
        <v>1</v>
      </c>
      <c r="BX437">
        <v>1</v>
      </c>
      <c r="BY437" t="s">
        <v>3</v>
      </c>
      <c r="BZ437">
        <v>70</v>
      </c>
      <c r="CA437">
        <v>10</v>
      </c>
      <c r="CB437" t="s">
        <v>3</v>
      </c>
      <c r="CE437">
        <v>0</v>
      </c>
      <c r="CF437">
        <v>0</v>
      </c>
      <c r="CG437">
        <v>0</v>
      </c>
      <c r="CM437">
        <v>0</v>
      </c>
      <c r="CN437" t="s">
        <v>3</v>
      </c>
      <c r="CO437">
        <v>0</v>
      </c>
      <c r="CP437">
        <f t="shared" si="415"/>
        <v>113.62</v>
      </c>
      <c r="CQ437">
        <f t="shared" si="428"/>
        <v>0</v>
      </c>
      <c r="CR437">
        <f>((((ET437)*BB437-(EU437)*BS437)+AE437*BS437)*AV437)</f>
        <v>0</v>
      </c>
      <c r="CS437">
        <f t="shared" si="429"/>
        <v>0</v>
      </c>
      <c r="CT437">
        <f t="shared" si="430"/>
        <v>568.09</v>
      </c>
      <c r="CU437">
        <f t="shared" si="416"/>
        <v>0</v>
      </c>
      <c r="CV437">
        <f t="shared" si="431"/>
        <v>0.92</v>
      </c>
      <c r="CW437">
        <f t="shared" si="417"/>
        <v>0</v>
      </c>
      <c r="CX437">
        <f t="shared" si="418"/>
        <v>0</v>
      </c>
      <c r="CY437">
        <f t="shared" si="432"/>
        <v>79.534000000000006</v>
      </c>
      <c r="CZ437">
        <f t="shared" si="433"/>
        <v>11.362</v>
      </c>
      <c r="DC437" t="s">
        <v>3</v>
      </c>
      <c r="DD437" t="s">
        <v>3</v>
      </c>
      <c r="DE437" t="s">
        <v>3</v>
      </c>
      <c r="DF437" t="s">
        <v>3</v>
      </c>
      <c r="DG437" t="s">
        <v>3</v>
      </c>
      <c r="DH437" t="s">
        <v>3</v>
      </c>
      <c r="DI437" t="s">
        <v>3</v>
      </c>
      <c r="DJ437" t="s">
        <v>3</v>
      </c>
      <c r="DK437" t="s">
        <v>3</v>
      </c>
      <c r="DL437" t="s">
        <v>3</v>
      </c>
      <c r="DM437" t="s">
        <v>3</v>
      </c>
      <c r="DN437">
        <v>0</v>
      </c>
      <c r="DO437">
        <v>0</v>
      </c>
      <c r="DP437">
        <v>1</v>
      </c>
      <c r="DQ437">
        <v>1</v>
      </c>
      <c r="DU437">
        <v>16987630</v>
      </c>
      <c r="DV437" t="s">
        <v>36</v>
      </c>
      <c r="DW437" t="s">
        <v>36</v>
      </c>
      <c r="DX437">
        <v>10</v>
      </c>
      <c r="DZ437" t="s">
        <v>3</v>
      </c>
      <c r="EA437" t="s">
        <v>3</v>
      </c>
      <c r="EB437" t="s">
        <v>3</v>
      </c>
      <c r="EC437" t="s">
        <v>3</v>
      </c>
      <c r="EE437">
        <v>1441815344</v>
      </c>
      <c r="EF437">
        <v>1</v>
      </c>
      <c r="EG437" t="s">
        <v>23</v>
      </c>
      <c r="EH437">
        <v>0</v>
      </c>
      <c r="EI437" t="s">
        <v>3</v>
      </c>
      <c r="EJ437">
        <v>4</v>
      </c>
      <c r="EK437">
        <v>0</v>
      </c>
      <c r="EL437" t="s">
        <v>24</v>
      </c>
      <c r="EM437" t="s">
        <v>25</v>
      </c>
      <c r="EO437" t="s">
        <v>3</v>
      </c>
      <c r="EQ437">
        <v>0</v>
      </c>
      <c r="ER437">
        <v>568.09</v>
      </c>
      <c r="ES437">
        <v>0</v>
      </c>
      <c r="ET437">
        <v>0</v>
      </c>
      <c r="EU437">
        <v>0</v>
      </c>
      <c r="EV437">
        <v>568.09</v>
      </c>
      <c r="EW437">
        <v>0.92</v>
      </c>
      <c r="EX437">
        <v>0</v>
      </c>
      <c r="EY437">
        <v>0</v>
      </c>
      <c r="FQ437">
        <v>0</v>
      </c>
      <c r="FR437">
        <f t="shared" si="419"/>
        <v>0</v>
      </c>
      <c r="FS437">
        <v>0</v>
      </c>
      <c r="FX437">
        <v>70</v>
      </c>
      <c r="FY437">
        <v>10</v>
      </c>
      <c r="GA437" t="s">
        <v>3</v>
      </c>
      <c r="GD437">
        <v>0</v>
      </c>
      <c r="GF437">
        <v>2082338734</v>
      </c>
      <c r="GG437">
        <v>2</v>
      </c>
      <c r="GH437">
        <v>1</v>
      </c>
      <c r="GI437">
        <v>-2</v>
      </c>
      <c r="GJ437">
        <v>0</v>
      </c>
      <c r="GK437">
        <f>ROUND(R437*(R12)/100,2)</f>
        <v>0</v>
      </c>
      <c r="GL437">
        <f t="shared" si="420"/>
        <v>0</v>
      </c>
      <c r="GM437">
        <f t="shared" si="421"/>
        <v>204.51</v>
      </c>
      <c r="GN437">
        <f t="shared" si="422"/>
        <v>0</v>
      </c>
      <c r="GO437">
        <f t="shared" si="423"/>
        <v>0</v>
      </c>
      <c r="GP437">
        <f t="shared" si="424"/>
        <v>204.51</v>
      </c>
      <c r="GR437">
        <v>0</v>
      </c>
      <c r="GS437">
        <v>3</v>
      </c>
      <c r="GT437">
        <v>0</v>
      </c>
      <c r="GU437" t="s">
        <v>3</v>
      </c>
      <c r="GV437">
        <f t="shared" si="425"/>
        <v>0</v>
      </c>
      <c r="GW437">
        <v>1</v>
      </c>
      <c r="GX437">
        <f t="shared" si="426"/>
        <v>0</v>
      </c>
      <c r="HA437">
        <v>0</v>
      </c>
      <c r="HB437">
        <v>0</v>
      </c>
      <c r="HC437">
        <f t="shared" si="427"/>
        <v>0</v>
      </c>
      <c r="HE437" t="s">
        <v>3</v>
      </c>
      <c r="HF437" t="s">
        <v>3</v>
      </c>
      <c r="HM437" t="s">
        <v>3</v>
      </c>
      <c r="HN437" t="s">
        <v>3</v>
      </c>
      <c r="HO437" t="s">
        <v>3</v>
      </c>
      <c r="HP437" t="s">
        <v>3</v>
      </c>
      <c r="HQ437" t="s">
        <v>3</v>
      </c>
      <c r="IK437">
        <v>0</v>
      </c>
    </row>
    <row r="438" spans="1:245" x14ac:dyDescent="0.2">
      <c r="A438">
        <v>17</v>
      </c>
      <c r="B438">
        <v>1</v>
      </c>
      <c r="D438">
        <f>ROW(EtalonRes!A223)</f>
        <v>223</v>
      </c>
      <c r="E438" t="s">
        <v>3</v>
      </c>
      <c r="F438" t="s">
        <v>46</v>
      </c>
      <c r="G438" t="s">
        <v>47</v>
      </c>
      <c r="H438" t="s">
        <v>48</v>
      </c>
      <c r="I438">
        <f>ROUND((6+2+3+12)*0.25*0.1/100,9)</f>
        <v>5.7499999999999999E-3</v>
      </c>
      <c r="J438">
        <v>0</v>
      </c>
      <c r="K438">
        <f>ROUND((6+2+3+12)*0.25*0.1/100,9)</f>
        <v>5.7499999999999999E-3</v>
      </c>
      <c r="O438">
        <f t="shared" si="399"/>
        <v>11.64</v>
      </c>
      <c r="P438">
        <f t="shared" si="400"/>
        <v>0</v>
      </c>
      <c r="Q438">
        <f t="shared" si="401"/>
        <v>0</v>
      </c>
      <c r="R438">
        <f t="shared" si="402"/>
        <v>0</v>
      </c>
      <c r="S438">
        <f t="shared" si="403"/>
        <v>11.64</v>
      </c>
      <c r="T438">
        <f t="shared" si="404"/>
        <v>0</v>
      </c>
      <c r="U438">
        <f t="shared" si="405"/>
        <v>2.07E-2</v>
      </c>
      <c r="V438">
        <f t="shared" si="406"/>
        <v>0</v>
      </c>
      <c r="W438">
        <f t="shared" si="407"/>
        <v>0</v>
      </c>
      <c r="X438">
        <f t="shared" si="408"/>
        <v>8.15</v>
      </c>
      <c r="Y438">
        <f t="shared" si="409"/>
        <v>1.1599999999999999</v>
      </c>
      <c r="AA438">
        <v>-1</v>
      </c>
      <c r="AB438">
        <f t="shared" si="410"/>
        <v>2023.8</v>
      </c>
      <c r="AC438">
        <f>ROUND(((ES438*4)),6)</f>
        <v>0</v>
      </c>
      <c r="AD438">
        <f>ROUND(((((ET438*4))-((EU438*4)))+AE438),6)</f>
        <v>0</v>
      </c>
      <c r="AE438">
        <f>ROUND(((EU438*4)),6)</f>
        <v>0</v>
      </c>
      <c r="AF438">
        <f>ROUND(((EV438*4)),6)</f>
        <v>2023.8</v>
      </c>
      <c r="AG438">
        <f t="shared" si="412"/>
        <v>0</v>
      </c>
      <c r="AH438">
        <f>((EW438*4))</f>
        <v>3.6</v>
      </c>
      <c r="AI438">
        <f>((EX438*4))</f>
        <v>0</v>
      </c>
      <c r="AJ438">
        <f t="shared" si="414"/>
        <v>0</v>
      </c>
      <c r="AK438">
        <v>505.95</v>
      </c>
      <c r="AL438">
        <v>0</v>
      </c>
      <c r="AM438">
        <v>0</v>
      </c>
      <c r="AN438">
        <v>0</v>
      </c>
      <c r="AO438">
        <v>505.95</v>
      </c>
      <c r="AP438">
        <v>0</v>
      </c>
      <c r="AQ438">
        <v>0.9</v>
      </c>
      <c r="AR438">
        <v>0</v>
      </c>
      <c r="AS438">
        <v>0</v>
      </c>
      <c r="AT438">
        <v>70</v>
      </c>
      <c r="AU438">
        <v>10</v>
      </c>
      <c r="AV438">
        <v>1</v>
      </c>
      <c r="AW438">
        <v>1</v>
      </c>
      <c r="AZ438">
        <v>1</v>
      </c>
      <c r="BA438">
        <v>1</v>
      </c>
      <c r="BB438">
        <v>1</v>
      </c>
      <c r="BC438">
        <v>1</v>
      </c>
      <c r="BD438" t="s">
        <v>3</v>
      </c>
      <c r="BE438" t="s">
        <v>3</v>
      </c>
      <c r="BF438" t="s">
        <v>3</v>
      </c>
      <c r="BG438" t="s">
        <v>3</v>
      </c>
      <c r="BH438">
        <v>0</v>
      </c>
      <c r="BI438">
        <v>4</v>
      </c>
      <c r="BJ438" t="s">
        <v>49</v>
      </c>
      <c r="BM438">
        <v>0</v>
      </c>
      <c r="BN438">
        <v>0</v>
      </c>
      <c r="BO438" t="s">
        <v>3</v>
      </c>
      <c r="BP438">
        <v>0</v>
      </c>
      <c r="BQ438">
        <v>1</v>
      </c>
      <c r="BR438">
        <v>0</v>
      </c>
      <c r="BS438">
        <v>1</v>
      </c>
      <c r="BT438">
        <v>1</v>
      </c>
      <c r="BU438">
        <v>1</v>
      </c>
      <c r="BV438">
        <v>1</v>
      </c>
      <c r="BW438">
        <v>1</v>
      </c>
      <c r="BX438">
        <v>1</v>
      </c>
      <c r="BY438" t="s">
        <v>3</v>
      </c>
      <c r="BZ438">
        <v>70</v>
      </c>
      <c r="CA438">
        <v>10</v>
      </c>
      <c r="CB438" t="s">
        <v>3</v>
      </c>
      <c r="CE438">
        <v>0</v>
      </c>
      <c r="CF438">
        <v>0</v>
      </c>
      <c r="CG438">
        <v>0</v>
      </c>
      <c r="CM438">
        <v>0</v>
      </c>
      <c r="CN438" t="s">
        <v>3</v>
      </c>
      <c r="CO438">
        <v>0</v>
      </c>
      <c r="CP438">
        <f t="shared" si="415"/>
        <v>11.64</v>
      </c>
      <c r="CQ438">
        <f t="shared" si="428"/>
        <v>0</v>
      </c>
      <c r="CR438">
        <f>(((((ET438*4))*BB438-((EU438*4))*BS438)+AE438*BS438)*AV438)</f>
        <v>0</v>
      </c>
      <c r="CS438">
        <f t="shared" si="429"/>
        <v>0</v>
      </c>
      <c r="CT438">
        <f t="shared" si="430"/>
        <v>2023.8</v>
      </c>
      <c r="CU438">
        <f t="shared" si="416"/>
        <v>0</v>
      </c>
      <c r="CV438">
        <f t="shared" si="431"/>
        <v>3.6</v>
      </c>
      <c r="CW438">
        <f t="shared" si="417"/>
        <v>0</v>
      </c>
      <c r="CX438">
        <f t="shared" si="418"/>
        <v>0</v>
      </c>
      <c r="CY438">
        <f t="shared" si="432"/>
        <v>8.1480000000000015</v>
      </c>
      <c r="CZ438">
        <f t="shared" si="433"/>
        <v>1.1640000000000001</v>
      </c>
      <c r="DC438" t="s">
        <v>3</v>
      </c>
      <c r="DD438" t="s">
        <v>50</v>
      </c>
      <c r="DE438" t="s">
        <v>50</v>
      </c>
      <c r="DF438" t="s">
        <v>50</v>
      </c>
      <c r="DG438" t="s">
        <v>50</v>
      </c>
      <c r="DH438" t="s">
        <v>3</v>
      </c>
      <c r="DI438" t="s">
        <v>50</v>
      </c>
      <c r="DJ438" t="s">
        <v>50</v>
      </c>
      <c r="DK438" t="s">
        <v>3</v>
      </c>
      <c r="DL438" t="s">
        <v>3</v>
      </c>
      <c r="DM438" t="s">
        <v>3</v>
      </c>
      <c r="DN438">
        <v>0</v>
      </c>
      <c r="DO438">
        <v>0</v>
      </c>
      <c r="DP438">
        <v>1</v>
      </c>
      <c r="DQ438">
        <v>1</v>
      </c>
      <c r="DU438">
        <v>1003</v>
      </c>
      <c r="DV438" t="s">
        <v>48</v>
      </c>
      <c r="DW438" t="s">
        <v>48</v>
      </c>
      <c r="DX438">
        <v>100</v>
      </c>
      <c r="DZ438" t="s">
        <v>3</v>
      </c>
      <c r="EA438" t="s">
        <v>3</v>
      </c>
      <c r="EB438" t="s">
        <v>3</v>
      </c>
      <c r="EC438" t="s">
        <v>3</v>
      </c>
      <c r="EE438">
        <v>1441815344</v>
      </c>
      <c r="EF438">
        <v>1</v>
      </c>
      <c r="EG438" t="s">
        <v>23</v>
      </c>
      <c r="EH438">
        <v>0</v>
      </c>
      <c r="EI438" t="s">
        <v>3</v>
      </c>
      <c r="EJ438">
        <v>4</v>
      </c>
      <c r="EK438">
        <v>0</v>
      </c>
      <c r="EL438" t="s">
        <v>24</v>
      </c>
      <c r="EM438" t="s">
        <v>25</v>
      </c>
      <c r="EO438" t="s">
        <v>3</v>
      </c>
      <c r="EQ438">
        <v>1024</v>
      </c>
      <c r="ER438">
        <v>505.95</v>
      </c>
      <c r="ES438">
        <v>0</v>
      </c>
      <c r="ET438">
        <v>0</v>
      </c>
      <c r="EU438">
        <v>0</v>
      </c>
      <c r="EV438">
        <v>505.95</v>
      </c>
      <c r="EW438">
        <v>0.9</v>
      </c>
      <c r="EX438">
        <v>0</v>
      </c>
      <c r="EY438">
        <v>0</v>
      </c>
      <c r="FQ438">
        <v>0</v>
      </c>
      <c r="FR438">
        <f t="shared" si="419"/>
        <v>0</v>
      </c>
      <c r="FS438">
        <v>0</v>
      </c>
      <c r="FX438">
        <v>70</v>
      </c>
      <c r="FY438">
        <v>10</v>
      </c>
      <c r="GA438" t="s">
        <v>3</v>
      </c>
      <c r="GD438">
        <v>0</v>
      </c>
      <c r="GF438">
        <v>-341239612</v>
      </c>
      <c r="GG438">
        <v>2</v>
      </c>
      <c r="GH438">
        <v>1</v>
      </c>
      <c r="GI438">
        <v>-2</v>
      </c>
      <c r="GJ438">
        <v>0</v>
      </c>
      <c r="GK438">
        <f>ROUND(R438*(R12)/100,2)</f>
        <v>0</v>
      </c>
      <c r="GL438">
        <f t="shared" si="420"/>
        <v>0</v>
      </c>
      <c r="GM438">
        <f t="shared" si="421"/>
        <v>20.95</v>
      </c>
      <c r="GN438">
        <f t="shared" si="422"/>
        <v>0</v>
      </c>
      <c r="GO438">
        <f t="shared" si="423"/>
        <v>0</v>
      </c>
      <c r="GP438">
        <f t="shared" si="424"/>
        <v>20.95</v>
      </c>
      <c r="GR438">
        <v>0</v>
      </c>
      <c r="GS438">
        <v>3</v>
      </c>
      <c r="GT438">
        <v>0</v>
      </c>
      <c r="GU438" t="s">
        <v>3</v>
      </c>
      <c r="GV438">
        <f t="shared" si="425"/>
        <v>0</v>
      </c>
      <c r="GW438">
        <v>1</v>
      </c>
      <c r="GX438">
        <f t="shared" si="426"/>
        <v>0</v>
      </c>
      <c r="HA438">
        <v>0</v>
      </c>
      <c r="HB438">
        <v>0</v>
      </c>
      <c r="HC438">
        <f t="shared" si="427"/>
        <v>0</v>
      </c>
      <c r="HE438" t="s">
        <v>3</v>
      </c>
      <c r="HF438" t="s">
        <v>3</v>
      </c>
      <c r="HM438" t="s">
        <v>3</v>
      </c>
      <c r="HN438" t="s">
        <v>3</v>
      </c>
      <c r="HO438" t="s">
        <v>3</v>
      </c>
      <c r="HP438" t="s">
        <v>3</v>
      </c>
      <c r="HQ438" t="s">
        <v>3</v>
      </c>
      <c r="IK438">
        <v>0</v>
      </c>
    </row>
    <row r="439" spans="1:245" x14ac:dyDescent="0.2">
      <c r="A439">
        <v>17</v>
      </c>
      <c r="B439">
        <v>1</v>
      </c>
      <c r="D439">
        <f>ROW(EtalonRes!A224)</f>
        <v>224</v>
      </c>
      <c r="E439" t="s">
        <v>3</v>
      </c>
      <c r="F439" t="s">
        <v>51</v>
      </c>
      <c r="G439" t="s">
        <v>52</v>
      </c>
      <c r="H439" t="s">
        <v>48</v>
      </c>
      <c r="I439">
        <f>ROUND((6+2+3+12)*0.75*0.1/100,9)</f>
        <v>1.7250000000000001E-2</v>
      </c>
      <c r="J439">
        <v>0</v>
      </c>
      <c r="K439">
        <f>ROUND((6+2+3+12)*0.75*0.1/100,9)</f>
        <v>1.7250000000000001E-2</v>
      </c>
      <c r="O439">
        <f t="shared" si="399"/>
        <v>102.4</v>
      </c>
      <c r="P439">
        <f t="shared" si="400"/>
        <v>0</v>
      </c>
      <c r="Q439">
        <f t="shared" si="401"/>
        <v>0</v>
      </c>
      <c r="R439">
        <f t="shared" si="402"/>
        <v>0</v>
      </c>
      <c r="S439">
        <f t="shared" si="403"/>
        <v>102.4</v>
      </c>
      <c r="T439">
        <f t="shared" si="404"/>
        <v>0</v>
      </c>
      <c r="U439">
        <f t="shared" si="405"/>
        <v>0.18216000000000002</v>
      </c>
      <c r="V439">
        <f t="shared" si="406"/>
        <v>0</v>
      </c>
      <c r="W439">
        <f t="shared" si="407"/>
        <v>0</v>
      </c>
      <c r="X439">
        <f t="shared" si="408"/>
        <v>71.680000000000007</v>
      </c>
      <c r="Y439">
        <f t="shared" si="409"/>
        <v>10.24</v>
      </c>
      <c r="AA439">
        <v>-1</v>
      </c>
      <c r="AB439">
        <f t="shared" si="410"/>
        <v>5936.52</v>
      </c>
      <c r="AC439">
        <f>ROUND(((ES439*4)),6)</f>
        <v>0</v>
      </c>
      <c r="AD439">
        <f>ROUND(((((ET439*4))-((EU439*4)))+AE439),6)</f>
        <v>0</v>
      </c>
      <c r="AE439">
        <f>ROUND(((EU439*4)),6)</f>
        <v>0</v>
      </c>
      <c r="AF439">
        <f>ROUND(((EV439*4)),6)</f>
        <v>5936.52</v>
      </c>
      <c r="AG439">
        <f t="shared" si="412"/>
        <v>0</v>
      </c>
      <c r="AH439">
        <f>((EW439*4))</f>
        <v>10.56</v>
      </c>
      <c r="AI439">
        <f>((EX439*4))</f>
        <v>0</v>
      </c>
      <c r="AJ439">
        <f t="shared" si="414"/>
        <v>0</v>
      </c>
      <c r="AK439">
        <v>1484.13</v>
      </c>
      <c r="AL439">
        <v>0</v>
      </c>
      <c r="AM439">
        <v>0</v>
      </c>
      <c r="AN439">
        <v>0</v>
      </c>
      <c r="AO439">
        <v>1484.13</v>
      </c>
      <c r="AP439">
        <v>0</v>
      </c>
      <c r="AQ439">
        <v>2.64</v>
      </c>
      <c r="AR439">
        <v>0</v>
      </c>
      <c r="AS439">
        <v>0</v>
      </c>
      <c r="AT439">
        <v>70</v>
      </c>
      <c r="AU439">
        <v>10</v>
      </c>
      <c r="AV439">
        <v>1</v>
      </c>
      <c r="AW439">
        <v>1</v>
      </c>
      <c r="AZ439">
        <v>1</v>
      </c>
      <c r="BA439">
        <v>1</v>
      </c>
      <c r="BB439">
        <v>1</v>
      </c>
      <c r="BC439">
        <v>1</v>
      </c>
      <c r="BD439" t="s">
        <v>3</v>
      </c>
      <c r="BE439" t="s">
        <v>3</v>
      </c>
      <c r="BF439" t="s">
        <v>3</v>
      </c>
      <c r="BG439" t="s">
        <v>3</v>
      </c>
      <c r="BH439">
        <v>0</v>
      </c>
      <c r="BI439">
        <v>4</v>
      </c>
      <c r="BJ439" t="s">
        <v>53</v>
      </c>
      <c r="BM439">
        <v>0</v>
      </c>
      <c r="BN439">
        <v>0</v>
      </c>
      <c r="BO439" t="s">
        <v>3</v>
      </c>
      <c r="BP439">
        <v>0</v>
      </c>
      <c r="BQ439">
        <v>1</v>
      </c>
      <c r="BR439">
        <v>0</v>
      </c>
      <c r="BS439">
        <v>1</v>
      </c>
      <c r="BT439">
        <v>1</v>
      </c>
      <c r="BU439">
        <v>1</v>
      </c>
      <c r="BV439">
        <v>1</v>
      </c>
      <c r="BW439">
        <v>1</v>
      </c>
      <c r="BX439">
        <v>1</v>
      </c>
      <c r="BY439" t="s">
        <v>3</v>
      </c>
      <c r="BZ439">
        <v>70</v>
      </c>
      <c r="CA439">
        <v>10</v>
      </c>
      <c r="CB439" t="s">
        <v>3</v>
      </c>
      <c r="CE439">
        <v>0</v>
      </c>
      <c r="CF439">
        <v>0</v>
      </c>
      <c r="CG439">
        <v>0</v>
      </c>
      <c r="CM439">
        <v>0</v>
      </c>
      <c r="CN439" t="s">
        <v>3</v>
      </c>
      <c r="CO439">
        <v>0</v>
      </c>
      <c r="CP439">
        <f t="shared" si="415"/>
        <v>102.4</v>
      </c>
      <c r="CQ439">
        <f t="shared" si="428"/>
        <v>0</v>
      </c>
      <c r="CR439">
        <f>(((((ET439*4))*BB439-((EU439*4))*BS439)+AE439*BS439)*AV439)</f>
        <v>0</v>
      </c>
      <c r="CS439">
        <f t="shared" si="429"/>
        <v>0</v>
      </c>
      <c r="CT439">
        <f t="shared" si="430"/>
        <v>5936.52</v>
      </c>
      <c r="CU439">
        <f t="shared" si="416"/>
        <v>0</v>
      </c>
      <c r="CV439">
        <f t="shared" si="431"/>
        <v>10.56</v>
      </c>
      <c r="CW439">
        <f t="shared" si="417"/>
        <v>0</v>
      </c>
      <c r="CX439">
        <f t="shared" si="418"/>
        <v>0</v>
      </c>
      <c r="CY439">
        <f t="shared" si="432"/>
        <v>71.680000000000007</v>
      </c>
      <c r="CZ439">
        <f t="shared" si="433"/>
        <v>10.24</v>
      </c>
      <c r="DC439" t="s">
        <v>3</v>
      </c>
      <c r="DD439" t="s">
        <v>50</v>
      </c>
      <c r="DE439" t="s">
        <v>50</v>
      </c>
      <c r="DF439" t="s">
        <v>50</v>
      </c>
      <c r="DG439" t="s">
        <v>50</v>
      </c>
      <c r="DH439" t="s">
        <v>3</v>
      </c>
      <c r="DI439" t="s">
        <v>50</v>
      </c>
      <c r="DJ439" t="s">
        <v>50</v>
      </c>
      <c r="DK439" t="s">
        <v>3</v>
      </c>
      <c r="DL439" t="s">
        <v>3</v>
      </c>
      <c r="DM439" t="s">
        <v>3</v>
      </c>
      <c r="DN439">
        <v>0</v>
      </c>
      <c r="DO439">
        <v>0</v>
      </c>
      <c r="DP439">
        <v>1</v>
      </c>
      <c r="DQ439">
        <v>1</v>
      </c>
      <c r="DU439">
        <v>1003</v>
      </c>
      <c r="DV439" t="s">
        <v>48</v>
      </c>
      <c r="DW439" t="s">
        <v>48</v>
      </c>
      <c r="DX439">
        <v>100</v>
      </c>
      <c r="DZ439" t="s">
        <v>3</v>
      </c>
      <c r="EA439" t="s">
        <v>3</v>
      </c>
      <c r="EB439" t="s">
        <v>3</v>
      </c>
      <c r="EC439" t="s">
        <v>3</v>
      </c>
      <c r="EE439">
        <v>1441815344</v>
      </c>
      <c r="EF439">
        <v>1</v>
      </c>
      <c r="EG439" t="s">
        <v>23</v>
      </c>
      <c r="EH439">
        <v>0</v>
      </c>
      <c r="EI439" t="s">
        <v>3</v>
      </c>
      <c r="EJ439">
        <v>4</v>
      </c>
      <c r="EK439">
        <v>0</v>
      </c>
      <c r="EL439" t="s">
        <v>24</v>
      </c>
      <c r="EM439" t="s">
        <v>25</v>
      </c>
      <c r="EO439" t="s">
        <v>3</v>
      </c>
      <c r="EQ439">
        <v>1024</v>
      </c>
      <c r="ER439">
        <v>1484.13</v>
      </c>
      <c r="ES439">
        <v>0</v>
      </c>
      <c r="ET439">
        <v>0</v>
      </c>
      <c r="EU439">
        <v>0</v>
      </c>
      <c r="EV439">
        <v>1484.13</v>
      </c>
      <c r="EW439">
        <v>2.64</v>
      </c>
      <c r="EX439">
        <v>0</v>
      </c>
      <c r="EY439">
        <v>0</v>
      </c>
      <c r="FQ439">
        <v>0</v>
      </c>
      <c r="FR439">
        <f t="shared" si="419"/>
        <v>0</v>
      </c>
      <c r="FS439">
        <v>0</v>
      </c>
      <c r="FX439">
        <v>70</v>
      </c>
      <c r="FY439">
        <v>10</v>
      </c>
      <c r="GA439" t="s">
        <v>3</v>
      </c>
      <c r="GD439">
        <v>0</v>
      </c>
      <c r="GF439">
        <v>1802126441</v>
      </c>
      <c r="GG439">
        <v>2</v>
      </c>
      <c r="GH439">
        <v>1</v>
      </c>
      <c r="GI439">
        <v>-2</v>
      </c>
      <c r="GJ439">
        <v>0</v>
      </c>
      <c r="GK439">
        <f>ROUND(R439*(R12)/100,2)</f>
        <v>0</v>
      </c>
      <c r="GL439">
        <f t="shared" si="420"/>
        <v>0</v>
      </c>
      <c r="GM439">
        <f t="shared" si="421"/>
        <v>184.32</v>
      </c>
      <c r="GN439">
        <f t="shared" si="422"/>
        <v>0</v>
      </c>
      <c r="GO439">
        <f t="shared" si="423"/>
        <v>0</v>
      </c>
      <c r="GP439">
        <f t="shared" si="424"/>
        <v>184.32</v>
      </c>
      <c r="GR439">
        <v>0</v>
      </c>
      <c r="GS439">
        <v>3</v>
      </c>
      <c r="GT439">
        <v>0</v>
      </c>
      <c r="GU439" t="s">
        <v>3</v>
      </c>
      <c r="GV439">
        <f t="shared" si="425"/>
        <v>0</v>
      </c>
      <c r="GW439">
        <v>1</v>
      </c>
      <c r="GX439">
        <f t="shared" si="426"/>
        <v>0</v>
      </c>
      <c r="HA439">
        <v>0</v>
      </c>
      <c r="HB439">
        <v>0</v>
      </c>
      <c r="HC439">
        <f t="shared" si="427"/>
        <v>0</v>
      </c>
      <c r="HE439" t="s">
        <v>3</v>
      </c>
      <c r="HF439" t="s">
        <v>3</v>
      </c>
      <c r="HM439" t="s">
        <v>3</v>
      </c>
      <c r="HN439" t="s">
        <v>3</v>
      </c>
      <c r="HO439" t="s">
        <v>3</v>
      </c>
      <c r="HP439" t="s">
        <v>3</v>
      </c>
      <c r="HQ439" t="s">
        <v>3</v>
      </c>
      <c r="IK439">
        <v>0</v>
      </c>
    </row>
    <row r="440" spans="1:245" x14ac:dyDescent="0.2">
      <c r="A440">
        <v>17</v>
      </c>
      <c r="B440">
        <v>1</v>
      </c>
      <c r="D440">
        <f>ROW(EtalonRes!A230)</f>
        <v>230</v>
      </c>
      <c r="E440" t="s">
        <v>3</v>
      </c>
      <c r="F440" t="s">
        <v>240</v>
      </c>
      <c r="G440" t="s">
        <v>241</v>
      </c>
      <c r="H440" t="s">
        <v>48</v>
      </c>
      <c r="I440">
        <f>ROUND((6+2+3+12)/100,9)</f>
        <v>0.23</v>
      </c>
      <c r="J440">
        <v>0</v>
      </c>
      <c r="K440">
        <f>ROUND((6+2+3+12)/100,9)</f>
        <v>0.23</v>
      </c>
      <c r="O440">
        <f t="shared" si="399"/>
        <v>1858.43</v>
      </c>
      <c r="P440">
        <f t="shared" si="400"/>
        <v>51.45</v>
      </c>
      <c r="Q440">
        <f t="shared" si="401"/>
        <v>11.66</v>
      </c>
      <c r="R440">
        <f t="shared" si="402"/>
        <v>0.19</v>
      </c>
      <c r="S440">
        <f t="shared" si="403"/>
        <v>1795.32</v>
      </c>
      <c r="T440">
        <f t="shared" si="404"/>
        <v>0</v>
      </c>
      <c r="U440">
        <f t="shared" si="405"/>
        <v>2.4472</v>
      </c>
      <c r="V440">
        <f t="shared" si="406"/>
        <v>0</v>
      </c>
      <c r="W440">
        <f t="shared" si="407"/>
        <v>0</v>
      </c>
      <c r="X440">
        <f t="shared" si="408"/>
        <v>1256.72</v>
      </c>
      <c r="Y440">
        <f t="shared" si="409"/>
        <v>179.53</v>
      </c>
      <c r="AA440">
        <v>-1</v>
      </c>
      <c r="AB440">
        <f t="shared" si="410"/>
        <v>8080.11</v>
      </c>
      <c r="AC440">
        <f>ROUND((ES440),6)</f>
        <v>223.69</v>
      </c>
      <c r="AD440">
        <f>ROUND((((ET440)-(EU440))+AE440),6)</f>
        <v>50.7</v>
      </c>
      <c r="AE440">
        <f>ROUND((EU440),6)</f>
        <v>0.81</v>
      </c>
      <c r="AF440">
        <f>ROUND((EV440),6)</f>
        <v>7805.72</v>
      </c>
      <c r="AG440">
        <f t="shared" si="412"/>
        <v>0</v>
      </c>
      <c r="AH440">
        <f>(EW440)</f>
        <v>10.64</v>
      </c>
      <c r="AI440">
        <f>(EX440)</f>
        <v>0</v>
      </c>
      <c r="AJ440">
        <f t="shared" si="414"/>
        <v>0</v>
      </c>
      <c r="AK440">
        <v>8080.11</v>
      </c>
      <c r="AL440">
        <v>223.69</v>
      </c>
      <c r="AM440">
        <v>50.7</v>
      </c>
      <c r="AN440">
        <v>0.81</v>
      </c>
      <c r="AO440">
        <v>7805.72</v>
      </c>
      <c r="AP440">
        <v>0</v>
      </c>
      <c r="AQ440">
        <v>10.64</v>
      </c>
      <c r="AR440">
        <v>0</v>
      </c>
      <c r="AS440">
        <v>0</v>
      </c>
      <c r="AT440">
        <v>70</v>
      </c>
      <c r="AU440">
        <v>10</v>
      </c>
      <c r="AV440">
        <v>1</v>
      </c>
      <c r="AW440">
        <v>1</v>
      </c>
      <c r="AZ440">
        <v>1</v>
      </c>
      <c r="BA440">
        <v>1</v>
      </c>
      <c r="BB440">
        <v>1</v>
      </c>
      <c r="BC440">
        <v>1</v>
      </c>
      <c r="BD440" t="s">
        <v>3</v>
      </c>
      <c r="BE440" t="s">
        <v>3</v>
      </c>
      <c r="BF440" t="s">
        <v>3</v>
      </c>
      <c r="BG440" t="s">
        <v>3</v>
      </c>
      <c r="BH440">
        <v>0</v>
      </c>
      <c r="BI440">
        <v>4</v>
      </c>
      <c r="BJ440" t="s">
        <v>242</v>
      </c>
      <c r="BM440">
        <v>0</v>
      </c>
      <c r="BN440">
        <v>0</v>
      </c>
      <c r="BO440" t="s">
        <v>3</v>
      </c>
      <c r="BP440">
        <v>0</v>
      </c>
      <c r="BQ440">
        <v>1</v>
      </c>
      <c r="BR440">
        <v>0</v>
      </c>
      <c r="BS440">
        <v>1</v>
      </c>
      <c r="BT440">
        <v>1</v>
      </c>
      <c r="BU440">
        <v>1</v>
      </c>
      <c r="BV440">
        <v>1</v>
      </c>
      <c r="BW440">
        <v>1</v>
      </c>
      <c r="BX440">
        <v>1</v>
      </c>
      <c r="BY440" t="s">
        <v>3</v>
      </c>
      <c r="BZ440">
        <v>70</v>
      </c>
      <c r="CA440">
        <v>10</v>
      </c>
      <c r="CB440" t="s">
        <v>3</v>
      </c>
      <c r="CE440">
        <v>0</v>
      </c>
      <c r="CF440">
        <v>0</v>
      </c>
      <c r="CG440">
        <v>0</v>
      </c>
      <c r="CM440">
        <v>0</v>
      </c>
      <c r="CN440" t="s">
        <v>3</v>
      </c>
      <c r="CO440">
        <v>0</v>
      </c>
      <c r="CP440">
        <f t="shared" si="415"/>
        <v>1858.4299999999998</v>
      </c>
      <c r="CQ440">
        <f t="shared" si="428"/>
        <v>223.69</v>
      </c>
      <c r="CR440">
        <f>((((ET440)*BB440-(EU440)*BS440)+AE440*BS440)*AV440)</f>
        <v>50.7</v>
      </c>
      <c r="CS440">
        <f t="shared" si="429"/>
        <v>0.81</v>
      </c>
      <c r="CT440">
        <f t="shared" si="430"/>
        <v>7805.72</v>
      </c>
      <c r="CU440">
        <f t="shared" si="416"/>
        <v>0</v>
      </c>
      <c r="CV440">
        <f t="shared" si="431"/>
        <v>10.64</v>
      </c>
      <c r="CW440">
        <f t="shared" si="417"/>
        <v>0</v>
      </c>
      <c r="CX440">
        <f t="shared" si="418"/>
        <v>0</v>
      </c>
      <c r="CY440">
        <f t="shared" si="432"/>
        <v>1256.7239999999999</v>
      </c>
      <c r="CZ440">
        <f t="shared" si="433"/>
        <v>179.53200000000001</v>
      </c>
      <c r="DC440" t="s">
        <v>3</v>
      </c>
      <c r="DD440" t="s">
        <v>3</v>
      </c>
      <c r="DE440" t="s">
        <v>3</v>
      </c>
      <c r="DF440" t="s">
        <v>3</v>
      </c>
      <c r="DG440" t="s">
        <v>3</v>
      </c>
      <c r="DH440" t="s">
        <v>3</v>
      </c>
      <c r="DI440" t="s">
        <v>3</v>
      </c>
      <c r="DJ440" t="s">
        <v>3</v>
      </c>
      <c r="DK440" t="s">
        <v>3</v>
      </c>
      <c r="DL440" t="s">
        <v>3</v>
      </c>
      <c r="DM440" t="s">
        <v>3</v>
      </c>
      <c r="DN440">
        <v>0</v>
      </c>
      <c r="DO440">
        <v>0</v>
      </c>
      <c r="DP440">
        <v>1</v>
      </c>
      <c r="DQ440">
        <v>1</v>
      </c>
      <c r="DU440">
        <v>1003</v>
      </c>
      <c r="DV440" t="s">
        <v>48</v>
      </c>
      <c r="DW440" t="s">
        <v>48</v>
      </c>
      <c r="DX440">
        <v>100</v>
      </c>
      <c r="DZ440" t="s">
        <v>3</v>
      </c>
      <c r="EA440" t="s">
        <v>3</v>
      </c>
      <c r="EB440" t="s">
        <v>3</v>
      </c>
      <c r="EC440" t="s">
        <v>3</v>
      </c>
      <c r="EE440">
        <v>1441815344</v>
      </c>
      <c r="EF440">
        <v>1</v>
      </c>
      <c r="EG440" t="s">
        <v>23</v>
      </c>
      <c r="EH440">
        <v>0</v>
      </c>
      <c r="EI440" t="s">
        <v>3</v>
      </c>
      <c r="EJ440">
        <v>4</v>
      </c>
      <c r="EK440">
        <v>0</v>
      </c>
      <c r="EL440" t="s">
        <v>24</v>
      </c>
      <c r="EM440" t="s">
        <v>25</v>
      </c>
      <c r="EO440" t="s">
        <v>3</v>
      </c>
      <c r="EQ440">
        <v>1024</v>
      </c>
      <c r="ER440">
        <v>8080.11</v>
      </c>
      <c r="ES440">
        <v>223.69</v>
      </c>
      <c r="ET440">
        <v>50.7</v>
      </c>
      <c r="EU440">
        <v>0.81</v>
      </c>
      <c r="EV440">
        <v>7805.72</v>
      </c>
      <c r="EW440">
        <v>10.64</v>
      </c>
      <c r="EX440">
        <v>0</v>
      </c>
      <c r="EY440">
        <v>0</v>
      </c>
      <c r="FQ440">
        <v>0</v>
      </c>
      <c r="FR440">
        <f t="shared" si="419"/>
        <v>0</v>
      </c>
      <c r="FS440">
        <v>0</v>
      </c>
      <c r="FX440">
        <v>70</v>
      </c>
      <c r="FY440">
        <v>10</v>
      </c>
      <c r="GA440" t="s">
        <v>3</v>
      </c>
      <c r="GD440">
        <v>0</v>
      </c>
      <c r="GF440">
        <v>279930794</v>
      </c>
      <c r="GG440">
        <v>2</v>
      </c>
      <c r="GH440">
        <v>1</v>
      </c>
      <c r="GI440">
        <v>-2</v>
      </c>
      <c r="GJ440">
        <v>0</v>
      </c>
      <c r="GK440">
        <f>ROUND(R440*(R12)/100,2)</f>
        <v>0.21</v>
      </c>
      <c r="GL440">
        <f t="shared" si="420"/>
        <v>0</v>
      </c>
      <c r="GM440">
        <f t="shared" si="421"/>
        <v>3294.89</v>
      </c>
      <c r="GN440">
        <f t="shared" si="422"/>
        <v>0</v>
      </c>
      <c r="GO440">
        <f t="shared" si="423"/>
        <v>0</v>
      </c>
      <c r="GP440">
        <f t="shared" si="424"/>
        <v>3294.89</v>
      </c>
      <c r="GR440">
        <v>0</v>
      </c>
      <c r="GS440">
        <v>3</v>
      </c>
      <c r="GT440">
        <v>0</v>
      </c>
      <c r="GU440" t="s">
        <v>3</v>
      </c>
      <c r="GV440">
        <f t="shared" si="425"/>
        <v>0</v>
      </c>
      <c r="GW440">
        <v>1</v>
      </c>
      <c r="GX440">
        <f t="shared" si="426"/>
        <v>0</v>
      </c>
      <c r="HA440">
        <v>0</v>
      </c>
      <c r="HB440">
        <v>0</v>
      </c>
      <c r="HC440">
        <f t="shared" si="427"/>
        <v>0</v>
      </c>
      <c r="HE440" t="s">
        <v>3</v>
      </c>
      <c r="HF440" t="s">
        <v>3</v>
      </c>
      <c r="HM440" t="s">
        <v>3</v>
      </c>
      <c r="HN440" t="s">
        <v>3</v>
      </c>
      <c r="HO440" t="s">
        <v>3</v>
      </c>
      <c r="HP440" t="s">
        <v>3</v>
      </c>
      <c r="HQ440" t="s">
        <v>3</v>
      </c>
      <c r="IK440">
        <v>0</v>
      </c>
    </row>
    <row r="441" spans="1:245" x14ac:dyDescent="0.2">
      <c r="A441">
        <v>17</v>
      </c>
      <c r="B441">
        <v>1</v>
      </c>
      <c r="D441">
        <f>ROW(EtalonRes!A233)</f>
        <v>233</v>
      </c>
      <c r="E441" t="s">
        <v>3</v>
      </c>
      <c r="F441" t="s">
        <v>243</v>
      </c>
      <c r="G441" t="s">
        <v>244</v>
      </c>
      <c r="H441" t="s">
        <v>48</v>
      </c>
      <c r="I441">
        <f>ROUND((6+2+3+12)/100,9)</f>
        <v>0.23</v>
      </c>
      <c r="J441">
        <v>0</v>
      </c>
      <c r="K441">
        <f>ROUND((6+2+3+12)/100,9)</f>
        <v>0.23</v>
      </c>
      <c r="O441">
        <f t="shared" si="399"/>
        <v>577.07000000000005</v>
      </c>
      <c r="P441">
        <f t="shared" si="400"/>
        <v>46.64</v>
      </c>
      <c r="Q441">
        <f t="shared" si="401"/>
        <v>5.41</v>
      </c>
      <c r="R441">
        <f t="shared" si="402"/>
        <v>0.02</v>
      </c>
      <c r="S441">
        <f t="shared" si="403"/>
        <v>525.02</v>
      </c>
      <c r="T441">
        <f t="shared" si="404"/>
        <v>0</v>
      </c>
      <c r="U441">
        <f t="shared" si="405"/>
        <v>0.79120000000000001</v>
      </c>
      <c r="V441">
        <f t="shared" si="406"/>
        <v>0</v>
      </c>
      <c r="W441">
        <f t="shared" si="407"/>
        <v>0</v>
      </c>
      <c r="X441">
        <f t="shared" si="408"/>
        <v>367.51</v>
      </c>
      <c r="Y441">
        <f t="shared" si="409"/>
        <v>52.5</v>
      </c>
      <c r="AA441">
        <v>-1</v>
      </c>
      <c r="AB441">
        <f t="shared" si="410"/>
        <v>2509.0100000000002</v>
      </c>
      <c r="AC441">
        <f>ROUND((ES441),6)</f>
        <v>202.8</v>
      </c>
      <c r="AD441">
        <f>ROUND((((ET441)-(EU441))+AE441),6)</f>
        <v>23.51</v>
      </c>
      <c r="AE441">
        <f>ROUND((EU441),6)</f>
        <v>7.0000000000000007E-2</v>
      </c>
      <c r="AF441">
        <f>ROUND((EV441),6)</f>
        <v>2282.6999999999998</v>
      </c>
      <c r="AG441">
        <f t="shared" si="412"/>
        <v>0</v>
      </c>
      <c r="AH441">
        <f>(EW441)</f>
        <v>3.44</v>
      </c>
      <c r="AI441">
        <f>(EX441)</f>
        <v>0</v>
      </c>
      <c r="AJ441">
        <f t="shared" si="414"/>
        <v>0</v>
      </c>
      <c r="AK441">
        <v>2509.0100000000002</v>
      </c>
      <c r="AL441">
        <v>202.8</v>
      </c>
      <c r="AM441">
        <v>23.51</v>
      </c>
      <c r="AN441">
        <v>7.0000000000000007E-2</v>
      </c>
      <c r="AO441">
        <v>2282.6999999999998</v>
      </c>
      <c r="AP441">
        <v>0</v>
      </c>
      <c r="AQ441">
        <v>3.44</v>
      </c>
      <c r="AR441">
        <v>0</v>
      </c>
      <c r="AS441">
        <v>0</v>
      </c>
      <c r="AT441">
        <v>70</v>
      </c>
      <c r="AU441">
        <v>10</v>
      </c>
      <c r="AV441">
        <v>1</v>
      </c>
      <c r="AW441">
        <v>1</v>
      </c>
      <c r="AZ441">
        <v>1</v>
      </c>
      <c r="BA441">
        <v>1</v>
      </c>
      <c r="BB441">
        <v>1</v>
      </c>
      <c r="BC441">
        <v>1</v>
      </c>
      <c r="BD441" t="s">
        <v>3</v>
      </c>
      <c r="BE441" t="s">
        <v>3</v>
      </c>
      <c r="BF441" t="s">
        <v>3</v>
      </c>
      <c r="BG441" t="s">
        <v>3</v>
      </c>
      <c r="BH441">
        <v>0</v>
      </c>
      <c r="BI441">
        <v>4</v>
      </c>
      <c r="BJ441" t="s">
        <v>245</v>
      </c>
      <c r="BM441">
        <v>0</v>
      </c>
      <c r="BN441">
        <v>0</v>
      </c>
      <c r="BO441" t="s">
        <v>3</v>
      </c>
      <c r="BP441">
        <v>0</v>
      </c>
      <c r="BQ441">
        <v>1</v>
      </c>
      <c r="BR441">
        <v>0</v>
      </c>
      <c r="BS441">
        <v>1</v>
      </c>
      <c r="BT441">
        <v>1</v>
      </c>
      <c r="BU441">
        <v>1</v>
      </c>
      <c r="BV441">
        <v>1</v>
      </c>
      <c r="BW441">
        <v>1</v>
      </c>
      <c r="BX441">
        <v>1</v>
      </c>
      <c r="BY441" t="s">
        <v>3</v>
      </c>
      <c r="BZ441">
        <v>70</v>
      </c>
      <c r="CA441">
        <v>10</v>
      </c>
      <c r="CB441" t="s">
        <v>3</v>
      </c>
      <c r="CE441">
        <v>0</v>
      </c>
      <c r="CF441">
        <v>0</v>
      </c>
      <c r="CG441">
        <v>0</v>
      </c>
      <c r="CM441">
        <v>0</v>
      </c>
      <c r="CN441" t="s">
        <v>3</v>
      </c>
      <c r="CO441">
        <v>0</v>
      </c>
      <c r="CP441">
        <f t="shared" si="415"/>
        <v>577.06999999999994</v>
      </c>
      <c r="CQ441">
        <f t="shared" si="428"/>
        <v>202.8</v>
      </c>
      <c r="CR441">
        <f>((((ET441)*BB441-(EU441)*BS441)+AE441*BS441)*AV441)</f>
        <v>23.51</v>
      </c>
      <c r="CS441">
        <f t="shared" si="429"/>
        <v>7.0000000000000007E-2</v>
      </c>
      <c r="CT441">
        <f t="shared" si="430"/>
        <v>2282.6999999999998</v>
      </c>
      <c r="CU441">
        <f t="shared" si="416"/>
        <v>0</v>
      </c>
      <c r="CV441">
        <f t="shared" si="431"/>
        <v>3.44</v>
      </c>
      <c r="CW441">
        <f t="shared" si="417"/>
        <v>0</v>
      </c>
      <c r="CX441">
        <f t="shared" si="418"/>
        <v>0</v>
      </c>
      <c r="CY441">
        <f t="shared" si="432"/>
        <v>367.51400000000001</v>
      </c>
      <c r="CZ441">
        <f t="shared" si="433"/>
        <v>52.501999999999995</v>
      </c>
      <c r="DC441" t="s">
        <v>3</v>
      </c>
      <c r="DD441" t="s">
        <v>3</v>
      </c>
      <c r="DE441" t="s">
        <v>3</v>
      </c>
      <c r="DF441" t="s">
        <v>3</v>
      </c>
      <c r="DG441" t="s">
        <v>3</v>
      </c>
      <c r="DH441" t="s">
        <v>3</v>
      </c>
      <c r="DI441" t="s">
        <v>3</v>
      </c>
      <c r="DJ441" t="s">
        <v>3</v>
      </c>
      <c r="DK441" t="s">
        <v>3</v>
      </c>
      <c r="DL441" t="s">
        <v>3</v>
      </c>
      <c r="DM441" t="s">
        <v>3</v>
      </c>
      <c r="DN441">
        <v>0</v>
      </c>
      <c r="DO441">
        <v>0</v>
      </c>
      <c r="DP441">
        <v>1</v>
      </c>
      <c r="DQ441">
        <v>1</v>
      </c>
      <c r="DU441">
        <v>1003</v>
      </c>
      <c r="DV441" t="s">
        <v>48</v>
      </c>
      <c r="DW441" t="s">
        <v>48</v>
      </c>
      <c r="DX441">
        <v>100</v>
      </c>
      <c r="DZ441" t="s">
        <v>3</v>
      </c>
      <c r="EA441" t="s">
        <v>3</v>
      </c>
      <c r="EB441" t="s">
        <v>3</v>
      </c>
      <c r="EC441" t="s">
        <v>3</v>
      </c>
      <c r="EE441">
        <v>1441815344</v>
      </c>
      <c r="EF441">
        <v>1</v>
      </c>
      <c r="EG441" t="s">
        <v>23</v>
      </c>
      <c r="EH441">
        <v>0</v>
      </c>
      <c r="EI441" t="s">
        <v>3</v>
      </c>
      <c r="EJ441">
        <v>4</v>
      </c>
      <c r="EK441">
        <v>0</v>
      </c>
      <c r="EL441" t="s">
        <v>24</v>
      </c>
      <c r="EM441" t="s">
        <v>25</v>
      </c>
      <c r="EO441" t="s">
        <v>3</v>
      </c>
      <c r="EQ441">
        <v>1024</v>
      </c>
      <c r="ER441">
        <v>2509.0100000000002</v>
      </c>
      <c r="ES441">
        <v>202.8</v>
      </c>
      <c r="ET441">
        <v>23.51</v>
      </c>
      <c r="EU441">
        <v>7.0000000000000007E-2</v>
      </c>
      <c r="EV441">
        <v>2282.6999999999998</v>
      </c>
      <c r="EW441">
        <v>3.44</v>
      </c>
      <c r="EX441">
        <v>0</v>
      </c>
      <c r="EY441">
        <v>0</v>
      </c>
      <c r="FQ441">
        <v>0</v>
      </c>
      <c r="FR441">
        <f t="shared" si="419"/>
        <v>0</v>
      </c>
      <c r="FS441">
        <v>0</v>
      </c>
      <c r="FX441">
        <v>70</v>
      </c>
      <c r="FY441">
        <v>10</v>
      </c>
      <c r="GA441" t="s">
        <v>3</v>
      </c>
      <c r="GD441">
        <v>0</v>
      </c>
      <c r="GF441">
        <v>-1929809553</v>
      </c>
      <c r="GG441">
        <v>2</v>
      </c>
      <c r="GH441">
        <v>1</v>
      </c>
      <c r="GI441">
        <v>-2</v>
      </c>
      <c r="GJ441">
        <v>0</v>
      </c>
      <c r="GK441">
        <f>ROUND(R441*(R12)/100,2)</f>
        <v>0.02</v>
      </c>
      <c r="GL441">
        <f t="shared" si="420"/>
        <v>0</v>
      </c>
      <c r="GM441">
        <f t="shared" si="421"/>
        <v>997.1</v>
      </c>
      <c r="GN441">
        <f t="shared" si="422"/>
        <v>0</v>
      </c>
      <c r="GO441">
        <f t="shared" si="423"/>
        <v>0</v>
      </c>
      <c r="GP441">
        <f t="shared" si="424"/>
        <v>997.1</v>
      </c>
      <c r="GR441">
        <v>0</v>
      </c>
      <c r="GS441">
        <v>3</v>
      </c>
      <c r="GT441">
        <v>0</v>
      </c>
      <c r="GU441" t="s">
        <v>3</v>
      </c>
      <c r="GV441">
        <f t="shared" si="425"/>
        <v>0</v>
      </c>
      <c r="GW441">
        <v>1</v>
      </c>
      <c r="GX441">
        <f t="shared" si="426"/>
        <v>0</v>
      </c>
      <c r="HA441">
        <v>0</v>
      </c>
      <c r="HB441">
        <v>0</v>
      </c>
      <c r="HC441">
        <f t="shared" si="427"/>
        <v>0</v>
      </c>
      <c r="HE441" t="s">
        <v>3</v>
      </c>
      <c r="HF441" t="s">
        <v>3</v>
      </c>
      <c r="HM441" t="s">
        <v>3</v>
      </c>
      <c r="HN441" t="s">
        <v>3</v>
      </c>
      <c r="HO441" t="s">
        <v>3</v>
      </c>
      <c r="HP441" t="s">
        <v>3</v>
      </c>
      <c r="HQ441" t="s">
        <v>3</v>
      </c>
      <c r="IK441">
        <v>0</v>
      </c>
    </row>
    <row r="443" spans="1:245" x14ac:dyDescent="0.2">
      <c r="A443" s="2">
        <v>51</v>
      </c>
      <c r="B443" s="2">
        <f>B380</f>
        <v>1</v>
      </c>
      <c r="C443" s="2">
        <f>A380</f>
        <v>5</v>
      </c>
      <c r="D443" s="2">
        <f>ROW(A380)</f>
        <v>380</v>
      </c>
      <c r="E443" s="2"/>
      <c r="F443" s="2" t="str">
        <f>IF(F380&lt;&gt;"",F380,"")</f>
        <v>Новый подраздел</v>
      </c>
      <c r="G443" s="2" t="str">
        <f>IF(G380&lt;&gt;"",G380,"")</f>
        <v>2.2 Индивидуальный тепловой пункт</v>
      </c>
      <c r="H443" s="2">
        <v>0</v>
      </c>
      <c r="I443" s="2"/>
      <c r="J443" s="2"/>
      <c r="K443" s="2"/>
      <c r="L443" s="2"/>
      <c r="M443" s="2"/>
      <c r="N443" s="2"/>
      <c r="O443" s="2">
        <f t="shared" ref="O443:T443" si="436">ROUND(AB443,2)</f>
        <v>48524.41</v>
      </c>
      <c r="P443" s="2">
        <f t="shared" si="436"/>
        <v>4924.4799999999996</v>
      </c>
      <c r="Q443" s="2">
        <f t="shared" si="436"/>
        <v>3439.92</v>
      </c>
      <c r="R443" s="2">
        <f t="shared" si="436"/>
        <v>2181.16</v>
      </c>
      <c r="S443" s="2">
        <f t="shared" si="436"/>
        <v>40160.01</v>
      </c>
      <c r="T443" s="2">
        <f t="shared" si="436"/>
        <v>0</v>
      </c>
      <c r="U443" s="2">
        <f>AH443</f>
        <v>58.17199999999999</v>
      </c>
      <c r="V443" s="2">
        <f>AI443</f>
        <v>0</v>
      </c>
      <c r="W443" s="2">
        <f>ROUND(AJ443,2)</f>
        <v>0</v>
      </c>
      <c r="X443" s="2">
        <f>ROUND(AK443,2)</f>
        <v>28112.03</v>
      </c>
      <c r="Y443" s="2">
        <f>ROUND(AL443,2)</f>
        <v>4016.01</v>
      </c>
      <c r="Z443" s="2"/>
      <c r="AA443" s="2"/>
      <c r="AB443" s="2">
        <f>ROUND(SUMIF(AA384:AA441,"=1472613236",O384:O441),2)</f>
        <v>48524.41</v>
      </c>
      <c r="AC443" s="2">
        <f>ROUND(SUMIF(AA384:AA441,"=1472613236",P384:P441),2)</f>
        <v>4924.4799999999996</v>
      </c>
      <c r="AD443" s="2">
        <f>ROUND(SUMIF(AA384:AA441,"=1472613236",Q384:Q441),2)</f>
        <v>3439.92</v>
      </c>
      <c r="AE443" s="2">
        <f>ROUND(SUMIF(AA384:AA441,"=1472613236",R384:R441),2)</f>
        <v>2181.16</v>
      </c>
      <c r="AF443" s="2">
        <f>ROUND(SUMIF(AA384:AA441,"=1472613236",S384:S441),2)</f>
        <v>40160.01</v>
      </c>
      <c r="AG443" s="2">
        <f>ROUND(SUMIF(AA384:AA441,"=1472613236",T384:T441),2)</f>
        <v>0</v>
      </c>
      <c r="AH443" s="2">
        <f>SUMIF(AA384:AA441,"=1472613236",U384:U441)</f>
        <v>58.17199999999999</v>
      </c>
      <c r="AI443" s="2">
        <f>SUMIF(AA384:AA441,"=1472613236",V384:V441)</f>
        <v>0</v>
      </c>
      <c r="AJ443" s="2">
        <f>ROUND(SUMIF(AA384:AA441,"=1472613236",W384:W441),2)</f>
        <v>0</v>
      </c>
      <c r="AK443" s="2">
        <f>ROUND(SUMIF(AA384:AA441,"=1472613236",X384:X441),2)</f>
        <v>28112.03</v>
      </c>
      <c r="AL443" s="2">
        <f>ROUND(SUMIF(AA384:AA441,"=1472613236",Y384:Y441),2)</f>
        <v>4016.01</v>
      </c>
      <c r="AM443" s="2"/>
      <c r="AN443" s="2"/>
      <c r="AO443" s="2">
        <f t="shared" ref="AO443:BD443" si="437">ROUND(BX443,2)</f>
        <v>0</v>
      </c>
      <c r="AP443" s="2">
        <f t="shared" si="437"/>
        <v>0</v>
      </c>
      <c r="AQ443" s="2">
        <f t="shared" si="437"/>
        <v>0</v>
      </c>
      <c r="AR443" s="2">
        <f t="shared" si="437"/>
        <v>83008.11</v>
      </c>
      <c r="AS443" s="2">
        <f t="shared" si="437"/>
        <v>0</v>
      </c>
      <c r="AT443" s="2">
        <f t="shared" si="437"/>
        <v>0</v>
      </c>
      <c r="AU443" s="2">
        <f t="shared" si="437"/>
        <v>83008.11</v>
      </c>
      <c r="AV443" s="2">
        <f t="shared" si="437"/>
        <v>4924.4799999999996</v>
      </c>
      <c r="AW443" s="2">
        <f t="shared" si="437"/>
        <v>4924.4799999999996</v>
      </c>
      <c r="AX443" s="2">
        <f t="shared" si="437"/>
        <v>0</v>
      </c>
      <c r="AY443" s="2">
        <f t="shared" si="437"/>
        <v>4924.4799999999996</v>
      </c>
      <c r="AZ443" s="2">
        <f t="shared" si="437"/>
        <v>0</v>
      </c>
      <c r="BA443" s="2">
        <f t="shared" si="437"/>
        <v>0</v>
      </c>
      <c r="BB443" s="2">
        <f t="shared" si="437"/>
        <v>0</v>
      </c>
      <c r="BC443" s="2">
        <f t="shared" si="437"/>
        <v>0</v>
      </c>
      <c r="BD443" s="2">
        <f t="shared" si="437"/>
        <v>0</v>
      </c>
      <c r="BE443" s="2"/>
      <c r="BF443" s="2"/>
      <c r="BG443" s="2"/>
      <c r="BH443" s="2"/>
      <c r="BI443" s="2"/>
      <c r="BJ443" s="2"/>
      <c r="BK443" s="2"/>
      <c r="BL443" s="2"/>
      <c r="BM443" s="2"/>
      <c r="BN443" s="2"/>
      <c r="BO443" s="2"/>
      <c r="BP443" s="2"/>
      <c r="BQ443" s="2"/>
      <c r="BR443" s="2"/>
      <c r="BS443" s="2"/>
      <c r="BT443" s="2"/>
      <c r="BU443" s="2"/>
      <c r="BV443" s="2"/>
      <c r="BW443" s="2"/>
      <c r="BX443" s="2">
        <f>ROUND(SUMIF(AA384:AA441,"=1472613236",FQ384:FQ441),2)</f>
        <v>0</v>
      </c>
      <c r="BY443" s="2">
        <f>ROUND(SUMIF(AA384:AA441,"=1472613236",FR384:FR441),2)</f>
        <v>0</v>
      </c>
      <c r="BZ443" s="2">
        <f>ROUND(SUMIF(AA384:AA441,"=1472613236",GL384:GL441),2)</f>
        <v>0</v>
      </c>
      <c r="CA443" s="2">
        <f>ROUND(SUMIF(AA384:AA441,"=1472613236",GM384:GM441),2)</f>
        <v>83008.11</v>
      </c>
      <c r="CB443" s="2">
        <f>ROUND(SUMIF(AA384:AA441,"=1472613236",GN384:GN441),2)</f>
        <v>0</v>
      </c>
      <c r="CC443" s="2">
        <f>ROUND(SUMIF(AA384:AA441,"=1472613236",GO384:GO441),2)</f>
        <v>0</v>
      </c>
      <c r="CD443" s="2">
        <f>ROUND(SUMIF(AA384:AA441,"=1472613236",GP384:GP441),2)</f>
        <v>83008.11</v>
      </c>
      <c r="CE443" s="2">
        <f>AC443-BX443</f>
        <v>4924.4799999999996</v>
      </c>
      <c r="CF443" s="2">
        <f>AC443-BY443</f>
        <v>4924.4799999999996</v>
      </c>
      <c r="CG443" s="2">
        <f>BX443-BZ443</f>
        <v>0</v>
      </c>
      <c r="CH443" s="2">
        <f>AC443-BX443-BY443+BZ443</f>
        <v>4924.4799999999996</v>
      </c>
      <c r="CI443" s="2">
        <f>BY443-BZ443</f>
        <v>0</v>
      </c>
      <c r="CJ443" s="2">
        <f>ROUND(SUMIF(AA384:AA441,"=1472613236",GX384:GX441),2)</f>
        <v>0</v>
      </c>
      <c r="CK443" s="2">
        <f>ROUND(SUMIF(AA384:AA441,"=1472613236",GY384:GY441),2)</f>
        <v>0</v>
      </c>
      <c r="CL443" s="2">
        <f>ROUND(SUMIF(AA384:AA441,"=1472613236",GZ384:GZ441),2)</f>
        <v>0</v>
      </c>
      <c r="CM443" s="2">
        <f>ROUND(SUMIF(AA384:AA441,"=1472613236",HD384:HD441),2)</f>
        <v>0</v>
      </c>
      <c r="CN443" s="2"/>
      <c r="CO443" s="2"/>
      <c r="CP443" s="2"/>
      <c r="CQ443" s="2"/>
      <c r="CR443" s="2"/>
      <c r="CS443" s="2"/>
      <c r="CT443" s="2"/>
      <c r="CU443" s="2"/>
      <c r="CV443" s="2"/>
      <c r="CW443" s="2"/>
      <c r="CX443" s="2"/>
      <c r="CY443" s="2"/>
      <c r="CZ443" s="2"/>
      <c r="DA443" s="2"/>
      <c r="DB443" s="2"/>
      <c r="DC443" s="2"/>
      <c r="DD443" s="2"/>
      <c r="DE443" s="2"/>
      <c r="DF443" s="2"/>
      <c r="DG443" s="3"/>
      <c r="DH443" s="3"/>
      <c r="DI443" s="3"/>
      <c r="DJ443" s="3"/>
      <c r="DK443" s="3"/>
      <c r="DL443" s="3"/>
      <c r="DM443" s="3"/>
      <c r="DN443" s="3"/>
      <c r="DO443" s="3"/>
      <c r="DP443" s="3"/>
      <c r="DQ443" s="3"/>
      <c r="DR443" s="3"/>
      <c r="DS443" s="3"/>
      <c r="DT443" s="3"/>
      <c r="DU443" s="3"/>
      <c r="DV443" s="3"/>
      <c r="DW443" s="3"/>
      <c r="DX443" s="3"/>
      <c r="DY443" s="3"/>
      <c r="DZ443" s="3"/>
      <c r="EA443" s="3"/>
      <c r="EB443" s="3"/>
      <c r="EC443" s="3"/>
      <c r="ED443" s="3"/>
      <c r="EE443" s="3"/>
      <c r="EF443" s="3"/>
      <c r="EG443" s="3"/>
      <c r="EH443" s="3"/>
      <c r="EI443" s="3"/>
      <c r="EJ443" s="3"/>
      <c r="EK443" s="3"/>
      <c r="EL443" s="3"/>
      <c r="EM443" s="3"/>
      <c r="EN443" s="3"/>
      <c r="EO443" s="3"/>
      <c r="EP443" s="3"/>
      <c r="EQ443" s="3"/>
      <c r="ER443" s="3"/>
      <c r="ES443" s="3"/>
      <c r="ET443" s="3"/>
      <c r="EU443" s="3"/>
      <c r="EV443" s="3"/>
      <c r="EW443" s="3"/>
      <c r="EX443" s="3"/>
      <c r="EY443" s="3"/>
      <c r="EZ443" s="3"/>
      <c r="FA443" s="3"/>
      <c r="FB443" s="3"/>
      <c r="FC443" s="3"/>
      <c r="FD443" s="3"/>
      <c r="FE443" s="3"/>
      <c r="FF443" s="3"/>
      <c r="FG443" s="3"/>
      <c r="FH443" s="3"/>
      <c r="FI443" s="3"/>
      <c r="FJ443" s="3"/>
      <c r="FK443" s="3"/>
      <c r="FL443" s="3"/>
      <c r="FM443" s="3"/>
      <c r="FN443" s="3"/>
      <c r="FO443" s="3"/>
      <c r="FP443" s="3"/>
      <c r="FQ443" s="3"/>
      <c r="FR443" s="3"/>
      <c r="FS443" s="3"/>
      <c r="FT443" s="3"/>
      <c r="FU443" s="3"/>
      <c r="FV443" s="3"/>
      <c r="FW443" s="3"/>
      <c r="FX443" s="3"/>
      <c r="FY443" s="3"/>
      <c r="FZ443" s="3"/>
      <c r="GA443" s="3"/>
      <c r="GB443" s="3"/>
      <c r="GC443" s="3"/>
      <c r="GD443" s="3"/>
      <c r="GE443" s="3"/>
      <c r="GF443" s="3"/>
      <c r="GG443" s="3"/>
      <c r="GH443" s="3"/>
      <c r="GI443" s="3"/>
      <c r="GJ443" s="3"/>
      <c r="GK443" s="3"/>
      <c r="GL443" s="3"/>
      <c r="GM443" s="3"/>
      <c r="GN443" s="3"/>
      <c r="GO443" s="3"/>
      <c r="GP443" s="3"/>
      <c r="GQ443" s="3"/>
      <c r="GR443" s="3"/>
      <c r="GS443" s="3"/>
      <c r="GT443" s="3"/>
      <c r="GU443" s="3"/>
      <c r="GV443" s="3"/>
      <c r="GW443" s="3"/>
      <c r="GX443" s="3">
        <v>0</v>
      </c>
    </row>
    <row r="445" spans="1:245" x14ac:dyDescent="0.2">
      <c r="A445" s="4">
        <v>50</v>
      </c>
      <c r="B445" s="4">
        <v>0</v>
      </c>
      <c r="C445" s="4">
        <v>0</v>
      </c>
      <c r="D445" s="4">
        <v>1</v>
      </c>
      <c r="E445" s="4">
        <v>201</v>
      </c>
      <c r="F445" s="4">
        <f>ROUND(Source!O443,O445)</f>
        <v>48524.41</v>
      </c>
      <c r="G445" s="4" t="s">
        <v>103</v>
      </c>
      <c r="H445" s="4" t="s">
        <v>104</v>
      </c>
      <c r="I445" s="4"/>
      <c r="J445" s="4"/>
      <c r="K445" s="4">
        <v>201</v>
      </c>
      <c r="L445" s="4">
        <v>1</v>
      </c>
      <c r="M445" s="4">
        <v>3</v>
      </c>
      <c r="N445" s="4" t="s">
        <v>3</v>
      </c>
      <c r="O445" s="4">
        <v>2</v>
      </c>
      <c r="P445" s="4"/>
      <c r="Q445" s="4"/>
      <c r="R445" s="4"/>
      <c r="S445" s="4"/>
      <c r="T445" s="4"/>
      <c r="U445" s="4"/>
      <c r="V445" s="4"/>
      <c r="W445" s="4">
        <v>1098.98</v>
      </c>
      <c r="X445" s="4">
        <v>1</v>
      </c>
      <c r="Y445" s="4">
        <v>1098.98</v>
      </c>
      <c r="Z445" s="4"/>
      <c r="AA445" s="4"/>
      <c r="AB445" s="4"/>
    </row>
    <row r="446" spans="1:245" x14ac:dyDescent="0.2">
      <c r="A446" s="4">
        <v>50</v>
      </c>
      <c r="B446" s="4">
        <v>0</v>
      </c>
      <c r="C446" s="4">
        <v>0</v>
      </c>
      <c r="D446" s="4">
        <v>1</v>
      </c>
      <c r="E446" s="4">
        <v>202</v>
      </c>
      <c r="F446" s="4">
        <f>ROUND(Source!P443,O446)</f>
        <v>4924.4799999999996</v>
      </c>
      <c r="G446" s="4" t="s">
        <v>105</v>
      </c>
      <c r="H446" s="4" t="s">
        <v>106</v>
      </c>
      <c r="I446" s="4"/>
      <c r="J446" s="4"/>
      <c r="K446" s="4">
        <v>202</v>
      </c>
      <c r="L446" s="4">
        <v>2</v>
      </c>
      <c r="M446" s="4">
        <v>3</v>
      </c>
      <c r="N446" s="4" t="s">
        <v>3</v>
      </c>
      <c r="O446" s="4">
        <v>2</v>
      </c>
      <c r="P446" s="4"/>
      <c r="Q446" s="4"/>
      <c r="R446" s="4"/>
      <c r="S446" s="4"/>
      <c r="T446" s="4"/>
      <c r="U446" s="4"/>
      <c r="V446" s="4"/>
      <c r="W446" s="4">
        <v>985.36</v>
      </c>
      <c r="X446" s="4">
        <v>1</v>
      </c>
      <c r="Y446" s="4">
        <v>985.36</v>
      </c>
      <c r="Z446" s="4"/>
      <c r="AA446" s="4"/>
      <c r="AB446" s="4"/>
    </row>
    <row r="447" spans="1:245" x14ac:dyDescent="0.2">
      <c r="A447" s="4">
        <v>50</v>
      </c>
      <c r="B447" s="4">
        <v>0</v>
      </c>
      <c r="C447" s="4">
        <v>0</v>
      </c>
      <c r="D447" s="4">
        <v>1</v>
      </c>
      <c r="E447" s="4">
        <v>222</v>
      </c>
      <c r="F447" s="4">
        <f>ROUND(Source!AO443,O447)</f>
        <v>0</v>
      </c>
      <c r="G447" s="4" t="s">
        <v>107</v>
      </c>
      <c r="H447" s="4" t="s">
        <v>108</v>
      </c>
      <c r="I447" s="4"/>
      <c r="J447" s="4"/>
      <c r="K447" s="4">
        <v>222</v>
      </c>
      <c r="L447" s="4">
        <v>3</v>
      </c>
      <c r="M447" s="4">
        <v>3</v>
      </c>
      <c r="N447" s="4" t="s">
        <v>3</v>
      </c>
      <c r="O447" s="4">
        <v>2</v>
      </c>
      <c r="P447" s="4"/>
      <c r="Q447" s="4"/>
      <c r="R447" s="4"/>
      <c r="S447" s="4"/>
      <c r="T447" s="4"/>
      <c r="U447" s="4"/>
      <c r="V447" s="4"/>
      <c r="W447" s="4">
        <v>0</v>
      </c>
      <c r="X447" s="4">
        <v>1</v>
      </c>
      <c r="Y447" s="4">
        <v>0</v>
      </c>
      <c r="Z447" s="4"/>
      <c r="AA447" s="4"/>
      <c r="AB447" s="4"/>
    </row>
    <row r="448" spans="1:245" x14ac:dyDescent="0.2">
      <c r="A448" s="4">
        <v>50</v>
      </c>
      <c r="B448" s="4">
        <v>0</v>
      </c>
      <c r="C448" s="4">
        <v>0</v>
      </c>
      <c r="D448" s="4">
        <v>1</v>
      </c>
      <c r="E448" s="4">
        <v>225</v>
      </c>
      <c r="F448" s="4">
        <f>ROUND(Source!AV443,O448)</f>
        <v>4924.4799999999996</v>
      </c>
      <c r="G448" s="4" t="s">
        <v>109</v>
      </c>
      <c r="H448" s="4" t="s">
        <v>110</v>
      </c>
      <c r="I448" s="4"/>
      <c r="J448" s="4"/>
      <c r="K448" s="4">
        <v>225</v>
      </c>
      <c r="L448" s="4">
        <v>4</v>
      </c>
      <c r="M448" s="4">
        <v>3</v>
      </c>
      <c r="N448" s="4" t="s">
        <v>3</v>
      </c>
      <c r="O448" s="4">
        <v>2</v>
      </c>
      <c r="P448" s="4"/>
      <c r="Q448" s="4"/>
      <c r="R448" s="4"/>
      <c r="S448" s="4"/>
      <c r="T448" s="4"/>
      <c r="U448" s="4"/>
      <c r="V448" s="4"/>
      <c r="W448" s="4">
        <v>985.36</v>
      </c>
      <c r="X448" s="4">
        <v>1</v>
      </c>
      <c r="Y448" s="4">
        <v>985.36</v>
      </c>
      <c r="Z448" s="4"/>
      <c r="AA448" s="4"/>
      <c r="AB448" s="4"/>
    </row>
    <row r="449" spans="1:28" x14ac:dyDescent="0.2">
      <c r="A449" s="4">
        <v>50</v>
      </c>
      <c r="B449" s="4">
        <v>0</v>
      </c>
      <c r="C449" s="4">
        <v>0</v>
      </c>
      <c r="D449" s="4">
        <v>1</v>
      </c>
      <c r="E449" s="4">
        <v>226</v>
      </c>
      <c r="F449" s="4">
        <f>ROUND(Source!AW443,O449)</f>
        <v>4924.4799999999996</v>
      </c>
      <c r="G449" s="4" t="s">
        <v>111</v>
      </c>
      <c r="H449" s="4" t="s">
        <v>112</v>
      </c>
      <c r="I449" s="4"/>
      <c r="J449" s="4"/>
      <c r="K449" s="4">
        <v>226</v>
      </c>
      <c r="L449" s="4">
        <v>5</v>
      </c>
      <c r="M449" s="4">
        <v>3</v>
      </c>
      <c r="N449" s="4" t="s">
        <v>3</v>
      </c>
      <c r="O449" s="4">
        <v>2</v>
      </c>
      <c r="P449" s="4"/>
      <c r="Q449" s="4"/>
      <c r="R449" s="4"/>
      <c r="S449" s="4"/>
      <c r="T449" s="4"/>
      <c r="U449" s="4"/>
      <c r="V449" s="4"/>
      <c r="W449" s="4">
        <v>985.36</v>
      </c>
      <c r="X449" s="4">
        <v>1</v>
      </c>
      <c r="Y449" s="4">
        <v>985.36</v>
      </c>
      <c r="Z449" s="4"/>
      <c r="AA449" s="4"/>
      <c r="AB449" s="4"/>
    </row>
    <row r="450" spans="1:28" x14ac:dyDescent="0.2">
      <c r="A450" s="4">
        <v>50</v>
      </c>
      <c r="B450" s="4">
        <v>0</v>
      </c>
      <c r="C450" s="4">
        <v>0</v>
      </c>
      <c r="D450" s="4">
        <v>1</v>
      </c>
      <c r="E450" s="4">
        <v>227</v>
      </c>
      <c r="F450" s="4">
        <f>ROUND(Source!AX443,O450)</f>
        <v>0</v>
      </c>
      <c r="G450" s="4" t="s">
        <v>113</v>
      </c>
      <c r="H450" s="4" t="s">
        <v>114</v>
      </c>
      <c r="I450" s="4"/>
      <c r="J450" s="4"/>
      <c r="K450" s="4">
        <v>227</v>
      </c>
      <c r="L450" s="4">
        <v>6</v>
      </c>
      <c r="M450" s="4">
        <v>3</v>
      </c>
      <c r="N450" s="4" t="s">
        <v>3</v>
      </c>
      <c r="O450" s="4">
        <v>2</v>
      </c>
      <c r="P450" s="4"/>
      <c r="Q450" s="4"/>
      <c r="R450" s="4"/>
      <c r="S450" s="4"/>
      <c r="T450" s="4"/>
      <c r="U450" s="4"/>
      <c r="V450" s="4"/>
      <c r="W450" s="4">
        <v>0</v>
      </c>
      <c r="X450" s="4">
        <v>1</v>
      </c>
      <c r="Y450" s="4">
        <v>0</v>
      </c>
      <c r="Z450" s="4"/>
      <c r="AA450" s="4"/>
      <c r="AB450" s="4"/>
    </row>
    <row r="451" spans="1:28" x14ac:dyDescent="0.2">
      <c r="A451" s="4">
        <v>50</v>
      </c>
      <c r="B451" s="4">
        <v>0</v>
      </c>
      <c r="C451" s="4">
        <v>0</v>
      </c>
      <c r="D451" s="4">
        <v>1</v>
      </c>
      <c r="E451" s="4">
        <v>228</v>
      </c>
      <c r="F451" s="4">
        <f>ROUND(Source!AY443,O451)</f>
        <v>4924.4799999999996</v>
      </c>
      <c r="G451" s="4" t="s">
        <v>115</v>
      </c>
      <c r="H451" s="4" t="s">
        <v>116</v>
      </c>
      <c r="I451" s="4"/>
      <c r="J451" s="4"/>
      <c r="K451" s="4">
        <v>228</v>
      </c>
      <c r="L451" s="4">
        <v>7</v>
      </c>
      <c r="M451" s="4">
        <v>3</v>
      </c>
      <c r="N451" s="4" t="s">
        <v>3</v>
      </c>
      <c r="O451" s="4">
        <v>2</v>
      </c>
      <c r="P451" s="4"/>
      <c r="Q451" s="4"/>
      <c r="R451" s="4"/>
      <c r="S451" s="4"/>
      <c r="T451" s="4"/>
      <c r="U451" s="4"/>
      <c r="V451" s="4"/>
      <c r="W451" s="4">
        <v>985.36</v>
      </c>
      <c r="X451" s="4">
        <v>1</v>
      </c>
      <c r="Y451" s="4">
        <v>985.36</v>
      </c>
      <c r="Z451" s="4"/>
      <c r="AA451" s="4"/>
      <c r="AB451" s="4"/>
    </row>
    <row r="452" spans="1:28" x14ac:dyDescent="0.2">
      <c r="A452" s="4">
        <v>50</v>
      </c>
      <c r="B452" s="4">
        <v>0</v>
      </c>
      <c r="C452" s="4">
        <v>0</v>
      </c>
      <c r="D452" s="4">
        <v>1</v>
      </c>
      <c r="E452" s="4">
        <v>216</v>
      </c>
      <c r="F452" s="4">
        <f>ROUND(Source!AP443,O452)</f>
        <v>0</v>
      </c>
      <c r="G452" s="4" t="s">
        <v>117</v>
      </c>
      <c r="H452" s="4" t="s">
        <v>118</v>
      </c>
      <c r="I452" s="4"/>
      <c r="J452" s="4"/>
      <c r="K452" s="4">
        <v>216</v>
      </c>
      <c r="L452" s="4">
        <v>8</v>
      </c>
      <c r="M452" s="4">
        <v>3</v>
      </c>
      <c r="N452" s="4" t="s">
        <v>3</v>
      </c>
      <c r="O452" s="4">
        <v>2</v>
      </c>
      <c r="P452" s="4"/>
      <c r="Q452" s="4"/>
      <c r="R452" s="4"/>
      <c r="S452" s="4"/>
      <c r="T452" s="4"/>
      <c r="U452" s="4"/>
      <c r="V452" s="4"/>
      <c r="W452" s="4">
        <v>0</v>
      </c>
      <c r="X452" s="4">
        <v>1</v>
      </c>
      <c r="Y452" s="4">
        <v>0</v>
      </c>
      <c r="Z452" s="4"/>
      <c r="AA452" s="4"/>
      <c r="AB452" s="4"/>
    </row>
    <row r="453" spans="1:28" x14ac:dyDescent="0.2">
      <c r="A453" s="4">
        <v>50</v>
      </c>
      <c r="B453" s="4">
        <v>0</v>
      </c>
      <c r="C453" s="4">
        <v>0</v>
      </c>
      <c r="D453" s="4">
        <v>1</v>
      </c>
      <c r="E453" s="4">
        <v>223</v>
      </c>
      <c r="F453" s="4">
        <f>ROUND(Source!AQ443,O453)</f>
        <v>0</v>
      </c>
      <c r="G453" s="4" t="s">
        <v>119</v>
      </c>
      <c r="H453" s="4" t="s">
        <v>120</v>
      </c>
      <c r="I453" s="4"/>
      <c r="J453" s="4"/>
      <c r="K453" s="4">
        <v>223</v>
      </c>
      <c r="L453" s="4">
        <v>9</v>
      </c>
      <c r="M453" s="4">
        <v>3</v>
      </c>
      <c r="N453" s="4" t="s">
        <v>3</v>
      </c>
      <c r="O453" s="4">
        <v>2</v>
      </c>
      <c r="P453" s="4"/>
      <c r="Q453" s="4"/>
      <c r="R453" s="4"/>
      <c r="S453" s="4"/>
      <c r="T453" s="4"/>
      <c r="U453" s="4"/>
      <c r="V453" s="4"/>
      <c r="W453" s="4">
        <v>0</v>
      </c>
      <c r="X453" s="4">
        <v>1</v>
      </c>
      <c r="Y453" s="4">
        <v>0</v>
      </c>
      <c r="Z453" s="4"/>
      <c r="AA453" s="4"/>
      <c r="AB453" s="4"/>
    </row>
    <row r="454" spans="1:28" x14ac:dyDescent="0.2">
      <c r="A454" s="4">
        <v>50</v>
      </c>
      <c r="B454" s="4">
        <v>0</v>
      </c>
      <c r="C454" s="4">
        <v>0</v>
      </c>
      <c r="D454" s="4">
        <v>1</v>
      </c>
      <c r="E454" s="4">
        <v>229</v>
      </c>
      <c r="F454" s="4">
        <f>ROUND(Source!AZ443,O454)</f>
        <v>0</v>
      </c>
      <c r="G454" s="4" t="s">
        <v>121</v>
      </c>
      <c r="H454" s="4" t="s">
        <v>122</v>
      </c>
      <c r="I454" s="4"/>
      <c r="J454" s="4"/>
      <c r="K454" s="4">
        <v>229</v>
      </c>
      <c r="L454" s="4">
        <v>10</v>
      </c>
      <c r="M454" s="4">
        <v>3</v>
      </c>
      <c r="N454" s="4" t="s">
        <v>3</v>
      </c>
      <c r="O454" s="4">
        <v>2</v>
      </c>
      <c r="P454" s="4"/>
      <c r="Q454" s="4"/>
      <c r="R454" s="4"/>
      <c r="S454" s="4"/>
      <c r="T454" s="4"/>
      <c r="U454" s="4"/>
      <c r="V454" s="4"/>
      <c r="W454" s="4">
        <v>0</v>
      </c>
      <c r="X454" s="4">
        <v>1</v>
      </c>
      <c r="Y454" s="4">
        <v>0</v>
      </c>
      <c r="Z454" s="4"/>
      <c r="AA454" s="4"/>
      <c r="AB454" s="4"/>
    </row>
    <row r="455" spans="1:28" x14ac:dyDescent="0.2">
      <c r="A455" s="4">
        <v>50</v>
      </c>
      <c r="B455" s="4">
        <v>0</v>
      </c>
      <c r="C455" s="4">
        <v>0</v>
      </c>
      <c r="D455" s="4">
        <v>1</v>
      </c>
      <c r="E455" s="4">
        <v>203</v>
      </c>
      <c r="F455" s="4">
        <f>ROUND(Source!Q443,O455)</f>
        <v>3439.92</v>
      </c>
      <c r="G455" s="4" t="s">
        <v>123</v>
      </c>
      <c r="H455" s="4" t="s">
        <v>124</v>
      </c>
      <c r="I455" s="4"/>
      <c r="J455" s="4"/>
      <c r="K455" s="4">
        <v>203</v>
      </c>
      <c r="L455" s="4">
        <v>11</v>
      </c>
      <c r="M455" s="4">
        <v>3</v>
      </c>
      <c r="N455" s="4" t="s">
        <v>3</v>
      </c>
      <c r="O455" s="4">
        <v>2</v>
      </c>
      <c r="P455" s="4"/>
      <c r="Q455" s="4"/>
      <c r="R455" s="4"/>
      <c r="S455" s="4"/>
      <c r="T455" s="4"/>
      <c r="U455" s="4"/>
      <c r="V455" s="4"/>
      <c r="W455" s="4">
        <v>0</v>
      </c>
      <c r="X455" s="4">
        <v>1</v>
      </c>
      <c r="Y455" s="4">
        <v>0</v>
      </c>
      <c r="Z455" s="4"/>
      <c r="AA455" s="4"/>
      <c r="AB455" s="4"/>
    </row>
    <row r="456" spans="1:28" x14ac:dyDescent="0.2">
      <c r="A456" s="4">
        <v>50</v>
      </c>
      <c r="B456" s="4">
        <v>0</v>
      </c>
      <c r="C456" s="4">
        <v>0</v>
      </c>
      <c r="D456" s="4">
        <v>1</v>
      </c>
      <c r="E456" s="4">
        <v>231</v>
      </c>
      <c r="F456" s="4">
        <f>ROUND(Source!BB443,O456)</f>
        <v>0</v>
      </c>
      <c r="G456" s="4" t="s">
        <v>125</v>
      </c>
      <c r="H456" s="4" t="s">
        <v>126</v>
      </c>
      <c r="I456" s="4"/>
      <c r="J456" s="4"/>
      <c r="K456" s="4">
        <v>231</v>
      </c>
      <c r="L456" s="4">
        <v>12</v>
      </c>
      <c r="M456" s="4">
        <v>3</v>
      </c>
      <c r="N456" s="4" t="s">
        <v>3</v>
      </c>
      <c r="O456" s="4">
        <v>2</v>
      </c>
      <c r="P456" s="4"/>
      <c r="Q456" s="4"/>
      <c r="R456" s="4"/>
      <c r="S456" s="4"/>
      <c r="T456" s="4"/>
      <c r="U456" s="4"/>
      <c r="V456" s="4"/>
      <c r="W456" s="4">
        <v>0</v>
      </c>
      <c r="X456" s="4">
        <v>1</v>
      </c>
      <c r="Y456" s="4">
        <v>0</v>
      </c>
      <c r="Z456" s="4"/>
      <c r="AA456" s="4"/>
      <c r="AB456" s="4"/>
    </row>
    <row r="457" spans="1:28" x14ac:dyDescent="0.2">
      <c r="A457" s="4">
        <v>50</v>
      </c>
      <c r="B457" s="4">
        <v>0</v>
      </c>
      <c r="C457" s="4">
        <v>0</v>
      </c>
      <c r="D457" s="4">
        <v>1</v>
      </c>
      <c r="E457" s="4">
        <v>204</v>
      </c>
      <c r="F457" s="4">
        <f>ROUND(Source!R443,O457)</f>
        <v>2181.16</v>
      </c>
      <c r="G457" s="4" t="s">
        <v>127</v>
      </c>
      <c r="H457" s="4" t="s">
        <v>128</v>
      </c>
      <c r="I457" s="4"/>
      <c r="J457" s="4"/>
      <c r="K457" s="4">
        <v>204</v>
      </c>
      <c r="L457" s="4">
        <v>13</v>
      </c>
      <c r="M457" s="4">
        <v>3</v>
      </c>
      <c r="N457" s="4" t="s">
        <v>3</v>
      </c>
      <c r="O457" s="4">
        <v>2</v>
      </c>
      <c r="P457" s="4"/>
      <c r="Q457" s="4"/>
      <c r="R457" s="4"/>
      <c r="S457" s="4"/>
      <c r="T457" s="4"/>
      <c r="U457" s="4"/>
      <c r="V457" s="4"/>
      <c r="W457" s="4">
        <v>0</v>
      </c>
      <c r="X457" s="4">
        <v>1</v>
      </c>
      <c r="Y457" s="4">
        <v>0</v>
      </c>
      <c r="Z457" s="4"/>
      <c r="AA457" s="4"/>
      <c r="AB457" s="4"/>
    </row>
    <row r="458" spans="1:28" x14ac:dyDescent="0.2">
      <c r="A458" s="4">
        <v>50</v>
      </c>
      <c r="B458" s="4">
        <v>0</v>
      </c>
      <c r="C458" s="4">
        <v>0</v>
      </c>
      <c r="D458" s="4">
        <v>1</v>
      </c>
      <c r="E458" s="4">
        <v>205</v>
      </c>
      <c r="F458" s="4">
        <f>ROUND(Source!S443,O458)</f>
        <v>40160.01</v>
      </c>
      <c r="G458" s="4" t="s">
        <v>129</v>
      </c>
      <c r="H458" s="4" t="s">
        <v>130</v>
      </c>
      <c r="I458" s="4"/>
      <c r="J458" s="4"/>
      <c r="K458" s="4">
        <v>205</v>
      </c>
      <c r="L458" s="4">
        <v>14</v>
      </c>
      <c r="M458" s="4">
        <v>3</v>
      </c>
      <c r="N458" s="4" t="s">
        <v>3</v>
      </c>
      <c r="O458" s="4">
        <v>2</v>
      </c>
      <c r="P458" s="4"/>
      <c r="Q458" s="4"/>
      <c r="R458" s="4"/>
      <c r="S458" s="4"/>
      <c r="T458" s="4"/>
      <c r="U458" s="4"/>
      <c r="V458" s="4"/>
      <c r="W458" s="4">
        <v>113.62</v>
      </c>
      <c r="X458" s="4">
        <v>1</v>
      </c>
      <c r="Y458" s="4">
        <v>113.62</v>
      </c>
      <c r="Z458" s="4"/>
      <c r="AA458" s="4"/>
      <c r="AB458" s="4"/>
    </row>
    <row r="459" spans="1:28" x14ac:dyDescent="0.2">
      <c r="A459" s="4">
        <v>50</v>
      </c>
      <c r="B459" s="4">
        <v>0</v>
      </c>
      <c r="C459" s="4">
        <v>0</v>
      </c>
      <c r="D459" s="4">
        <v>1</v>
      </c>
      <c r="E459" s="4">
        <v>232</v>
      </c>
      <c r="F459" s="4">
        <f>ROUND(Source!BC443,O459)</f>
        <v>0</v>
      </c>
      <c r="G459" s="4" t="s">
        <v>131</v>
      </c>
      <c r="H459" s="4" t="s">
        <v>132</v>
      </c>
      <c r="I459" s="4"/>
      <c r="J459" s="4"/>
      <c r="K459" s="4">
        <v>232</v>
      </c>
      <c r="L459" s="4">
        <v>15</v>
      </c>
      <c r="M459" s="4">
        <v>3</v>
      </c>
      <c r="N459" s="4" t="s">
        <v>3</v>
      </c>
      <c r="O459" s="4">
        <v>2</v>
      </c>
      <c r="P459" s="4"/>
      <c r="Q459" s="4"/>
      <c r="R459" s="4"/>
      <c r="S459" s="4"/>
      <c r="T459" s="4"/>
      <c r="U459" s="4"/>
      <c r="V459" s="4"/>
      <c r="W459" s="4">
        <v>0</v>
      </c>
      <c r="X459" s="4">
        <v>1</v>
      </c>
      <c r="Y459" s="4">
        <v>0</v>
      </c>
      <c r="Z459" s="4"/>
      <c r="AA459" s="4"/>
      <c r="AB459" s="4"/>
    </row>
    <row r="460" spans="1:28" x14ac:dyDescent="0.2">
      <c r="A460" s="4">
        <v>50</v>
      </c>
      <c r="B460" s="4">
        <v>0</v>
      </c>
      <c r="C460" s="4">
        <v>0</v>
      </c>
      <c r="D460" s="4">
        <v>1</v>
      </c>
      <c r="E460" s="4">
        <v>214</v>
      </c>
      <c r="F460" s="4">
        <f>ROUND(Source!AS443,O460)</f>
        <v>0</v>
      </c>
      <c r="G460" s="4" t="s">
        <v>133</v>
      </c>
      <c r="H460" s="4" t="s">
        <v>134</v>
      </c>
      <c r="I460" s="4"/>
      <c r="J460" s="4"/>
      <c r="K460" s="4">
        <v>214</v>
      </c>
      <c r="L460" s="4">
        <v>16</v>
      </c>
      <c r="M460" s="4">
        <v>3</v>
      </c>
      <c r="N460" s="4" t="s">
        <v>3</v>
      </c>
      <c r="O460" s="4">
        <v>2</v>
      </c>
      <c r="P460" s="4"/>
      <c r="Q460" s="4"/>
      <c r="R460" s="4"/>
      <c r="S460" s="4"/>
      <c r="T460" s="4"/>
      <c r="U460" s="4"/>
      <c r="V460" s="4"/>
      <c r="W460" s="4">
        <v>0</v>
      </c>
      <c r="X460" s="4">
        <v>1</v>
      </c>
      <c r="Y460" s="4">
        <v>0</v>
      </c>
      <c r="Z460" s="4"/>
      <c r="AA460" s="4"/>
      <c r="AB460" s="4"/>
    </row>
    <row r="461" spans="1:28" x14ac:dyDescent="0.2">
      <c r="A461" s="4">
        <v>50</v>
      </c>
      <c r="B461" s="4">
        <v>0</v>
      </c>
      <c r="C461" s="4">
        <v>0</v>
      </c>
      <c r="D461" s="4">
        <v>1</v>
      </c>
      <c r="E461" s="4">
        <v>215</v>
      </c>
      <c r="F461" s="4">
        <f>ROUND(Source!AT443,O461)</f>
        <v>0</v>
      </c>
      <c r="G461" s="4" t="s">
        <v>135</v>
      </c>
      <c r="H461" s="4" t="s">
        <v>136</v>
      </c>
      <c r="I461" s="4"/>
      <c r="J461" s="4"/>
      <c r="K461" s="4">
        <v>215</v>
      </c>
      <c r="L461" s="4">
        <v>17</v>
      </c>
      <c r="M461" s="4">
        <v>3</v>
      </c>
      <c r="N461" s="4" t="s">
        <v>3</v>
      </c>
      <c r="O461" s="4">
        <v>2</v>
      </c>
      <c r="P461" s="4"/>
      <c r="Q461" s="4"/>
      <c r="R461" s="4"/>
      <c r="S461" s="4"/>
      <c r="T461" s="4"/>
      <c r="U461" s="4"/>
      <c r="V461" s="4"/>
      <c r="W461" s="4">
        <v>0</v>
      </c>
      <c r="X461" s="4">
        <v>1</v>
      </c>
      <c r="Y461" s="4">
        <v>0</v>
      </c>
      <c r="Z461" s="4"/>
      <c r="AA461" s="4"/>
      <c r="AB461" s="4"/>
    </row>
    <row r="462" spans="1:28" x14ac:dyDescent="0.2">
      <c r="A462" s="4">
        <v>50</v>
      </c>
      <c r="B462" s="4">
        <v>0</v>
      </c>
      <c r="C462" s="4">
        <v>0</v>
      </c>
      <c r="D462" s="4">
        <v>1</v>
      </c>
      <c r="E462" s="4">
        <v>217</v>
      </c>
      <c r="F462" s="4">
        <f>ROUND(Source!AU443,O462)</f>
        <v>83008.11</v>
      </c>
      <c r="G462" s="4" t="s">
        <v>137</v>
      </c>
      <c r="H462" s="4" t="s">
        <v>138</v>
      </c>
      <c r="I462" s="4"/>
      <c r="J462" s="4"/>
      <c r="K462" s="4">
        <v>217</v>
      </c>
      <c r="L462" s="4">
        <v>18</v>
      </c>
      <c r="M462" s="4">
        <v>3</v>
      </c>
      <c r="N462" s="4" t="s">
        <v>3</v>
      </c>
      <c r="O462" s="4">
        <v>2</v>
      </c>
      <c r="P462" s="4"/>
      <c r="Q462" s="4"/>
      <c r="R462" s="4"/>
      <c r="S462" s="4"/>
      <c r="T462" s="4"/>
      <c r="U462" s="4"/>
      <c r="V462" s="4"/>
      <c r="W462" s="4">
        <v>1189.8699999999999</v>
      </c>
      <c r="X462" s="4">
        <v>1</v>
      </c>
      <c r="Y462" s="4">
        <v>1189.8699999999999</v>
      </c>
      <c r="Z462" s="4"/>
      <c r="AA462" s="4"/>
      <c r="AB462" s="4"/>
    </row>
    <row r="463" spans="1:28" x14ac:dyDescent="0.2">
      <c r="A463" s="4">
        <v>50</v>
      </c>
      <c r="B463" s="4">
        <v>0</v>
      </c>
      <c r="C463" s="4">
        <v>0</v>
      </c>
      <c r="D463" s="4">
        <v>1</v>
      </c>
      <c r="E463" s="4">
        <v>230</v>
      </c>
      <c r="F463" s="4">
        <f>ROUND(Source!BA443,O463)</f>
        <v>0</v>
      </c>
      <c r="G463" s="4" t="s">
        <v>139</v>
      </c>
      <c r="H463" s="4" t="s">
        <v>140</v>
      </c>
      <c r="I463" s="4"/>
      <c r="J463" s="4"/>
      <c r="K463" s="4">
        <v>230</v>
      </c>
      <c r="L463" s="4">
        <v>19</v>
      </c>
      <c r="M463" s="4">
        <v>3</v>
      </c>
      <c r="N463" s="4" t="s">
        <v>3</v>
      </c>
      <c r="O463" s="4">
        <v>2</v>
      </c>
      <c r="P463" s="4"/>
      <c r="Q463" s="4"/>
      <c r="R463" s="4"/>
      <c r="S463" s="4"/>
      <c r="T463" s="4"/>
      <c r="U463" s="4"/>
      <c r="V463" s="4"/>
      <c r="W463" s="4">
        <v>0</v>
      </c>
      <c r="X463" s="4">
        <v>1</v>
      </c>
      <c r="Y463" s="4">
        <v>0</v>
      </c>
      <c r="Z463" s="4"/>
      <c r="AA463" s="4"/>
      <c r="AB463" s="4"/>
    </row>
    <row r="464" spans="1:28" x14ac:dyDescent="0.2">
      <c r="A464" s="4">
        <v>50</v>
      </c>
      <c r="B464" s="4">
        <v>0</v>
      </c>
      <c r="C464" s="4">
        <v>0</v>
      </c>
      <c r="D464" s="4">
        <v>1</v>
      </c>
      <c r="E464" s="4">
        <v>206</v>
      </c>
      <c r="F464" s="4">
        <f>ROUND(Source!T443,O464)</f>
        <v>0</v>
      </c>
      <c r="G464" s="4" t="s">
        <v>141</v>
      </c>
      <c r="H464" s="4" t="s">
        <v>142</v>
      </c>
      <c r="I464" s="4"/>
      <c r="J464" s="4"/>
      <c r="K464" s="4">
        <v>206</v>
      </c>
      <c r="L464" s="4">
        <v>20</v>
      </c>
      <c r="M464" s="4">
        <v>3</v>
      </c>
      <c r="N464" s="4" t="s">
        <v>3</v>
      </c>
      <c r="O464" s="4">
        <v>2</v>
      </c>
      <c r="P464" s="4"/>
      <c r="Q464" s="4"/>
      <c r="R464" s="4"/>
      <c r="S464" s="4"/>
      <c r="T464" s="4"/>
      <c r="U464" s="4"/>
      <c r="V464" s="4"/>
      <c r="W464" s="4">
        <v>0</v>
      </c>
      <c r="X464" s="4">
        <v>1</v>
      </c>
      <c r="Y464" s="4">
        <v>0</v>
      </c>
      <c r="Z464" s="4"/>
      <c r="AA464" s="4"/>
      <c r="AB464" s="4"/>
    </row>
    <row r="465" spans="1:206" x14ac:dyDescent="0.2">
      <c r="A465" s="4">
        <v>50</v>
      </c>
      <c r="B465" s="4">
        <v>0</v>
      </c>
      <c r="C465" s="4">
        <v>0</v>
      </c>
      <c r="D465" s="4">
        <v>1</v>
      </c>
      <c r="E465" s="4">
        <v>207</v>
      </c>
      <c r="F465" s="4">
        <f>Source!U443</f>
        <v>58.17199999999999</v>
      </c>
      <c r="G465" s="4" t="s">
        <v>143</v>
      </c>
      <c r="H465" s="4" t="s">
        <v>144</v>
      </c>
      <c r="I465" s="4"/>
      <c r="J465" s="4"/>
      <c r="K465" s="4">
        <v>207</v>
      </c>
      <c r="L465" s="4">
        <v>21</v>
      </c>
      <c r="M465" s="4">
        <v>3</v>
      </c>
      <c r="N465" s="4" t="s">
        <v>3</v>
      </c>
      <c r="O465" s="4">
        <v>-1</v>
      </c>
      <c r="P465" s="4"/>
      <c r="Q465" s="4"/>
      <c r="R465" s="4"/>
      <c r="S465" s="4"/>
      <c r="T465" s="4"/>
      <c r="U465" s="4"/>
      <c r="V465" s="4"/>
      <c r="W465" s="4">
        <v>0.184</v>
      </c>
      <c r="X465" s="4">
        <v>1</v>
      </c>
      <c r="Y465" s="4">
        <v>0.184</v>
      </c>
      <c r="Z465" s="4"/>
      <c r="AA465" s="4"/>
      <c r="AB465" s="4"/>
    </row>
    <row r="466" spans="1:206" x14ac:dyDescent="0.2">
      <c r="A466" s="4">
        <v>50</v>
      </c>
      <c r="B466" s="4">
        <v>0</v>
      </c>
      <c r="C466" s="4">
        <v>0</v>
      </c>
      <c r="D466" s="4">
        <v>1</v>
      </c>
      <c r="E466" s="4">
        <v>208</v>
      </c>
      <c r="F466" s="4">
        <f>Source!V443</f>
        <v>0</v>
      </c>
      <c r="G466" s="4" t="s">
        <v>145</v>
      </c>
      <c r="H466" s="4" t="s">
        <v>146</v>
      </c>
      <c r="I466" s="4"/>
      <c r="J466" s="4"/>
      <c r="K466" s="4">
        <v>208</v>
      </c>
      <c r="L466" s="4">
        <v>22</v>
      </c>
      <c r="M466" s="4">
        <v>3</v>
      </c>
      <c r="N466" s="4" t="s">
        <v>3</v>
      </c>
      <c r="O466" s="4">
        <v>-1</v>
      </c>
      <c r="P466" s="4"/>
      <c r="Q466" s="4"/>
      <c r="R466" s="4"/>
      <c r="S466" s="4"/>
      <c r="T466" s="4"/>
      <c r="U466" s="4"/>
      <c r="V466" s="4"/>
      <c r="W466" s="4">
        <v>0</v>
      </c>
      <c r="X466" s="4">
        <v>1</v>
      </c>
      <c r="Y466" s="4">
        <v>0</v>
      </c>
      <c r="Z466" s="4"/>
      <c r="AA466" s="4"/>
      <c r="AB466" s="4"/>
    </row>
    <row r="467" spans="1:206" x14ac:dyDescent="0.2">
      <c r="A467" s="4">
        <v>50</v>
      </c>
      <c r="B467" s="4">
        <v>0</v>
      </c>
      <c r="C467" s="4">
        <v>0</v>
      </c>
      <c r="D467" s="4">
        <v>1</v>
      </c>
      <c r="E467" s="4">
        <v>209</v>
      </c>
      <c r="F467" s="4">
        <f>ROUND(Source!W443,O467)</f>
        <v>0</v>
      </c>
      <c r="G467" s="4" t="s">
        <v>147</v>
      </c>
      <c r="H467" s="4" t="s">
        <v>148</v>
      </c>
      <c r="I467" s="4"/>
      <c r="J467" s="4"/>
      <c r="K467" s="4">
        <v>209</v>
      </c>
      <c r="L467" s="4">
        <v>23</v>
      </c>
      <c r="M467" s="4">
        <v>3</v>
      </c>
      <c r="N467" s="4" t="s">
        <v>3</v>
      </c>
      <c r="O467" s="4">
        <v>2</v>
      </c>
      <c r="P467" s="4"/>
      <c r="Q467" s="4"/>
      <c r="R467" s="4"/>
      <c r="S467" s="4"/>
      <c r="T467" s="4"/>
      <c r="U467" s="4"/>
      <c r="V467" s="4"/>
      <c r="W467" s="4">
        <v>0</v>
      </c>
      <c r="X467" s="4">
        <v>1</v>
      </c>
      <c r="Y467" s="4">
        <v>0</v>
      </c>
      <c r="Z467" s="4"/>
      <c r="AA467" s="4"/>
      <c r="AB467" s="4"/>
    </row>
    <row r="468" spans="1:206" x14ac:dyDescent="0.2">
      <c r="A468" s="4">
        <v>50</v>
      </c>
      <c r="B468" s="4">
        <v>0</v>
      </c>
      <c r="C468" s="4">
        <v>0</v>
      </c>
      <c r="D468" s="4">
        <v>1</v>
      </c>
      <c r="E468" s="4">
        <v>233</v>
      </c>
      <c r="F468" s="4">
        <f>ROUND(Source!BD443,O468)</f>
        <v>0</v>
      </c>
      <c r="G468" s="4" t="s">
        <v>149</v>
      </c>
      <c r="H468" s="4" t="s">
        <v>150</v>
      </c>
      <c r="I468" s="4"/>
      <c r="J468" s="4"/>
      <c r="K468" s="4">
        <v>233</v>
      </c>
      <c r="L468" s="4">
        <v>24</v>
      </c>
      <c r="M468" s="4">
        <v>3</v>
      </c>
      <c r="N468" s="4" t="s">
        <v>3</v>
      </c>
      <c r="O468" s="4">
        <v>2</v>
      </c>
      <c r="P468" s="4"/>
      <c r="Q468" s="4"/>
      <c r="R468" s="4"/>
      <c r="S468" s="4"/>
      <c r="T468" s="4"/>
      <c r="U468" s="4"/>
      <c r="V468" s="4"/>
      <c r="W468" s="4">
        <v>0</v>
      </c>
      <c r="X468" s="4">
        <v>1</v>
      </c>
      <c r="Y468" s="4">
        <v>0</v>
      </c>
      <c r="Z468" s="4"/>
      <c r="AA468" s="4"/>
      <c r="AB468" s="4"/>
    </row>
    <row r="469" spans="1:206" x14ac:dyDescent="0.2">
      <c r="A469" s="4">
        <v>50</v>
      </c>
      <c r="B469" s="4">
        <v>0</v>
      </c>
      <c r="C469" s="4">
        <v>0</v>
      </c>
      <c r="D469" s="4">
        <v>1</v>
      </c>
      <c r="E469" s="4">
        <v>210</v>
      </c>
      <c r="F469" s="4">
        <f>ROUND(Source!X443,O469)</f>
        <v>28112.03</v>
      </c>
      <c r="G469" s="4" t="s">
        <v>151</v>
      </c>
      <c r="H469" s="4" t="s">
        <v>152</v>
      </c>
      <c r="I469" s="4"/>
      <c r="J469" s="4"/>
      <c r="K469" s="4">
        <v>210</v>
      </c>
      <c r="L469" s="4">
        <v>25</v>
      </c>
      <c r="M469" s="4">
        <v>3</v>
      </c>
      <c r="N469" s="4" t="s">
        <v>3</v>
      </c>
      <c r="O469" s="4">
        <v>2</v>
      </c>
      <c r="P469" s="4"/>
      <c r="Q469" s="4"/>
      <c r="R469" s="4"/>
      <c r="S469" s="4"/>
      <c r="T469" s="4"/>
      <c r="U469" s="4"/>
      <c r="V469" s="4"/>
      <c r="W469" s="4">
        <v>79.53</v>
      </c>
      <c r="X469" s="4">
        <v>1</v>
      </c>
      <c r="Y469" s="4">
        <v>79.53</v>
      </c>
      <c r="Z469" s="4"/>
      <c r="AA469" s="4"/>
      <c r="AB469" s="4"/>
    </row>
    <row r="470" spans="1:206" x14ac:dyDescent="0.2">
      <c r="A470" s="4">
        <v>50</v>
      </c>
      <c r="B470" s="4">
        <v>0</v>
      </c>
      <c r="C470" s="4">
        <v>0</v>
      </c>
      <c r="D470" s="4">
        <v>1</v>
      </c>
      <c r="E470" s="4">
        <v>211</v>
      </c>
      <c r="F470" s="4">
        <f>ROUND(Source!Y443,O470)</f>
        <v>4016.01</v>
      </c>
      <c r="G470" s="4" t="s">
        <v>153</v>
      </c>
      <c r="H470" s="4" t="s">
        <v>154</v>
      </c>
      <c r="I470" s="4"/>
      <c r="J470" s="4"/>
      <c r="K470" s="4">
        <v>211</v>
      </c>
      <c r="L470" s="4">
        <v>26</v>
      </c>
      <c r="M470" s="4">
        <v>3</v>
      </c>
      <c r="N470" s="4" t="s">
        <v>3</v>
      </c>
      <c r="O470" s="4">
        <v>2</v>
      </c>
      <c r="P470" s="4"/>
      <c r="Q470" s="4"/>
      <c r="R470" s="4"/>
      <c r="S470" s="4"/>
      <c r="T470" s="4"/>
      <c r="U470" s="4"/>
      <c r="V470" s="4"/>
      <c r="W470" s="4">
        <v>11.36</v>
      </c>
      <c r="X470" s="4">
        <v>1</v>
      </c>
      <c r="Y470" s="4">
        <v>11.36</v>
      </c>
      <c r="Z470" s="4"/>
      <c r="AA470" s="4"/>
      <c r="AB470" s="4"/>
    </row>
    <row r="471" spans="1:206" x14ac:dyDescent="0.2">
      <c r="A471" s="4">
        <v>50</v>
      </c>
      <c r="B471" s="4">
        <v>0</v>
      </c>
      <c r="C471" s="4">
        <v>0</v>
      </c>
      <c r="D471" s="4">
        <v>1</v>
      </c>
      <c r="E471" s="4">
        <v>224</v>
      </c>
      <c r="F471" s="4">
        <f>ROUND(Source!AR443,O471)</f>
        <v>83008.11</v>
      </c>
      <c r="G471" s="4" t="s">
        <v>155</v>
      </c>
      <c r="H471" s="4" t="s">
        <v>156</v>
      </c>
      <c r="I471" s="4"/>
      <c r="J471" s="4"/>
      <c r="K471" s="4">
        <v>224</v>
      </c>
      <c r="L471" s="4">
        <v>27</v>
      </c>
      <c r="M471" s="4">
        <v>3</v>
      </c>
      <c r="N471" s="4" t="s">
        <v>3</v>
      </c>
      <c r="O471" s="4">
        <v>2</v>
      </c>
      <c r="P471" s="4"/>
      <c r="Q471" s="4"/>
      <c r="R471" s="4"/>
      <c r="S471" s="4"/>
      <c r="T471" s="4"/>
      <c r="U471" s="4"/>
      <c r="V471" s="4"/>
      <c r="W471" s="4">
        <v>1189.8699999999999</v>
      </c>
      <c r="X471" s="4">
        <v>1</v>
      </c>
      <c r="Y471" s="4">
        <v>1189.8699999999999</v>
      </c>
      <c r="Z471" s="4"/>
      <c r="AA471" s="4"/>
      <c r="AB471" s="4"/>
    </row>
    <row r="473" spans="1:206" x14ac:dyDescent="0.2">
      <c r="A473" s="2">
        <v>51</v>
      </c>
      <c r="B473" s="2">
        <f>B329</f>
        <v>1</v>
      </c>
      <c r="C473" s="2">
        <f>A329</f>
        <v>4</v>
      </c>
      <c r="D473" s="2">
        <f>ROW(A329)</f>
        <v>329</v>
      </c>
      <c r="E473" s="2"/>
      <c r="F473" s="2" t="str">
        <f>IF(F329&lt;&gt;"",F329,"")</f>
        <v>Новый раздел</v>
      </c>
      <c r="G473" s="2" t="str">
        <f>IF(G329&lt;&gt;"",G329,"")</f>
        <v>2. Внутренние сети отопления и ИТП</v>
      </c>
      <c r="H473" s="2">
        <v>0</v>
      </c>
      <c r="I473" s="2"/>
      <c r="J473" s="2"/>
      <c r="K473" s="2"/>
      <c r="L473" s="2"/>
      <c r="M473" s="2"/>
      <c r="N473" s="2"/>
      <c r="O473" s="2">
        <f t="shared" ref="O473:T473" si="438">ROUND(O350+O443+AB473,2)</f>
        <v>131139.57999999999</v>
      </c>
      <c r="P473" s="2">
        <f t="shared" si="438"/>
        <v>4988.3100000000004</v>
      </c>
      <c r="Q473" s="2">
        <f t="shared" si="438"/>
        <v>22508.53</v>
      </c>
      <c r="R473" s="2">
        <f t="shared" si="438"/>
        <v>14214.82</v>
      </c>
      <c r="S473" s="2">
        <f t="shared" si="438"/>
        <v>103642.74</v>
      </c>
      <c r="T473" s="2">
        <f t="shared" si="438"/>
        <v>0</v>
      </c>
      <c r="U473" s="2">
        <f>U350+U443+AH473</f>
        <v>169.23699999999999</v>
      </c>
      <c r="V473" s="2">
        <f>V350+V443+AI473</f>
        <v>0</v>
      </c>
      <c r="W473" s="2">
        <f>ROUND(W350+W443+AJ473,2)</f>
        <v>0</v>
      </c>
      <c r="X473" s="2">
        <f>ROUND(X350+X443+AK473,2)</f>
        <v>72549.94</v>
      </c>
      <c r="Y473" s="2">
        <f>ROUND(Y350+Y443+AL473,2)</f>
        <v>10364.290000000001</v>
      </c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>
        <f t="shared" ref="AO473:BD473" si="439">ROUND(AO350+AO443+BX473,2)</f>
        <v>0</v>
      </c>
      <c r="AP473" s="2">
        <f t="shared" si="439"/>
        <v>0</v>
      </c>
      <c r="AQ473" s="2">
        <f t="shared" si="439"/>
        <v>0</v>
      </c>
      <c r="AR473" s="2">
        <f t="shared" si="439"/>
        <v>229405.82</v>
      </c>
      <c r="AS473" s="2">
        <f t="shared" si="439"/>
        <v>0</v>
      </c>
      <c r="AT473" s="2">
        <f t="shared" si="439"/>
        <v>0</v>
      </c>
      <c r="AU473" s="2">
        <f t="shared" si="439"/>
        <v>229405.82</v>
      </c>
      <c r="AV473" s="2">
        <f t="shared" si="439"/>
        <v>4988.3100000000004</v>
      </c>
      <c r="AW473" s="2">
        <f t="shared" si="439"/>
        <v>4988.3100000000004</v>
      </c>
      <c r="AX473" s="2">
        <f t="shared" si="439"/>
        <v>0</v>
      </c>
      <c r="AY473" s="2">
        <f t="shared" si="439"/>
        <v>4988.3100000000004</v>
      </c>
      <c r="AZ473" s="2">
        <f t="shared" si="439"/>
        <v>0</v>
      </c>
      <c r="BA473" s="2">
        <f t="shared" si="439"/>
        <v>0</v>
      </c>
      <c r="BB473" s="2">
        <f t="shared" si="439"/>
        <v>0</v>
      </c>
      <c r="BC473" s="2">
        <f t="shared" si="439"/>
        <v>0</v>
      </c>
      <c r="BD473" s="2">
        <f t="shared" si="439"/>
        <v>0</v>
      </c>
      <c r="BE473" s="2"/>
      <c r="BF473" s="2"/>
      <c r="BG473" s="2"/>
      <c r="BH473" s="2"/>
      <c r="BI473" s="2"/>
      <c r="BJ473" s="2"/>
      <c r="BK473" s="2"/>
      <c r="BL473" s="2"/>
      <c r="BM473" s="2"/>
      <c r="BN473" s="2"/>
      <c r="BO473" s="2"/>
      <c r="BP473" s="2"/>
      <c r="BQ473" s="2"/>
      <c r="BR473" s="2"/>
      <c r="BS473" s="2"/>
      <c r="BT473" s="2"/>
      <c r="BU473" s="2"/>
      <c r="BV473" s="2"/>
      <c r="BW473" s="2"/>
      <c r="BX473" s="2"/>
      <c r="BY473" s="2"/>
      <c r="BZ473" s="2"/>
      <c r="CA473" s="2"/>
      <c r="CB473" s="2"/>
      <c r="CC473" s="2"/>
      <c r="CD473" s="2"/>
      <c r="CE473" s="2"/>
      <c r="CF473" s="2"/>
      <c r="CG473" s="2"/>
      <c r="CH473" s="2"/>
      <c r="CI473" s="2"/>
      <c r="CJ473" s="2"/>
      <c r="CK473" s="2"/>
      <c r="CL473" s="2"/>
      <c r="CM473" s="2"/>
      <c r="CN473" s="2"/>
      <c r="CO473" s="2"/>
      <c r="CP473" s="2"/>
      <c r="CQ473" s="2"/>
      <c r="CR473" s="2"/>
      <c r="CS473" s="2"/>
      <c r="CT473" s="2"/>
      <c r="CU473" s="2"/>
      <c r="CV473" s="2"/>
      <c r="CW473" s="2"/>
      <c r="CX473" s="2"/>
      <c r="CY473" s="2"/>
      <c r="CZ473" s="2"/>
      <c r="DA473" s="2"/>
      <c r="DB473" s="2"/>
      <c r="DC473" s="2"/>
      <c r="DD473" s="2"/>
      <c r="DE473" s="2"/>
      <c r="DF473" s="2"/>
      <c r="DG473" s="3"/>
      <c r="DH473" s="3"/>
      <c r="DI473" s="3"/>
      <c r="DJ473" s="3"/>
      <c r="DK473" s="3"/>
      <c r="DL473" s="3"/>
      <c r="DM473" s="3"/>
      <c r="DN473" s="3"/>
      <c r="DO473" s="3"/>
      <c r="DP473" s="3"/>
      <c r="DQ473" s="3"/>
      <c r="DR473" s="3"/>
      <c r="DS473" s="3"/>
      <c r="DT473" s="3"/>
      <c r="DU473" s="3"/>
      <c r="DV473" s="3"/>
      <c r="DW473" s="3"/>
      <c r="DX473" s="3"/>
      <c r="DY473" s="3"/>
      <c r="DZ473" s="3"/>
      <c r="EA473" s="3"/>
      <c r="EB473" s="3"/>
      <c r="EC473" s="3"/>
      <c r="ED473" s="3"/>
      <c r="EE473" s="3"/>
      <c r="EF473" s="3"/>
      <c r="EG473" s="3"/>
      <c r="EH473" s="3"/>
      <c r="EI473" s="3"/>
      <c r="EJ473" s="3"/>
      <c r="EK473" s="3"/>
      <c r="EL473" s="3"/>
      <c r="EM473" s="3"/>
      <c r="EN473" s="3"/>
      <c r="EO473" s="3"/>
      <c r="EP473" s="3"/>
      <c r="EQ473" s="3"/>
      <c r="ER473" s="3"/>
      <c r="ES473" s="3"/>
      <c r="ET473" s="3"/>
      <c r="EU473" s="3"/>
      <c r="EV473" s="3"/>
      <c r="EW473" s="3"/>
      <c r="EX473" s="3"/>
      <c r="EY473" s="3"/>
      <c r="EZ473" s="3"/>
      <c r="FA473" s="3"/>
      <c r="FB473" s="3"/>
      <c r="FC473" s="3"/>
      <c r="FD473" s="3"/>
      <c r="FE473" s="3"/>
      <c r="FF473" s="3"/>
      <c r="FG473" s="3"/>
      <c r="FH473" s="3"/>
      <c r="FI473" s="3"/>
      <c r="FJ473" s="3"/>
      <c r="FK473" s="3"/>
      <c r="FL473" s="3"/>
      <c r="FM473" s="3"/>
      <c r="FN473" s="3"/>
      <c r="FO473" s="3"/>
      <c r="FP473" s="3"/>
      <c r="FQ473" s="3"/>
      <c r="FR473" s="3"/>
      <c r="FS473" s="3"/>
      <c r="FT473" s="3"/>
      <c r="FU473" s="3"/>
      <c r="FV473" s="3"/>
      <c r="FW473" s="3"/>
      <c r="FX473" s="3"/>
      <c r="FY473" s="3"/>
      <c r="FZ473" s="3"/>
      <c r="GA473" s="3"/>
      <c r="GB473" s="3"/>
      <c r="GC473" s="3"/>
      <c r="GD473" s="3"/>
      <c r="GE473" s="3"/>
      <c r="GF473" s="3"/>
      <c r="GG473" s="3"/>
      <c r="GH473" s="3"/>
      <c r="GI473" s="3"/>
      <c r="GJ473" s="3"/>
      <c r="GK473" s="3"/>
      <c r="GL473" s="3"/>
      <c r="GM473" s="3"/>
      <c r="GN473" s="3"/>
      <c r="GO473" s="3"/>
      <c r="GP473" s="3"/>
      <c r="GQ473" s="3"/>
      <c r="GR473" s="3"/>
      <c r="GS473" s="3"/>
      <c r="GT473" s="3"/>
      <c r="GU473" s="3"/>
      <c r="GV473" s="3"/>
      <c r="GW473" s="3"/>
      <c r="GX473" s="3">
        <v>0</v>
      </c>
    </row>
    <row r="475" spans="1:206" x14ac:dyDescent="0.2">
      <c r="A475" s="4">
        <v>50</v>
      </c>
      <c r="B475" s="4">
        <v>0</v>
      </c>
      <c r="C475" s="4">
        <v>0</v>
      </c>
      <c r="D475" s="4">
        <v>1</v>
      </c>
      <c r="E475" s="4">
        <v>201</v>
      </c>
      <c r="F475" s="4">
        <f>ROUND(Source!O473,O475)</f>
        <v>131139.57999999999</v>
      </c>
      <c r="G475" s="4" t="s">
        <v>103</v>
      </c>
      <c r="H475" s="4" t="s">
        <v>104</v>
      </c>
      <c r="I475" s="4"/>
      <c r="J475" s="4"/>
      <c r="K475" s="4">
        <v>201</v>
      </c>
      <c r="L475" s="4">
        <v>1</v>
      </c>
      <c r="M475" s="4">
        <v>3</v>
      </c>
      <c r="N475" s="4" t="s">
        <v>3</v>
      </c>
      <c r="O475" s="4">
        <v>2</v>
      </c>
      <c r="P475" s="4"/>
      <c r="Q475" s="4"/>
      <c r="R475" s="4"/>
      <c r="S475" s="4"/>
      <c r="T475" s="4"/>
      <c r="U475" s="4"/>
      <c r="V475" s="4"/>
      <c r="W475" s="4">
        <v>55500.11</v>
      </c>
      <c r="X475" s="4">
        <v>1</v>
      </c>
      <c r="Y475" s="4">
        <v>55500.11</v>
      </c>
      <c r="Z475" s="4"/>
      <c r="AA475" s="4"/>
      <c r="AB475" s="4"/>
    </row>
    <row r="476" spans="1:206" x14ac:dyDescent="0.2">
      <c r="A476" s="4">
        <v>50</v>
      </c>
      <c r="B476" s="4">
        <v>0</v>
      </c>
      <c r="C476" s="4">
        <v>0</v>
      </c>
      <c r="D476" s="4">
        <v>1</v>
      </c>
      <c r="E476" s="4">
        <v>202</v>
      </c>
      <c r="F476" s="4">
        <f>ROUND(Source!P473,O476)</f>
        <v>4988.3100000000004</v>
      </c>
      <c r="G476" s="4" t="s">
        <v>105</v>
      </c>
      <c r="H476" s="4" t="s">
        <v>106</v>
      </c>
      <c r="I476" s="4"/>
      <c r="J476" s="4"/>
      <c r="K476" s="4">
        <v>202</v>
      </c>
      <c r="L476" s="4">
        <v>2</v>
      </c>
      <c r="M476" s="4">
        <v>3</v>
      </c>
      <c r="N476" s="4" t="s">
        <v>3</v>
      </c>
      <c r="O476" s="4">
        <v>2</v>
      </c>
      <c r="P476" s="4"/>
      <c r="Q476" s="4"/>
      <c r="R476" s="4"/>
      <c r="S476" s="4"/>
      <c r="T476" s="4"/>
      <c r="U476" s="4"/>
      <c r="V476" s="4"/>
      <c r="W476" s="4">
        <v>4928.13</v>
      </c>
      <c r="X476" s="4">
        <v>1</v>
      </c>
      <c r="Y476" s="4">
        <v>4928.13</v>
      </c>
      <c r="Z476" s="4"/>
      <c r="AA476" s="4"/>
      <c r="AB476" s="4"/>
    </row>
    <row r="477" spans="1:206" x14ac:dyDescent="0.2">
      <c r="A477" s="4">
        <v>50</v>
      </c>
      <c r="B477" s="4">
        <v>0</v>
      </c>
      <c r="C477" s="4">
        <v>0</v>
      </c>
      <c r="D477" s="4">
        <v>1</v>
      </c>
      <c r="E477" s="4">
        <v>222</v>
      </c>
      <c r="F477" s="4">
        <f>ROUND(Source!AO473,O477)</f>
        <v>0</v>
      </c>
      <c r="G477" s="4" t="s">
        <v>107</v>
      </c>
      <c r="H477" s="4" t="s">
        <v>108</v>
      </c>
      <c r="I477" s="4"/>
      <c r="J477" s="4"/>
      <c r="K477" s="4">
        <v>222</v>
      </c>
      <c r="L477" s="4">
        <v>3</v>
      </c>
      <c r="M477" s="4">
        <v>3</v>
      </c>
      <c r="N477" s="4" t="s">
        <v>3</v>
      </c>
      <c r="O477" s="4">
        <v>2</v>
      </c>
      <c r="P477" s="4"/>
      <c r="Q477" s="4"/>
      <c r="R477" s="4"/>
      <c r="S477" s="4"/>
      <c r="T477" s="4"/>
      <c r="U477" s="4"/>
      <c r="V477" s="4"/>
      <c r="W477" s="4">
        <v>0</v>
      </c>
      <c r="X477" s="4">
        <v>1</v>
      </c>
      <c r="Y477" s="4">
        <v>0</v>
      </c>
      <c r="Z477" s="4"/>
      <c r="AA477" s="4"/>
      <c r="AB477" s="4"/>
    </row>
    <row r="478" spans="1:206" x14ac:dyDescent="0.2">
      <c r="A478" s="4">
        <v>50</v>
      </c>
      <c r="B478" s="4">
        <v>0</v>
      </c>
      <c r="C478" s="4">
        <v>0</v>
      </c>
      <c r="D478" s="4">
        <v>1</v>
      </c>
      <c r="E478" s="4">
        <v>225</v>
      </c>
      <c r="F478" s="4">
        <f>ROUND(Source!AV473,O478)</f>
        <v>4988.3100000000004</v>
      </c>
      <c r="G478" s="4" t="s">
        <v>109</v>
      </c>
      <c r="H478" s="4" t="s">
        <v>110</v>
      </c>
      <c r="I478" s="4"/>
      <c r="J478" s="4"/>
      <c r="K478" s="4">
        <v>225</v>
      </c>
      <c r="L478" s="4">
        <v>4</v>
      </c>
      <c r="M478" s="4">
        <v>3</v>
      </c>
      <c r="N478" s="4" t="s">
        <v>3</v>
      </c>
      <c r="O478" s="4">
        <v>2</v>
      </c>
      <c r="P478" s="4"/>
      <c r="Q478" s="4"/>
      <c r="R478" s="4"/>
      <c r="S478" s="4"/>
      <c r="T478" s="4"/>
      <c r="U478" s="4"/>
      <c r="V478" s="4"/>
      <c r="W478" s="4">
        <v>4928.13</v>
      </c>
      <c r="X478" s="4">
        <v>1</v>
      </c>
      <c r="Y478" s="4">
        <v>4928.13</v>
      </c>
      <c r="Z478" s="4"/>
      <c r="AA478" s="4"/>
      <c r="AB478" s="4"/>
    </row>
    <row r="479" spans="1:206" x14ac:dyDescent="0.2">
      <c r="A479" s="4">
        <v>50</v>
      </c>
      <c r="B479" s="4">
        <v>0</v>
      </c>
      <c r="C479" s="4">
        <v>0</v>
      </c>
      <c r="D479" s="4">
        <v>1</v>
      </c>
      <c r="E479" s="4">
        <v>226</v>
      </c>
      <c r="F479" s="4">
        <f>ROUND(Source!AW473,O479)</f>
        <v>4988.3100000000004</v>
      </c>
      <c r="G479" s="4" t="s">
        <v>111</v>
      </c>
      <c r="H479" s="4" t="s">
        <v>112</v>
      </c>
      <c r="I479" s="4"/>
      <c r="J479" s="4"/>
      <c r="K479" s="4">
        <v>226</v>
      </c>
      <c r="L479" s="4">
        <v>5</v>
      </c>
      <c r="M479" s="4">
        <v>3</v>
      </c>
      <c r="N479" s="4" t="s">
        <v>3</v>
      </c>
      <c r="O479" s="4">
        <v>2</v>
      </c>
      <c r="P479" s="4"/>
      <c r="Q479" s="4"/>
      <c r="R479" s="4"/>
      <c r="S479" s="4"/>
      <c r="T479" s="4"/>
      <c r="U479" s="4"/>
      <c r="V479" s="4"/>
      <c r="W479" s="4">
        <v>4928.13</v>
      </c>
      <c r="X479" s="4">
        <v>1</v>
      </c>
      <c r="Y479" s="4">
        <v>4928.13</v>
      </c>
      <c r="Z479" s="4"/>
      <c r="AA479" s="4"/>
      <c r="AB479" s="4"/>
    </row>
    <row r="480" spans="1:206" x14ac:dyDescent="0.2">
      <c r="A480" s="4">
        <v>50</v>
      </c>
      <c r="B480" s="4">
        <v>0</v>
      </c>
      <c r="C480" s="4">
        <v>0</v>
      </c>
      <c r="D480" s="4">
        <v>1</v>
      </c>
      <c r="E480" s="4">
        <v>227</v>
      </c>
      <c r="F480" s="4">
        <f>ROUND(Source!AX473,O480)</f>
        <v>0</v>
      </c>
      <c r="G480" s="4" t="s">
        <v>113</v>
      </c>
      <c r="H480" s="4" t="s">
        <v>114</v>
      </c>
      <c r="I480" s="4"/>
      <c r="J480" s="4"/>
      <c r="K480" s="4">
        <v>227</v>
      </c>
      <c r="L480" s="4">
        <v>6</v>
      </c>
      <c r="M480" s="4">
        <v>3</v>
      </c>
      <c r="N480" s="4" t="s">
        <v>3</v>
      </c>
      <c r="O480" s="4">
        <v>2</v>
      </c>
      <c r="P480" s="4"/>
      <c r="Q480" s="4"/>
      <c r="R480" s="4"/>
      <c r="S480" s="4"/>
      <c r="T480" s="4"/>
      <c r="U480" s="4"/>
      <c r="V480" s="4"/>
      <c r="W480" s="4">
        <v>0</v>
      </c>
      <c r="X480" s="4">
        <v>1</v>
      </c>
      <c r="Y480" s="4">
        <v>0</v>
      </c>
      <c r="Z480" s="4"/>
      <c r="AA480" s="4"/>
      <c r="AB480" s="4"/>
    </row>
    <row r="481" spans="1:28" x14ac:dyDescent="0.2">
      <c r="A481" s="4">
        <v>50</v>
      </c>
      <c r="B481" s="4">
        <v>0</v>
      </c>
      <c r="C481" s="4">
        <v>0</v>
      </c>
      <c r="D481" s="4">
        <v>1</v>
      </c>
      <c r="E481" s="4">
        <v>228</v>
      </c>
      <c r="F481" s="4">
        <f>ROUND(Source!AY473,O481)</f>
        <v>4988.3100000000004</v>
      </c>
      <c r="G481" s="4" t="s">
        <v>115</v>
      </c>
      <c r="H481" s="4" t="s">
        <v>116</v>
      </c>
      <c r="I481" s="4"/>
      <c r="J481" s="4"/>
      <c r="K481" s="4">
        <v>228</v>
      </c>
      <c r="L481" s="4">
        <v>7</v>
      </c>
      <c r="M481" s="4">
        <v>3</v>
      </c>
      <c r="N481" s="4" t="s">
        <v>3</v>
      </c>
      <c r="O481" s="4">
        <v>2</v>
      </c>
      <c r="P481" s="4"/>
      <c r="Q481" s="4"/>
      <c r="R481" s="4"/>
      <c r="S481" s="4"/>
      <c r="T481" s="4"/>
      <c r="U481" s="4"/>
      <c r="V481" s="4"/>
      <c r="W481" s="4">
        <v>4928.13</v>
      </c>
      <c r="X481" s="4">
        <v>1</v>
      </c>
      <c r="Y481" s="4">
        <v>4928.13</v>
      </c>
      <c r="Z481" s="4"/>
      <c r="AA481" s="4"/>
      <c r="AB481" s="4"/>
    </row>
    <row r="482" spans="1:28" x14ac:dyDescent="0.2">
      <c r="A482" s="4">
        <v>50</v>
      </c>
      <c r="B482" s="4">
        <v>0</v>
      </c>
      <c r="C482" s="4">
        <v>0</v>
      </c>
      <c r="D482" s="4">
        <v>1</v>
      </c>
      <c r="E482" s="4">
        <v>216</v>
      </c>
      <c r="F482" s="4">
        <f>ROUND(Source!AP473,O482)</f>
        <v>0</v>
      </c>
      <c r="G482" s="4" t="s">
        <v>117</v>
      </c>
      <c r="H482" s="4" t="s">
        <v>118</v>
      </c>
      <c r="I482" s="4"/>
      <c r="J482" s="4"/>
      <c r="K482" s="4">
        <v>216</v>
      </c>
      <c r="L482" s="4">
        <v>8</v>
      </c>
      <c r="M482" s="4">
        <v>3</v>
      </c>
      <c r="N482" s="4" t="s">
        <v>3</v>
      </c>
      <c r="O482" s="4">
        <v>2</v>
      </c>
      <c r="P482" s="4"/>
      <c r="Q482" s="4"/>
      <c r="R482" s="4"/>
      <c r="S482" s="4"/>
      <c r="T482" s="4"/>
      <c r="U482" s="4"/>
      <c r="V482" s="4"/>
      <c r="W482" s="4">
        <v>0</v>
      </c>
      <c r="X482" s="4">
        <v>1</v>
      </c>
      <c r="Y482" s="4">
        <v>0</v>
      </c>
      <c r="Z482" s="4"/>
      <c r="AA482" s="4"/>
      <c r="AB482" s="4"/>
    </row>
    <row r="483" spans="1:28" x14ac:dyDescent="0.2">
      <c r="A483" s="4">
        <v>50</v>
      </c>
      <c r="B483" s="4">
        <v>0</v>
      </c>
      <c r="C483" s="4">
        <v>0</v>
      </c>
      <c r="D483" s="4">
        <v>1</v>
      </c>
      <c r="E483" s="4">
        <v>223</v>
      </c>
      <c r="F483" s="4">
        <f>ROUND(Source!AQ473,O483)</f>
        <v>0</v>
      </c>
      <c r="G483" s="4" t="s">
        <v>119</v>
      </c>
      <c r="H483" s="4" t="s">
        <v>120</v>
      </c>
      <c r="I483" s="4"/>
      <c r="J483" s="4"/>
      <c r="K483" s="4">
        <v>223</v>
      </c>
      <c r="L483" s="4">
        <v>9</v>
      </c>
      <c r="M483" s="4">
        <v>3</v>
      </c>
      <c r="N483" s="4" t="s">
        <v>3</v>
      </c>
      <c r="O483" s="4">
        <v>2</v>
      </c>
      <c r="P483" s="4"/>
      <c r="Q483" s="4"/>
      <c r="R483" s="4"/>
      <c r="S483" s="4"/>
      <c r="T483" s="4"/>
      <c r="U483" s="4"/>
      <c r="V483" s="4"/>
      <c r="W483" s="4">
        <v>0</v>
      </c>
      <c r="X483" s="4">
        <v>1</v>
      </c>
      <c r="Y483" s="4">
        <v>0</v>
      </c>
      <c r="Z483" s="4"/>
      <c r="AA483" s="4"/>
      <c r="AB483" s="4"/>
    </row>
    <row r="484" spans="1:28" x14ac:dyDescent="0.2">
      <c r="A484" s="4">
        <v>50</v>
      </c>
      <c r="B484" s="4">
        <v>0</v>
      </c>
      <c r="C484" s="4">
        <v>0</v>
      </c>
      <c r="D484" s="4">
        <v>1</v>
      </c>
      <c r="E484" s="4">
        <v>229</v>
      </c>
      <c r="F484" s="4">
        <f>ROUND(Source!AZ473,O484)</f>
        <v>0</v>
      </c>
      <c r="G484" s="4" t="s">
        <v>121</v>
      </c>
      <c r="H484" s="4" t="s">
        <v>122</v>
      </c>
      <c r="I484" s="4"/>
      <c r="J484" s="4"/>
      <c r="K484" s="4">
        <v>229</v>
      </c>
      <c r="L484" s="4">
        <v>10</v>
      </c>
      <c r="M484" s="4">
        <v>3</v>
      </c>
      <c r="N484" s="4" t="s">
        <v>3</v>
      </c>
      <c r="O484" s="4">
        <v>2</v>
      </c>
      <c r="P484" s="4"/>
      <c r="Q484" s="4"/>
      <c r="R484" s="4"/>
      <c r="S484" s="4"/>
      <c r="T484" s="4"/>
      <c r="U484" s="4"/>
      <c r="V484" s="4"/>
      <c r="W484" s="4">
        <v>0</v>
      </c>
      <c r="X484" s="4">
        <v>1</v>
      </c>
      <c r="Y484" s="4">
        <v>0</v>
      </c>
      <c r="Z484" s="4"/>
      <c r="AA484" s="4"/>
      <c r="AB484" s="4"/>
    </row>
    <row r="485" spans="1:28" x14ac:dyDescent="0.2">
      <c r="A485" s="4">
        <v>50</v>
      </c>
      <c r="B485" s="4">
        <v>0</v>
      </c>
      <c r="C485" s="4">
        <v>0</v>
      </c>
      <c r="D485" s="4">
        <v>1</v>
      </c>
      <c r="E485" s="4">
        <v>203</v>
      </c>
      <c r="F485" s="4">
        <f>ROUND(Source!Q473,O485)</f>
        <v>22508.53</v>
      </c>
      <c r="G485" s="4" t="s">
        <v>123</v>
      </c>
      <c r="H485" s="4" t="s">
        <v>124</v>
      </c>
      <c r="I485" s="4"/>
      <c r="J485" s="4"/>
      <c r="K485" s="4">
        <v>203</v>
      </c>
      <c r="L485" s="4">
        <v>11</v>
      </c>
      <c r="M485" s="4">
        <v>3</v>
      </c>
      <c r="N485" s="4" t="s">
        <v>3</v>
      </c>
      <c r="O485" s="4">
        <v>2</v>
      </c>
      <c r="P485" s="4"/>
      <c r="Q485" s="4"/>
      <c r="R485" s="4"/>
      <c r="S485" s="4"/>
      <c r="T485" s="4"/>
      <c r="U485" s="4"/>
      <c r="V485" s="4"/>
      <c r="W485" s="4">
        <v>3439.92</v>
      </c>
      <c r="X485" s="4">
        <v>1</v>
      </c>
      <c r="Y485" s="4">
        <v>3439.92</v>
      </c>
      <c r="Z485" s="4"/>
      <c r="AA485" s="4"/>
      <c r="AB485" s="4"/>
    </row>
    <row r="486" spans="1:28" x14ac:dyDescent="0.2">
      <c r="A486" s="4">
        <v>50</v>
      </c>
      <c r="B486" s="4">
        <v>0</v>
      </c>
      <c r="C486" s="4">
        <v>0</v>
      </c>
      <c r="D486" s="4">
        <v>1</v>
      </c>
      <c r="E486" s="4">
        <v>231</v>
      </c>
      <c r="F486" s="4">
        <f>ROUND(Source!BB473,O486)</f>
        <v>0</v>
      </c>
      <c r="G486" s="4" t="s">
        <v>125</v>
      </c>
      <c r="H486" s="4" t="s">
        <v>126</v>
      </c>
      <c r="I486" s="4"/>
      <c r="J486" s="4"/>
      <c r="K486" s="4">
        <v>231</v>
      </c>
      <c r="L486" s="4">
        <v>12</v>
      </c>
      <c r="M486" s="4">
        <v>3</v>
      </c>
      <c r="N486" s="4" t="s">
        <v>3</v>
      </c>
      <c r="O486" s="4">
        <v>2</v>
      </c>
      <c r="P486" s="4"/>
      <c r="Q486" s="4"/>
      <c r="R486" s="4"/>
      <c r="S486" s="4"/>
      <c r="T486" s="4"/>
      <c r="U486" s="4"/>
      <c r="V486" s="4"/>
      <c r="W486" s="4">
        <v>0</v>
      </c>
      <c r="X486" s="4">
        <v>1</v>
      </c>
      <c r="Y486" s="4">
        <v>0</v>
      </c>
      <c r="Z486" s="4"/>
      <c r="AA486" s="4"/>
      <c r="AB486" s="4"/>
    </row>
    <row r="487" spans="1:28" x14ac:dyDescent="0.2">
      <c r="A487" s="4">
        <v>50</v>
      </c>
      <c r="B487" s="4">
        <v>0</v>
      </c>
      <c r="C487" s="4">
        <v>0</v>
      </c>
      <c r="D487" s="4">
        <v>1</v>
      </c>
      <c r="E487" s="4">
        <v>204</v>
      </c>
      <c r="F487" s="4">
        <f>ROUND(Source!R473,O487)</f>
        <v>14214.82</v>
      </c>
      <c r="G487" s="4" t="s">
        <v>127</v>
      </c>
      <c r="H487" s="4" t="s">
        <v>128</v>
      </c>
      <c r="I487" s="4"/>
      <c r="J487" s="4"/>
      <c r="K487" s="4">
        <v>204</v>
      </c>
      <c r="L487" s="4">
        <v>13</v>
      </c>
      <c r="M487" s="4">
        <v>3</v>
      </c>
      <c r="N487" s="4" t="s">
        <v>3</v>
      </c>
      <c r="O487" s="4">
        <v>2</v>
      </c>
      <c r="P487" s="4"/>
      <c r="Q487" s="4"/>
      <c r="R487" s="4"/>
      <c r="S487" s="4"/>
      <c r="T487" s="4"/>
      <c r="U487" s="4"/>
      <c r="V487" s="4"/>
      <c r="W487" s="4">
        <v>2181.16</v>
      </c>
      <c r="X487" s="4">
        <v>1</v>
      </c>
      <c r="Y487" s="4">
        <v>2181.16</v>
      </c>
      <c r="Z487" s="4"/>
      <c r="AA487" s="4"/>
      <c r="AB487" s="4"/>
    </row>
    <row r="488" spans="1:28" x14ac:dyDescent="0.2">
      <c r="A488" s="4">
        <v>50</v>
      </c>
      <c r="B488" s="4">
        <v>0</v>
      </c>
      <c r="C488" s="4">
        <v>0</v>
      </c>
      <c r="D488" s="4">
        <v>1</v>
      </c>
      <c r="E488" s="4">
        <v>205</v>
      </c>
      <c r="F488" s="4">
        <f>ROUND(Source!S473,O488)</f>
        <v>103642.74</v>
      </c>
      <c r="G488" s="4" t="s">
        <v>129</v>
      </c>
      <c r="H488" s="4" t="s">
        <v>130</v>
      </c>
      <c r="I488" s="4"/>
      <c r="J488" s="4"/>
      <c r="K488" s="4">
        <v>205</v>
      </c>
      <c r="L488" s="4">
        <v>14</v>
      </c>
      <c r="M488" s="4">
        <v>3</v>
      </c>
      <c r="N488" s="4" t="s">
        <v>3</v>
      </c>
      <c r="O488" s="4">
        <v>2</v>
      </c>
      <c r="P488" s="4"/>
      <c r="Q488" s="4"/>
      <c r="R488" s="4"/>
      <c r="S488" s="4"/>
      <c r="T488" s="4"/>
      <c r="U488" s="4"/>
      <c r="V488" s="4"/>
      <c r="W488" s="4">
        <v>47132.06</v>
      </c>
      <c r="X488" s="4">
        <v>1</v>
      </c>
      <c r="Y488" s="4">
        <v>47132.06</v>
      </c>
      <c r="Z488" s="4"/>
      <c r="AA488" s="4"/>
      <c r="AB488" s="4"/>
    </row>
    <row r="489" spans="1:28" x14ac:dyDescent="0.2">
      <c r="A489" s="4">
        <v>50</v>
      </c>
      <c r="B489" s="4">
        <v>0</v>
      </c>
      <c r="C489" s="4">
        <v>0</v>
      </c>
      <c r="D489" s="4">
        <v>1</v>
      </c>
      <c r="E489" s="4">
        <v>232</v>
      </c>
      <c r="F489" s="4">
        <f>ROUND(Source!BC473,O489)</f>
        <v>0</v>
      </c>
      <c r="G489" s="4" t="s">
        <v>131</v>
      </c>
      <c r="H489" s="4" t="s">
        <v>132</v>
      </c>
      <c r="I489" s="4"/>
      <c r="J489" s="4"/>
      <c r="K489" s="4">
        <v>232</v>
      </c>
      <c r="L489" s="4">
        <v>15</v>
      </c>
      <c r="M489" s="4">
        <v>3</v>
      </c>
      <c r="N489" s="4" t="s">
        <v>3</v>
      </c>
      <c r="O489" s="4">
        <v>2</v>
      </c>
      <c r="P489" s="4"/>
      <c r="Q489" s="4"/>
      <c r="R489" s="4"/>
      <c r="S489" s="4"/>
      <c r="T489" s="4"/>
      <c r="U489" s="4"/>
      <c r="V489" s="4"/>
      <c r="W489" s="4">
        <v>0</v>
      </c>
      <c r="X489" s="4">
        <v>1</v>
      </c>
      <c r="Y489" s="4">
        <v>0</v>
      </c>
      <c r="Z489" s="4"/>
      <c r="AA489" s="4"/>
      <c r="AB489" s="4"/>
    </row>
    <row r="490" spans="1:28" x14ac:dyDescent="0.2">
      <c r="A490" s="4">
        <v>50</v>
      </c>
      <c r="B490" s="4">
        <v>0</v>
      </c>
      <c r="C490" s="4">
        <v>0</v>
      </c>
      <c r="D490" s="4">
        <v>1</v>
      </c>
      <c r="E490" s="4">
        <v>214</v>
      </c>
      <c r="F490" s="4">
        <f>ROUND(Source!AS473,O490)</f>
        <v>0</v>
      </c>
      <c r="G490" s="4" t="s">
        <v>133</v>
      </c>
      <c r="H490" s="4" t="s">
        <v>134</v>
      </c>
      <c r="I490" s="4"/>
      <c r="J490" s="4"/>
      <c r="K490" s="4">
        <v>214</v>
      </c>
      <c r="L490" s="4">
        <v>16</v>
      </c>
      <c r="M490" s="4">
        <v>3</v>
      </c>
      <c r="N490" s="4" t="s">
        <v>3</v>
      </c>
      <c r="O490" s="4">
        <v>2</v>
      </c>
      <c r="P490" s="4"/>
      <c r="Q490" s="4"/>
      <c r="R490" s="4"/>
      <c r="S490" s="4"/>
      <c r="T490" s="4"/>
      <c r="U490" s="4"/>
      <c r="V490" s="4"/>
      <c r="W490" s="4">
        <v>0</v>
      </c>
      <c r="X490" s="4">
        <v>1</v>
      </c>
      <c r="Y490" s="4">
        <v>0</v>
      </c>
      <c r="Z490" s="4"/>
      <c r="AA490" s="4"/>
      <c r="AB490" s="4"/>
    </row>
    <row r="491" spans="1:28" x14ac:dyDescent="0.2">
      <c r="A491" s="4">
        <v>50</v>
      </c>
      <c r="B491" s="4">
        <v>0</v>
      </c>
      <c r="C491" s="4">
        <v>0</v>
      </c>
      <c r="D491" s="4">
        <v>1</v>
      </c>
      <c r="E491" s="4">
        <v>215</v>
      </c>
      <c r="F491" s="4">
        <f>ROUND(Source!AT473,O491)</f>
        <v>0</v>
      </c>
      <c r="G491" s="4" t="s">
        <v>135</v>
      </c>
      <c r="H491" s="4" t="s">
        <v>136</v>
      </c>
      <c r="I491" s="4"/>
      <c r="J491" s="4"/>
      <c r="K491" s="4">
        <v>215</v>
      </c>
      <c r="L491" s="4">
        <v>17</v>
      </c>
      <c r="M491" s="4">
        <v>3</v>
      </c>
      <c r="N491" s="4" t="s">
        <v>3</v>
      </c>
      <c r="O491" s="4">
        <v>2</v>
      </c>
      <c r="P491" s="4"/>
      <c r="Q491" s="4"/>
      <c r="R491" s="4"/>
      <c r="S491" s="4"/>
      <c r="T491" s="4"/>
      <c r="U491" s="4"/>
      <c r="V491" s="4"/>
      <c r="W491" s="4">
        <v>0</v>
      </c>
      <c r="X491" s="4">
        <v>1</v>
      </c>
      <c r="Y491" s="4">
        <v>0</v>
      </c>
      <c r="Z491" s="4"/>
      <c r="AA491" s="4"/>
      <c r="AB491" s="4"/>
    </row>
    <row r="492" spans="1:28" x14ac:dyDescent="0.2">
      <c r="A492" s="4">
        <v>50</v>
      </c>
      <c r="B492" s="4">
        <v>0</v>
      </c>
      <c r="C492" s="4">
        <v>0</v>
      </c>
      <c r="D492" s="4">
        <v>1</v>
      </c>
      <c r="E492" s="4">
        <v>217</v>
      </c>
      <c r="F492" s="4">
        <f>ROUND(Source!AU473,O492)</f>
        <v>229405.82</v>
      </c>
      <c r="G492" s="4" t="s">
        <v>137</v>
      </c>
      <c r="H492" s="4" t="s">
        <v>138</v>
      </c>
      <c r="I492" s="4"/>
      <c r="J492" s="4"/>
      <c r="K492" s="4">
        <v>217</v>
      </c>
      <c r="L492" s="4">
        <v>18</v>
      </c>
      <c r="M492" s="4">
        <v>3</v>
      </c>
      <c r="N492" s="4" t="s">
        <v>3</v>
      </c>
      <c r="O492" s="4">
        <v>2</v>
      </c>
      <c r="P492" s="4"/>
      <c r="Q492" s="4"/>
      <c r="R492" s="4"/>
      <c r="S492" s="4"/>
      <c r="T492" s="4"/>
      <c r="U492" s="4"/>
      <c r="V492" s="4"/>
      <c r="W492" s="4">
        <v>95561.45</v>
      </c>
      <c r="X492" s="4">
        <v>1</v>
      </c>
      <c r="Y492" s="4">
        <v>95561.45</v>
      </c>
      <c r="Z492" s="4"/>
      <c r="AA492" s="4"/>
      <c r="AB492" s="4"/>
    </row>
    <row r="493" spans="1:28" x14ac:dyDescent="0.2">
      <c r="A493" s="4">
        <v>50</v>
      </c>
      <c r="B493" s="4">
        <v>0</v>
      </c>
      <c r="C493" s="4">
        <v>0</v>
      </c>
      <c r="D493" s="4">
        <v>1</v>
      </c>
      <c r="E493" s="4">
        <v>230</v>
      </c>
      <c r="F493" s="4">
        <f>ROUND(Source!BA473,O493)</f>
        <v>0</v>
      </c>
      <c r="G493" s="4" t="s">
        <v>139</v>
      </c>
      <c r="H493" s="4" t="s">
        <v>140</v>
      </c>
      <c r="I493" s="4"/>
      <c r="J493" s="4"/>
      <c r="K493" s="4">
        <v>230</v>
      </c>
      <c r="L493" s="4">
        <v>19</v>
      </c>
      <c r="M493" s="4">
        <v>3</v>
      </c>
      <c r="N493" s="4" t="s">
        <v>3</v>
      </c>
      <c r="O493" s="4">
        <v>2</v>
      </c>
      <c r="P493" s="4"/>
      <c r="Q493" s="4"/>
      <c r="R493" s="4"/>
      <c r="S493" s="4"/>
      <c r="T493" s="4"/>
      <c r="U493" s="4"/>
      <c r="V493" s="4"/>
      <c r="W493" s="4">
        <v>0</v>
      </c>
      <c r="X493" s="4">
        <v>1</v>
      </c>
      <c r="Y493" s="4">
        <v>0</v>
      </c>
      <c r="Z493" s="4"/>
      <c r="AA493" s="4"/>
      <c r="AB493" s="4"/>
    </row>
    <row r="494" spans="1:28" x14ac:dyDescent="0.2">
      <c r="A494" s="4">
        <v>50</v>
      </c>
      <c r="B494" s="4">
        <v>0</v>
      </c>
      <c r="C494" s="4">
        <v>0</v>
      </c>
      <c r="D494" s="4">
        <v>1</v>
      </c>
      <c r="E494" s="4">
        <v>206</v>
      </c>
      <c r="F494" s="4">
        <f>ROUND(Source!T473,O494)</f>
        <v>0</v>
      </c>
      <c r="G494" s="4" t="s">
        <v>141</v>
      </c>
      <c r="H494" s="4" t="s">
        <v>142</v>
      </c>
      <c r="I494" s="4"/>
      <c r="J494" s="4"/>
      <c r="K494" s="4">
        <v>206</v>
      </c>
      <c r="L494" s="4">
        <v>20</v>
      </c>
      <c r="M494" s="4">
        <v>3</v>
      </c>
      <c r="N494" s="4" t="s">
        <v>3</v>
      </c>
      <c r="O494" s="4">
        <v>2</v>
      </c>
      <c r="P494" s="4"/>
      <c r="Q494" s="4"/>
      <c r="R494" s="4"/>
      <c r="S494" s="4"/>
      <c r="T494" s="4"/>
      <c r="U494" s="4"/>
      <c r="V494" s="4"/>
      <c r="W494" s="4">
        <v>0</v>
      </c>
      <c r="X494" s="4">
        <v>1</v>
      </c>
      <c r="Y494" s="4">
        <v>0</v>
      </c>
      <c r="Z494" s="4"/>
      <c r="AA494" s="4"/>
      <c r="AB494" s="4"/>
    </row>
    <row r="495" spans="1:28" x14ac:dyDescent="0.2">
      <c r="A495" s="4">
        <v>50</v>
      </c>
      <c r="B495" s="4">
        <v>0</v>
      </c>
      <c r="C495" s="4">
        <v>0</v>
      </c>
      <c r="D495" s="4">
        <v>1</v>
      </c>
      <c r="E495" s="4">
        <v>207</v>
      </c>
      <c r="F495" s="4">
        <f>Source!U473</f>
        <v>169.23699999999999</v>
      </c>
      <c r="G495" s="4" t="s">
        <v>143</v>
      </c>
      <c r="H495" s="4" t="s">
        <v>144</v>
      </c>
      <c r="I495" s="4"/>
      <c r="J495" s="4"/>
      <c r="K495" s="4">
        <v>207</v>
      </c>
      <c r="L495" s="4">
        <v>21</v>
      </c>
      <c r="M495" s="4">
        <v>3</v>
      </c>
      <c r="N495" s="4" t="s">
        <v>3</v>
      </c>
      <c r="O495" s="4">
        <v>-1</v>
      </c>
      <c r="P495" s="4"/>
      <c r="Q495" s="4"/>
      <c r="R495" s="4"/>
      <c r="S495" s="4"/>
      <c r="T495" s="4"/>
      <c r="U495" s="4"/>
      <c r="V495" s="4"/>
      <c r="W495" s="4">
        <v>69.462999999999994</v>
      </c>
      <c r="X495" s="4">
        <v>1</v>
      </c>
      <c r="Y495" s="4">
        <v>69.462999999999994</v>
      </c>
      <c r="Z495" s="4"/>
      <c r="AA495" s="4"/>
      <c r="AB495" s="4"/>
    </row>
    <row r="496" spans="1:28" x14ac:dyDescent="0.2">
      <c r="A496" s="4">
        <v>50</v>
      </c>
      <c r="B496" s="4">
        <v>0</v>
      </c>
      <c r="C496" s="4">
        <v>0</v>
      </c>
      <c r="D496" s="4">
        <v>1</v>
      </c>
      <c r="E496" s="4">
        <v>208</v>
      </c>
      <c r="F496" s="4">
        <f>Source!V473</f>
        <v>0</v>
      </c>
      <c r="G496" s="4" t="s">
        <v>145</v>
      </c>
      <c r="H496" s="4" t="s">
        <v>146</v>
      </c>
      <c r="I496" s="4"/>
      <c r="J496" s="4"/>
      <c r="K496" s="4">
        <v>208</v>
      </c>
      <c r="L496" s="4">
        <v>22</v>
      </c>
      <c r="M496" s="4">
        <v>3</v>
      </c>
      <c r="N496" s="4" t="s">
        <v>3</v>
      </c>
      <c r="O496" s="4">
        <v>-1</v>
      </c>
      <c r="P496" s="4"/>
      <c r="Q496" s="4"/>
      <c r="R496" s="4"/>
      <c r="S496" s="4"/>
      <c r="T496" s="4"/>
      <c r="U496" s="4"/>
      <c r="V496" s="4"/>
      <c r="W496" s="4">
        <v>0</v>
      </c>
      <c r="X496" s="4">
        <v>1</v>
      </c>
      <c r="Y496" s="4">
        <v>0</v>
      </c>
      <c r="Z496" s="4"/>
      <c r="AA496" s="4"/>
      <c r="AB496" s="4"/>
    </row>
    <row r="497" spans="1:245" x14ac:dyDescent="0.2">
      <c r="A497" s="4">
        <v>50</v>
      </c>
      <c r="B497" s="4">
        <v>0</v>
      </c>
      <c r="C497" s="4">
        <v>0</v>
      </c>
      <c r="D497" s="4">
        <v>1</v>
      </c>
      <c r="E497" s="4">
        <v>209</v>
      </c>
      <c r="F497" s="4">
        <f>ROUND(Source!W473,O497)</f>
        <v>0</v>
      </c>
      <c r="G497" s="4" t="s">
        <v>147</v>
      </c>
      <c r="H497" s="4" t="s">
        <v>148</v>
      </c>
      <c r="I497" s="4"/>
      <c r="J497" s="4"/>
      <c r="K497" s="4">
        <v>209</v>
      </c>
      <c r="L497" s="4">
        <v>23</v>
      </c>
      <c r="M497" s="4">
        <v>3</v>
      </c>
      <c r="N497" s="4" t="s">
        <v>3</v>
      </c>
      <c r="O497" s="4">
        <v>2</v>
      </c>
      <c r="P497" s="4"/>
      <c r="Q497" s="4"/>
      <c r="R497" s="4"/>
      <c r="S497" s="4"/>
      <c r="T497" s="4"/>
      <c r="U497" s="4"/>
      <c r="V497" s="4"/>
      <c r="W497" s="4">
        <v>0</v>
      </c>
      <c r="X497" s="4">
        <v>1</v>
      </c>
      <c r="Y497" s="4">
        <v>0</v>
      </c>
      <c r="Z497" s="4"/>
      <c r="AA497" s="4"/>
      <c r="AB497" s="4"/>
    </row>
    <row r="498" spans="1:245" x14ac:dyDescent="0.2">
      <c r="A498" s="4">
        <v>50</v>
      </c>
      <c r="B498" s="4">
        <v>0</v>
      </c>
      <c r="C498" s="4">
        <v>0</v>
      </c>
      <c r="D498" s="4">
        <v>1</v>
      </c>
      <c r="E498" s="4">
        <v>233</v>
      </c>
      <c r="F498" s="4">
        <f>ROUND(Source!BD473,O498)</f>
        <v>0</v>
      </c>
      <c r="G498" s="4" t="s">
        <v>149</v>
      </c>
      <c r="H498" s="4" t="s">
        <v>150</v>
      </c>
      <c r="I498" s="4"/>
      <c r="J498" s="4"/>
      <c r="K498" s="4">
        <v>233</v>
      </c>
      <c r="L498" s="4">
        <v>24</v>
      </c>
      <c r="M498" s="4">
        <v>3</v>
      </c>
      <c r="N498" s="4" t="s">
        <v>3</v>
      </c>
      <c r="O498" s="4">
        <v>2</v>
      </c>
      <c r="P498" s="4"/>
      <c r="Q498" s="4"/>
      <c r="R498" s="4"/>
      <c r="S498" s="4"/>
      <c r="T498" s="4"/>
      <c r="U498" s="4"/>
      <c r="V498" s="4"/>
      <c r="W498" s="4">
        <v>0</v>
      </c>
      <c r="X498" s="4">
        <v>1</v>
      </c>
      <c r="Y498" s="4">
        <v>0</v>
      </c>
      <c r="Z498" s="4"/>
      <c r="AA498" s="4"/>
      <c r="AB498" s="4"/>
    </row>
    <row r="499" spans="1:245" x14ac:dyDescent="0.2">
      <c r="A499" s="4">
        <v>50</v>
      </c>
      <c r="B499" s="4">
        <v>0</v>
      </c>
      <c r="C499" s="4">
        <v>0</v>
      </c>
      <c r="D499" s="4">
        <v>1</v>
      </c>
      <c r="E499" s="4">
        <v>210</v>
      </c>
      <c r="F499" s="4">
        <f>ROUND(Source!X473,O499)</f>
        <v>72549.94</v>
      </c>
      <c r="G499" s="4" t="s">
        <v>151</v>
      </c>
      <c r="H499" s="4" t="s">
        <v>152</v>
      </c>
      <c r="I499" s="4"/>
      <c r="J499" s="4"/>
      <c r="K499" s="4">
        <v>210</v>
      </c>
      <c r="L499" s="4">
        <v>25</v>
      </c>
      <c r="M499" s="4">
        <v>3</v>
      </c>
      <c r="N499" s="4" t="s">
        <v>3</v>
      </c>
      <c r="O499" s="4">
        <v>2</v>
      </c>
      <c r="P499" s="4"/>
      <c r="Q499" s="4"/>
      <c r="R499" s="4"/>
      <c r="S499" s="4"/>
      <c r="T499" s="4"/>
      <c r="U499" s="4"/>
      <c r="V499" s="4"/>
      <c r="W499" s="4">
        <v>32992.46</v>
      </c>
      <c r="X499" s="4">
        <v>1</v>
      </c>
      <c r="Y499" s="4">
        <v>32992.46</v>
      </c>
      <c r="Z499" s="4"/>
      <c r="AA499" s="4"/>
      <c r="AB499" s="4"/>
    </row>
    <row r="500" spans="1:245" x14ac:dyDescent="0.2">
      <c r="A500" s="4">
        <v>50</v>
      </c>
      <c r="B500" s="4">
        <v>0</v>
      </c>
      <c r="C500" s="4">
        <v>0</v>
      </c>
      <c r="D500" s="4">
        <v>1</v>
      </c>
      <c r="E500" s="4">
        <v>211</v>
      </c>
      <c r="F500" s="4">
        <f>ROUND(Source!Y473,O500)</f>
        <v>10364.290000000001</v>
      </c>
      <c r="G500" s="4" t="s">
        <v>153</v>
      </c>
      <c r="H500" s="4" t="s">
        <v>154</v>
      </c>
      <c r="I500" s="4"/>
      <c r="J500" s="4"/>
      <c r="K500" s="4">
        <v>211</v>
      </c>
      <c r="L500" s="4">
        <v>26</v>
      </c>
      <c r="M500" s="4">
        <v>3</v>
      </c>
      <c r="N500" s="4" t="s">
        <v>3</v>
      </c>
      <c r="O500" s="4">
        <v>2</v>
      </c>
      <c r="P500" s="4"/>
      <c r="Q500" s="4"/>
      <c r="R500" s="4"/>
      <c r="S500" s="4"/>
      <c r="T500" s="4"/>
      <c r="U500" s="4"/>
      <c r="V500" s="4"/>
      <c r="W500" s="4">
        <v>4713.22</v>
      </c>
      <c r="X500" s="4">
        <v>1</v>
      </c>
      <c r="Y500" s="4">
        <v>4713.22</v>
      </c>
      <c r="Z500" s="4"/>
      <c r="AA500" s="4"/>
      <c r="AB500" s="4"/>
    </row>
    <row r="501" spans="1:245" x14ac:dyDescent="0.2">
      <c r="A501" s="4">
        <v>50</v>
      </c>
      <c r="B501" s="4">
        <v>0</v>
      </c>
      <c r="C501" s="4">
        <v>0</v>
      </c>
      <c r="D501" s="4">
        <v>1</v>
      </c>
      <c r="E501" s="4">
        <v>224</v>
      </c>
      <c r="F501" s="4">
        <f>ROUND(Source!AR473,O501)</f>
        <v>229405.82</v>
      </c>
      <c r="G501" s="4" t="s">
        <v>155</v>
      </c>
      <c r="H501" s="4" t="s">
        <v>156</v>
      </c>
      <c r="I501" s="4"/>
      <c r="J501" s="4"/>
      <c r="K501" s="4">
        <v>224</v>
      </c>
      <c r="L501" s="4">
        <v>27</v>
      </c>
      <c r="M501" s="4">
        <v>3</v>
      </c>
      <c r="N501" s="4" t="s">
        <v>3</v>
      </c>
      <c r="O501" s="4">
        <v>2</v>
      </c>
      <c r="P501" s="4"/>
      <c r="Q501" s="4"/>
      <c r="R501" s="4"/>
      <c r="S501" s="4"/>
      <c r="T501" s="4"/>
      <c r="U501" s="4"/>
      <c r="V501" s="4"/>
      <c r="W501" s="4">
        <v>95561.45</v>
      </c>
      <c r="X501" s="4">
        <v>1</v>
      </c>
      <c r="Y501" s="4">
        <v>95561.45</v>
      </c>
      <c r="Z501" s="4"/>
      <c r="AA501" s="4"/>
      <c r="AB501" s="4"/>
    </row>
    <row r="503" spans="1:245" x14ac:dyDescent="0.2">
      <c r="A503" s="1">
        <v>4</v>
      </c>
      <c r="B503" s="1">
        <v>1</v>
      </c>
      <c r="C503" s="1"/>
      <c r="D503" s="1">
        <f>ROW(A755)</f>
        <v>755</v>
      </c>
      <c r="E503" s="1"/>
      <c r="F503" s="1" t="s">
        <v>13</v>
      </c>
      <c r="G503" s="1" t="s">
        <v>350</v>
      </c>
      <c r="H503" s="1" t="s">
        <v>3</v>
      </c>
      <c r="I503" s="1">
        <v>0</v>
      </c>
      <c r="J503" s="1"/>
      <c r="K503" s="1">
        <v>0</v>
      </c>
      <c r="L503" s="1"/>
      <c r="M503" s="1" t="s">
        <v>3</v>
      </c>
      <c r="N503" s="1"/>
      <c r="O503" s="1"/>
      <c r="P503" s="1"/>
      <c r="Q503" s="1"/>
      <c r="R503" s="1"/>
      <c r="S503" s="1">
        <v>0</v>
      </c>
      <c r="T503" s="1"/>
      <c r="U503" s="1" t="s">
        <v>3</v>
      </c>
      <c r="V503" s="1">
        <v>0</v>
      </c>
      <c r="W503" s="1"/>
      <c r="X503" s="1"/>
      <c r="Y503" s="1"/>
      <c r="Z503" s="1"/>
      <c r="AA503" s="1"/>
      <c r="AB503" s="1" t="s">
        <v>3</v>
      </c>
      <c r="AC503" s="1" t="s">
        <v>3</v>
      </c>
      <c r="AD503" s="1" t="s">
        <v>3</v>
      </c>
      <c r="AE503" s="1" t="s">
        <v>3</v>
      </c>
      <c r="AF503" s="1" t="s">
        <v>3</v>
      </c>
      <c r="AG503" s="1" t="s">
        <v>3</v>
      </c>
      <c r="AH503" s="1"/>
      <c r="AI503" s="1"/>
      <c r="AJ503" s="1"/>
      <c r="AK503" s="1"/>
      <c r="AL503" s="1"/>
      <c r="AM503" s="1"/>
      <c r="AN503" s="1"/>
      <c r="AO503" s="1"/>
      <c r="AP503" s="1" t="s">
        <v>3</v>
      </c>
      <c r="AQ503" s="1" t="s">
        <v>3</v>
      </c>
      <c r="AR503" s="1" t="s">
        <v>3</v>
      </c>
      <c r="AS503" s="1"/>
      <c r="AT503" s="1"/>
      <c r="AU503" s="1"/>
      <c r="AV503" s="1"/>
      <c r="AW503" s="1"/>
      <c r="AX503" s="1"/>
      <c r="AY503" s="1"/>
      <c r="AZ503" s="1" t="s">
        <v>3</v>
      </c>
      <c r="BA503" s="1"/>
      <c r="BB503" s="1" t="s">
        <v>3</v>
      </c>
      <c r="BC503" s="1" t="s">
        <v>3</v>
      </c>
      <c r="BD503" s="1" t="s">
        <v>3</v>
      </c>
      <c r="BE503" s="1" t="s">
        <v>3</v>
      </c>
      <c r="BF503" s="1" t="s">
        <v>3</v>
      </c>
      <c r="BG503" s="1" t="s">
        <v>3</v>
      </c>
      <c r="BH503" s="1" t="s">
        <v>3</v>
      </c>
      <c r="BI503" s="1" t="s">
        <v>3</v>
      </c>
      <c r="BJ503" s="1" t="s">
        <v>3</v>
      </c>
      <c r="BK503" s="1" t="s">
        <v>3</v>
      </c>
      <c r="BL503" s="1" t="s">
        <v>3</v>
      </c>
      <c r="BM503" s="1" t="s">
        <v>3</v>
      </c>
      <c r="BN503" s="1" t="s">
        <v>3</v>
      </c>
      <c r="BO503" s="1" t="s">
        <v>3</v>
      </c>
      <c r="BP503" s="1" t="s">
        <v>3</v>
      </c>
      <c r="BQ503" s="1"/>
      <c r="BR503" s="1"/>
      <c r="BS503" s="1"/>
      <c r="BT503" s="1"/>
      <c r="BU503" s="1"/>
      <c r="BV503" s="1"/>
      <c r="BW503" s="1"/>
      <c r="BX503" s="1">
        <v>0</v>
      </c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>
        <v>0</v>
      </c>
    </row>
    <row r="505" spans="1:245" x14ac:dyDescent="0.2">
      <c r="A505" s="2">
        <v>52</v>
      </c>
      <c r="B505" s="2">
        <f t="shared" ref="B505:G505" si="440">B755</f>
        <v>1</v>
      </c>
      <c r="C505" s="2">
        <f t="shared" si="440"/>
        <v>4</v>
      </c>
      <c r="D505" s="2">
        <f t="shared" si="440"/>
        <v>503</v>
      </c>
      <c r="E505" s="2">
        <f t="shared" si="440"/>
        <v>0</v>
      </c>
      <c r="F505" s="2" t="str">
        <f t="shared" si="440"/>
        <v>Новый раздел</v>
      </c>
      <c r="G505" s="2" t="str">
        <f t="shared" si="440"/>
        <v>3. Вентиляция и теплоснабжение приточных установок</v>
      </c>
      <c r="H505" s="2"/>
      <c r="I505" s="2"/>
      <c r="J505" s="2"/>
      <c r="K505" s="2"/>
      <c r="L505" s="2"/>
      <c r="M505" s="2"/>
      <c r="N505" s="2"/>
      <c r="O505" s="2">
        <f t="shared" ref="O505:AT505" si="441">O755</f>
        <v>341736.18</v>
      </c>
      <c r="P505" s="2">
        <f t="shared" si="441"/>
        <v>2799.22</v>
      </c>
      <c r="Q505" s="2">
        <f t="shared" si="441"/>
        <v>14291.61</v>
      </c>
      <c r="R505" s="2">
        <f t="shared" si="441"/>
        <v>8941.98</v>
      </c>
      <c r="S505" s="2">
        <f t="shared" si="441"/>
        <v>324645.34999999998</v>
      </c>
      <c r="T505" s="2">
        <f t="shared" si="441"/>
        <v>0</v>
      </c>
      <c r="U505" s="2">
        <f t="shared" si="441"/>
        <v>487.16849999999999</v>
      </c>
      <c r="V505" s="2">
        <f t="shared" si="441"/>
        <v>0</v>
      </c>
      <c r="W505" s="2">
        <f t="shared" si="441"/>
        <v>0</v>
      </c>
      <c r="X505" s="2">
        <f t="shared" si="441"/>
        <v>227251.75</v>
      </c>
      <c r="Y505" s="2">
        <f t="shared" si="441"/>
        <v>32464.55</v>
      </c>
      <c r="Z505" s="2">
        <f t="shared" si="441"/>
        <v>0</v>
      </c>
      <c r="AA505" s="2">
        <f t="shared" si="441"/>
        <v>0</v>
      </c>
      <c r="AB505" s="2">
        <f t="shared" si="441"/>
        <v>0</v>
      </c>
      <c r="AC505" s="2">
        <f t="shared" si="441"/>
        <v>0</v>
      </c>
      <c r="AD505" s="2">
        <f t="shared" si="441"/>
        <v>0</v>
      </c>
      <c r="AE505" s="2">
        <f t="shared" si="441"/>
        <v>0</v>
      </c>
      <c r="AF505" s="2">
        <f t="shared" si="441"/>
        <v>0</v>
      </c>
      <c r="AG505" s="2">
        <f t="shared" si="441"/>
        <v>0</v>
      </c>
      <c r="AH505" s="2">
        <f t="shared" si="441"/>
        <v>0</v>
      </c>
      <c r="AI505" s="2">
        <f t="shared" si="441"/>
        <v>0</v>
      </c>
      <c r="AJ505" s="2">
        <f t="shared" si="441"/>
        <v>0</v>
      </c>
      <c r="AK505" s="2">
        <f t="shared" si="441"/>
        <v>0</v>
      </c>
      <c r="AL505" s="2">
        <f t="shared" si="441"/>
        <v>0</v>
      </c>
      <c r="AM505" s="2">
        <f t="shared" si="441"/>
        <v>0</v>
      </c>
      <c r="AN505" s="2">
        <f t="shared" si="441"/>
        <v>0</v>
      </c>
      <c r="AO505" s="2">
        <f t="shared" si="441"/>
        <v>0</v>
      </c>
      <c r="AP505" s="2">
        <f t="shared" si="441"/>
        <v>0</v>
      </c>
      <c r="AQ505" s="2">
        <f t="shared" si="441"/>
        <v>0</v>
      </c>
      <c r="AR505" s="2">
        <f t="shared" si="441"/>
        <v>611109.81000000006</v>
      </c>
      <c r="AS505" s="2">
        <f t="shared" si="441"/>
        <v>0</v>
      </c>
      <c r="AT505" s="2">
        <f t="shared" si="441"/>
        <v>0</v>
      </c>
      <c r="AU505" s="2">
        <f t="shared" ref="AU505:BZ505" si="442">AU755</f>
        <v>611109.81000000006</v>
      </c>
      <c r="AV505" s="2">
        <f t="shared" si="442"/>
        <v>2799.22</v>
      </c>
      <c r="AW505" s="2">
        <f t="shared" si="442"/>
        <v>2799.22</v>
      </c>
      <c r="AX505" s="2">
        <f t="shared" si="442"/>
        <v>0</v>
      </c>
      <c r="AY505" s="2">
        <f t="shared" si="442"/>
        <v>2799.22</v>
      </c>
      <c r="AZ505" s="2">
        <f t="shared" si="442"/>
        <v>0</v>
      </c>
      <c r="BA505" s="2">
        <f t="shared" si="442"/>
        <v>0</v>
      </c>
      <c r="BB505" s="2">
        <f t="shared" si="442"/>
        <v>0</v>
      </c>
      <c r="BC505" s="2">
        <f t="shared" si="442"/>
        <v>0</v>
      </c>
      <c r="BD505" s="2">
        <f t="shared" si="442"/>
        <v>0</v>
      </c>
      <c r="BE505" s="2">
        <f t="shared" si="442"/>
        <v>0</v>
      </c>
      <c r="BF505" s="2">
        <f t="shared" si="442"/>
        <v>0</v>
      </c>
      <c r="BG505" s="2">
        <f t="shared" si="442"/>
        <v>0</v>
      </c>
      <c r="BH505" s="2">
        <f t="shared" si="442"/>
        <v>0</v>
      </c>
      <c r="BI505" s="2">
        <f t="shared" si="442"/>
        <v>0</v>
      </c>
      <c r="BJ505" s="2">
        <f t="shared" si="442"/>
        <v>0</v>
      </c>
      <c r="BK505" s="2">
        <f t="shared" si="442"/>
        <v>0</v>
      </c>
      <c r="BL505" s="2">
        <f t="shared" si="442"/>
        <v>0</v>
      </c>
      <c r="BM505" s="2">
        <f t="shared" si="442"/>
        <v>0</v>
      </c>
      <c r="BN505" s="2">
        <f t="shared" si="442"/>
        <v>0</v>
      </c>
      <c r="BO505" s="2">
        <f t="shared" si="442"/>
        <v>0</v>
      </c>
      <c r="BP505" s="2">
        <f t="shared" si="442"/>
        <v>0</v>
      </c>
      <c r="BQ505" s="2">
        <f t="shared" si="442"/>
        <v>0</v>
      </c>
      <c r="BR505" s="2">
        <f t="shared" si="442"/>
        <v>0</v>
      </c>
      <c r="BS505" s="2">
        <f t="shared" si="442"/>
        <v>0</v>
      </c>
      <c r="BT505" s="2">
        <f t="shared" si="442"/>
        <v>0</v>
      </c>
      <c r="BU505" s="2">
        <f t="shared" si="442"/>
        <v>0</v>
      </c>
      <c r="BV505" s="2">
        <f t="shared" si="442"/>
        <v>0</v>
      </c>
      <c r="BW505" s="2">
        <f t="shared" si="442"/>
        <v>0</v>
      </c>
      <c r="BX505" s="2">
        <f t="shared" si="442"/>
        <v>0</v>
      </c>
      <c r="BY505" s="2">
        <f t="shared" si="442"/>
        <v>0</v>
      </c>
      <c r="BZ505" s="2">
        <f t="shared" si="442"/>
        <v>0</v>
      </c>
      <c r="CA505" s="2">
        <f t="shared" ref="CA505:DF505" si="443">CA755</f>
        <v>0</v>
      </c>
      <c r="CB505" s="2">
        <f t="shared" si="443"/>
        <v>0</v>
      </c>
      <c r="CC505" s="2">
        <f t="shared" si="443"/>
        <v>0</v>
      </c>
      <c r="CD505" s="2">
        <f t="shared" si="443"/>
        <v>0</v>
      </c>
      <c r="CE505" s="2">
        <f t="shared" si="443"/>
        <v>0</v>
      </c>
      <c r="CF505" s="2">
        <f t="shared" si="443"/>
        <v>0</v>
      </c>
      <c r="CG505" s="2">
        <f t="shared" si="443"/>
        <v>0</v>
      </c>
      <c r="CH505" s="2">
        <f t="shared" si="443"/>
        <v>0</v>
      </c>
      <c r="CI505" s="2">
        <f t="shared" si="443"/>
        <v>0</v>
      </c>
      <c r="CJ505" s="2">
        <f t="shared" si="443"/>
        <v>0</v>
      </c>
      <c r="CK505" s="2">
        <f t="shared" si="443"/>
        <v>0</v>
      </c>
      <c r="CL505" s="2">
        <f t="shared" si="443"/>
        <v>0</v>
      </c>
      <c r="CM505" s="2">
        <f t="shared" si="443"/>
        <v>0</v>
      </c>
      <c r="CN505" s="2">
        <f t="shared" si="443"/>
        <v>0</v>
      </c>
      <c r="CO505" s="2">
        <f t="shared" si="443"/>
        <v>0</v>
      </c>
      <c r="CP505" s="2">
        <f t="shared" si="443"/>
        <v>0</v>
      </c>
      <c r="CQ505" s="2">
        <f t="shared" si="443"/>
        <v>0</v>
      </c>
      <c r="CR505" s="2">
        <f t="shared" si="443"/>
        <v>0</v>
      </c>
      <c r="CS505" s="2">
        <f t="shared" si="443"/>
        <v>0</v>
      </c>
      <c r="CT505" s="2">
        <f t="shared" si="443"/>
        <v>0</v>
      </c>
      <c r="CU505" s="2">
        <f t="shared" si="443"/>
        <v>0</v>
      </c>
      <c r="CV505" s="2">
        <f t="shared" si="443"/>
        <v>0</v>
      </c>
      <c r="CW505" s="2">
        <f t="shared" si="443"/>
        <v>0</v>
      </c>
      <c r="CX505" s="2">
        <f t="shared" si="443"/>
        <v>0</v>
      </c>
      <c r="CY505" s="2">
        <f t="shared" si="443"/>
        <v>0</v>
      </c>
      <c r="CZ505" s="2">
        <f t="shared" si="443"/>
        <v>0</v>
      </c>
      <c r="DA505" s="2">
        <f t="shared" si="443"/>
        <v>0</v>
      </c>
      <c r="DB505" s="2">
        <f t="shared" si="443"/>
        <v>0</v>
      </c>
      <c r="DC505" s="2">
        <f t="shared" si="443"/>
        <v>0</v>
      </c>
      <c r="DD505" s="2">
        <f t="shared" si="443"/>
        <v>0</v>
      </c>
      <c r="DE505" s="2">
        <f t="shared" si="443"/>
        <v>0</v>
      </c>
      <c r="DF505" s="2">
        <f t="shared" si="443"/>
        <v>0</v>
      </c>
      <c r="DG505" s="3">
        <f t="shared" ref="DG505:EL505" si="444">DG755</f>
        <v>0</v>
      </c>
      <c r="DH505" s="3">
        <f t="shared" si="444"/>
        <v>0</v>
      </c>
      <c r="DI505" s="3">
        <f t="shared" si="444"/>
        <v>0</v>
      </c>
      <c r="DJ505" s="3">
        <f t="shared" si="444"/>
        <v>0</v>
      </c>
      <c r="DK505" s="3">
        <f t="shared" si="444"/>
        <v>0</v>
      </c>
      <c r="DL505" s="3">
        <f t="shared" si="444"/>
        <v>0</v>
      </c>
      <c r="DM505" s="3">
        <f t="shared" si="444"/>
        <v>0</v>
      </c>
      <c r="DN505" s="3">
        <f t="shared" si="444"/>
        <v>0</v>
      </c>
      <c r="DO505" s="3">
        <f t="shared" si="444"/>
        <v>0</v>
      </c>
      <c r="DP505" s="3">
        <f t="shared" si="444"/>
        <v>0</v>
      </c>
      <c r="DQ505" s="3">
        <f t="shared" si="444"/>
        <v>0</v>
      </c>
      <c r="DR505" s="3">
        <f t="shared" si="444"/>
        <v>0</v>
      </c>
      <c r="DS505" s="3">
        <f t="shared" si="444"/>
        <v>0</v>
      </c>
      <c r="DT505" s="3">
        <f t="shared" si="444"/>
        <v>0</v>
      </c>
      <c r="DU505" s="3">
        <f t="shared" si="444"/>
        <v>0</v>
      </c>
      <c r="DV505" s="3">
        <f t="shared" si="444"/>
        <v>0</v>
      </c>
      <c r="DW505" s="3">
        <f t="shared" si="444"/>
        <v>0</v>
      </c>
      <c r="DX505" s="3">
        <f t="shared" si="444"/>
        <v>0</v>
      </c>
      <c r="DY505" s="3">
        <f t="shared" si="444"/>
        <v>0</v>
      </c>
      <c r="DZ505" s="3">
        <f t="shared" si="444"/>
        <v>0</v>
      </c>
      <c r="EA505" s="3">
        <f t="shared" si="444"/>
        <v>0</v>
      </c>
      <c r="EB505" s="3">
        <f t="shared" si="444"/>
        <v>0</v>
      </c>
      <c r="EC505" s="3">
        <f t="shared" si="444"/>
        <v>0</v>
      </c>
      <c r="ED505" s="3">
        <f t="shared" si="444"/>
        <v>0</v>
      </c>
      <c r="EE505" s="3">
        <f t="shared" si="444"/>
        <v>0</v>
      </c>
      <c r="EF505" s="3">
        <f t="shared" si="444"/>
        <v>0</v>
      </c>
      <c r="EG505" s="3">
        <f t="shared" si="444"/>
        <v>0</v>
      </c>
      <c r="EH505" s="3">
        <f t="shared" si="444"/>
        <v>0</v>
      </c>
      <c r="EI505" s="3">
        <f t="shared" si="444"/>
        <v>0</v>
      </c>
      <c r="EJ505" s="3">
        <f t="shared" si="444"/>
        <v>0</v>
      </c>
      <c r="EK505" s="3">
        <f t="shared" si="444"/>
        <v>0</v>
      </c>
      <c r="EL505" s="3">
        <f t="shared" si="444"/>
        <v>0</v>
      </c>
      <c r="EM505" s="3">
        <f t="shared" ref="EM505:FR505" si="445">EM755</f>
        <v>0</v>
      </c>
      <c r="EN505" s="3">
        <f t="shared" si="445"/>
        <v>0</v>
      </c>
      <c r="EO505" s="3">
        <f t="shared" si="445"/>
        <v>0</v>
      </c>
      <c r="EP505" s="3">
        <f t="shared" si="445"/>
        <v>0</v>
      </c>
      <c r="EQ505" s="3">
        <f t="shared" si="445"/>
        <v>0</v>
      </c>
      <c r="ER505" s="3">
        <f t="shared" si="445"/>
        <v>0</v>
      </c>
      <c r="ES505" s="3">
        <f t="shared" si="445"/>
        <v>0</v>
      </c>
      <c r="ET505" s="3">
        <f t="shared" si="445"/>
        <v>0</v>
      </c>
      <c r="EU505" s="3">
        <f t="shared" si="445"/>
        <v>0</v>
      </c>
      <c r="EV505" s="3">
        <f t="shared" si="445"/>
        <v>0</v>
      </c>
      <c r="EW505" s="3">
        <f t="shared" si="445"/>
        <v>0</v>
      </c>
      <c r="EX505" s="3">
        <f t="shared" si="445"/>
        <v>0</v>
      </c>
      <c r="EY505" s="3">
        <f t="shared" si="445"/>
        <v>0</v>
      </c>
      <c r="EZ505" s="3">
        <f t="shared" si="445"/>
        <v>0</v>
      </c>
      <c r="FA505" s="3">
        <f t="shared" si="445"/>
        <v>0</v>
      </c>
      <c r="FB505" s="3">
        <f t="shared" si="445"/>
        <v>0</v>
      </c>
      <c r="FC505" s="3">
        <f t="shared" si="445"/>
        <v>0</v>
      </c>
      <c r="FD505" s="3">
        <f t="shared" si="445"/>
        <v>0</v>
      </c>
      <c r="FE505" s="3">
        <f t="shared" si="445"/>
        <v>0</v>
      </c>
      <c r="FF505" s="3">
        <f t="shared" si="445"/>
        <v>0</v>
      </c>
      <c r="FG505" s="3">
        <f t="shared" si="445"/>
        <v>0</v>
      </c>
      <c r="FH505" s="3">
        <f t="shared" si="445"/>
        <v>0</v>
      </c>
      <c r="FI505" s="3">
        <f t="shared" si="445"/>
        <v>0</v>
      </c>
      <c r="FJ505" s="3">
        <f t="shared" si="445"/>
        <v>0</v>
      </c>
      <c r="FK505" s="3">
        <f t="shared" si="445"/>
        <v>0</v>
      </c>
      <c r="FL505" s="3">
        <f t="shared" si="445"/>
        <v>0</v>
      </c>
      <c r="FM505" s="3">
        <f t="shared" si="445"/>
        <v>0</v>
      </c>
      <c r="FN505" s="3">
        <f t="shared" si="445"/>
        <v>0</v>
      </c>
      <c r="FO505" s="3">
        <f t="shared" si="445"/>
        <v>0</v>
      </c>
      <c r="FP505" s="3">
        <f t="shared" si="445"/>
        <v>0</v>
      </c>
      <c r="FQ505" s="3">
        <f t="shared" si="445"/>
        <v>0</v>
      </c>
      <c r="FR505" s="3">
        <f t="shared" si="445"/>
        <v>0</v>
      </c>
      <c r="FS505" s="3">
        <f t="shared" ref="FS505:GX505" si="446">FS755</f>
        <v>0</v>
      </c>
      <c r="FT505" s="3">
        <f t="shared" si="446"/>
        <v>0</v>
      </c>
      <c r="FU505" s="3">
        <f t="shared" si="446"/>
        <v>0</v>
      </c>
      <c r="FV505" s="3">
        <f t="shared" si="446"/>
        <v>0</v>
      </c>
      <c r="FW505" s="3">
        <f t="shared" si="446"/>
        <v>0</v>
      </c>
      <c r="FX505" s="3">
        <f t="shared" si="446"/>
        <v>0</v>
      </c>
      <c r="FY505" s="3">
        <f t="shared" si="446"/>
        <v>0</v>
      </c>
      <c r="FZ505" s="3">
        <f t="shared" si="446"/>
        <v>0</v>
      </c>
      <c r="GA505" s="3">
        <f t="shared" si="446"/>
        <v>0</v>
      </c>
      <c r="GB505" s="3">
        <f t="shared" si="446"/>
        <v>0</v>
      </c>
      <c r="GC505" s="3">
        <f t="shared" si="446"/>
        <v>0</v>
      </c>
      <c r="GD505" s="3">
        <f t="shared" si="446"/>
        <v>0</v>
      </c>
      <c r="GE505" s="3">
        <f t="shared" si="446"/>
        <v>0</v>
      </c>
      <c r="GF505" s="3">
        <f t="shared" si="446"/>
        <v>0</v>
      </c>
      <c r="GG505" s="3">
        <f t="shared" si="446"/>
        <v>0</v>
      </c>
      <c r="GH505" s="3">
        <f t="shared" si="446"/>
        <v>0</v>
      </c>
      <c r="GI505" s="3">
        <f t="shared" si="446"/>
        <v>0</v>
      </c>
      <c r="GJ505" s="3">
        <f t="shared" si="446"/>
        <v>0</v>
      </c>
      <c r="GK505" s="3">
        <f t="shared" si="446"/>
        <v>0</v>
      </c>
      <c r="GL505" s="3">
        <f t="shared" si="446"/>
        <v>0</v>
      </c>
      <c r="GM505" s="3">
        <f t="shared" si="446"/>
        <v>0</v>
      </c>
      <c r="GN505" s="3">
        <f t="shared" si="446"/>
        <v>0</v>
      </c>
      <c r="GO505" s="3">
        <f t="shared" si="446"/>
        <v>0</v>
      </c>
      <c r="GP505" s="3">
        <f t="shared" si="446"/>
        <v>0</v>
      </c>
      <c r="GQ505" s="3">
        <f t="shared" si="446"/>
        <v>0</v>
      </c>
      <c r="GR505" s="3">
        <f t="shared" si="446"/>
        <v>0</v>
      </c>
      <c r="GS505" s="3">
        <f t="shared" si="446"/>
        <v>0</v>
      </c>
      <c r="GT505" s="3">
        <f t="shared" si="446"/>
        <v>0</v>
      </c>
      <c r="GU505" s="3">
        <f t="shared" si="446"/>
        <v>0</v>
      </c>
      <c r="GV505" s="3">
        <f t="shared" si="446"/>
        <v>0</v>
      </c>
      <c r="GW505" s="3">
        <f t="shared" si="446"/>
        <v>0</v>
      </c>
      <c r="GX505" s="3">
        <f t="shared" si="446"/>
        <v>0</v>
      </c>
    </row>
    <row r="507" spans="1:245" x14ac:dyDescent="0.2">
      <c r="A507" s="1">
        <v>5</v>
      </c>
      <c r="B507" s="1">
        <v>1</v>
      </c>
      <c r="C507" s="1"/>
      <c r="D507" s="1">
        <f>ROW(A548)</f>
        <v>548</v>
      </c>
      <c r="E507" s="1"/>
      <c r="F507" s="1" t="s">
        <v>15</v>
      </c>
      <c r="G507" s="1" t="s">
        <v>351</v>
      </c>
      <c r="H507" s="1" t="s">
        <v>3</v>
      </c>
      <c r="I507" s="1">
        <v>0</v>
      </c>
      <c r="J507" s="1"/>
      <c r="K507" s="1">
        <v>-1</v>
      </c>
      <c r="L507" s="1"/>
      <c r="M507" s="1" t="s">
        <v>3</v>
      </c>
      <c r="N507" s="1"/>
      <c r="O507" s="1"/>
      <c r="P507" s="1"/>
      <c r="Q507" s="1"/>
      <c r="R507" s="1"/>
      <c r="S507" s="1">
        <v>0</v>
      </c>
      <c r="T507" s="1"/>
      <c r="U507" s="1" t="s">
        <v>3</v>
      </c>
      <c r="V507" s="1">
        <v>0</v>
      </c>
      <c r="W507" s="1"/>
      <c r="X507" s="1"/>
      <c r="Y507" s="1"/>
      <c r="Z507" s="1"/>
      <c r="AA507" s="1"/>
      <c r="AB507" s="1" t="s">
        <v>3</v>
      </c>
      <c r="AC507" s="1" t="s">
        <v>3</v>
      </c>
      <c r="AD507" s="1" t="s">
        <v>3</v>
      </c>
      <c r="AE507" s="1" t="s">
        <v>3</v>
      </c>
      <c r="AF507" s="1" t="s">
        <v>3</v>
      </c>
      <c r="AG507" s="1" t="s">
        <v>3</v>
      </c>
      <c r="AH507" s="1"/>
      <c r="AI507" s="1"/>
      <c r="AJ507" s="1"/>
      <c r="AK507" s="1"/>
      <c r="AL507" s="1"/>
      <c r="AM507" s="1"/>
      <c r="AN507" s="1"/>
      <c r="AO507" s="1"/>
      <c r="AP507" s="1" t="s">
        <v>3</v>
      </c>
      <c r="AQ507" s="1" t="s">
        <v>3</v>
      </c>
      <c r="AR507" s="1" t="s">
        <v>3</v>
      </c>
      <c r="AS507" s="1"/>
      <c r="AT507" s="1"/>
      <c r="AU507" s="1"/>
      <c r="AV507" s="1"/>
      <c r="AW507" s="1"/>
      <c r="AX507" s="1"/>
      <c r="AY507" s="1"/>
      <c r="AZ507" s="1" t="s">
        <v>3</v>
      </c>
      <c r="BA507" s="1"/>
      <c r="BB507" s="1" t="s">
        <v>3</v>
      </c>
      <c r="BC507" s="1" t="s">
        <v>3</v>
      </c>
      <c r="BD507" s="1" t="s">
        <v>3</v>
      </c>
      <c r="BE507" s="1" t="s">
        <v>3</v>
      </c>
      <c r="BF507" s="1" t="s">
        <v>3</v>
      </c>
      <c r="BG507" s="1" t="s">
        <v>3</v>
      </c>
      <c r="BH507" s="1" t="s">
        <v>3</v>
      </c>
      <c r="BI507" s="1" t="s">
        <v>3</v>
      </c>
      <c r="BJ507" s="1" t="s">
        <v>3</v>
      </c>
      <c r="BK507" s="1" t="s">
        <v>3</v>
      </c>
      <c r="BL507" s="1" t="s">
        <v>3</v>
      </c>
      <c r="BM507" s="1" t="s">
        <v>3</v>
      </c>
      <c r="BN507" s="1" t="s">
        <v>3</v>
      </c>
      <c r="BO507" s="1" t="s">
        <v>3</v>
      </c>
      <c r="BP507" s="1" t="s">
        <v>3</v>
      </c>
      <c r="BQ507" s="1"/>
      <c r="BR507" s="1"/>
      <c r="BS507" s="1"/>
      <c r="BT507" s="1"/>
      <c r="BU507" s="1"/>
      <c r="BV507" s="1"/>
      <c r="BW507" s="1"/>
      <c r="BX507" s="1">
        <v>0</v>
      </c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>
        <v>0</v>
      </c>
    </row>
    <row r="509" spans="1:245" x14ac:dyDescent="0.2">
      <c r="A509" s="2">
        <v>52</v>
      </c>
      <c r="B509" s="2">
        <f t="shared" ref="B509:G509" si="447">B548</f>
        <v>1</v>
      </c>
      <c r="C509" s="2">
        <f t="shared" si="447"/>
        <v>5</v>
      </c>
      <c r="D509" s="2">
        <f t="shared" si="447"/>
        <v>507</v>
      </c>
      <c r="E509" s="2">
        <f t="shared" si="447"/>
        <v>0</v>
      </c>
      <c r="F509" s="2" t="str">
        <f t="shared" si="447"/>
        <v>Новый подраздел</v>
      </c>
      <c r="G509" s="2" t="str">
        <f t="shared" si="447"/>
        <v>3.1 Вентиляция. Модуль 22-26.</v>
      </c>
      <c r="H509" s="2"/>
      <c r="I509" s="2"/>
      <c r="J509" s="2"/>
      <c r="K509" s="2"/>
      <c r="L509" s="2"/>
      <c r="M509" s="2"/>
      <c r="N509" s="2"/>
      <c r="O509" s="2">
        <f t="shared" ref="O509:AT509" si="448">O548</f>
        <v>111259.28</v>
      </c>
      <c r="P509" s="2">
        <f t="shared" si="448"/>
        <v>354.74</v>
      </c>
      <c r="Q509" s="2">
        <f t="shared" si="448"/>
        <v>60.82</v>
      </c>
      <c r="R509" s="2">
        <f t="shared" si="448"/>
        <v>0.74</v>
      </c>
      <c r="S509" s="2">
        <f t="shared" si="448"/>
        <v>110843.72</v>
      </c>
      <c r="T509" s="2">
        <f t="shared" si="448"/>
        <v>0</v>
      </c>
      <c r="U509" s="2">
        <f t="shared" si="448"/>
        <v>167.04</v>
      </c>
      <c r="V509" s="2">
        <f t="shared" si="448"/>
        <v>0</v>
      </c>
      <c r="W509" s="2">
        <f t="shared" si="448"/>
        <v>0</v>
      </c>
      <c r="X509" s="2">
        <f t="shared" si="448"/>
        <v>77590.61</v>
      </c>
      <c r="Y509" s="2">
        <f t="shared" si="448"/>
        <v>11084.37</v>
      </c>
      <c r="Z509" s="2">
        <f t="shared" si="448"/>
        <v>0</v>
      </c>
      <c r="AA509" s="2">
        <f t="shared" si="448"/>
        <v>0</v>
      </c>
      <c r="AB509" s="2">
        <f t="shared" si="448"/>
        <v>111259.28</v>
      </c>
      <c r="AC509" s="2">
        <f t="shared" si="448"/>
        <v>354.74</v>
      </c>
      <c r="AD509" s="2">
        <f t="shared" si="448"/>
        <v>60.82</v>
      </c>
      <c r="AE509" s="2">
        <f t="shared" si="448"/>
        <v>0.74</v>
      </c>
      <c r="AF509" s="2">
        <f t="shared" si="448"/>
        <v>110843.72</v>
      </c>
      <c r="AG509" s="2">
        <f t="shared" si="448"/>
        <v>0</v>
      </c>
      <c r="AH509" s="2">
        <f t="shared" si="448"/>
        <v>167.04</v>
      </c>
      <c r="AI509" s="2">
        <f t="shared" si="448"/>
        <v>0</v>
      </c>
      <c r="AJ509" s="2">
        <f t="shared" si="448"/>
        <v>0</v>
      </c>
      <c r="AK509" s="2">
        <f t="shared" si="448"/>
        <v>77590.61</v>
      </c>
      <c r="AL509" s="2">
        <f t="shared" si="448"/>
        <v>11084.37</v>
      </c>
      <c r="AM509" s="2">
        <f t="shared" si="448"/>
        <v>0</v>
      </c>
      <c r="AN509" s="2">
        <f t="shared" si="448"/>
        <v>0</v>
      </c>
      <c r="AO509" s="2">
        <f t="shared" si="448"/>
        <v>0</v>
      </c>
      <c r="AP509" s="2">
        <f t="shared" si="448"/>
        <v>0</v>
      </c>
      <c r="AQ509" s="2">
        <f t="shared" si="448"/>
        <v>0</v>
      </c>
      <c r="AR509" s="2">
        <f t="shared" si="448"/>
        <v>199935.06</v>
      </c>
      <c r="AS509" s="2">
        <f t="shared" si="448"/>
        <v>0</v>
      </c>
      <c r="AT509" s="2">
        <f t="shared" si="448"/>
        <v>0</v>
      </c>
      <c r="AU509" s="2">
        <f t="shared" ref="AU509:BZ509" si="449">AU548</f>
        <v>199935.06</v>
      </c>
      <c r="AV509" s="2">
        <f t="shared" si="449"/>
        <v>354.74</v>
      </c>
      <c r="AW509" s="2">
        <f t="shared" si="449"/>
        <v>354.74</v>
      </c>
      <c r="AX509" s="2">
        <f t="shared" si="449"/>
        <v>0</v>
      </c>
      <c r="AY509" s="2">
        <f t="shared" si="449"/>
        <v>354.74</v>
      </c>
      <c r="AZ509" s="2">
        <f t="shared" si="449"/>
        <v>0</v>
      </c>
      <c r="BA509" s="2">
        <f t="shared" si="449"/>
        <v>0</v>
      </c>
      <c r="BB509" s="2">
        <f t="shared" si="449"/>
        <v>0</v>
      </c>
      <c r="BC509" s="2">
        <f t="shared" si="449"/>
        <v>0</v>
      </c>
      <c r="BD509" s="2">
        <f t="shared" si="449"/>
        <v>0</v>
      </c>
      <c r="BE509" s="2">
        <f t="shared" si="449"/>
        <v>0</v>
      </c>
      <c r="BF509" s="2">
        <f t="shared" si="449"/>
        <v>0</v>
      </c>
      <c r="BG509" s="2">
        <f t="shared" si="449"/>
        <v>0</v>
      </c>
      <c r="BH509" s="2">
        <f t="shared" si="449"/>
        <v>0</v>
      </c>
      <c r="BI509" s="2">
        <f t="shared" si="449"/>
        <v>0</v>
      </c>
      <c r="BJ509" s="2">
        <f t="shared" si="449"/>
        <v>0</v>
      </c>
      <c r="BK509" s="2">
        <f t="shared" si="449"/>
        <v>0</v>
      </c>
      <c r="BL509" s="2">
        <f t="shared" si="449"/>
        <v>0</v>
      </c>
      <c r="BM509" s="2">
        <f t="shared" si="449"/>
        <v>0</v>
      </c>
      <c r="BN509" s="2">
        <f t="shared" si="449"/>
        <v>0</v>
      </c>
      <c r="BO509" s="2">
        <f t="shared" si="449"/>
        <v>0</v>
      </c>
      <c r="BP509" s="2">
        <f t="shared" si="449"/>
        <v>0</v>
      </c>
      <c r="BQ509" s="2">
        <f t="shared" si="449"/>
        <v>0</v>
      </c>
      <c r="BR509" s="2">
        <f t="shared" si="449"/>
        <v>0</v>
      </c>
      <c r="BS509" s="2">
        <f t="shared" si="449"/>
        <v>0</v>
      </c>
      <c r="BT509" s="2">
        <f t="shared" si="449"/>
        <v>0</v>
      </c>
      <c r="BU509" s="2">
        <f t="shared" si="449"/>
        <v>0</v>
      </c>
      <c r="BV509" s="2">
        <f t="shared" si="449"/>
        <v>0</v>
      </c>
      <c r="BW509" s="2">
        <f t="shared" si="449"/>
        <v>0</v>
      </c>
      <c r="BX509" s="2">
        <f t="shared" si="449"/>
        <v>0</v>
      </c>
      <c r="BY509" s="2">
        <f t="shared" si="449"/>
        <v>0</v>
      </c>
      <c r="BZ509" s="2">
        <f t="shared" si="449"/>
        <v>0</v>
      </c>
      <c r="CA509" s="2">
        <f t="shared" ref="CA509:DF509" si="450">CA548</f>
        <v>199935.06</v>
      </c>
      <c r="CB509" s="2">
        <f t="shared" si="450"/>
        <v>0</v>
      </c>
      <c r="CC509" s="2">
        <f t="shared" si="450"/>
        <v>0</v>
      </c>
      <c r="CD509" s="2">
        <f t="shared" si="450"/>
        <v>199935.06</v>
      </c>
      <c r="CE509" s="2">
        <f t="shared" si="450"/>
        <v>354.74</v>
      </c>
      <c r="CF509" s="2">
        <f t="shared" si="450"/>
        <v>354.74</v>
      </c>
      <c r="CG509" s="2">
        <f t="shared" si="450"/>
        <v>0</v>
      </c>
      <c r="CH509" s="2">
        <f t="shared" si="450"/>
        <v>354.74</v>
      </c>
      <c r="CI509" s="2">
        <f t="shared" si="450"/>
        <v>0</v>
      </c>
      <c r="CJ509" s="2">
        <f t="shared" si="450"/>
        <v>0</v>
      </c>
      <c r="CK509" s="2">
        <f t="shared" si="450"/>
        <v>0</v>
      </c>
      <c r="CL509" s="2">
        <f t="shared" si="450"/>
        <v>0</v>
      </c>
      <c r="CM509" s="2">
        <f t="shared" si="450"/>
        <v>0</v>
      </c>
      <c r="CN509" s="2">
        <f t="shared" si="450"/>
        <v>0</v>
      </c>
      <c r="CO509" s="2">
        <f t="shared" si="450"/>
        <v>0</v>
      </c>
      <c r="CP509" s="2">
        <f t="shared" si="450"/>
        <v>0</v>
      </c>
      <c r="CQ509" s="2">
        <f t="shared" si="450"/>
        <v>0</v>
      </c>
      <c r="CR509" s="2">
        <f t="shared" si="450"/>
        <v>0</v>
      </c>
      <c r="CS509" s="2">
        <f t="shared" si="450"/>
        <v>0</v>
      </c>
      <c r="CT509" s="2">
        <f t="shared" si="450"/>
        <v>0</v>
      </c>
      <c r="CU509" s="2">
        <f t="shared" si="450"/>
        <v>0</v>
      </c>
      <c r="CV509" s="2">
        <f t="shared" si="450"/>
        <v>0</v>
      </c>
      <c r="CW509" s="2">
        <f t="shared" si="450"/>
        <v>0</v>
      </c>
      <c r="CX509" s="2">
        <f t="shared" si="450"/>
        <v>0</v>
      </c>
      <c r="CY509" s="2">
        <f t="shared" si="450"/>
        <v>0</v>
      </c>
      <c r="CZ509" s="2">
        <f t="shared" si="450"/>
        <v>0</v>
      </c>
      <c r="DA509" s="2">
        <f t="shared" si="450"/>
        <v>0</v>
      </c>
      <c r="DB509" s="2">
        <f t="shared" si="450"/>
        <v>0</v>
      </c>
      <c r="DC509" s="2">
        <f t="shared" si="450"/>
        <v>0</v>
      </c>
      <c r="DD509" s="2">
        <f t="shared" si="450"/>
        <v>0</v>
      </c>
      <c r="DE509" s="2">
        <f t="shared" si="450"/>
        <v>0</v>
      </c>
      <c r="DF509" s="2">
        <f t="shared" si="450"/>
        <v>0</v>
      </c>
      <c r="DG509" s="3">
        <f t="shared" ref="DG509:EL509" si="451">DG548</f>
        <v>0</v>
      </c>
      <c r="DH509" s="3">
        <f t="shared" si="451"/>
        <v>0</v>
      </c>
      <c r="DI509" s="3">
        <f t="shared" si="451"/>
        <v>0</v>
      </c>
      <c r="DJ509" s="3">
        <f t="shared" si="451"/>
        <v>0</v>
      </c>
      <c r="DK509" s="3">
        <f t="shared" si="451"/>
        <v>0</v>
      </c>
      <c r="DL509" s="3">
        <f t="shared" si="451"/>
        <v>0</v>
      </c>
      <c r="DM509" s="3">
        <f t="shared" si="451"/>
        <v>0</v>
      </c>
      <c r="DN509" s="3">
        <f t="shared" si="451"/>
        <v>0</v>
      </c>
      <c r="DO509" s="3">
        <f t="shared" si="451"/>
        <v>0</v>
      </c>
      <c r="DP509" s="3">
        <f t="shared" si="451"/>
        <v>0</v>
      </c>
      <c r="DQ509" s="3">
        <f t="shared" si="451"/>
        <v>0</v>
      </c>
      <c r="DR509" s="3">
        <f t="shared" si="451"/>
        <v>0</v>
      </c>
      <c r="DS509" s="3">
        <f t="shared" si="451"/>
        <v>0</v>
      </c>
      <c r="DT509" s="3">
        <f t="shared" si="451"/>
        <v>0</v>
      </c>
      <c r="DU509" s="3">
        <f t="shared" si="451"/>
        <v>0</v>
      </c>
      <c r="DV509" s="3">
        <f t="shared" si="451"/>
        <v>0</v>
      </c>
      <c r="DW509" s="3">
        <f t="shared" si="451"/>
        <v>0</v>
      </c>
      <c r="DX509" s="3">
        <f t="shared" si="451"/>
        <v>0</v>
      </c>
      <c r="DY509" s="3">
        <f t="shared" si="451"/>
        <v>0</v>
      </c>
      <c r="DZ509" s="3">
        <f t="shared" si="451"/>
        <v>0</v>
      </c>
      <c r="EA509" s="3">
        <f t="shared" si="451"/>
        <v>0</v>
      </c>
      <c r="EB509" s="3">
        <f t="shared" si="451"/>
        <v>0</v>
      </c>
      <c r="EC509" s="3">
        <f t="shared" si="451"/>
        <v>0</v>
      </c>
      <c r="ED509" s="3">
        <f t="shared" si="451"/>
        <v>0</v>
      </c>
      <c r="EE509" s="3">
        <f t="shared" si="451"/>
        <v>0</v>
      </c>
      <c r="EF509" s="3">
        <f t="shared" si="451"/>
        <v>0</v>
      </c>
      <c r="EG509" s="3">
        <f t="shared" si="451"/>
        <v>0</v>
      </c>
      <c r="EH509" s="3">
        <f t="shared" si="451"/>
        <v>0</v>
      </c>
      <c r="EI509" s="3">
        <f t="shared" si="451"/>
        <v>0</v>
      </c>
      <c r="EJ509" s="3">
        <f t="shared" si="451"/>
        <v>0</v>
      </c>
      <c r="EK509" s="3">
        <f t="shared" si="451"/>
        <v>0</v>
      </c>
      <c r="EL509" s="3">
        <f t="shared" si="451"/>
        <v>0</v>
      </c>
      <c r="EM509" s="3">
        <f t="shared" ref="EM509:FR509" si="452">EM548</f>
        <v>0</v>
      </c>
      <c r="EN509" s="3">
        <f t="shared" si="452"/>
        <v>0</v>
      </c>
      <c r="EO509" s="3">
        <f t="shared" si="452"/>
        <v>0</v>
      </c>
      <c r="EP509" s="3">
        <f t="shared" si="452"/>
        <v>0</v>
      </c>
      <c r="EQ509" s="3">
        <f t="shared" si="452"/>
        <v>0</v>
      </c>
      <c r="ER509" s="3">
        <f t="shared" si="452"/>
        <v>0</v>
      </c>
      <c r="ES509" s="3">
        <f t="shared" si="452"/>
        <v>0</v>
      </c>
      <c r="ET509" s="3">
        <f t="shared" si="452"/>
        <v>0</v>
      </c>
      <c r="EU509" s="3">
        <f t="shared" si="452"/>
        <v>0</v>
      </c>
      <c r="EV509" s="3">
        <f t="shared" si="452"/>
        <v>0</v>
      </c>
      <c r="EW509" s="3">
        <f t="shared" si="452"/>
        <v>0</v>
      </c>
      <c r="EX509" s="3">
        <f t="shared" si="452"/>
        <v>0</v>
      </c>
      <c r="EY509" s="3">
        <f t="shared" si="452"/>
        <v>0</v>
      </c>
      <c r="EZ509" s="3">
        <f t="shared" si="452"/>
        <v>0</v>
      </c>
      <c r="FA509" s="3">
        <f t="shared" si="452"/>
        <v>0</v>
      </c>
      <c r="FB509" s="3">
        <f t="shared" si="452"/>
        <v>0</v>
      </c>
      <c r="FC509" s="3">
        <f t="shared" si="452"/>
        <v>0</v>
      </c>
      <c r="FD509" s="3">
        <f t="shared" si="452"/>
        <v>0</v>
      </c>
      <c r="FE509" s="3">
        <f t="shared" si="452"/>
        <v>0</v>
      </c>
      <c r="FF509" s="3">
        <f t="shared" si="452"/>
        <v>0</v>
      </c>
      <c r="FG509" s="3">
        <f t="shared" si="452"/>
        <v>0</v>
      </c>
      <c r="FH509" s="3">
        <f t="shared" si="452"/>
        <v>0</v>
      </c>
      <c r="FI509" s="3">
        <f t="shared" si="452"/>
        <v>0</v>
      </c>
      <c r="FJ509" s="3">
        <f t="shared" si="452"/>
        <v>0</v>
      </c>
      <c r="FK509" s="3">
        <f t="shared" si="452"/>
        <v>0</v>
      </c>
      <c r="FL509" s="3">
        <f t="shared" si="452"/>
        <v>0</v>
      </c>
      <c r="FM509" s="3">
        <f t="shared" si="452"/>
        <v>0</v>
      </c>
      <c r="FN509" s="3">
        <f t="shared" si="452"/>
        <v>0</v>
      </c>
      <c r="FO509" s="3">
        <f t="shared" si="452"/>
        <v>0</v>
      </c>
      <c r="FP509" s="3">
        <f t="shared" si="452"/>
        <v>0</v>
      </c>
      <c r="FQ509" s="3">
        <f t="shared" si="452"/>
        <v>0</v>
      </c>
      <c r="FR509" s="3">
        <f t="shared" si="452"/>
        <v>0</v>
      </c>
      <c r="FS509" s="3">
        <f t="shared" ref="FS509:GX509" si="453">FS548</f>
        <v>0</v>
      </c>
      <c r="FT509" s="3">
        <f t="shared" si="453"/>
        <v>0</v>
      </c>
      <c r="FU509" s="3">
        <f t="shared" si="453"/>
        <v>0</v>
      </c>
      <c r="FV509" s="3">
        <f t="shared" si="453"/>
        <v>0</v>
      </c>
      <c r="FW509" s="3">
        <f t="shared" si="453"/>
        <v>0</v>
      </c>
      <c r="FX509" s="3">
        <f t="shared" si="453"/>
        <v>0</v>
      </c>
      <c r="FY509" s="3">
        <f t="shared" si="453"/>
        <v>0</v>
      </c>
      <c r="FZ509" s="3">
        <f t="shared" si="453"/>
        <v>0</v>
      </c>
      <c r="GA509" s="3">
        <f t="shared" si="453"/>
        <v>0</v>
      </c>
      <c r="GB509" s="3">
        <f t="shared" si="453"/>
        <v>0</v>
      </c>
      <c r="GC509" s="3">
        <f t="shared" si="453"/>
        <v>0</v>
      </c>
      <c r="GD509" s="3">
        <f t="shared" si="453"/>
        <v>0</v>
      </c>
      <c r="GE509" s="3">
        <f t="shared" si="453"/>
        <v>0</v>
      </c>
      <c r="GF509" s="3">
        <f t="shared" si="453"/>
        <v>0</v>
      </c>
      <c r="GG509" s="3">
        <f t="shared" si="453"/>
        <v>0</v>
      </c>
      <c r="GH509" s="3">
        <f t="shared" si="453"/>
        <v>0</v>
      </c>
      <c r="GI509" s="3">
        <f t="shared" si="453"/>
        <v>0</v>
      </c>
      <c r="GJ509" s="3">
        <f t="shared" si="453"/>
        <v>0</v>
      </c>
      <c r="GK509" s="3">
        <f t="shared" si="453"/>
        <v>0</v>
      </c>
      <c r="GL509" s="3">
        <f t="shared" si="453"/>
        <v>0</v>
      </c>
      <c r="GM509" s="3">
        <f t="shared" si="453"/>
        <v>0</v>
      </c>
      <c r="GN509" s="3">
        <f t="shared" si="453"/>
        <v>0</v>
      </c>
      <c r="GO509" s="3">
        <f t="shared" si="453"/>
        <v>0</v>
      </c>
      <c r="GP509" s="3">
        <f t="shared" si="453"/>
        <v>0</v>
      </c>
      <c r="GQ509" s="3">
        <f t="shared" si="453"/>
        <v>0</v>
      </c>
      <c r="GR509" s="3">
        <f t="shared" si="453"/>
        <v>0</v>
      </c>
      <c r="GS509" s="3">
        <f t="shared" si="453"/>
        <v>0</v>
      </c>
      <c r="GT509" s="3">
        <f t="shared" si="453"/>
        <v>0</v>
      </c>
      <c r="GU509" s="3">
        <f t="shared" si="453"/>
        <v>0</v>
      </c>
      <c r="GV509" s="3">
        <f t="shared" si="453"/>
        <v>0</v>
      </c>
      <c r="GW509" s="3">
        <f t="shared" si="453"/>
        <v>0</v>
      </c>
      <c r="GX509" s="3">
        <f t="shared" si="453"/>
        <v>0</v>
      </c>
    </row>
    <row r="511" spans="1:245" x14ac:dyDescent="0.2">
      <c r="A511">
        <v>19</v>
      </c>
      <c r="B511">
        <v>1</v>
      </c>
      <c r="F511" t="s">
        <v>3</v>
      </c>
      <c r="G511" t="s">
        <v>352</v>
      </c>
      <c r="H511" t="s">
        <v>3</v>
      </c>
      <c r="AA511">
        <v>1</v>
      </c>
      <c r="IK511">
        <v>0</v>
      </c>
    </row>
    <row r="512" spans="1:245" x14ac:dyDescent="0.2">
      <c r="A512">
        <v>17</v>
      </c>
      <c r="B512">
        <v>1</v>
      </c>
      <c r="D512">
        <f>ROW(EtalonRes!A247)</f>
        <v>247</v>
      </c>
      <c r="E512" t="s">
        <v>3</v>
      </c>
      <c r="F512" t="s">
        <v>353</v>
      </c>
      <c r="G512" t="s">
        <v>354</v>
      </c>
      <c r="H512" t="s">
        <v>355</v>
      </c>
      <c r="I512">
        <v>1</v>
      </c>
      <c r="J512">
        <v>0</v>
      </c>
      <c r="K512">
        <v>1</v>
      </c>
      <c r="O512">
        <f t="shared" ref="O512:O522" si="454">ROUND(CP512,2)</f>
        <v>51969.760000000002</v>
      </c>
      <c r="P512">
        <f t="shared" ref="P512:P522" si="455">ROUND(CQ512*I512,2)</f>
        <v>2864.84</v>
      </c>
      <c r="Q512">
        <f t="shared" ref="Q512:Q522" si="456">ROUND(CR512*I512,2)</f>
        <v>0</v>
      </c>
      <c r="R512">
        <f t="shared" ref="R512:R522" si="457">ROUND(CS512*I512,2)</f>
        <v>0</v>
      </c>
      <c r="S512">
        <f t="shared" ref="S512:S522" si="458">ROUND(CT512*I512,2)</f>
        <v>49104.92</v>
      </c>
      <c r="T512">
        <f t="shared" ref="T512:T522" si="459">ROUND(CU512*I512,2)</f>
        <v>0</v>
      </c>
      <c r="U512">
        <f t="shared" ref="U512:U522" si="460">CV512*I512</f>
        <v>74</v>
      </c>
      <c r="V512">
        <f t="shared" ref="V512:V522" si="461">CW512*I512</f>
        <v>0</v>
      </c>
      <c r="W512">
        <f t="shared" ref="W512:W522" si="462">ROUND(CX512*I512,2)</f>
        <v>0</v>
      </c>
      <c r="X512">
        <f t="shared" ref="X512:X522" si="463">ROUND(CY512,2)</f>
        <v>34373.440000000002</v>
      </c>
      <c r="Y512">
        <f t="shared" ref="Y512:Y522" si="464">ROUND(CZ512,2)</f>
        <v>4910.49</v>
      </c>
      <c r="AA512">
        <v>-1</v>
      </c>
      <c r="AB512">
        <f t="shared" ref="AB512:AB522" si="465">ROUND((AC512+AD512+AF512),6)</f>
        <v>51969.760000000002</v>
      </c>
      <c r="AC512">
        <f>ROUND((((ES512/12)*8)),6)</f>
        <v>2864.84</v>
      </c>
      <c r="AD512">
        <f>ROUND((((((ET512/12)*8))-(((EU512/12)*8)))+AE512),6)</f>
        <v>0</v>
      </c>
      <c r="AE512">
        <f>ROUND((((EU512/12)*8)),6)</f>
        <v>0</v>
      </c>
      <c r="AF512">
        <f>ROUND((((EV512/12)*8)),6)</f>
        <v>49104.92</v>
      </c>
      <c r="AG512">
        <f t="shared" ref="AG512:AG522" si="466">ROUND((AP512),6)</f>
        <v>0</v>
      </c>
      <c r="AH512">
        <f>(((EW512/12)*8))</f>
        <v>74</v>
      </c>
      <c r="AI512">
        <f>(((EX512/12)*8))</f>
        <v>0</v>
      </c>
      <c r="AJ512">
        <f t="shared" ref="AJ512:AJ522" si="467">(AS512)</f>
        <v>0</v>
      </c>
      <c r="AK512">
        <v>77954.64</v>
      </c>
      <c r="AL512">
        <v>4297.26</v>
      </c>
      <c r="AM512">
        <v>0</v>
      </c>
      <c r="AN512">
        <v>0</v>
      </c>
      <c r="AO512">
        <v>73657.38</v>
      </c>
      <c r="AP512">
        <v>0</v>
      </c>
      <c r="AQ512">
        <v>111</v>
      </c>
      <c r="AR512">
        <v>0</v>
      </c>
      <c r="AS512">
        <v>0</v>
      </c>
      <c r="AT512">
        <v>70</v>
      </c>
      <c r="AU512">
        <v>10</v>
      </c>
      <c r="AV512">
        <v>1</v>
      </c>
      <c r="AW512">
        <v>1</v>
      </c>
      <c r="AZ512">
        <v>1</v>
      </c>
      <c r="BA512">
        <v>1</v>
      </c>
      <c r="BB512">
        <v>1</v>
      </c>
      <c r="BC512">
        <v>1</v>
      </c>
      <c r="BD512" t="s">
        <v>3</v>
      </c>
      <c r="BE512" t="s">
        <v>3</v>
      </c>
      <c r="BF512" t="s">
        <v>3</v>
      </c>
      <c r="BG512" t="s">
        <v>3</v>
      </c>
      <c r="BH512">
        <v>0</v>
      </c>
      <c r="BI512">
        <v>4</v>
      </c>
      <c r="BJ512" t="s">
        <v>356</v>
      </c>
      <c r="BM512">
        <v>0</v>
      </c>
      <c r="BN512">
        <v>0</v>
      </c>
      <c r="BO512" t="s">
        <v>3</v>
      </c>
      <c r="BP512">
        <v>0</v>
      </c>
      <c r="BQ512">
        <v>1</v>
      </c>
      <c r="BR512">
        <v>0</v>
      </c>
      <c r="BS512">
        <v>1</v>
      </c>
      <c r="BT512">
        <v>1</v>
      </c>
      <c r="BU512">
        <v>1</v>
      </c>
      <c r="BV512">
        <v>1</v>
      </c>
      <c r="BW512">
        <v>1</v>
      </c>
      <c r="BX512">
        <v>1</v>
      </c>
      <c r="BY512" t="s">
        <v>3</v>
      </c>
      <c r="BZ512">
        <v>70</v>
      </c>
      <c r="CA512">
        <v>10</v>
      </c>
      <c r="CB512" t="s">
        <v>3</v>
      </c>
      <c r="CE512">
        <v>0</v>
      </c>
      <c r="CF512">
        <v>0</v>
      </c>
      <c r="CG512">
        <v>0</v>
      </c>
      <c r="CM512">
        <v>0</v>
      </c>
      <c r="CN512" t="s">
        <v>3</v>
      </c>
      <c r="CO512">
        <v>0</v>
      </c>
      <c r="CP512">
        <f t="shared" ref="CP512:CP522" si="468">(P512+Q512+S512)</f>
        <v>51969.759999999995</v>
      </c>
      <c r="CQ512">
        <f t="shared" ref="CQ512:CQ522" si="469">(AC512*BC512*AW512)</f>
        <v>2864.84</v>
      </c>
      <c r="CR512">
        <f>((((((ET512/12)*8))*BB512-(((EU512/12)*8))*BS512)+AE512*BS512)*AV512)</f>
        <v>0</v>
      </c>
      <c r="CS512">
        <f t="shared" ref="CS512:CS522" si="470">(AE512*BS512*AV512)</f>
        <v>0</v>
      </c>
      <c r="CT512">
        <f t="shared" ref="CT512:CT522" si="471">(AF512*BA512*AV512)</f>
        <v>49104.92</v>
      </c>
      <c r="CU512">
        <f t="shared" ref="CU512:CU522" si="472">AG512</f>
        <v>0</v>
      </c>
      <c r="CV512">
        <f t="shared" ref="CV512:CV522" si="473">(AH512*AV512)</f>
        <v>74</v>
      </c>
      <c r="CW512">
        <f t="shared" ref="CW512:CW522" si="474">AI512</f>
        <v>0</v>
      </c>
      <c r="CX512">
        <f t="shared" ref="CX512:CX522" si="475">AJ512</f>
        <v>0</v>
      </c>
      <c r="CY512">
        <f t="shared" ref="CY512:CY522" si="476">((S512*BZ512)/100)</f>
        <v>34373.443999999996</v>
      </c>
      <c r="CZ512">
        <f t="shared" ref="CZ512:CZ522" si="477">((S512*CA512)/100)</f>
        <v>4910.4919999999993</v>
      </c>
      <c r="DC512" t="s">
        <v>3</v>
      </c>
      <c r="DD512" t="s">
        <v>357</v>
      </c>
      <c r="DE512" t="s">
        <v>357</v>
      </c>
      <c r="DF512" t="s">
        <v>357</v>
      </c>
      <c r="DG512" t="s">
        <v>357</v>
      </c>
      <c r="DH512" t="s">
        <v>3</v>
      </c>
      <c r="DI512" t="s">
        <v>357</v>
      </c>
      <c r="DJ512" t="s">
        <v>357</v>
      </c>
      <c r="DK512" t="s">
        <v>3</v>
      </c>
      <c r="DL512" t="s">
        <v>3</v>
      </c>
      <c r="DM512" t="s">
        <v>3</v>
      </c>
      <c r="DN512">
        <v>0</v>
      </c>
      <c r="DO512">
        <v>0</v>
      </c>
      <c r="DP512">
        <v>1</v>
      </c>
      <c r="DQ512">
        <v>1</v>
      </c>
      <c r="DU512">
        <v>1013</v>
      </c>
      <c r="DV512" t="s">
        <v>355</v>
      </c>
      <c r="DW512" t="s">
        <v>355</v>
      </c>
      <c r="DX512">
        <v>1</v>
      </c>
      <c r="DZ512" t="s">
        <v>3</v>
      </c>
      <c r="EA512" t="s">
        <v>3</v>
      </c>
      <c r="EB512" t="s">
        <v>3</v>
      </c>
      <c r="EC512" t="s">
        <v>3</v>
      </c>
      <c r="EE512">
        <v>1441815344</v>
      </c>
      <c r="EF512">
        <v>1</v>
      </c>
      <c r="EG512" t="s">
        <v>23</v>
      </c>
      <c r="EH512">
        <v>0</v>
      </c>
      <c r="EI512" t="s">
        <v>3</v>
      </c>
      <c r="EJ512">
        <v>4</v>
      </c>
      <c r="EK512">
        <v>0</v>
      </c>
      <c r="EL512" t="s">
        <v>24</v>
      </c>
      <c r="EM512" t="s">
        <v>25</v>
      </c>
      <c r="EO512" t="s">
        <v>3</v>
      </c>
      <c r="EQ512">
        <v>1024</v>
      </c>
      <c r="ER512">
        <v>77954.64</v>
      </c>
      <c r="ES512">
        <v>4297.26</v>
      </c>
      <c r="ET512">
        <v>0</v>
      </c>
      <c r="EU512">
        <v>0</v>
      </c>
      <c r="EV512">
        <v>73657.38</v>
      </c>
      <c r="EW512">
        <v>111</v>
      </c>
      <c r="EX512">
        <v>0</v>
      </c>
      <c r="EY512">
        <v>0</v>
      </c>
      <c r="FQ512">
        <v>0</v>
      </c>
      <c r="FR512">
        <f t="shared" ref="FR512:FR522" si="478">ROUND(IF(BI512=3,GM512,0),2)</f>
        <v>0</v>
      </c>
      <c r="FS512">
        <v>0</v>
      </c>
      <c r="FX512">
        <v>70</v>
      </c>
      <c r="FY512">
        <v>10</v>
      </c>
      <c r="GA512" t="s">
        <v>3</v>
      </c>
      <c r="GD512">
        <v>0</v>
      </c>
      <c r="GF512">
        <v>-1290701687</v>
      </c>
      <c r="GG512">
        <v>2</v>
      </c>
      <c r="GH512">
        <v>1</v>
      </c>
      <c r="GI512">
        <v>-2</v>
      </c>
      <c r="GJ512">
        <v>0</v>
      </c>
      <c r="GK512">
        <f>ROUND(R512*(R12)/100,2)</f>
        <v>0</v>
      </c>
      <c r="GL512">
        <f t="shared" ref="GL512:GL522" si="479">ROUND(IF(AND(BH512=3,BI512=3,FS512&lt;&gt;0),P512,0),2)</f>
        <v>0</v>
      </c>
      <c r="GM512">
        <f t="shared" ref="GM512:GM522" si="480">ROUND(O512+X512+Y512+GK512,2)+GX512</f>
        <v>91253.69</v>
      </c>
      <c r="GN512">
        <f t="shared" ref="GN512:GN522" si="481">IF(OR(BI512=0,BI512=1),GM512-GX512,0)</f>
        <v>0</v>
      </c>
      <c r="GO512">
        <f t="shared" ref="GO512:GO522" si="482">IF(BI512=2,GM512-GX512,0)</f>
        <v>0</v>
      </c>
      <c r="GP512">
        <f t="shared" ref="GP512:GP522" si="483">IF(BI512=4,GM512-GX512,0)</f>
        <v>91253.69</v>
      </c>
      <c r="GR512">
        <v>0</v>
      </c>
      <c r="GS512">
        <v>3</v>
      </c>
      <c r="GT512">
        <v>0</v>
      </c>
      <c r="GU512" t="s">
        <v>3</v>
      </c>
      <c r="GV512">
        <f t="shared" ref="GV512:GV522" si="484">ROUND((GT512),6)</f>
        <v>0</v>
      </c>
      <c r="GW512">
        <v>1</v>
      </c>
      <c r="GX512">
        <f t="shared" ref="GX512:GX522" si="485">ROUND(HC512*I512,2)</f>
        <v>0</v>
      </c>
      <c r="HA512">
        <v>0</v>
      </c>
      <c r="HB512">
        <v>0</v>
      </c>
      <c r="HC512">
        <f t="shared" ref="HC512:HC522" si="486">GV512*GW512</f>
        <v>0</v>
      </c>
      <c r="HE512" t="s">
        <v>3</v>
      </c>
      <c r="HF512" t="s">
        <v>3</v>
      </c>
      <c r="HM512" t="s">
        <v>3</v>
      </c>
      <c r="HN512" t="s">
        <v>3</v>
      </c>
      <c r="HO512" t="s">
        <v>3</v>
      </c>
      <c r="HP512" t="s">
        <v>3</v>
      </c>
      <c r="HQ512" t="s">
        <v>3</v>
      </c>
      <c r="IK512">
        <v>0</v>
      </c>
    </row>
    <row r="513" spans="1:245" x14ac:dyDescent="0.2">
      <c r="A513">
        <v>17</v>
      </c>
      <c r="B513">
        <v>1</v>
      </c>
      <c r="D513">
        <f>ROW(EtalonRes!A251)</f>
        <v>251</v>
      </c>
      <c r="E513" t="s">
        <v>3</v>
      </c>
      <c r="F513" t="s">
        <v>358</v>
      </c>
      <c r="G513" t="s">
        <v>359</v>
      </c>
      <c r="H513" t="s">
        <v>355</v>
      </c>
      <c r="I513">
        <v>1</v>
      </c>
      <c r="J513">
        <v>0</v>
      </c>
      <c r="K513">
        <v>1</v>
      </c>
      <c r="O513">
        <f t="shared" si="454"/>
        <v>9520.67</v>
      </c>
      <c r="P513">
        <f t="shared" si="455"/>
        <v>41.61</v>
      </c>
      <c r="Q513">
        <f t="shared" si="456"/>
        <v>29.75</v>
      </c>
      <c r="R513">
        <f t="shared" si="457"/>
        <v>0.41</v>
      </c>
      <c r="S513">
        <f t="shared" si="458"/>
        <v>9449.31</v>
      </c>
      <c r="T513">
        <f t="shared" si="459"/>
        <v>0</v>
      </c>
      <c r="U513">
        <f t="shared" si="460"/>
        <v>14.24</v>
      </c>
      <c r="V513">
        <f t="shared" si="461"/>
        <v>0</v>
      </c>
      <c r="W513">
        <f t="shared" si="462"/>
        <v>0</v>
      </c>
      <c r="X513">
        <f t="shared" si="463"/>
        <v>6614.52</v>
      </c>
      <c r="Y513">
        <f t="shared" si="464"/>
        <v>944.93</v>
      </c>
      <c r="AA513">
        <v>-1</v>
      </c>
      <c r="AB513">
        <f t="shared" si="465"/>
        <v>9520.67</v>
      </c>
      <c r="AC513">
        <f>ROUND((ES513),6)</f>
        <v>41.61</v>
      </c>
      <c r="AD513">
        <f>ROUND((((ET513)-(EU513))+AE513),6)</f>
        <v>29.75</v>
      </c>
      <c r="AE513">
        <f>ROUND((EU513),6)</f>
        <v>0.41</v>
      </c>
      <c r="AF513">
        <f>ROUND((EV513),6)</f>
        <v>9449.31</v>
      </c>
      <c r="AG513">
        <f t="shared" si="466"/>
        <v>0</v>
      </c>
      <c r="AH513">
        <f>(EW513)</f>
        <v>14.24</v>
      </c>
      <c r="AI513">
        <f>(EX513)</f>
        <v>0</v>
      </c>
      <c r="AJ513">
        <f t="shared" si="467"/>
        <v>0</v>
      </c>
      <c r="AK513">
        <v>9520.67</v>
      </c>
      <c r="AL513">
        <v>41.61</v>
      </c>
      <c r="AM513">
        <v>29.75</v>
      </c>
      <c r="AN513">
        <v>0.41</v>
      </c>
      <c r="AO513">
        <v>9449.31</v>
      </c>
      <c r="AP513">
        <v>0</v>
      </c>
      <c r="AQ513">
        <v>14.24</v>
      </c>
      <c r="AR513">
        <v>0</v>
      </c>
      <c r="AS513">
        <v>0</v>
      </c>
      <c r="AT513">
        <v>70</v>
      </c>
      <c r="AU513">
        <v>10</v>
      </c>
      <c r="AV513">
        <v>1</v>
      </c>
      <c r="AW513">
        <v>1</v>
      </c>
      <c r="AZ513">
        <v>1</v>
      </c>
      <c r="BA513">
        <v>1</v>
      </c>
      <c r="BB513">
        <v>1</v>
      </c>
      <c r="BC513">
        <v>1</v>
      </c>
      <c r="BD513" t="s">
        <v>3</v>
      </c>
      <c r="BE513" t="s">
        <v>3</v>
      </c>
      <c r="BF513" t="s">
        <v>3</v>
      </c>
      <c r="BG513" t="s">
        <v>3</v>
      </c>
      <c r="BH513">
        <v>0</v>
      </c>
      <c r="BI513">
        <v>4</v>
      </c>
      <c r="BJ513" t="s">
        <v>360</v>
      </c>
      <c r="BM513">
        <v>0</v>
      </c>
      <c r="BN513">
        <v>0</v>
      </c>
      <c r="BO513" t="s">
        <v>3</v>
      </c>
      <c r="BP513">
        <v>0</v>
      </c>
      <c r="BQ513">
        <v>1</v>
      </c>
      <c r="BR513">
        <v>0</v>
      </c>
      <c r="BS513">
        <v>1</v>
      </c>
      <c r="BT513">
        <v>1</v>
      </c>
      <c r="BU513">
        <v>1</v>
      </c>
      <c r="BV513">
        <v>1</v>
      </c>
      <c r="BW513">
        <v>1</v>
      </c>
      <c r="BX513">
        <v>1</v>
      </c>
      <c r="BY513" t="s">
        <v>3</v>
      </c>
      <c r="BZ513">
        <v>70</v>
      </c>
      <c r="CA513">
        <v>10</v>
      </c>
      <c r="CB513" t="s">
        <v>3</v>
      </c>
      <c r="CE513">
        <v>0</v>
      </c>
      <c r="CF513">
        <v>0</v>
      </c>
      <c r="CG513">
        <v>0</v>
      </c>
      <c r="CM513">
        <v>0</v>
      </c>
      <c r="CN513" t="s">
        <v>3</v>
      </c>
      <c r="CO513">
        <v>0</v>
      </c>
      <c r="CP513">
        <f t="shared" si="468"/>
        <v>9520.67</v>
      </c>
      <c r="CQ513">
        <f t="shared" si="469"/>
        <v>41.61</v>
      </c>
      <c r="CR513">
        <f>((((ET513)*BB513-(EU513)*BS513)+AE513*BS513)*AV513)</f>
        <v>29.75</v>
      </c>
      <c r="CS513">
        <f t="shared" si="470"/>
        <v>0.41</v>
      </c>
      <c r="CT513">
        <f t="shared" si="471"/>
        <v>9449.31</v>
      </c>
      <c r="CU513">
        <f t="shared" si="472"/>
        <v>0</v>
      </c>
      <c r="CV513">
        <f t="shared" si="473"/>
        <v>14.24</v>
      </c>
      <c r="CW513">
        <f t="shared" si="474"/>
        <v>0</v>
      </c>
      <c r="CX513">
        <f t="shared" si="475"/>
        <v>0</v>
      </c>
      <c r="CY513">
        <f t="shared" si="476"/>
        <v>6614.5169999999998</v>
      </c>
      <c r="CZ513">
        <f t="shared" si="477"/>
        <v>944.93099999999993</v>
      </c>
      <c r="DC513" t="s">
        <v>3</v>
      </c>
      <c r="DD513" t="s">
        <v>3</v>
      </c>
      <c r="DE513" t="s">
        <v>3</v>
      </c>
      <c r="DF513" t="s">
        <v>3</v>
      </c>
      <c r="DG513" t="s">
        <v>3</v>
      </c>
      <c r="DH513" t="s">
        <v>3</v>
      </c>
      <c r="DI513" t="s">
        <v>3</v>
      </c>
      <c r="DJ513" t="s">
        <v>3</v>
      </c>
      <c r="DK513" t="s">
        <v>3</v>
      </c>
      <c r="DL513" t="s">
        <v>3</v>
      </c>
      <c r="DM513" t="s">
        <v>3</v>
      </c>
      <c r="DN513">
        <v>0</v>
      </c>
      <c r="DO513">
        <v>0</v>
      </c>
      <c r="DP513">
        <v>1</v>
      </c>
      <c r="DQ513">
        <v>1</v>
      </c>
      <c r="DU513">
        <v>1013</v>
      </c>
      <c r="DV513" t="s">
        <v>355</v>
      </c>
      <c r="DW513" t="s">
        <v>355</v>
      </c>
      <c r="DX513">
        <v>1</v>
      </c>
      <c r="DZ513" t="s">
        <v>3</v>
      </c>
      <c r="EA513" t="s">
        <v>3</v>
      </c>
      <c r="EB513" t="s">
        <v>3</v>
      </c>
      <c r="EC513" t="s">
        <v>3</v>
      </c>
      <c r="EE513">
        <v>1441815344</v>
      </c>
      <c r="EF513">
        <v>1</v>
      </c>
      <c r="EG513" t="s">
        <v>23</v>
      </c>
      <c r="EH513">
        <v>0</v>
      </c>
      <c r="EI513" t="s">
        <v>3</v>
      </c>
      <c r="EJ513">
        <v>4</v>
      </c>
      <c r="EK513">
        <v>0</v>
      </c>
      <c r="EL513" t="s">
        <v>24</v>
      </c>
      <c r="EM513" t="s">
        <v>25</v>
      </c>
      <c r="EO513" t="s">
        <v>3</v>
      </c>
      <c r="EQ513">
        <v>1311744</v>
      </c>
      <c r="ER513">
        <v>9520.67</v>
      </c>
      <c r="ES513">
        <v>41.61</v>
      </c>
      <c r="ET513">
        <v>29.75</v>
      </c>
      <c r="EU513">
        <v>0.41</v>
      </c>
      <c r="EV513">
        <v>9449.31</v>
      </c>
      <c r="EW513">
        <v>14.24</v>
      </c>
      <c r="EX513">
        <v>0</v>
      </c>
      <c r="EY513">
        <v>0</v>
      </c>
      <c r="FQ513">
        <v>0</v>
      </c>
      <c r="FR513">
        <f t="shared" si="478"/>
        <v>0</v>
      </c>
      <c r="FS513">
        <v>0</v>
      </c>
      <c r="FX513">
        <v>70</v>
      </c>
      <c r="FY513">
        <v>10</v>
      </c>
      <c r="GA513" t="s">
        <v>3</v>
      </c>
      <c r="GD513">
        <v>0</v>
      </c>
      <c r="GF513">
        <v>-719631190</v>
      </c>
      <c r="GG513">
        <v>2</v>
      </c>
      <c r="GH513">
        <v>1</v>
      </c>
      <c r="GI513">
        <v>-2</v>
      </c>
      <c r="GJ513">
        <v>0</v>
      </c>
      <c r="GK513">
        <f>ROUND(R513*(R12)/100,2)</f>
        <v>0.44</v>
      </c>
      <c r="GL513">
        <f t="shared" si="479"/>
        <v>0</v>
      </c>
      <c r="GM513">
        <f t="shared" si="480"/>
        <v>17080.560000000001</v>
      </c>
      <c r="GN513">
        <f t="shared" si="481"/>
        <v>0</v>
      </c>
      <c r="GO513">
        <f t="shared" si="482"/>
        <v>0</v>
      </c>
      <c r="GP513">
        <f t="shared" si="483"/>
        <v>17080.560000000001</v>
      </c>
      <c r="GR513">
        <v>0</v>
      </c>
      <c r="GS513">
        <v>3</v>
      </c>
      <c r="GT513">
        <v>0</v>
      </c>
      <c r="GU513" t="s">
        <v>3</v>
      </c>
      <c r="GV513">
        <f t="shared" si="484"/>
        <v>0</v>
      </c>
      <c r="GW513">
        <v>1</v>
      </c>
      <c r="GX513">
        <f t="shared" si="485"/>
        <v>0</v>
      </c>
      <c r="HA513">
        <v>0</v>
      </c>
      <c r="HB513">
        <v>0</v>
      </c>
      <c r="HC513">
        <f t="shared" si="486"/>
        <v>0</v>
      </c>
      <c r="HE513" t="s">
        <v>3</v>
      </c>
      <c r="HF513" t="s">
        <v>3</v>
      </c>
      <c r="HM513" t="s">
        <v>3</v>
      </c>
      <c r="HN513" t="s">
        <v>3</v>
      </c>
      <c r="HO513" t="s">
        <v>3</v>
      </c>
      <c r="HP513" t="s">
        <v>3</v>
      </c>
      <c r="HQ513" t="s">
        <v>3</v>
      </c>
      <c r="IK513">
        <v>0</v>
      </c>
    </row>
    <row r="514" spans="1:245" x14ac:dyDescent="0.2">
      <c r="A514">
        <v>17</v>
      </c>
      <c r="B514">
        <v>1</v>
      </c>
      <c r="D514">
        <f>ROW(EtalonRes!A254)</f>
        <v>254</v>
      </c>
      <c r="E514" t="s">
        <v>361</v>
      </c>
      <c r="F514" t="s">
        <v>362</v>
      </c>
      <c r="G514" t="s">
        <v>363</v>
      </c>
      <c r="H514" t="s">
        <v>355</v>
      </c>
      <c r="I514">
        <v>1</v>
      </c>
      <c r="J514">
        <v>0</v>
      </c>
      <c r="K514">
        <v>1</v>
      </c>
      <c r="O514">
        <f t="shared" si="454"/>
        <v>6763.78</v>
      </c>
      <c r="P514">
        <f t="shared" si="455"/>
        <v>64.239999999999995</v>
      </c>
      <c r="Q514">
        <f t="shared" si="456"/>
        <v>10.72</v>
      </c>
      <c r="R514">
        <f t="shared" si="457"/>
        <v>0.14000000000000001</v>
      </c>
      <c r="S514">
        <f t="shared" si="458"/>
        <v>6688.82</v>
      </c>
      <c r="T514">
        <f t="shared" si="459"/>
        <v>0</v>
      </c>
      <c r="U514">
        <f t="shared" si="460"/>
        <v>10.08</v>
      </c>
      <c r="V514">
        <f t="shared" si="461"/>
        <v>0</v>
      </c>
      <c r="W514">
        <f t="shared" si="462"/>
        <v>0</v>
      </c>
      <c r="X514">
        <f t="shared" si="463"/>
        <v>4682.17</v>
      </c>
      <c r="Y514">
        <f t="shared" si="464"/>
        <v>668.88</v>
      </c>
      <c r="AA514">
        <v>1472613236</v>
      </c>
      <c r="AB514">
        <f t="shared" si="465"/>
        <v>6763.78</v>
      </c>
      <c r="AC514">
        <f>ROUND(((ES514*2)),6)</f>
        <v>64.239999999999995</v>
      </c>
      <c r="AD514">
        <f>ROUND(((((ET514*2))-((EU514*2)))+AE514),6)</f>
        <v>10.72</v>
      </c>
      <c r="AE514">
        <f>ROUND(((EU514*2)),6)</f>
        <v>0.14000000000000001</v>
      </c>
      <c r="AF514">
        <f>ROUND(((EV514*2)),6)</f>
        <v>6688.82</v>
      </c>
      <c r="AG514">
        <f t="shared" si="466"/>
        <v>0</v>
      </c>
      <c r="AH514">
        <f>((EW514*2))</f>
        <v>10.08</v>
      </c>
      <c r="AI514">
        <f>((EX514*2))</f>
        <v>0</v>
      </c>
      <c r="AJ514">
        <f t="shared" si="467"/>
        <v>0</v>
      </c>
      <c r="AK514">
        <v>3381.89</v>
      </c>
      <c r="AL514">
        <v>32.119999999999997</v>
      </c>
      <c r="AM514">
        <v>5.36</v>
      </c>
      <c r="AN514">
        <v>7.0000000000000007E-2</v>
      </c>
      <c r="AO514">
        <v>3344.41</v>
      </c>
      <c r="AP514">
        <v>0</v>
      </c>
      <c r="AQ514">
        <v>5.04</v>
      </c>
      <c r="AR514">
        <v>0</v>
      </c>
      <c r="AS514">
        <v>0</v>
      </c>
      <c r="AT514">
        <v>70</v>
      </c>
      <c r="AU514">
        <v>10</v>
      </c>
      <c r="AV514">
        <v>1</v>
      </c>
      <c r="AW514">
        <v>1</v>
      </c>
      <c r="AZ514">
        <v>1</v>
      </c>
      <c r="BA514">
        <v>1</v>
      </c>
      <c r="BB514">
        <v>1</v>
      </c>
      <c r="BC514">
        <v>1</v>
      </c>
      <c r="BD514" t="s">
        <v>3</v>
      </c>
      <c r="BE514" t="s">
        <v>3</v>
      </c>
      <c r="BF514" t="s">
        <v>3</v>
      </c>
      <c r="BG514" t="s">
        <v>3</v>
      </c>
      <c r="BH514">
        <v>0</v>
      </c>
      <c r="BI514">
        <v>4</v>
      </c>
      <c r="BJ514" t="s">
        <v>364</v>
      </c>
      <c r="BM514">
        <v>0</v>
      </c>
      <c r="BN514">
        <v>0</v>
      </c>
      <c r="BO514" t="s">
        <v>3</v>
      </c>
      <c r="BP514">
        <v>0</v>
      </c>
      <c r="BQ514">
        <v>1</v>
      </c>
      <c r="BR514">
        <v>0</v>
      </c>
      <c r="BS514">
        <v>1</v>
      </c>
      <c r="BT514">
        <v>1</v>
      </c>
      <c r="BU514">
        <v>1</v>
      </c>
      <c r="BV514">
        <v>1</v>
      </c>
      <c r="BW514">
        <v>1</v>
      </c>
      <c r="BX514">
        <v>1</v>
      </c>
      <c r="BY514" t="s">
        <v>3</v>
      </c>
      <c r="BZ514">
        <v>70</v>
      </c>
      <c r="CA514">
        <v>10</v>
      </c>
      <c r="CB514" t="s">
        <v>3</v>
      </c>
      <c r="CE514">
        <v>0</v>
      </c>
      <c r="CF514">
        <v>0</v>
      </c>
      <c r="CG514">
        <v>0</v>
      </c>
      <c r="CM514">
        <v>0</v>
      </c>
      <c r="CN514" t="s">
        <v>3</v>
      </c>
      <c r="CO514">
        <v>0</v>
      </c>
      <c r="CP514">
        <f t="shared" si="468"/>
        <v>6763.78</v>
      </c>
      <c r="CQ514">
        <f t="shared" si="469"/>
        <v>64.239999999999995</v>
      </c>
      <c r="CR514">
        <f>(((((ET514*2))*BB514-((EU514*2))*BS514)+AE514*BS514)*AV514)</f>
        <v>10.72</v>
      </c>
      <c r="CS514">
        <f t="shared" si="470"/>
        <v>0.14000000000000001</v>
      </c>
      <c r="CT514">
        <f t="shared" si="471"/>
        <v>6688.82</v>
      </c>
      <c r="CU514">
        <f t="shared" si="472"/>
        <v>0</v>
      </c>
      <c r="CV514">
        <f t="shared" si="473"/>
        <v>10.08</v>
      </c>
      <c r="CW514">
        <f t="shared" si="474"/>
        <v>0</v>
      </c>
      <c r="CX514">
        <f t="shared" si="475"/>
        <v>0</v>
      </c>
      <c r="CY514">
        <f t="shared" si="476"/>
        <v>4682.174</v>
      </c>
      <c r="CZ514">
        <f t="shared" si="477"/>
        <v>668.88199999999995</v>
      </c>
      <c r="DC514" t="s">
        <v>3</v>
      </c>
      <c r="DD514" t="s">
        <v>33</v>
      </c>
      <c r="DE514" t="s">
        <v>33</v>
      </c>
      <c r="DF514" t="s">
        <v>33</v>
      </c>
      <c r="DG514" t="s">
        <v>33</v>
      </c>
      <c r="DH514" t="s">
        <v>3</v>
      </c>
      <c r="DI514" t="s">
        <v>33</v>
      </c>
      <c r="DJ514" t="s">
        <v>33</v>
      </c>
      <c r="DK514" t="s">
        <v>3</v>
      </c>
      <c r="DL514" t="s">
        <v>3</v>
      </c>
      <c r="DM514" t="s">
        <v>3</v>
      </c>
      <c r="DN514">
        <v>0</v>
      </c>
      <c r="DO514">
        <v>0</v>
      </c>
      <c r="DP514">
        <v>1</v>
      </c>
      <c r="DQ514">
        <v>1</v>
      </c>
      <c r="DU514">
        <v>1013</v>
      </c>
      <c r="DV514" t="s">
        <v>355</v>
      </c>
      <c r="DW514" t="s">
        <v>355</v>
      </c>
      <c r="DX514">
        <v>1</v>
      </c>
      <c r="DZ514" t="s">
        <v>3</v>
      </c>
      <c r="EA514" t="s">
        <v>3</v>
      </c>
      <c r="EB514" t="s">
        <v>3</v>
      </c>
      <c r="EC514" t="s">
        <v>3</v>
      </c>
      <c r="EE514">
        <v>1441815344</v>
      </c>
      <c r="EF514">
        <v>1</v>
      </c>
      <c r="EG514" t="s">
        <v>23</v>
      </c>
      <c r="EH514">
        <v>0</v>
      </c>
      <c r="EI514" t="s">
        <v>3</v>
      </c>
      <c r="EJ514">
        <v>4</v>
      </c>
      <c r="EK514">
        <v>0</v>
      </c>
      <c r="EL514" t="s">
        <v>24</v>
      </c>
      <c r="EM514" t="s">
        <v>25</v>
      </c>
      <c r="EO514" t="s">
        <v>3</v>
      </c>
      <c r="EQ514">
        <v>0</v>
      </c>
      <c r="ER514">
        <v>3381.89</v>
      </c>
      <c r="ES514">
        <v>32.119999999999997</v>
      </c>
      <c r="ET514">
        <v>5.36</v>
      </c>
      <c r="EU514">
        <v>7.0000000000000007E-2</v>
      </c>
      <c r="EV514">
        <v>3344.41</v>
      </c>
      <c r="EW514">
        <v>5.04</v>
      </c>
      <c r="EX514">
        <v>0</v>
      </c>
      <c r="EY514">
        <v>0</v>
      </c>
      <c r="FQ514">
        <v>0</v>
      </c>
      <c r="FR514">
        <f t="shared" si="478"/>
        <v>0</v>
      </c>
      <c r="FS514">
        <v>0</v>
      </c>
      <c r="FX514">
        <v>70</v>
      </c>
      <c r="FY514">
        <v>10</v>
      </c>
      <c r="GA514" t="s">
        <v>3</v>
      </c>
      <c r="GD514">
        <v>0</v>
      </c>
      <c r="GF514">
        <v>1541964264</v>
      </c>
      <c r="GG514">
        <v>2</v>
      </c>
      <c r="GH514">
        <v>1</v>
      </c>
      <c r="GI514">
        <v>-2</v>
      </c>
      <c r="GJ514">
        <v>0</v>
      </c>
      <c r="GK514">
        <f>ROUND(R514*(R12)/100,2)</f>
        <v>0.15</v>
      </c>
      <c r="GL514">
        <f t="shared" si="479"/>
        <v>0</v>
      </c>
      <c r="GM514">
        <f t="shared" si="480"/>
        <v>12114.98</v>
      </c>
      <c r="GN514">
        <f t="shared" si="481"/>
        <v>0</v>
      </c>
      <c r="GO514">
        <f t="shared" si="482"/>
        <v>0</v>
      </c>
      <c r="GP514">
        <f t="shared" si="483"/>
        <v>12114.98</v>
      </c>
      <c r="GR514">
        <v>0</v>
      </c>
      <c r="GS514">
        <v>3</v>
      </c>
      <c r="GT514">
        <v>0</v>
      </c>
      <c r="GU514" t="s">
        <v>3</v>
      </c>
      <c r="GV514">
        <f t="shared" si="484"/>
        <v>0</v>
      </c>
      <c r="GW514">
        <v>1</v>
      </c>
      <c r="GX514">
        <f t="shared" si="485"/>
        <v>0</v>
      </c>
      <c r="HA514">
        <v>0</v>
      </c>
      <c r="HB514">
        <v>0</v>
      </c>
      <c r="HC514">
        <f t="shared" si="486"/>
        <v>0</v>
      </c>
      <c r="HE514" t="s">
        <v>3</v>
      </c>
      <c r="HF514" t="s">
        <v>3</v>
      </c>
      <c r="HM514" t="s">
        <v>3</v>
      </c>
      <c r="HN514" t="s">
        <v>3</v>
      </c>
      <c r="HO514" t="s">
        <v>3</v>
      </c>
      <c r="HP514" t="s">
        <v>3</v>
      </c>
      <c r="HQ514" t="s">
        <v>3</v>
      </c>
      <c r="IK514">
        <v>0</v>
      </c>
    </row>
    <row r="515" spans="1:245" x14ac:dyDescent="0.2">
      <c r="A515">
        <v>17</v>
      </c>
      <c r="B515">
        <v>1</v>
      </c>
      <c r="D515">
        <f>ROW(EtalonRes!A257)</f>
        <v>257</v>
      </c>
      <c r="E515" t="s">
        <v>3</v>
      </c>
      <c r="F515" t="s">
        <v>365</v>
      </c>
      <c r="G515" t="s">
        <v>366</v>
      </c>
      <c r="H515" t="s">
        <v>355</v>
      </c>
      <c r="I515">
        <v>1</v>
      </c>
      <c r="J515">
        <v>0</v>
      </c>
      <c r="K515">
        <v>1</v>
      </c>
      <c r="O515">
        <f t="shared" si="454"/>
        <v>3703.34</v>
      </c>
      <c r="P515">
        <f t="shared" si="455"/>
        <v>3.14</v>
      </c>
      <c r="Q515">
        <f t="shared" si="456"/>
        <v>10.72</v>
      </c>
      <c r="R515">
        <f t="shared" si="457"/>
        <v>0.14000000000000001</v>
      </c>
      <c r="S515">
        <f t="shared" si="458"/>
        <v>3689.48</v>
      </c>
      <c r="T515">
        <f t="shared" si="459"/>
        <v>0</v>
      </c>
      <c r="U515">
        <f t="shared" si="460"/>
        <v>5.56</v>
      </c>
      <c r="V515">
        <f t="shared" si="461"/>
        <v>0</v>
      </c>
      <c r="W515">
        <f t="shared" si="462"/>
        <v>0</v>
      </c>
      <c r="X515">
        <f t="shared" si="463"/>
        <v>2582.64</v>
      </c>
      <c r="Y515">
        <f t="shared" si="464"/>
        <v>368.95</v>
      </c>
      <c r="AA515">
        <v>-1</v>
      </c>
      <c r="AB515">
        <f t="shared" si="465"/>
        <v>3703.34</v>
      </c>
      <c r="AC515">
        <f>ROUND(((ES515*2)),6)</f>
        <v>3.14</v>
      </c>
      <c r="AD515">
        <f>ROUND(((((ET515*2))-((EU515*2)))+AE515),6)</f>
        <v>10.72</v>
      </c>
      <c r="AE515">
        <f>ROUND(((EU515*2)),6)</f>
        <v>0.14000000000000001</v>
      </c>
      <c r="AF515">
        <f>ROUND(((EV515*2)),6)</f>
        <v>3689.48</v>
      </c>
      <c r="AG515">
        <f t="shared" si="466"/>
        <v>0</v>
      </c>
      <c r="AH515">
        <f>((EW515*2))</f>
        <v>5.56</v>
      </c>
      <c r="AI515">
        <f>((EX515*2))</f>
        <v>0</v>
      </c>
      <c r="AJ515">
        <f t="shared" si="467"/>
        <v>0</v>
      </c>
      <c r="AK515">
        <v>1851.67</v>
      </c>
      <c r="AL515">
        <v>1.57</v>
      </c>
      <c r="AM515">
        <v>5.36</v>
      </c>
      <c r="AN515">
        <v>7.0000000000000007E-2</v>
      </c>
      <c r="AO515">
        <v>1844.74</v>
      </c>
      <c r="AP515">
        <v>0</v>
      </c>
      <c r="AQ515">
        <v>2.78</v>
      </c>
      <c r="AR515">
        <v>0</v>
      </c>
      <c r="AS515">
        <v>0</v>
      </c>
      <c r="AT515">
        <v>70</v>
      </c>
      <c r="AU515">
        <v>10</v>
      </c>
      <c r="AV515">
        <v>1</v>
      </c>
      <c r="AW515">
        <v>1</v>
      </c>
      <c r="AZ515">
        <v>1</v>
      </c>
      <c r="BA515">
        <v>1</v>
      </c>
      <c r="BB515">
        <v>1</v>
      </c>
      <c r="BC515">
        <v>1</v>
      </c>
      <c r="BD515" t="s">
        <v>3</v>
      </c>
      <c r="BE515" t="s">
        <v>3</v>
      </c>
      <c r="BF515" t="s">
        <v>3</v>
      </c>
      <c r="BG515" t="s">
        <v>3</v>
      </c>
      <c r="BH515">
        <v>0</v>
      </c>
      <c r="BI515">
        <v>4</v>
      </c>
      <c r="BJ515" t="s">
        <v>367</v>
      </c>
      <c r="BM515">
        <v>0</v>
      </c>
      <c r="BN515">
        <v>0</v>
      </c>
      <c r="BO515" t="s">
        <v>3</v>
      </c>
      <c r="BP515">
        <v>0</v>
      </c>
      <c r="BQ515">
        <v>1</v>
      </c>
      <c r="BR515">
        <v>0</v>
      </c>
      <c r="BS515">
        <v>1</v>
      </c>
      <c r="BT515">
        <v>1</v>
      </c>
      <c r="BU515">
        <v>1</v>
      </c>
      <c r="BV515">
        <v>1</v>
      </c>
      <c r="BW515">
        <v>1</v>
      </c>
      <c r="BX515">
        <v>1</v>
      </c>
      <c r="BY515" t="s">
        <v>3</v>
      </c>
      <c r="BZ515">
        <v>70</v>
      </c>
      <c r="CA515">
        <v>10</v>
      </c>
      <c r="CB515" t="s">
        <v>3</v>
      </c>
      <c r="CE515">
        <v>0</v>
      </c>
      <c r="CF515">
        <v>0</v>
      </c>
      <c r="CG515">
        <v>0</v>
      </c>
      <c r="CM515">
        <v>0</v>
      </c>
      <c r="CN515" t="s">
        <v>3</v>
      </c>
      <c r="CO515">
        <v>0</v>
      </c>
      <c r="CP515">
        <f t="shared" si="468"/>
        <v>3703.34</v>
      </c>
      <c r="CQ515">
        <f t="shared" si="469"/>
        <v>3.14</v>
      </c>
      <c r="CR515">
        <f>(((((ET515*2))*BB515-((EU515*2))*BS515)+AE515*BS515)*AV515)</f>
        <v>10.72</v>
      </c>
      <c r="CS515">
        <f t="shared" si="470"/>
        <v>0.14000000000000001</v>
      </c>
      <c r="CT515">
        <f t="shared" si="471"/>
        <v>3689.48</v>
      </c>
      <c r="CU515">
        <f t="shared" si="472"/>
        <v>0</v>
      </c>
      <c r="CV515">
        <f t="shared" si="473"/>
        <v>5.56</v>
      </c>
      <c r="CW515">
        <f t="shared" si="474"/>
        <v>0</v>
      </c>
      <c r="CX515">
        <f t="shared" si="475"/>
        <v>0</v>
      </c>
      <c r="CY515">
        <f t="shared" si="476"/>
        <v>2582.636</v>
      </c>
      <c r="CZ515">
        <f t="shared" si="477"/>
        <v>368.94800000000004</v>
      </c>
      <c r="DC515" t="s">
        <v>3</v>
      </c>
      <c r="DD515" t="s">
        <v>33</v>
      </c>
      <c r="DE515" t="s">
        <v>33</v>
      </c>
      <c r="DF515" t="s">
        <v>33</v>
      </c>
      <c r="DG515" t="s">
        <v>33</v>
      </c>
      <c r="DH515" t="s">
        <v>3</v>
      </c>
      <c r="DI515" t="s">
        <v>33</v>
      </c>
      <c r="DJ515" t="s">
        <v>33</v>
      </c>
      <c r="DK515" t="s">
        <v>3</v>
      </c>
      <c r="DL515" t="s">
        <v>3</v>
      </c>
      <c r="DM515" t="s">
        <v>3</v>
      </c>
      <c r="DN515">
        <v>0</v>
      </c>
      <c r="DO515">
        <v>0</v>
      </c>
      <c r="DP515">
        <v>1</v>
      </c>
      <c r="DQ515">
        <v>1</v>
      </c>
      <c r="DU515">
        <v>1013</v>
      </c>
      <c r="DV515" t="s">
        <v>355</v>
      </c>
      <c r="DW515" t="s">
        <v>355</v>
      </c>
      <c r="DX515">
        <v>1</v>
      </c>
      <c r="DZ515" t="s">
        <v>3</v>
      </c>
      <c r="EA515" t="s">
        <v>3</v>
      </c>
      <c r="EB515" t="s">
        <v>3</v>
      </c>
      <c r="EC515" t="s">
        <v>3</v>
      </c>
      <c r="EE515">
        <v>1441815344</v>
      </c>
      <c r="EF515">
        <v>1</v>
      </c>
      <c r="EG515" t="s">
        <v>23</v>
      </c>
      <c r="EH515">
        <v>0</v>
      </c>
      <c r="EI515" t="s">
        <v>3</v>
      </c>
      <c r="EJ515">
        <v>4</v>
      </c>
      <c r="EK515">
        <v>0</v>
      </c>
      <c r="EL515" t="s">
        <v>24</v>
      </c>
      <c r="EM515" t="s">
        <v>25</v>
      </c>
      <c r="EO515" t="s">
        <v>3</v>
      </c>
      <c r="EQ515">
        <v>1024</v>
      </c>
      <c r="ER515">
        <v>1851.67</v>
      </c>
      <c r="ES515">
        <v>1.57</v>
      </c>
      <c r="ET515">
        <v>5.36</v>
      </c>
      <c r="EU515">
        <v>7.0000000000000007E-2</v>
      </c>
      <c r="EV515">
        <v>1844.74</v>
      </c>
      <c r="EW515">
        <v>2.78</v>
      </c>
      <c r="EX515">
        <v>0</v>
      </c>
      <c r="EY515">
        <v>0</v>
      </c>
      <c r="FQ515">
        <v>0</v>
      </c>
      <c r="FR515">
        <f t="shared" si="478"/>
        <v>0</v>
      </c>
      <c r="FS515">
        <v>0</v>
      </c>
      <c r="FX515">
        <v>70</v>
      </c>
      <c r="FY515">
        <v>10</v>
      </c>
      <c r="GA515" t="s">
        <v>3</v>
      </c>
      <c r="GD515">
        <v>0</v>
      </c>
      <c r="GF515">
        <v>-905773843</v>
      </c>
      <c r="GG515">
        <v>2</v>
      </c>
      <c r="GH515">
        <v>1</v>
      </c>
      <c r="GI515">
        <v>-2</v>
      </c>
      <c r="GJ515">
        <v>0</v>
      </c>
      <c r="GK515">
        <f>ROUND(R515*(R12)/100,2)</f>
        <v>0.15</v>
      </c>
      <c r="GL515">
        <f t="shared" si="479"/>
        <v>0</v>
      </c>
      <c r="GM515">
        <f t="shared" si="480"/>
        <v>6655.08</v>
      </c>
      <c r="GN515">
        <f t="shared" si="481"/>
        <v>0</v>
      </c>
      <c r="GO515">
        <f t="shared" si="482"/>
        <v>0</v>
      </c>
      <c r="GP515">
        <f t="shared" si="483"/>
        <v>6655.08</v>
      </c>
      <c r="GR515">
        <v>0</v>
      </c>
      <c r="GS515">
        <v>3</v>
      </c>
      <c r="GT515">
        <v>0</v>
      </c>
      <c r="GU515" t="s">
        <v>3</v>
      </c>
      <c r="GV515">
        <f t="shared" si="484"/>
        <v>0</v>
      </c>
      <c r="GW515">
        <v>1</v>
      </c>
      <c r="GX515">
        <f t="shared" si="485"/>
        <v>0</v>
      </c>
      <c r="HA515">
        <v>0</v>
      </c>
      <c r="HB515">
        <v>0</v>
      </c>
      <c r="HC515">
        <f t="shared" si="486"/>
        <v>0</v>
      </c>
      <c r="HE515" t="s">
        <v>3</v>
      </c>
      <c r="HF515" t="s">
        <v>3</v>
      </c>
      <c r="HM515" t="s">
        <v>3</v>
      </c>
      <c r="HN515" t="s">
        <v>3</v>
      </c>
      <c r="HO515" t="s">
        <v>3</v>
      </c>
      <c r="HP515" t="s">
        <v>3</v>
      </c>
      <c r="HQ515" t="s">
        <v>3</v>
      </c>
      <c r="IK515">
        <v>0</v>
      </c>
    </row>
    <row r="516" spans="1:245" x14ac:dyDescent="0.2">
      <c r="A516">
        <v>17</v>
      </c>
      <c r="B516">
        <v>1</v>
      </c>
      <c r="D516">
        <f>ROW(EtalonRes!A267)</f>
        <v>267</v>
      </c>
      <c r="E516" t="s">
        <v>3</v>
      </c>
      <c r="F516" t="s">
        <v>368</v>
      </c>
      <c r="G516" t="s">
        <v>369</v>
      </c>
      <c r="H516" t="s">
        <v>355</v>
      </c>
      <c r="I516">
        <v>1</v>
      </c>
      <c r="J516">
        <v>0</v>
      </c>
      <c r="K516">
        <v>1</v>
      </c>
      <c r="O516">
        <f t="shared" si="454"/>
        <v>26481.57</v>
      </c>
      <c r="P516">
        <f t="shared" si="455"/>
        <v>546.99</v>
      </c>
      <c r="Q516">
        <f t="shared" si="456"/>
        <v>0</v>
      </c>
      <c r="R516">
        <f t="shared" si="457"/>
        <v>0</v>
      </c>
      <c r="S516">
        <f t="shared" si="458"/>
        <v>25934.58</v>
      </c>
      <c r="T516">
        <f t="shared" si="459"/>
        <v>0</v>
      </c>
      <c r="U516">
        <f t="shared" si="460"/>
        <v>42</v>
      </c>
      <c r="V516">
        <f t="shared" si="461"/>
        <v>0</v>
      </c>
      <c r="W516">
        <f t="shared" si="462"/>
        <v>0</v>
      </c>
      <c r="X516">
        <f t="shared" si="463"/>
        <v>18154.21</v>
      </c>
      <c r="Y516">
        <f t="shared" si="464"/>
        <v>2593.46</v>
      </c>
      <c r="AA516">
        <v>-1</v>
      </c>
      <c r="AB516">
        <f t="shared" si="465"/>
        <v>26481.573333</v>
      </c>
      <c r="AC516">
        <f>ROUND((((ES516/12)*8)),6)</f>
        <v>546.99333300000001</v>
      </c>
      <c r="AD516">
        <f>ROUND((((((ET516/12)*8))-(((EU516/12)*8)))+AE516),6)</f>
        <v>0</v>
      </c>
      <c r="AE516">
        <f>ROUND((((EU516/12)*8)),6)</f>
        <v>0</v>
      </c>
      <c r="AF516">
        <f>ROUND((((EV516/12)*8)),6)</f>
        <v>25934.58</v>
      </c>
      <c r="AG516">
        <f t="shared" si="466"/>
        <v>0</v>
      </c>
      <c r="AH516">
        <f>(((EW516/12)*8))</f>
        <v>42</v>
      </c>
      <c r="AI516">
        <f>(((EX516/12)*8))</f>
        <v>0</v>
      </c>
      <c r="AJ516">
        <f t="shared" si="467"/>
        <v>0</v>
      </c>
      <c r="AK516">
        <v>39722.36</v>
      </c>
      <c r="AL516">
        <v>820.49</v>
      </c>
      <c r="AM516">
        <v>0</v>
      </c>
      <c r="AN516">
        <v>0</v>
      </c>
      <c r="AO516">
        <v>38901.870000000003</v>
      </c>
      <c r="AP516">
        <v>0</v>
      </c>
      <c r="AQ516">
        <v>63</v>
      </c>
      <c r="AR516">
        <v>0</v>
      </c>
      <c r="AS516">
        <v>0</v>
      </c>
      <c r="AT516">
        <v>70</v>
      </c>
      <c r="AU516">
        <v>10</v>
      </c>
      <c r="AV516">
        <v>1</v>
      </c>
      <c r="AW516">
        <v>1</v>
      </c>
      <c r="AZ516">
        <v>1</v>
      </c>
      <c r="BA516">
        <v>1</v>
      </c>
      <c r="BB516">
        <v>1</v>
      </c>
      <c r="BC516">
        <v>1</v>
      </c>
      <c r="BD516" t="s">
        <v>3</v>
      </c>
      <c r="BE516" t="s">
        <v>3</v>
      </c>
      <c r="BF516" t="s">
        <v>3</v>
      </c>
      <c r="BG516" t="s">
        <v>3</v>
      </c>
      <c r="BH516">
        <v>0</v>
      </c>
      <c r="BI516">
        <v>4</v>
      </c>
      <c r="BJ516" t="s">
        <v>370</v>
      </c>
      <c r="BM516">
        <v>0</v>
      </c>
      <c r="BN516">
        <v>0</v>
      </c>
      <c r="BO516" t="s">
        <v>3</v>
      </c>
      <c r="BP516">
        <v>0</v>
      </c>
      <c r="BQ516">
        <v>1</v>
      </c>
      <c r="BR516">
        <v>0</v>
      </c>
      <c r="BS516">
        <v>1</v>
      </c>
      <c r="BT516">
        <v>1</v>
      </c>
      <c r="BU516">
        <v>1</v>
      </c>
      <c r="BV516">
        <v>1</v>
      </c>
      <c r="BW516">
        <v>1</v>
      </c>
      <c r="BX516">
        <v>1</v>
      </c>
      <c r="BY516" t="s">
        <v>3</v>
      </c>
      <c r="BZ516">
        <v>70</v>
      </c>
      <c r="CA516">
        <v>10</v>
      </c>
      <c r="CB516" t="s">
        <v>3</v>
      </c>
      <c r="CE516">
        <v>0</v>
      </c>
      <c r="CF516">
        <v>0</v>
      </c>
      <c r="CG516">
        <v>0</v>
      </c>
      <c r="CM516">
        <v>0</v>
      </c>
      <c r="CN516" t="s">
        <v>3</v>
      </c>
      <c r="CO516">
        <v>0</v>
      </c>
      <c r="CP516">
        <f t="shared" si="468"/>
        <v>26481.570000000003</v>
      </c>
      <c r="CQ516">
        <f t="shared" si="469"/>
        <v>546.99333300000001</v>
      </c>
      <c r="CR516">
        <f>((((((ET516/12)*8))*BB516-(((EU516/12)*8))*BS516)+AE516*BS516)*AV516)</f>
        <v>0</v>
      </c>
      <c r="CS516">
        <f t="shared" si="470"/>
        <v>0</v>
      </c>
      <c r="CT516">
        <f t="shared" si="471"/>
        <v>25934.58</v>
      </c>
      <c r="CU516">
        <f t="shared" si="472"/>
        <v>0</v>
      </c>
      <c r="CV516">
        <f t="shared" si="473"/>
        <v>42</v>
      </c>
      <c r="CW516">
        <f t="shared" si="474"/>
        <v>0</v>
      </c>
      <c r="CX516">
        <f t="shared" si="475"/>
        <v>0</v>
      </c>
      <c r="CY516">
        <f t="shared" si="476"/>
        <v>18154.206000000002</v>
      </c>
      <c r="CZ516">
        <f t="shared" si="477"/>
        <v>2593.4580000000001</v>
      </c>
      <c r="DC516" t="s">
        <v>3</v>
      </c>
      <c r="DD516" t="s">
        <v>357</v>
      </c>
      <c r="DE516" t="s">
        <v>357</v>
      </c>
      <c r="DF516" t="s">
        <v>357</v>
      </c>
      <c r="DG516" t="s">
        <v>357</v>
      </c>
      <c r="DH516" t="s">
        <v>3</v>
      </c>
      <c r="DI516" t="s">
        <v>357</v>
      </c>
      <c r="DJ516" t="s">
        <v>357</v>
      </c>
      <c r="DK516" t="s">
        <v>3</v>
      </c>
      <c r="DL516" t="s">
        <v>3</v>
      </c>
      <c r="DM516" t="s">
        <v>3</v>
      </c>
      <c r="DN516">
        <v>0</v>
      </c>
      <c r="DO516">
        <v>0</v>
      </c>
      <c r="DP516">
        <v>1</v>
      </c>
      <c r="DQ516">
        <v>1</v>
      </c>
      <c r="DU516">
        <v>1013</v>
      </c>
      <c r="DV516" t="s">
        <v>355</v>
      </c>
      <c r="DW516" t="s">
        <v>355</v>
      </c>
      <c r="DX516">
        <v>1</v>
      </c>
      <c r="DZ516" t="s">
        <v>3</v>
      </c>
      <c r="EA516" t="s">
        <v>3</v>
      </c>
      <c r="EB516" t="s">
        <v>3</v>
      </c>
      <c r="EC516" t="s">
        <v>3</v>
      </c>
      <c r="EE516">
        <v>1441815344</v>
      </c>
      <c r="EF516">
        <v>1</v>
      </c>
      <c r="EG516" t="s">
        <v>23</v>
      </c>
      <c r="EH516">
        <v>0</v>
      </c>
      <c r="EI516" t="s">
        <v>3</v>
      </c>
      <c r="EJ516">
        <v>4</v>
      </c>
      <c r="EK516">
        <v>0</v>
      </c>
      <c r="EL516" t="s">
        <v>24</v>
      </c>
      <c r="EM516" t="s">
        <v>25</v>
      </c>
      <c r="EO516" t="s">
        <v>3</v>
      </c>
      <c r="EQ516">
        <v>1024</v>
      </c>
      <c r="ER516">
        <v>39722.36</v>
      </c>
      <c r="ES516">
        <v>820.49</v>
      </c>
      <c r="ET516">
        <v>0</v>
      </c>
      <c r="EU516">
        <v>0</v>
      </c>
      <c r="EV516">
        <v>38901.870000000003</v>
      </c>
      <c r="EW516">
        <v>63</v>
      </c>
      <c r="EX516">
        <v>0</v>
      </c>
      <c r="EY516">
        <v>0</v>
      </c>
      <c r="FQ516">
        <v>0</v>
      </c>
      <c r="FR516">
        <f t="shared" si="478"/>
        <v>0</v>
      </c>
      <c r="FS516">
        <v>0</v>
      </c>
      <c r="FX516">
        <v>70</v>
      </c>
      <c r="FY516">
        <v>10</v>
      </c>
      <c r="GA516" t="s">
        <v>3</v>
      </c>
      <c r="GD516">
        <v>0</v>
      </c>
      <c r="GF516">
        <v>1784526344</v>
      </c>
      <c r="GG516">
        <v>2</v>
      </c>
      <c r="GH516">
        <v>1</v>
      </c>
      <c r="GI516">
        <v>-2</v>
      </c>
      <c r="GJ516">
        <v>0</v>
      </c>
      <c r="GK516">
        <f>ROUND(R516*(R12)/100,2)</f>
        <v>0</v>
      </c>
      <c r="GL516">
        <f t="shared" si="479"/>
        <v>0</v>
      </c>
      <c r="GM516">
        <f t="shared" si="480"/>
        <v>47229.24</v>
      </c>
      <c r="GN516">
        <f t="shared" si="481"/>
        <v>0</v>
      </c>
      <c r="GO516">
        <f t="shared" si="482"/>
        <v>0</v>
      </c>
      <c r="GP516">
        <f t="shared" si="483"/>
        <v>47229.24</v>
      </c>
      <c r="GR516">
        <v>0</v>
      </c>
      <c r="GS516">
        <v>3</v>
      </c>
      <c r="GT516">
        <v>0</v>
      </c>
      <c r="GU516" t="s">
        <v>3</v>
      </c>
      <c r="GV516">
        <f t="shared" si="484"/>
        <v>0</v>
      </c>
      <c r="GW516">
        <v>1</v>
      </c>
      <c r="GX516">
        <f t="shared" si="485"/>
        <v>0</v>
      </c>
      <c r="HA516">
        <v>0</v>
      </c>
      <c r="HB516">
        <v>0</v>
      </c>
      <c r="HC516">
        <f t="shared" si="486"/>
        <v>0</v>
      </c>
      <c r="HE516" t="s">
        <v>3</v>
      </c>
      <c r="HF516" t="s">
        <v>3</v>
      </c>
      <c r="HM516" t="s">
        <v>3</v>
      </c>
      <c r="HN516" t="s">
        <v>3</v>
      </c>
      <c r="HO516" t="s">
        <v>3</v>
      </c>
      <c r="HP516" t="s">
        <v>3</v>
      </c>
      <c r="HQ516" t="s">
        <v>3</v>
      </c>
      <c r="IK516">
        <v>0</v>
      </c>
    </row>
    <row r="517" spans="1:245" x14ac:dyDescent="0.2">
      <c r="A517">
        <v>17</v>
      </c>
      <c r="B517">
        <v>1</v>
      </c>
      <c r="D517">
        <f>ROW(EtalonRes!A270)</f>
        <v>270</v>
      </c>
      <c r="E517" t="s">
        <v>3</v>
      </c>
      <c r="F517" t="s">
        <v>371</v>
      </c>
      <c r="G517" t="s">
        <v>372</v>
      </c>
      <c r="H517" t="s">
        <v>355</v>
      </c>
      <c r="I517">
        <v>1</v>
      </c>
      <c r="J517">
        <v>0</v>
      </c>
      <c r="K517">
        <v>1</v>
      </c>
      <c r="O517">
        <f t="shared" si="454"/>
        <v>5301.72</v>
      </c>
      <c r="P517">
        <f t="shared" si="455"/>
        <v>6.39</v>
      </c>
      <c r="Q517">
        <f t="shared" si="456"/>
        <v>0</v>
      </c>
      <c r="R517">
        <f t="shared" si="457"/>
        <v>0</v>
      </c>
      <c r="S517">
        <f t="shared" si="458"/>
        <v>5295.33</v>
      </c>
      <c r="T517">
        <f t="shared" si="459"/>
        <v>0</v>
      </c>
      <c r="U517">
        <f t="shared" si="460"/>
        <v>7.98</v>
      </c>
      <c r="V517">
        <f t="shared" si="461"/>
        <v>0</v>
      </c>
      <c r="W517">
        <f t="shared" si="462"/>
        <v>0</v>
      </c>
      <c r="X517">
        <f t="shared" si="463"/>
        <v>3706.73</v>
      </c>
      <c r="Y517">
        <f t="shared" si="464"/>
        <v>529.53</v>
      </c>
      <c r="AA517">
        <v>-1</v>
      </c>
      <c r="AB517">
        <f t="shared" si="465"/>
        <v>5301.72</v>
      </c>
      <c r="AC517">
        <f>ROUND((ES517),6)</f>
        <v>6.39</v>
      </c>
      <c r="AD517">
        <f>ROUND((((ET517)-(EU517))+AE517),6)</f>
        <v>0</v>
      </c>
      <c r="AE517">
        <f>ROUND((EU517),6)</f>
        <v>0</v>
      </c>
      <c r="AF517">
        <f>ROUND((EV517),6)</f>
        <v>5295.33</v>
      </c>
      <c r="AG517">
        <f t="shared" si="466"/>
        <v>0</v>
      </c>
      <c r="AH517">
        <f>(EW517)</f>
        <v>7.98</v>
      </c>
      <c r="AI517">
        <f>(EX517)</f>
        <v>0</v>
      </c>
      <c r="AJ517">
        <f t="shared" si="467"/>
        <v>0</v>
      </c>
      <c r="AK517">
        <v>5301.72</v>
      </c>
      <c r="AL517">
        <v>6.39</v>
      </c>
      <c r="AM517">
        <v>0</v>
      </c>
      <c r="AN517">
        <v>0</v>
      </c>
      <c r="AO517">
        <v>5295.33</v>
      </c>
      <c r="AP517">
        <v>0</v>
      </c>
      <c r="AQ517">
        <v>7.98</v>
      </c>
      <c r="AR517">
        <v>0</v>
      </c>
      <c r="AS517">
        <v>0</v>
      </c>
      <c r="AT517">
        <v>70</v>
      </c>
      <c r="AU517">
        <v>10</v>
      </c>
      <c r="AV517">
        <v>1</v>
      </c>
      <c r="AW517">
        <v>1</v>
      </c>
      <c r="AZ517">
        <v>1</v>
      </c>
      <c r="BA517">
        <v>1</v>
      </c>
      <c r="BB517">
        <v>1</v>
      </c>
      <c r="BC517">
        <v>1</v>
      </c>
      <c r="BD517" t="s">
        <v>3</v>
      </c>
      <c r="BE517" t="s">
        <v>3</v>
      </c>
      <c r="BF517" t="s">
        <v>3</v>
      </c>
      <c r="BG517" t="s">
        <v>3</v>
      </c>
      <c r="BH517">
        <v>0</v>
      </c>
      <c r="BI517">
        <v>4</v>
      </c>
      <c r="BJ517" t="s">
        <v>373</v>
      </c>
      <c r="BM517">
        <v>0</v>
      </c>
      <c r="BN517">
        <v>0</v>
      </c>
      <c r="BO517" t="s">
        <v>3</v>
      </c>
      <c r="BP517">
        <v>0</v>
      </c>
      <c r="BQ517">
        <v>1</v>
      </c>
      <c r="BR517">
        <v>0</v>
      </c>
      <c r="BS517">
        <v>1</v>
      </c>
      <c r="BT517">
        <v>1</v>
      </c>
      <c r="BU517">
        <v>1</v>
      </c>
      <c r="BV517">
        <v>1</v>
      </c>
      <c r="BW517">
        <v>1</v>
      </c>
      <c r="BX517">
        <v>1</v>
      </c>
      <c r="BY517" t="s">
        <v>3</v>
      </c>
      <c r="BZ517">
        <v>70</v>
      </c>
      <c r="CA517">
        <v>10</v>
      </c>
      <c r="CB517" t="s">
        <v>3</v>
      </c>
      <c r="CE517">
        <v>0</v>
      </c>
      <c r="CF517">
        <v>0</v>
      </c>
      <c r="CG517">
        <v>0</v>
      </c>
      <c r="CM517">
        <v>0</v>
      </c>
      <c r="CN517" t="s">
        <v>3</v>
      </c>
      <c r="CO517">
        <v>0</v>
      </c>
      <c r="CP517">
        <f t="shared" si="468"/>
        <v>5301.72</v>
      </c>
      <c r="CQ517">
        <f t="shared" si="469"/>
        <v>6.39</v>
      </c>
      <c r="CR517">
        <f>((((ET517)*BB517-(EU517)*BS517)+AE517*BS517)*AV517)</f>
        <v>0</v>
      </c>
      <c r="CS517">
        <f t="shared" si="470"/>
        <v>0</v>
      </c>
      <c r="CT517">
        <f t="shared" si="471"/>
        <v>5295.33</v>
      </c>
      <c r="CU517">
        <f t="shared" si="472"/>
        <v>0</v>
      </c>
      <c r="CV517">
        <f t="shared" si="473"/>
        <v>7.98</v>
      </c>
      <c r="CW517">
        <f t="shared" si="474"/>
        <v>0</v>
      </c>
      <c r="CX517">
        <f t="shared" si="475"/>
        <v>0</v>
      </c>
      <c r="CY517">
        <f t="shared" si="476"/>
        <v>3706.7309999999998</v>
      </c>
      <c r="CZ517">
        <f t="shared" si="477"/>
        <v>529.53300000000002</v>
      </c>
      <c r="DC517" t="s">
        <v>3</v>
      </c>
      <c r="DD517" t="s">
        <v>3</v>
      </c>
      <c r="DE517" t="s">
        <v>3</v>
      </c>
      <c r="DF517" t="s">
        <v>3</v>
      </c>
      <c r="DG517" t="s">
        <v>3</v>
      </c>
      <c r="DH517" t="s">
        <v>3</v>
      </c>
      <c r="DI517" t="s">
        <v>3</v>
      </c>
      <c r="DJ517" t="s">
        <v>3</v>
      </c>
      <c r="DK517" t="s">
        <v>3</v>
      </c>
      <c r="DL517" t="s">
        <v>3</v>
      </c>
      <c r="DM517" t="s">
        <v>3</v>
      </c>
      <c r="DN517">
        <v>0</v>
      </c>
      <c r="DO517">
        <v>0</v>
      </c>
      <c r="DP517">
        <v>1</v>
      </c>
      <c r="DQ517">
        <v>1</v>
      </c>
      <c r="DU517">
        <v>1013</v>
      </c>
      <c r="DV517" t="s">
        <v>355</v>
      </c>
      <c r="DW517" t="s">
        <v>355</v>
      </c>
      <c r="DX517">
        <v>1</v>
      </c>
      <c r="DZ517" t="s">
        <v>3</v>
      </c>
      <c r="EA517" t="s">
        <v>3</v>
      </c>
      <c r="EB517" t="s">
        <v>3</v>
      </c>
      <c r="EC517" t="s">
        <v>3</v>
      </c>
      <c r="EE517">
        <v>1441815344</v>
      </c>
      <c r="EF517">
        <v>1</v>
      </c>
      <c r="EG517" t="s">
        <v>23</v>
      </c>
      <c r="EH517">
        <v>0</v>
      </c>
      <c r="EI517" t="s">
        <v>3</v>
      </c>
      <c r="EJ517">
        <v>4</v>
      </c>
      <c r="EK517">
        <v>0</v>
      </c>
      <c r="EL517" t="s">
        <v>24</v>
      </c>
      <c r="EM517" t="s">
        <v>25</v>
      </c>
      <c r="EO517" t="s">
        <v>3</v>
      </c>
      <c r="EQ517">
        <v>1311744</v>
      </c>
      <c r="ER517">
        <v>5301.72</v>
      </c>
      <c r="ES517">
        <v>6.39</v>
      </c>
      <c r="ET517">
        <v>0</v>
      </c>
      <c r="EU517">
        <v>0</v>
      </c>
      <c r="EV517">
        <v>5295.33</v>
      </c>
      <c r="EW517">
        <v>7.98</v>
      </c>
      <c r="EX517">
        <v>0</v>
      </c>
      <c r="EY517">
        <v>0</v>
      </c>
      <c r="FQ517">
        <v>0</v>
      </c>
      <c r="FR517">
        <f t="shared" si="478"/>
        <v>0</v>
      </c>
      <c r="FS517">
        <v>0</v>
      </c>
      <c r="FX517">
        <v>70</v>
      </c>
      <c r="FY517">
        <v>10</v>
      </c>
      <c r="GA517" t="s">
        <v>3</v>
      </c>
      <c r="GD517">
        <v>0</v>
      </c>
      <c r="GF517">
        <v>-325709671</v>
      </c>
      <c r="GG517">
        <v>2</v>
      </c>
      <c r="GH517">
        <v>1</v>
      </c>
      <c r="GI517">
        <v>-2</v>
      </c>
      <c r="GJ517">
        <v>0</v>
      </c>
      <c r="GK517">
        <f>ROUND(R517*(R12)/100,2)</f>
        <v>0</v>
      </c>
      <c r="GL517">
        <f t="shared" si="479"/>
        <v>0</v>
      </c>
      <c r="GM517">
        <f t="shared" si="480"/>
        <v>9537.98</v>
      </c>
      <c r="GN517">
        <f t="shared" si="481"/>
        <v>0</v>
      </c>
      <c r="GO517">
        <f t="shared" si="482"/>
        <v>0</v>
      </c>
      <c r="GP517">
        <f t="shared" si="483"/>
        <v>9537.98</v>
      </c>
      <c r="GR517">
        <v>0</v>
      </c>
      <c r="GS517">
        <v>3</v>
      </c>
      <c r="GT517">
        <v>0</v>
      </c>
      <c r="GU517" t="s">
        <v>3</v>
      </c>
      <c r="GV517">
        <f t="shared" si="484"/>
        <v>0</v>
      </c>
      <c r="GW517">
        <v>1</v>
      </c>
      <c r="GX517">
        <f t="shared" si="485"/>
        <v>0</v>
      </c>
      <c r="HA517">
        <v>0</v>
      </c>
      <c r="HB517">
        <v>0</v>
      </c>
      <c r="HC517">
        <f t="shared" si="486"/>
        <v>0</v>
      </c>
      <c r="HE517" t="s">
        <v>3</v>
      </c>
      <c r="HF517" t="s">
        <v>3</v>
      </c>
      <c r="HM517" t="s">
        <v>3</v>
      </c>
      <c r="HN517" t="s">
        <v>3</v>
      </c>
      <c r="HO517" t="s">
        <v>3</v>
      </c>
      <c r="HP517" t="s">
        <v>3</v>
      </c>
      <c r="HQ517" t="s">
        <v>3</v>
      </c>
      <c r="IK517">
        <v>0</v>
      </c>
    </row>
    <row r="518" spans="1:245" x14ac:dyDescent="0.2">
      <c r="A518">
        <v>17</v>
      </c>
      <c r="B518">
        <v>1</v>
      </c>
      <c r="D518">
        <f>ROW(EtalonRes!A272)</f>
        <v>272</v>
      </c>
      <c r="E518" t="s">
        <v>374</v>
      </c>
      <c r="F518" t="s">
        <v>375</v>
      </c>
      <c r="G518" t="s">
        <v>376</v>
      </c>
      <c r="H518" t="s">
        <v>355</v>
      </c>
      <c r="I518">
        <v>1</v>
      </c>
      <c r="J518">
        <v>0</v>
      </c>
      <c r="K518">
        <v>1</v>
      </c>
      <c r="O518">
        <f t="shared" si="454"/>
        <v>3689.74</v>
      </c>
      <c r="P518">
        <f t="shared" si="455"/>
        <v>0.26</v>
      </c>
      <c r="Q518">
        <f t="shared" si="456"/>
        <v>0</v>
      </c>
      <c r="R518">
        <f t="shared" si="457"/>
        <v>0</v>
      </c>
      <c r="S518">
        <f t="shared" si="458"/>
        <v>3689.48</v>
      </c>
      <c r="T518">
        <f t="shared" si="459"/>
        <v>0</v>
      </c>
      <c r="U518">
        <f t="shared" si="460"/>
        <v>5.56</v>
      </c>
      <c r="V518">
        <f t="shared" si="461"/>
        <v>0</v>
      </c>
      <c r="W518">
        <f t="shared" si="462"/>
        <v>0</v>
      </c>
      <c r="X518">
        <f t="shared" si="463"/>
        <v>2582.64</v>
      </c>
      <c r="Y518">
        <f t="shared" si="464"/>
        <v>368.95</v>
      </c>
      <c r="AA518">
        <v>1472613236</v>
      </c>
      <c r="AB518">
        <f t="shared" si="465"/>
        <v>3689.74</v>
      </c>
      <c r="AC518">
        <f>ROUND(((ES518*2)),6)</f>
        <v>0.26</v>
      </c>
      <c r="AD518">
        <f>ROUND(((((ET518*2))-((EU518*2)))+AE518),6)</f>
        <v>0</v>
      </c>
      <c r="AE518">
        <f>ROUND(((EU518*2)),6)</f>
        <v>0</v>
      </c>
      <c r="AF518">
        <f>ROUND(((EV518*2)),6)</f>
        <v>3689.48</v>
      </c>
      <c r="AG518">
        <f t="shared" si="466"/>
        <v>0</v>
      </c>
      <c r="AH518">
        <f>((EW518*2))</f>
        <v>5.56</v>
      </c>
      <c r="AI518">
        <f>((EX518*2))</f>
        <v>0</v>
      </c>
      <c r="AJ518">
        <f t="shared" si="467"/>
        <v>0</v>
      </c>
      <c r="AK518">
        <v>1844.87</v>
      </c>
      <c r="AL518">
        <v>0.13</v>
      </c>
      <c r="AM518">
        <v>0</v>
      </c>
      <c r="AN518">
        <v>0</v>
      </c>
      <c r="AO518">
        <v>1844.74</v>
      </c>
      <c r="AP518">
        <v>0</v>
      </c>
      <c r="AQ518">
        <v>2.78</v>
      </c>
      <c r="AR518">
        <v>0</v>
      </c>
      <c r="AS518">
        <v>0</v>
      </c>
      <c r="AT518">
        <v>70</v>
      </c>
      <c r="AU518">
        <v>10</v>
      </c>
      <c r="AV518">
        <v>1</v>
      </c>
      <c r="AW518">
        <v>1</v>
      </c>
      <c r="AZ518">
        <v>1</v>
      </c>
      <c r="BA518">
        <v>1</v>
      </c>
      <c r="BB518">
        <v>1</v>
      </c>
      <c r="BC518">
        <v>1</v>
      </c>
      <c r="BD518" t="s">
        <v>3</v>
      </c>
      <c r="BE518" t="s">
        <v>3</v>
      </c>
      <c r="BF518" t="s">
        <v>3</v>
      </c>
      <c r="BG518" t="s">
        <v>3</v>
      </c>
      <c r="BH518">
        <v>0</v>
      </c>
      <c r="BI518">
        <v>4</v>
      </c>
      <c r="BJ518" t="s">
        <v>377</v>
      </c>
      <c r="BM518">
        <v>0</v>
      </c>
      <c r="BN518">
        <v>0</v>
      </c>
      <c r="BO518" t="s">
        <v>3</v>
      </c>
      <c r="BP518">
        <v>0</v>
      </c>
      <c r="BQ518">
        <v>1</v>
      </c>
      <c r="BR518">
        <v>0</v>
      </c>
      <c r="BS518">
        <v>1</v>
      </c>
      <c r="BT518">
        <v>1</v>
      </c>
      <c r="BU518">
        <v>1</v>
      </c>
      <c r="BV518">
        <v>1</v>
      </c>
      <c r="BW518">
        <v>1</v>
      </c>
      <c r="BX518">
        <v>1</v>
      </c>
      <c r="BY518" t="s">
        <v>3</v>
      </c>
      <c r="BZ518">
        <v>70</v>
      </c>
      <c r="CA518">
        <v>10</v>
      </c>
      <c r="CB518" t="s">
        <v>3</v>
      </c>
      <c r="CE518">
        <v>0</v>
      </c>
      <c r="CF518">
        <v>0</v>
      </c>
      <c r="CG518">
        <v>0</v>
      </c>
      <c r="CM518">
        <v>0</v>
      </c>
      <c r="CN518" t="s">
        <v>3</v>
      </c>
      <c r="CO518">
        <v>0</v>
      </c>
      <c r="CP518">
        <f t="shared" si="468"/>
        <v>3689.7400000000002</v>
      </c>
      <c r="CQ518">
        <f t="shared" si="469"/>
        <v>0.26</v>
      </c>
      <c r="CR518">
        <f>(((((ET518*2))*BB518-((EU518*2))*BS518)+AE518*BS518)*AV518)</f>
        <v>0</v>
      </c>
      <c r="CS518">
        <f t="shared" si="470"/>
        <v>0</v>
      </c>
      <c r="CT518">
        <f t="shared" si="471"/>
        <v>3689.48</v>
      </c>
      <c r="CU518">
        <f t="shared" si="472"/>
        <v>0</v>
      </c>
      <c r="CV518">
        <f t="shared" si="473"/>
        <v>5.56</v>
      </c>
      <c r="CW518">
        <f t="shared" si="474"/>
        <v>0</v>
      </c>
      <c r="CX518">
        <f t="shared" si="475"/>
        <v>0</v>
      </c>
      <c r="CY518">
        <f t="shared" si="476"/>
        <v>2582.636</v>
      </c>
      <c r="CZ518">
        <f t="shared" si="477"/>
        <v>368.94800000000004</v>
      </c>
      <c r="DC518" t="s">
        <v>3</v>
      </c>
      <c r="DD518" t="s">
        <v>33</v>
      </c>
      <c r="DE518" t="s">
        <v>33</v>
      </c>
      <c r="DF518" t="s">
        <v>33</v>
      </c>
      <c r="DG518" t="s">
        <v>33</v>
      </c>
      <c r="DH518" t="s">
        <v>3</v>
      </c>
      <c r="DI518" t="s">
        <v>33</v>
      </c>
      <c r="DJ518" t="s">
        <v>33</v>
      </c>
      <c r="DK518" t="s">
        <v>3</v>
      </c>
      <c r="DL518" t="s">
        <v>3</v>
      </c>
      <c r="DM518" t="s">
        <v>3</v>
      </c>
      <c r="DN518">
        <v>0</v>
      </c>
      <c r="DO518">
        <v>0</v>
      </c>
      <c r="DP518">
        <v>1</v>
      </c>
      <c r="DQ518">
        <v>1</v>
      </c>
      <c r="DU518">
        <v>1013</v>
      </c>
      <c r="DV518" t="s">
        <v>355</v>
      </c>
      <c r="DW518" t="s">
        <v>355</v>
      </c>
      <c r="DX518">
        <v>1</v>
      </c>
      <c r="DZ518" t="s">
        <v>3</v>
      </c>
      <c r="EA518" t="s">
        <v>3</v>
      </c>
      <c r="EB518" t="s">
        <v>3</v>
      </c>
      <c r="EC518" t="s">
        <v>3</v>
      </c>
      <c r="EE518">
        <v>1441815344</v>
      </c>
      <c r="EF518">
        <v>1</v>
      </c>
      <c r="EG518" t="s">
        <v>23</v>
      </c>
      <c r="EH518">
        <v>0</v>
      </c>
      <c r="EI518" t="s">
        <v>3</v>
      </c>
      <c r="EJ518">
        <v>4</v>
      </c>
      <c r="EK518">
        <v>0</v>
      </c>
      <c r="EL518" t="s">
        <v>24</v>
      </c>
      <c r="EM518" t="s">
        <v>25</v>
      </c>
      <c r="EO518" t="s">
        <v>3</v>
      </c>
      <c r="EQ518">
        <v>0</v>
      </c>
      <c r="ER518">
        <v>1844.87</v>
      </c>
      <c r="ES518">
        <v>0.13</v>
      </c>
      <c r="ET518">
        <v>0</v>
      </c>
      <c r="EU518">
        <v>0</v>
      </c>
      <c r="EV518">
        <v>1844.74</v>
      </c>
      <c r="EW518">
        <v>2.78</v>
      </c>
      <c r="EX518">
        <v>0</v>
      </c>
      <c r="EY518">
        <v>0</v>
      </c>
      <c r="FQ518">
        <v>0</v>
      </c>
      <c r="FR518">
        <f t="shared" si="478"/>
        <v>0</v>
      </c>
      <c r="FS518">
        <v>0</v>
      </c>
      <c r="FX518">
        <v>70</v>
      </c>
      <c r="FY518">
        <v>10</v>
      </c>
      <c r="GA518" t="s">
        <v>3</v>
      </c>
      <c r="GD518">
        <v>0</v>
      </c>
      <c r="GF518">
        <v>-1375426856</v>
      </c>
      <c r="GG518">
        <v>2</v>
      </c>
      <c r="GH518">
        <v>1</v>
      </c>
      <c r="GI518">
        <v>-2</v>
      </c>
      <c r="GJ518">
        <v>0</v>
      </c>
      <c r="GK518">
        <f>ROUND(R518*(R12)/100,2)</f>
        <v>0</v>
      </c>
      <c r="GL518">
        <f t="shared" si="479"/>
        <v>0</v>
      </c>
      <c r="GM518">
        <f t="shared" si="480"/>
        <v>6641.33</v>
      </c>
      <c r="GN518">
        <f t="shared" si="481"/>
        <v>0</v>
      </c>
      <c r="GO518">
        <f t="shared" si="482"/>
        <v>0</v>
      </c>
      <c r="GP518">
        <f t="shared" si="483"/>
        <v>6641.33</v>
      </c>
      <c r="GR518">
        <v>0</v>
      </c>
      <c r="GS518">
        <v>3</v>
      </c>
      <c r="GT518">
        <v>0</v>
      </c>
      <c r="GU518" t="s">
        <v>3</v>
      </c>
      <c r="GV518">
        <f t="shared" si="484"/>
        <v>0</v>
      </c>
      <c r="GW518">
        <v>1</v>
      </c>
      <c r="GX518">
        <f t="shared" si="485"/>
        <v>0</v>
      </c>
      <c r="HA518">
        <v>0</v>
      </c>
      <c r="HB518">
        <v>0</v>
      </c>
      <c r="HC518">
        <f t="shared" si="486"/>
        <v>0</v>
      </c>
      <c r="HE518" t="s">
        <v>3</v>
      </c>
      <c r="HF518" t="s">
        <v>3</v>
      </c>
      <c r="HM518" t="s">
        <v>3</v>
      </c>
      <c r="HN518" t="s">
        <v>3</v>
      </c>
      <c r="HO518" t="s">
        <v>3</v>
      </c>
      <c r="HP518" t="s">
        <v>3</v>
      </c>
      <c r="HQ518" t="s">
        <v>3</v>
      </c>
      <c r="IK518">
        <v>0</v>
      </c>
    </row>
    <row r="519" spans="1:245" x14ac:dyDescent="0.2">
      <c r="A519">
        <v>17</v>
      </c>
      <c r="B519">
        <v>1</v>
      </c>
      <c r="D519">
        <f>ROW(EtalonRes!A274)</f>
        <v>274</v>
      </c>
      <c r="E519" t="s">
        <v>3</v>
      </c>
      <c r="F519" t="s">
        <v>378</v>
      </c>
      <c r="G519" t="s">
        <v>379</v>
      </c>
      <c r="H519" t="s">
        <v>355</v>
      </c>
      <c r="I519">
        <v>1</v>
      </c>
      <c r="J519">
        <v>0</v>
      </c>
      <c r="K519">
        <v>1</v>
      </c>
      <c r="O519">
        <f t="shared" si="454"/>
        <v>1990.98</v>
      </c>
      <c r="P519">
        <f t="shared" si="455"/>
        <v>0.26</v>
      </c>
      <c r="Q519">
        <f t="shared" si="456"/>
        <v>0</v>
      </c>
      <c r="R519">
        <f t="shared" si="457"/>
        <v>0</v>
      </c>
      <c r="S519">
        <f t="shared" si="458"/>
        <v>1990.72</v>
      </c>
      <c r="T519">
        <f t="shared" si="459"/>
        <v>0</v>
      </c>
      <c r="U519">
        <f t="shared" si="460"/>
        <v>3</v>
      </c>
      <c r="V519">
        <f t="shared" si="461"/>
        <v>0</v>
      </c>
      <c r="W519">
        <f t="shared" si="462"/>
        <v>0</v>
      </c>
      <c r="X519">
        <f t="shared" si="463"/>
        <v>1393.5</v>
      </c>
      <c r="Y519">
        <f t="shared" si="464"/>
        <v>199.07</v>
      </c>
      <c r="AA519">
        <v>-1</v>
      </c>
      <c r="AB519">
        <f t="shared" si="465"/>
        <v>1990.98</v>
      </c>
      <c r="AC519">
        <f>ROUND(((ES519*2)),6)</f>
        <v>0.26</v>
      </c>
      <c r="AD519">
        <f>ROUND(((((ET519*2))-((EU519*2)))+AE519),6)</f>
        <v>0</v>
      </c>
      <c r="AE519">
        <f>ROUND(((EU519*2)),6)</f>
        <v>0</v>
      </c>
      <c r="AF519">
        <f>ROUND(((EV519*2)),6)</f>
        <v>1990.72</v>
      </c>
      <c r="AG519">
        <f t="shared" si="466"/>
        <v>0</v>
      </c>
      <c r="AH519">
        <f>((EW519*2))</f>
        <v>3</v>
      </c>
      <c r="AI519">
        <f>((EX519*2))</f>
        <v>0</v>
      </c>
      <c r="AJ519">
        <f t="shared" si="467"/>
        <v>0</v>
      </c>
      <c r="AK519">
        <v>995.49</v>
      </c>
      <c r="AL519">
        <v>0.13</v>
      </c>
      <c r="AM519">
        <v>0</v>
      </c>
      <c r="AN519">
        <v>0</v>
      </c>
      <c r="AO519">
        <v>995.36</v>
      </c>
      <c r="AP519">
        <v>0</v>
      </c>
      <c r="AQ519">
        <v>1.5</v>
      </c>
      <c r="AR519">
        <v>0</v>
      </c>
      <c r="AS519">
        <v>0</v>
      </c>
      <c r="AT519">
        <v>70</v>
      </c>
      <c r="AU519">
        <v>10</v>
      </c>
      <c r="AV519">
        <v>1</v>
      </c>
      <c r="AW519">
        <v>1</v>
      </c>
      <c r="AZ519">
        <v>1</v>
      </c>
      <c r="BA519">
        <v>1</v>
      </c>
      <c r="BB519">
        <v>1</v>
      </c>
      <c r="BC519">
        <v>1</v>
      </c>
      <c r="BD519" t="s">
        <v>3</v>
      </c>
      <c r="BE519" t="s">
        <v>3</v>
      </c>
      <c r="BF519" t="s">
        <v>3</v>
      </c>
      <c r="BG519" t="s">
        <v>3</v>
      </c>
      <c r="BH519">
        <v>0</v>
      </c>
      <c r="BI519">
        <v>4</v>
      </c>
      <c r="BJ519" t="s">
        <v>380</v>
      </c>
      <c r="BM519">
        <v>0</v>
      </c>
      <c r="BN519">
        <v>0</v>
      </c>
      <c r="BO519" t="s">
        <v>3</v>
      </c>
      <c r="BP519">
        <v>0</v>
      </c>
      <c r="BQ519">
        <v>1</v>
      </c>
      <c r="BR519">
        <v>0</v>
      </c>
      <c r="BS519">
        <v>1</v>
      </c>
      <c r="BT519">
        <v>1</v>
      </c>
      <c r="BU519">
        <v>1</v>
      </c>
      <c r="BV519">
        <v>1</v>
      </c>
      <c r="BW519">
        <v>1</v>
      </c>
      <c r="BX519">
        <v>1</v>
      </c>
      <c r="BY519" t="s">
        <v>3</v>
      </c>
      <c r="BZ519">
        <v>70</v>
      </c>
      <c r="CA519">
        <v>10</v>
      </c>
      <c r="CB519" t="s">
        <v>3</v>
      </c>
      <c r="CE519">
        <v>0</v>
      </c>
      <c r="CF519">
        <v>0</v>
      </c>
      <c r="CG519">
        <v>0</v>
      </c>
      <c r="CM519">
        <v>0</v>
      </c>
      <c r="CN519" t="s">
        <v>3</v>
      </c>
      <c r="CO519">
        <v>0</v>
      </c>
      <c r="CP519">
        <f t="shared" si="468"/>
        <v>1990.98</v>
      </c>
      <c r="CQ519">
        <f t="shared" si="469"/>
        <v>0.26</v>
      </c>
      <c r="CR519">
        <f>(((((ET519*2))*BB519-((EU519*2))*BS519)+AE519*BS519)*AV519)</f>
        <v>0</v>
      </c>
      <c r="CS519">
        <f t="shared" si="470"/>
        <v>0</v>
      </c>
      <c r="CT519">
        <f t="shared" si="471"/>
        <v>1990.72</v>
      </c>
      <c r="CU519">
        <f t="shared" si="472"/>
        <v>0</v>
      </c>
      <c r="CV519">
        <f t="shared" si="473"/>
        <v>3</v>
      </c>
      <c r="CW519">
        <f t="shared" si="474"/>
        <v>0</v>
      </c>
      <c r="CX519">
        <f t="shared" si="475"/>
        <v>0</v>
      </c>
      <c r="CY519">
        <f t="shared" si="476"/>
        <v>1393.5039999999999</v>
      </c>
      <c r="CZ519">
        <f t="shared" si="477"/>
        <v>199.072</v>
      </c>
      <c r="DC519" t="s">
        <v>3</v>
      </c>
      <c r="DD519" t="s">
        <v>33</v>
      </c>
      <c r="DE519" t="s">
        <v>33</v>
      </c>
      <c r="DF519" t="s">
        <v>33</v>
      </c>
      <c r="DG519" t="s">
        <v>33</v>
      </c>
      <c r="DH519" t="s">
        <v>3</v>
      </c>
      <c r="DI519" t="s">
        <v>33</v>
      </c>
      <c r="DJ519" t="s">
        <v>33</v>
      </c>
      <c r="DK519" t="s">
        <v>3</v>
      </c>
      <c r="DL519" t="s">
        <v>3</v>
      </c>
      <c r="DM519" t="s">
        <v>3</v>
      </c>
      <c r="DN519">
        <v>0</v>
      </c>
      <c r="DO519">
        <v>0</v>
      </c>
      <c r="DP519">
        <v>1</v>
      </c>
      <c r="DQ519">
        <v>1</v>
      </c>
      <c r="DU519">
        <v>1013</v>
      </c>
      <c r="DV519" t="s">
        <v>355</v>
      </c>
      <c r="DW519" t="s">
        <v>355</v>
      </c>
      <c r="DX519">
        <v>1</v>
      </c>
      <c r="DZ519" t="s">
        <v>3</v>
      </c>
      <c r="EA519" t="s">
        <v>3</v>
      </c>
      <c r="EB519" t="s">
        <v>3</v>
      </c>
      <c r="EC519" t="s">
        <v>3</v>
      </c>
      <c r="EE519">
        <v>1441815344</v>
      </c>
      <c r="EF519">
        <v>1</v>
      </c>
      <c r="EG519" t="s">
        <v>23</v>
      </c>
      <c r="EH519">
        <v>0</v>
      </c>
      <c r="EI519" t="s">
        <v>3</v>
      </c>
      <c r="EJ519">
        <v>4</v>
      </c>
      <c r="EK519">
        <v>0</v>
      </c>
      <c r="EL519" t="s">
        <v>24</v>
      </c>
      <c r="EM519" t="s">
        <v>25</v>
      </c>
      <c r="EO519" t="s">
        <v>3</v>
      </c>
      <c r="EQ519">
        <v>1024</v>
      </c>
      <c r="ER519">
        <v>995.49</v>
      </c>
      <c r="ES519">
        <v>0.13</v>
      </c>
      <c r="ET519">
        <v>0</v>
      </c>
      <c r="EU519">
        <v>0</v>
      </c>
      <c r="EV519">
        <v>995.36</v>
      </c>
      <c r="EW519">
        <v>1.5</v>
      </c>
      <c r="EX519">
        <v>0</v>
      </c>
      <c r="EY519">
        <v>0</v>
      </c>
      <c r="FQ519">
        <v>0</v>
      </c>
      <c r="FR519">
        <f t="shared" si="478"/>
        <v>0</v>
      </c>
      <c r="FS519">
        <v>0</v>
      </c>
      <c r="FX519">
        <v>70</v>
      </c>
      <c r="FY519">
        <v>10</v>
      </c>
      <c r="GA519" t="s">
        <v>3</v>
      </c>
      <c r="GD519">
        <v>0</v>
      </c>
      <c r="GF519">
        <v>1316401234</v>
      </c>
      <c r="GG519">
        <v>2</v>
      </c>
      <c r="GH519">
        <v>1</v>
      </c>
      <c r="GI519">
        <v>-2</v>
      </c>
      <c r="GJ519">
        <v>0</v>
      </c>
      <c r="GK519">
        <f>ROUND(R519*(R12)/100,2)</f>
        <v>0</v>
      </c>
      <c r="GL519">
        <f t="shared" si="479"/>
        <v>0</v>
      </c>
      <c r="GM519">
        <f t="shared" si="480"/>
        <v>3583.55</v>
      </c>
      <c r="GN519">
        <f t="shared" si="481"/>
        <v>0</v>
      </c>
      <c r="GO519">
        <f t="shared" si="482"/>
        <v>0</v>
      </c>
      <c r="GP519">
        <f t="shared" si="483"/>
        <v>3583.55</v>
      </c>
      <c r="GR519">
        <v>0</v>
      </c>
      <c r="GS519">
        <v>3</v>
      </c>
      <c r="GT519">
        <v>0</v>
      </c>
      <c r="GU519" t="s">
        <v>3</v>
      </c>
      <c r="GV519">
        <f t="shared" si="484"/>
        <v>0</v>
      </c>
      <c r="GW519">
        <v>1</v>
      </c>
      <c r="GX519">
        <f t="shared" si="485"/>
        <v>0</v>
      </c>
      <c r="HA519">
        <v>0</v>
      </c>
      <c r="HB519">
        <v>0</v>
      </c>
      <c r="HC519">
        <f t="shared" si="486"/>
        <v>0</v>
      </c>
      <c r="HE519" t="s">
        <v>3</v>
      </c>
      <c r="HF519" t="s">
        <v>3</v>
      </c>
      <c r="HM519" t="s">
        <v>3</v>
      </c>
      <c r="HN519" t="s">
        <v>3</v>
      </c>
      <c r="HO519" t="s">
        <v>3</v>
      </c>
      <c r="HP519" t="s">
        <v>3</v>
      </c>
      <c r="HQ519" t="s">
        <v>3</v>
      </c>
      <c r="IK519">
        <v>0</v>
      </c>
    </row>
    <row r="520" spans="1:245" x14ac:dyDescent="0.2">
      <c r="A520">
        <v>17</v>
      </c>
      <c r="B520">
        <v>1</v>
      </c>
      <c r="D520">
        <f>ROW(EtalonRes!A280)</f>
        <v>280</v>
      </c>
      <c r="E520" t="s">
        <v>3</v>
      </c>
      <c r="F520" t="s">
        <v>381</v>
      </c>
      <c r="G520" t="s">
        <v>382</v>
      </c>
      <c r="H520" t="s">
        <v>383</v>
      </c>
      <c r="I520">
        <f>ROUND((395.43)/100,9)</f>
        <v>3.9542999999999999</v>
      </c>
      <c r="J520">
        <v>0</v>
      </c>
      <c r="K520">
        <f>ROUND((395.43)/100,9)</f>
        <v>3.9542999999999999</v>
      </c>
      <c r="O520">
        <f t="shared" si="454"/>
        <v>45094.83</v>
      </c>
      <c r="P520">
        <f t="shared" si="455"/>
        <v>18.66</v>
      </c>
      <c r="Q520">
        <f t="shared" si="456"/>
        <v>17789.599999999999</v>
      </c>
      <c r="R520">
        <f t="shared" si="457"/>
        <v>10838.89</v>
      </c>
      <c r="S520">
        <f t="shared" si="458"/>
        <v>27286.57</v>
      </c>
      <c r="T520">
        <f t="shared" si="459"/>
        <v>0</v>
      </c>
      <c r="U520">
        <f t="shared" si="460"/>
        <v>51.919958999999999</v>
      </c>
      <c r="V520">
        <f t="shared" si="461"/>
        <v>0</v>
      </c>
      <c r="W520">
        <f t="shared" si="462"/>
        <v>0</v>
      </c>
      <c r="X520">
        <f t="shared" si="463"/>
        <v>19100.599999999999</v>
      </c>
      <c r="Y520">
        <f t="shared" si="464"/>
        <v>2728.66</v>
      </c>
      <c r="AA520">
        <v>-1</v>
      </c>
      <c r="AB520">
        <f t="shared" si="465"/>
        <v>11404</v>
      </c>
      <c r="AC520">
        <f>ROUND((ES520),6)</f>
        <v>4.72</v>
      </c>
      <c r="AD520">
        <f>ROUND((((ET520)-(EU520))+AE520),6)</f>
        <v>4498.8</v>
      </c>
      <c r="AE520">
        <f>ROUND((EU520),6)</f>
        <v>2741.04</v>
      </c>
      <c r="AF520">
        <f>ROUND((EV520),6)</f>
        <v>6900.48</v>
      </c>
      <c r="AG520">
        <f t="shared" si="466"/>
        <v>0</v>
      </c>
      <c r="AH520">
        <f>(EW520)</f>
        <v>13.13</v>
      </c>
      <c r="AI520">
        <f>(EX520)</f>
        <v>0</v>
      </c>
      <c r="AJ520">
        <f t="shared" si="467"/>
        <v>0</v>
      </c>
      <c r="AK520">
        <v>11404</v>
      </c>
      <c r="AL520">
        <v>4.72</v>
      </c>
      <c r="AM520">
        <v>4498.8</v>
      </c>
      <c r="AN520">
        <v>2741.04</v>
      </c>
      <c r="AO520">
        <v>6900.48</v>
      </c>
      <c r="AP520">
        <v>0</v>
      </c>
      <c r="AQ520">
        <v>13.13</v>
      </c>
      <c r="AR520">
        <v>0</v>
      </c>
      <c r="AS520">
        <v>0</v>
      </c>
      <c r="AT520">
        <v>70</v>
      </c>
      <c r="AU520">
        <v>10</v>
      </c>
      <c r="AV520">
        <v>1</v>
      </c>
      <c r="AW520">
        <v>1</v>
      </c>
      <c r="AZ520">
        <v>1</v>
      </c>
      <c r="BA520">
        <v>1</v>
      </c>
      <c r="BB520">
        <v>1</v>
      </c>
      <c r="BC520">
        <v>1</v>
      </c>
      <c r="BD520" t="s">
        <v>3</v>
      </c>
      <c r="BE520" t="s">
        <v>3</v>
      </c>
      <c r="BF520" t="s">
        <v>3</v>
      </c>
      <c r="BG520" t="s">
        <v>3</v>
      </c>
      <c r="BH520">
        <v>0</v>
      </c>
      <c r="BI520">
        <v>4</v>
      </c>
      <c r="BJ520" t="s">
        <v>384</v>
      </c>
      <c r="BM520">
        <v>0</v>
      </c>
      <c r="BN520">
        <v>0</v>
      </c>
      <c r="BO520" t="s">
        <v>3</v>
      </c>
      <c r="BP520">
        <v>0</v>
      </c>
      <c r="BQ520">
        <v>1</v>
      </c>
      <c r="BR520">
        <v>0</v>
      </c>
      <c r="BS520">
        <v>1</v>
      </c>
      <c r="BT520">
        <v>1</v>
      </c>
      <c r="BU520">
        <v>1</v>
      </c>
      <c r="BV520">
        <v>1</v>
      </c>
      <c r="BW520">
        <v>1</v>
      </c>
      <c r="BX520">
        <v>1</v>
      </c>
      <c r="BY520" t="s">
        <v>3</v>
      </c>
      <c r="BZ520">
        <v>70</v>
      </c>
      <c r="CA520">
        <v>10</v>
      </c>
      <c r="CB520" t="s">
        <v>3</v>
      </c>
      <c r="CE520">
        <v>0</v>
      </c>
      <c r="CF520">
        <v>0</v>
      </c>
      <c r="CG520">
        <v>0</v>
      </c>
      <c r="CM520">
        <v>0</v>
      </c>
      <c r="CN520" t="s">
        <v>3</v>
      </c>
      <c r="CO520">
        <v>0</v>
      </c>
      <c r="CP520">
        <f t="shared" si="468"/>
        <v>45094.83</v>
      </c>
      <c r="CQ520">
        <f t="shared" si="469"/>
        <v>4.72</v>
      </c>
      <c r="CR520">
        <f>((((ET520)*BB520-(EU520)*BS520)+AE520*BS520)*AV520)</f>
        <v>4498.8</v>
      </c>
      <c r="CS520">
        <f t="shared" si="470"/>
        <v>2741.04</v>
      </c>
      <c r="CT520">
        <f t="shared" si="471"/>
        <v>6900.48</v>
      </c>
      <c r="CU520">
        <f t="shared" si="472"/>
        <v>0</v>
      </c>
      <c r="CV520">
        <f t="shared" si="473"/>
        <v>13.13</v>
      </c>
      <c r="CW520">
        <f t="shared" si="474"/>
        <v>0</v>
      </c>
      <c r="CX520">
        <f t="shared" si="475"/>
        <v>0</v>
      </c>
      <c r="CY520">
        <f t="shared" si="476"/>
        <v>19100.598999999998</v>
      </c>
      <c r="CZ520">
        <f t="shared" si="477"/>
        <v>2728.6570000000002</v>
      </c>
      <c r="DC520" t="s">
        <v>3</v>
      </c>
      <c r="DD520" t="s">
        <v>3</v>
      </c>
      <c r="DE520" t="s">
        <v>3</v>
      </c>
      <c r="DF520" t="s">
        <v>3</v>
      </c>
      <c r="DG520" t="s">
        <v>3</v>
      </c>
      <c r="DH520" t="s">
        <v>3</v>
      </c>
      <c r="DI520" t="s">
        <v>3</v>
      </c>
      <c r="DJ520" t="s">
        <v>3</v>
      </c>
      <c r="DK520" t="s">
        <v>3</v>
      </c>
      <c r="DL520" t="s">
        <v>3</v>
      </c>
      <c r="DM520" t="s">
        <v>3</v>
      </c>
      <c r="DN520">
        <v>0</v>
      </c>
      <c r="DO520">
        <v>0</v>
      </c>
      <c r="DP520">
        <v>1</v>
      </c>
      <c r="DQ520">
        <v>1</v>
      </c>
      <c r="DU520">
        <v>1005</v>
      </c>
      <c r="DV520" t="s">
        <v>383</v>
      </c>
      <c r="DW520" t="s">
        <v>383</v>
      </c>
      <c r="DX520">
        <v>100</v>
      </c>
      <c r="DZ520" t="s">
        <v>3</v>
      </c>
      <c r="EA520" t="s">
        <v>3</v>
      </c>
      <c r="EB520" t="s">
        <v>3</v>
      </c>
      <c r="EC520" t="s">
        <v>3</v>
      </c>
      <c r="EE520">
        <v>1441815344</v>
      </c>
      <c r="EF520">
        <v>1</v>
      </c>
      <c r="EG520" t="s">
        <v>23</v>
      </c>
      <c r="EH520">
        <v>0</v>
      </c>
      <c r="EI520" t="s">
        <v>3</v>
      </c>
      <c r="EJ520">
        <v>4</v>
      </c>
      <c r="EK520">
        <v>0</v>
      </c>
      <c r="EL520" t="s">
        <v>24</v>
      </c>
      <c r="EM520" t="s">
        <v>25</v>
      </c>
      <c r="EO520" t="s">
        <v>3</v>
      </c>
      <c r="EQ520">
        <v>1311744</v>
      </c>
      <c r="ER520">
        <v>11404</v>
      </c>
      <c r="ES520">
        <v>4.72</v>
      </c>
      <c r="ET520">
        <v>4498.8</v>
      </c>
      <c r="EU520">
        <v>2741.04</v>
      </c>
      <c r="EV520">
        <v>6900.48</v>
      </c>
      <c r="EW520">
        <v>13.13</v>
      </c>
      <c r="EX520">
        <v>0</v>
      </c>
      <c r="EY520">
        <v>0</v>
      </c>
      <c r="FQ520">
        <v>0</v>
      </c>
      <c r="FR520">
        <f t="shared" si="478"/>
        <v>0</v>
      </c>
      <c r="FS520">
        <v>0</v>
      </c>
      <c r="FX520">
        <v>70</v>
      </c>
      <c r="FY520">
        <v>10</v>
      </c>
      <c r="GA520" t="s">
        <v>3</v>
      </c>
      <c r="GD520">
        <v>0</v>
      </c>
      <c r="GF520">
        <v>-1858475948</v>
      </c>
      <c r="GG520">
        <v>2</v>
      </c>
      <c r="GH520">
        <v>1</v>
      </c>
      <c r="GI520">
        <v>-2</v>
      </c>
      <c r="GJ520">
        <v>0</v>
      </c>
      <c r="GK520">
        <f>ROUND(R520*(R12)/100,2)</f>
        <v>11706</v>
      </c>
      <c r="GL520">
        <f t="shared" si="479"/>
        <v>0</v>
      </c>
      <c r="GM520">
        <f t="shared" si="480"/>
        <v>78630.09</v>
      </c>
      <c r="GN520">
        <f t="shared" si="481"/>
        <v>0</v>
      </c>
      <c r="GO520">
        <f t="shared" si="482"/>
        <v>0</v>
      </c>
      <c r="GP520">
        <f t="shared" si="483"/>
        <v>78630.09</v>
      </c>
      <c r="GR520">
        <v>0</v>
      </c>
      <c r="GS520">
        <v>3</v>
      </c>
      <c r="GT520">
        <v>0</v>
      </c>
      <c r="GU520" t="s">
        <v>3</v>
      </c>
      <c r="GV520">
        <f t="shared" si="484"/>
        <v>0</v>
      </c>
      <c r="GW520">
        <v>1</v>
      </c>
      <c r="GX520">
        <f t="shared" si="485"/>
        <v>0</v>
      </c>
      <c r="HA520">
        <v>0</v>
      </c>
      <c r="HB520">
        <v>0</v>
      </c>
      <c r="HC520">
        <f t="shared" si="486"/>
        <v>0</v>
      </c>
      <c r="HE520" t="s">
        <v>3</v>
      </c>
      <c r="HF520" t="s">
        <v>3</v>
      </c>
      <c r="HM520" t="s">
        <v>3</v>
      </c>
      <c r="HN520" t="s">
        <v>3</v>
      </c>
      <c r="HO520" t="s">
        <v>3</v>
      </c>
      <c r="HP520" t="s">
        <v>3</v>
      </c>
      <c r="HQ520" t="s">
        <v>3</v>
      </c>
      <c r="IK520">
        <v>0</v>
      </c>
    </row>
    <row r="521" spans="1:245" x14ac:dyDescent="0.2">
      <c r="A521">
        <v>17</v>
      </c>
      <c r="B521">
        <v>1</v>
      </c>
      <c r="D521">
        <f>ROW(EtalonRes!A285)</f>
        <v>285</v>
      </c>
      <c r="E521" t="s">
        <v>3</v>
      </c>
      <c r="F521" t="s">
        <v>385</v>
      </c>
      <c r="G521" t="s">
        <v>386</v>
      </c>
      <c r="H521" t="s">
        <v>383</v>
      </c>
      <c r="I521">
        <f>ROUND(395.43/100,9)</f>
        <v>3.9542999999999999</v>
      </c>
      <c r="J521">
        <v>0</v>
      </c>
      <c r="K521">
        <f>ROUND(395.43/100,9)</f>
        <v>3.9542999999999999</v>
      </c>
      <c r="O521">
        <f t="shared" si="454"/>
        <v>7120.82</v>
      </c>
      <c r="P521">
        <f t="shared" si="455"/>
        <v>64.569999999999993</v>
      </c>
      <c r="Q521">
        <f t="shared" si="456"/>
        <v>2689.75</v>
      </c>
      <c r="R521">
        <f t="shared" si="457"/>
        <v>1699</v>
      </c>
      <c r="S521">
        <f t="shared" si="458"/>
        <v>4366.5</v>
      </c>
      <c r="T521">
        <f t="shared" si="459"/>
        <v>0</v>
      </c>
      <c r="U521">
        <f t="shared" si="460"/>
        <v>8.3040300000000009</v>
      </c>
      <c r="V521">
        <f t="shared" si="461"/>
        <v>0</v>
      </c>
      <c r="W521">
        <f t="shared" si="462"/>
        <v>0</v>
      </c>
      <c r="X521">
        <f t="shared" si="463"/>
        <v>3056.55</v>
      </c>
      <c r="Y521">
        <f t="shared" si="464"/>
        <v>436.65</v>
      </c>
      <c r="AA521">
        <v>-1</v>
      </c>
      <c r="AB521">
        <f t="shared" si="465"/>
        <v>1800.78</v>
      </c>
      <c r="AC521">
        <f>ROUND((ES521),6)</f>
        <v>16.329999999999998</v>
      </c>
      <c r="AD521">
        <f>ROUND((((ET521)-(EU521))+AE521),6)</f>
        <v>680.21</v>
      </c>
      <c r="AE521">
        <f>ROUND((EU521),6)</f>
        <v>429.66</v>
      </c>
      <c r="AF521">
        <f>ROUND((EV521),6)</f>
        <v>1104.24</v>
      </c>
      <c r="AG521">
        <f t="shared" si="466"/>
        <v>0</v>
      </c>
      <c r="AH521">
        <f>(EW521)</f>
        <v>2.1</v>
      </c>
      <c r="AI521">
        <f>(EX521)</f>
        <v>0</v>
      </c>
      <c r="AJ521">
        <f t="shared" si="467"/>
        <v>0</v>
      </c>
      <c r="AK521">
        <v>1800.78</v>
      </c>
      <c r="AL521">
        <v>16.329999999999998</v>
      </c>
      <c r="AM521">
        <v>680.21</v>
      </c>
      <c r="AN521">
        <v>429.66</v>
      </c>
      <c r="AO521">
        <v>1104.24</v>
      </c>
      <c r="AP521">
        <v>0</v>
      </c>
      <c r="AQ521">
        <v>2.1</v>
      </c>
      <c r="AR521">
        <v>0</v>
      </c>
      <c r="AS521">
        <v>0</v>
      </c>
      <c r="AT521">
        <v>70</v>
      </c>
      <c r="AU521">
        <v>10</v>
      </c>
      <c r="AV521">
        <v>1</v>
      </c>
      <c r="AW521">
        <v>1</v>
      </c>
      <c r="AZ521">
        <v>1</v>
      </c>
      <c r="BA521">
        <v>1</v>
      </c>
      <c r="BB521">
        <v>1</v>
      </c>
      <c r="BC521">
        <v>1</v>
      </c>
      <c r="BD521" t="s">
        <v>3</v>
      </c>
      <c r="BE521" t="s">
        <v>3</v>
      </c>
      <c r="BF521" t="s">
        <v>3</v>
      </c>
      <c r="BG521" t="s">
        <v>3</v>
      </c>
      <c r="BH521">
        <v>0</v>
      </c>
      <c r="BI521">
        <v>4</v>
      </c>
      <c r="BJ521" t="s">
        <v>387</v>
      </c>
      <c r="BM521">
        <v>0</v>
      </c>
      <c r="BN521">
        <v>0</v>
      </c>
      <c r="BO521" t="s">
        <v>3</v>
      </c>
      <c r="BP521">
        <v>0</v>
      </c>
      <c r="BQ521">
        <v>1</v>
      </c>
      <c r="BR521">
        <v>0</v>
      </c>
      <c r="BS521">
        <v>1</v>
      </c>
      <c r="BT521">
        <v>1</v>
      </c>
      <c r="BU521">
        <v>1</v>
      </c>
      <c r="BV521">
        <v>1</v>
      </c>
      <c r="BW521">
        <v>1</v>
      </c>
      <c r="BX521">
        <v>1</v>
      </c>
      <c r="BY521" t="s">
        <v>3</v>
      </c>
      <c r="BZ521">
        <v>70</v>
      </c>
      <c r="CA521">
        <v>10</v>
      </c>
      <c r="CB521" t="s">
        <v>3</v>
      </c>
      <c r="CE521">
        <v>0</v>
      </c>
      <c r="CF521">
        <v>0</v>
      </c>
      <c r="CG521">
        <v>0</v>
      </c>
      <c r="CM521">
        <v>0</v>
      </c>
      <c r="CN521" t="s">
        <v>3</v>
      </c>
      <c r="CO521">
        <v>0</v>
      </c>
      <c r="CP521">
        <f t="shared" si="468"/>
        <v>7120.82</v>
      </c>
      <c r="CQ521">
        <f t="shared" si="469"/>
        <v>16.329999999999998</v>
      </c>
      <c r="CR521">
        <f>((((ET521)*BB521-(EU521)*BS521)+AE521*BS521)*AV521)</f>
        <v>680.21</v>
      </c>
      <c r="CS521">
        <f t="shared" si="470"/>
        <v>429.66</v>
      </c>
      <c r="CT521">
        <f t="shared" si="471"/>
        <v>1104.24</v>
      </c>
      <c r="CU521">
        <f t="shared" si="472"/>
        <v>0</v>
      </c>
      <c r="CV521">
        <f t="shared" si="473"/>
        <v>2.1</v>
      </c>
      <c r="CW521">
        <f t="shared" si="474"/>
        <v>0</v>
      </c>
      <c r="CX521">
        <f t="shared" si="475"/>
        <v>0</v>
      </c>
      <c r="CY521">
        <f t="shared" si="476"/>
        <v>3056.55</v>
      </c>
      <c r="CZ521">
        <f t="shared" si="477"/>
        <v>436.65</v>
      </c>
      <c r="DC521" t="s">
        <v>3</v>
      </c>
      <c r="DD521" t="s">
        <v>3</v>
      </c>
      <c r="DE521" t="s">
        <v>3</v>
      </c>
      <c r="DF521" t="s">
        <v>3</v>
      </c>
      <c r="DG521" t="s">
        <v>3</v>
      </c>
      <c r="DH521" t="s">
        <v>3</v>
      </c>
      <c r="DI521" t="s">
        <v>3</v>
      </c>
      <c r="DJ521" t="s">
        <v>3</v>
      </c>
      <c r="DK521" t="s">
        <v>3</v>
      </c>
      <c r="DL521" t="s">
        <v>3</v>
      </c>
      <c r="DM521" t="s">
        <v>3</v>
      </c>
      <c r="DN521">
        <v>0</v>
      </c>
      <c r="DO521">
        <v>0</v>
      </c>
      <c r="DP521">
        <v>1</v>
      </c>
      <c r="DQ521">
        <v>1</v>
      </c>
      <c r="DU521">
        <v>1005</v>
      </c>
      <c r="DV521" t="s">
        <v>383</v>
      </c>
      <c r="DW521" t="s">
        <v>383</v>
      </c>
      <c r="DX521">
        <v>100</v>
      </c>
      <c r="DZ521" t="s">
        <v>3</v>
      </c>
      <c r="EA521" t="s">
        <v>3</v>
      </c>
      <c r="EB521" t="s">
        <v>3</v>
      </c>
      <c r="EC521" t="s">
        <v>3</v>
      </c>
      <c r="EE521">
        <v>1441815344</v>
      </c>
      <c r="EF521">
        <v>1</v>
      </c>
      <c r="EG521" t="s">
        <v>23</v>
      </c>
      <c r="EH521">
        <v>0</v>
      </c>
      <c r="EI521" t="s">
        <v>3</v>
      </c>
      <c r="EJ521">
        <v>4</v>
      </c>
      <c r="EK521">
        <v>0</v>
      </c>
      <c r="EL521" t="s">
        <v>24</v>
      </c>
      <c r="EM521" t="s">
        <v>25</v>
      </c>
      <c r="EO521" t="s">
        <v>3</v>
      </c>
      <c r="EQ521">
        <v>1311744</v>
      </c>
      <c r="ER521">
        <v>1800.78</v>
      </c>
      <c r="ES521">
        <v>16.329999999999998</v>
      </c>
      <c r="ET521">
        <v>680.21</v>
      </c>
      <c r="EU521">
        <v>429.66</v>
      </c>
      <c r="EV521">
        <v>1104.24</v>
      </c>
      <c r="EW521">
        <v>2.1</v>
      </c>
      <c r="EX521">
        <v>0</v>
      </c>
      <c r="EY521">
        <v>0</v>
      </c>
      <c r="FQ521">
        <v>0</v>
      </c>
      <c r="FR521">
        <f t="shared" si="478"/>
        <v>0</v>
      </c>
      <c r="FS521">
        <v>0</v>
      </c>
      <c r="FX521">
        <v>70</v>
      </c>
      <c r="FY521">
        <v>10</v>
      </c>
      <c r="GA521" t="s">
        <v>3</v>
      </c>
      <c r="GD521">
        <v>0</v>
      </c>
      <c r="GF521">
        <v>-1860406526</v>
      </c>
      <c r="GG521">
        <v>2</v>
      </c>
      <c r="GH521">
        <v>1</v>
      </c>
      <c r="GI521">
        <v>-2</v>
      </c>
      <c r="GJ521">
        <v>0</v>
      </c>
      <c r="GK521">
        <f>ROUND(R521*(R12)/100,2)</f>
        <v>1834.92</v>
      </c>
      <c r="GL521">
        <f t="shared" si="479"/>
        <v>0</v>
      </c>
      <c r="GM521">
        <f t="shared" si="480"/>
        <v>12448.94</v>
      </c>
      <c r="GN521">
        <f t="shared" si="481"/>
        <v>0</v>
      </c>
      <c r="GO521">
        <f t="shared" si="482"/>
        <v>0</v>
      </c>
      <c r="GP521">
        <f t="shared" si="483"/>
        <v>12448.94</v>
      </c>
      <c r="GR521">
        <v>0</v>
      </c>
      <c r="GS521">
        <v>3</v>
      </c>
      <c r="GT521">
        <v>0</v>
      </c>
      <c r="GU521" t="s">
        <v>3</v>
      </c>
      <c r="GV521">
        <f t="shared" si="484"/>
        <v>0</v>
      </c>
      <c r="GW521">
        <v>1</v>
      </c>
      <c r="GX521">
        <f t="shared" si="485"/>
        <v>0</v>
      </c>
      <c r="HA521">
        <v>0</v>
      </c>
      <c r="HB521">
        <v>0</v>
      </c>
      <c r="HC521">
        <f t="shared" si="486"/>
        <v>0</v>
      </c>
      <c r="HE521" t="s">
        <v>3</v>
      </c>
      <c r="HF521" t="s">
        <v>3</v>
      </c>
      <c r="HM521" t="s">
        <v>3</v>
      </c>
      <c r="HN521" t="s">
        <v>3</v>
      </c>
      <c r="HO521" t="s">
        <v>3</v>
      </c>
      <c r="HP521" t="s">
        <v>3</v>
      </c>
      <c r="HQ521" t="s">
        <v>3</v>
      </c>
      <c r="IK521">
        <v>0</v>
      </c>
    </row>
    <row r="522" spans="1:245" x14ac:dyDescent="0.2">
      <c r="A522">
        <v>17</v>
      </c>
      <c r="B522">
        <v>1</v>
      </c>
      <c r="D522">
        <f>ROW(EtalonRes!A286)</f>
        <v>286</v>
      </c>
      <c r="E522" t="s">
        <v>3</v>
      </c>
      <c r="F522" t="s">
        <v>388</v>
      </c>
      <c r="G522" t="s">
        <v>389</v>
      </c>
      <c r="H522" t="s">
        <v>21</v>
      </c>
      <c r="I522">
        <f>ROUND(16,9)</f>
        <v>16</v>
      </c>
      <c r="J522">
        <v>0</v>
      </c>
      <c r="K522">
        <f>ROUND(16,9)</f>
        <v>16</v>
      </c>
      <c r="O522">
        <f t="shared" si="454"/>
        <v>6629.44</v>
      </c>
      <c r="P522">
        <f t="shared" si="455"/>
        <v>0</v>
      </c>
      <c r="Q522">
        <f t="shared" si="456"/>
        <v>0</v>
      </c>
      <c r="R522">
        <f t="shared" si="457"/>
        <v>0</v>
      </c>
      <c r="S522">
        <f t="shared" si="458"/>
        <v>6629.44</v>
      </c>
      <c r="T522">
        <f t="shared" si="459"/>
        <v>0</v>
      </c>
      <c r="U522">
        <f t="shared" si="460"/>
        <v>12.8</v>
      </c>
      <c r="V522">
        <f t="shared" si="461"/>
        <v>0</v>
      </c>
      <c r="W522">
        <f t="shared" si="462"/>
        <v>0</v>
      </c>
      <c r="X522">
        <f t="shared" si="463"/>
        <v>4640.6099999999997</v>
      </c>
      <c r="Y522">
        <f t="shared" si="464"/>
        <v>662.94</v>
      </c>
      <c r="AA522">
        <v>-1</v>
      </c>
      <c r="AB522">
        <f t="shared" si="465"/>
        <v>414.34</v>
      </c>
      <c r="AC522">
        <f>ROUND(((ES522*2)),6)</f>
        <v>0</v>
      </c>
      <c r="AD522">
        <f>ROUND(((((ET522*2))-((EU522*2)))+AE522),6)</f>
        <v>0</v>
      </c>
      <c r="AE522">
        <f>ROUND(((EU522*2)),6)</f>
        <v>0</v>
      </c>
      <c r="AF522">
        <f>ROUND(((EV522*2)),6)</f>
        <v>414.34</v>
      </c>
      <c r="AG522">
        <f t="shared" si="466"/>
        <v>0</v>
      </c>
      <c r="AH522">
        <f>((EW522*2))</f>
        <v>0.8</v>
      </c>
      <c r="AI522">
        <f>((EX522*2))</f>
        <v>0</v>
      </c>
      <c r="AJ522">
        <f t="shared" si="467"/>
        <v>0</v>
      </c>
      <c r="AK522">
        <v>207.17</v>
      </c>
      <c r="AL522">
        <v>0</v>
      </c>
      <c r="AM522">
        <v>0</v>
      </c>
      <c r="AN522">
        <v>0</v>
      </c>
      <c r="AO522">
        <v>207.17</v>
      </c>
      <c r="AP522">
        <v>0</v>
      </c>
      <c r="AQ522">
        <v>0.4</v>
      </c>
      <c r="AR522">
        <v>0</v>
      </c>
      <c r="AS522">
        <v>0</v>
      </c>
      <c r="AT522">
        <v>70</v>
      </c>
      <c r="AU522">
        <v>10</v>
      </c>
      <c r="AV522">
        <v>1</v>
      </c>
      <c r="AW522">
        <v>1</v>
      </c>
      <c r="AZ522">
        <v>1</v>
      </c>
      <c r="BA522">
        <v>1</v>
      </c>
      <c r="BB522">
        <v>1</v>
      </c>
      <c r="BC522">
        <v>1</v>
      </c>
      <c r="BD522" t="s">
        <v>3</v>
      </c>
      <c r="BE522" t="s">
        <v>3</v>
      </c>
      <c r="BF522" t="s">
        <v>3</v>
      </c>
      <c r="BG522" t="s">
        <v>3</v>
      </c>
      <c r="BH522">
        <v>0</v>
      </c>
      <c r="BI522">
        <v>4</v>
      </c>
      <c r="BJ522" t="s">
        <v>390</v>
      </c>
      <c r="BM522">
        <v>0</v>
      </c>
      <c r="BN522">
        <v>0</v>
      </c>
      <c r="BO522" t="s">
        <v>3</v>
      </c>
      <c r="BP522">
        <v>0</v>
      </c>
      <c r="BQ522">
        <v>1</v>
      </c>
      <c r="BR522">
        <v>0</v>
      </c>
      <c r="BS522">
        <v>1</v>
      </c>
      <c r="BT522">
        <v>1</v>
      </c>
      <c r="BU522">
        <v>1</v>
      </c>
      <c r="BV522">
        <v>1</v>
      </c>
      <c r="BW522">
        <v>1</v>
      </c>
      <c r="BX522">
        <v>1</v>
      </c>
      <c r="BY522" t="s">
        <v>3</v>
      </c>
      <c r="BZ522">
        <v>70</v>
      </c>
      <c r="CA522">
        <v>10</v>
      </c>
      <c r="CB522" t="s">
        <v>3</v>
      </c>
      <c r="CE522">
        <v>0</v>
      </c>
      <c r="CF522">
        <v>0</v>
      </c>
      <c r="CG522">
        <v>0</v>
      </c>
      <c r="CM522">
        <v>0</v>
      </c>
      <c r="CN522" t="s">
        <v>3</v>
      </c>
      <c r="CO522">
        <v>0</v>
      </c>
      <c r="CP522">
        <f t="shared" si="468"/>
        <v>6629.44</v>
      </c>
      <c r="CQ522">
        <f t="shared" si="469"/>
        <v>0</v>
      </c>
      <c r="CR522">
        <f>(((((ET522*2))*BB522-((EU522*2))*BS522)+AE522*BS522)*AV522)</f>
        <v>0</v>
      </c>
      <c r="CS522">
        <f t="shared" si="470"/>
        <v>0</v>
      </c>
      <c r="CT522">
        <f t="shared" si="471"/>
        <v>414.34</v>
      </c>
      <c r="CU522">
        <f t="shared" si="472"/>
        <v>0</v>
      </c>
      <c r="CV522">
        <f t="shared" si="473"/>
        <v>0.8</v>
      </c>
      <c r="CW522">
        <f t="shared" si="474"/>
        <v>0</v>
      </c>
      <c r="CX522">
        <f t="shared" si="475"/>
        <v>0</v>
      </c>
      <c r="CY522">
        <f t="shared" si="476"/>
        <v>4640.6080000000002</v>
      </c>
      <c r="CZ522">
        <f t="shared" si="477"/>
        <v>662.94399999999996</v>
      </c>
      <c r="DC522" t="s">
        <v>3</v>
      </c>
      <c r="DD522" t="s">
        <v>33</v>
      </c>
      <c r="DE522" t="s">
        <v>33</v>
      </c>
      <c r="DF522" t="s">
        <v>33</v>
      </c>
      <c r="DG522" t="s">
        <v>33</v>
      </c>
      <c r="DH522" t="s">
        <v>3</v>
      </c>
      <c r="DI522" t="s">
        <v>33</v>
      </c>
      <c r="DJ522" t="s">
        <v>33</v>
      </c>
      <c r="DK522" t="s">
        <v>3</v>
      </c>
      <c r="DL522" t="s">
        <v>3</v>
      </c>
      <c r="DM522" t="s">
        <v>3</v>
      </c>
      <c r="DN522">
        <v>0</v>
      </c>
      <c r="DO522">
        <v>0</v>
      </c>
      <c r="DP522">
        <v>1</v>
      </c>
      <c r="DQ522">
        <v>1</v>
      </c>
      <c r="DU522">
        <v>16987630</v>
      </c>
      <c r="DV522" t="s">
        <v>21</v>
      </c>
      <c r="DW522" t="s">
        <v>21</v>
      </c>
      <c r="DX522">
        <v>1</v>
      </c>
      <c r="DZ522" t="s">
        <v>3</v>
      </c>
      <c r="EA522" t="s">
        <v>3</v>
      </c>
      <c r="EB522" t="s">
        <v>3</v>
      </c>
      <c r="EC522" t="s">
        <v>3</v>
      </c>
      <c r="EE522">
        <v>1441815344</v>
      </c>
      <c r="EF522">
        <v>1</v>
      </c>
      <c r="EG522" t="s">
        <v>23</v>
      </c>
      <c r="EH522">
        <v>0</v>
      </c>
      <c r="EI522" t="s">
        <v>3</v>
      </c>
      <c r="EJ522">
        <v>4</v>
      </c>
      <c r="EK522">
        <v>0</v>
      </c>
      <c r="EL522" t="s">
        <v>24</v>
      </c>
      <c r="EM522" t="s">
        <v>25</v>
      </c>
      <c r="EO522" t="s">
        <v>3</v>
      </c>
      <c r="EQ522">
        <v>1311744</v>
      </c>
      <c r="ER522">
        <v>207.17</v>
      </c>
      <c r="ES522">
        <v>0</v>
      </c>
      <c r="ET522">
        <v>0</v>
      </c>
      <c r="EU522">
        <v>0</v>
      </c>
      <c r="EV522">
        <v>207.17</v>
      </c>
      <c r="EW522">
        <v>0.4</v>
      </c>
      <c r="EX522">
        <v>0</v>
      </c>
      <c r="EY522">
        <v>0</v>
      </c>
      <c r="FQ522">
        <v>0</v>
      </c>
      <c r="FR522">
        <f t="shared" si="478"/>
        <v>0</v>
      </c>
      <c r="FS522">
        <v>0</v>
      </c>
      <c r="FX522">
        <v>70</v>
      </c>
      <c r="FY522">
        <v>10</v>
      </c>
      <c r="GA522" t="s">
        <v>3</v>
      </c>
      <c r="GD522">
        <v>0</v>
      </c>
      <c r="GF522">
        <v>-1777342782</v>
      </c>
      <c r="GG522">
        <v>2</v>
      </c>
      <c r="GH522">
        <v>1</v>
      </c>
      <c r="GI522">
        <v>-2</v>
      </c>
      <c r="GJ522">
        <v>0</v>
      </c>
      <c r="GK522">
        <f>ROUND(R522*(R12)/100,2)</f>
        <v>0</v>
      </c>
      <c r="GL522">
        <f t="shared" si="479"/>
        <v>0</v>
      </c>
      <c r="GM522">
        <f t="shared" si="480"/>
        <v>11932.99</v>
      </c>
      <c r="GN522">
        <f t="shared" si="481"/>
        <v>0</v>
      </c>
      <c r="GO522">
        <f t="shared" si="482"/>
        <v>0</v>
      </c>
      <c r="GP522">
        <f t="shared" si="483"/>
        <v>11932.99</v>
      </c>
      <c r="GR522">
        <v>0</v>
      </c>
      <c r="GS522">
        <v>3</v>
      </c>
      <c r="GT522">
        <v>0</v>
      </c>
      <c r="GU522" t="s">
        <v>3</v>
      </c>
      <c r="GV522">
        <f t="shared" si="484"/>
        <v>0</v>
      </c>
      <c r="GW522">
        <v>1</v>
      </c>
      <c r="GX522">
        <f t="shared" si="485"/>
        <v>0</v>
      </c>
      <c r="HA522">
        <v>0</v>
      </c>
      <c r="HB522">
        <v>0</v>
      </c>
      <c r="HC522">
        <f t="shared" si="486"/>
        <v>0</v>
      </c>
      <c r="HE522" t="s">
        <v>3</v>
      </c>
      <c r="HF522" t="s">
        <v>3</v>
      </c>
      <c r="HM522" t="s">
        <v>3</v>
      </c>
      <c r="HN522" t="s">
        <v>3</v>
      </c>
      <c r="HO522" t="s">
        <v>3</v>
      </c>
      <c r="HP522" t="s">
        <v>3</v>
      </c>
      <c r="HQ522" t="s">
        <v>3</v>
      </c>
      <c r="IK522">
        <v>0</v>
      </c>
    </row>
    <row r="523" spans="1:245" x14ac:dyDescent="0.2">
      <c r="A523">
        <v>19</v>
      </c>
      <c r="B523">
        <v>1</v>
      </c>
      <c r="F523" t="s">
        <v>3</v>
      </c>
      <c r="G523" t="s">
        <v>391</v>
      </c>
      <c r="H523" t="s">
        <v>3</v>
      </c>
      <c r="AA523">
        <v>1</v>
      </c>
      <c r="IK523">
        <v>0</v>
      </c>
    </row>
    <row r="524" spans="1:245" x14ac:dyDescent="0.2">
      <c r="A524">
        <v>17</v>
      </c>
      <c r="B524">
        <v>1</v>
      </c>
      <c r="D524">
        <f>ROW(EtalonRes!A300)</f>
        <v>300</v>
      </c>
      <c r="E524" t="s">
        <v>3</v>
      </c>
      <c r="F524" t="s">
        <v>392</v>
      </c>
      <c r="G524" t="s">
        <v>393</v>
      </c>
      <c r="H524" t="s">
        <v>355</v>
      </c>
      <c r="I524">
        <v>9</v>
      </c>
      <c r="J524">
        <v>0</v>
      </c>
      <c r="K524">
        <v>9</v>
      </c>
      <c r="O524">
        <f t="shared" ref="O524:O546" si="487">ROUND(CP524,2)</f>
        <v>353788.86</v>
      </c>
      <c r="P524">
        <f t="shared" ref="P524:P546" si="488">ROUND(CQ524*I524,2)</f>
        <v>19344.54</v>
      </c>
      <c r="Q524">
        <f t="shared" ref="Q524:Q546" si="489">ROUND(CR524*I524,2)</f>
        <v>0</v>
      </c>
      <c r="R524">
        <f t="shared" ref="R524:R546" si="490">ROUND(CS524*I524,2)</f>
        <v>0</v>
      </c>
      <c r="S524">
        <f t="shared" ref="S524:S546" si="491">ROUND(CT524*I524,2)</f>
        <v>334444.32</v>
      </c>
      <c r="T524">
        <f t="shared" ref="T524:T546" si="492">ROUND(CU524*I524,2)</f>
        <v>0</v>
      </c>
      <c r="U524">
        <f t="shared" ref="U524:U546" si="493">CV524*I524</f>
        <v>504</v>
      </c>
      <c r="V524">
        <f t="shared" ref="V524:V546" si="494">CW524*I524</f>
        <v>0</v>
      </c>
      <c r="W524">
        <f t="shared" ref="W524:W546" si="495">ROUND(CX524*I524,2)</f>
        <v>0</v>
      </c>
      <c r="X524">
        <f t="shared" ref="X524:X546" si="496">ROUND(CY524,2)</f>
        <v>234111.02</v>
      </c>
      <c r="Y524">
        <f t="shared" ref="Y524:Y546" si="497">ROUND(CZ524,2)</f>
        <v>33444.43</v>
      </c>
      <c r="AA524">
        <v>-1</v>
      </c>
      <c r="AB524">
        <f t="shared" ref="AB524:AB546" si="498">ROUND((AC524+AD524+AF524),6)</f>
        <v>39309.873333000003</v>
      </c>
      <c r="AC524">
        <f>ROUND((((ES524/12)*8)),6)</f>
        <v>2149.393333</v>
      </c>
      <c r="AD524">
        <f>ROUND((((((ET524/12)*8))-(((EU524/12)*8)))+AE524),6)</f>
        <v>0</v>
      </c>
      <c r="AE524">
        <f>ROUND((((EU524/12)*8)),6)</f>
        <v>0</v>
      </c>
      <c r="AF524">
        <f>ROUND((((EV524/12)*8)),6)</f>
        <v>37160.480000000003</v>
      </c>
      <c r="AG524">
        <f t="shared" ref="AG524:AG546" si="499">ROUND((AP524),6)</f>
        <v>0</v>
      </c>
      <c r="AH524">
        <f>(((EW524/12)*8))</f>
        <v>56</v>
      </c>
      <c r="AI524">
        <f>(((EX524/12)*8))</f>
        <v>0</v>
      </c>
      <c r="AJ524">
        <f t="shared" ref="AJ524:AJ546" si="500">(AS524)</f>
        <v>0</v>
      </c>
      <c r="AK524">
        <v>58964.81</v>
      </c>
      <c r="AL524">
        <v>3224.09</v>
      </c>
      <c r="AM524">
        <v>0</v>
      </c>
      <c r="AN524">
        <v>0</v>
      </c>
      <c r="AO524">
        <v>55740.72</v>
      </c>
      <c r="AP524">
        <v>0</v>
      </c>
      <c r="AQ524">
        <v>84</v>
      </c>
      <c r="AR524">
        <v>0</v>
      </c>
      <c r="AS524">
        <v>0</v>
      </c>
      <c r="AT524">
        <v>70</v>
      </c>
      <c r="AU524">
        <v>10</v>
      </c>
      <c r="AV524">
        <v>1</v>
      </c>
      <c r="AW524">
        <v>1</v>
      </c>
      <c r="AZ524">
        <v>1</v>
      </c>
      <c r="BA524">
        <v>1</v>
      </c>
      <c r="BB524">
        <v>1</v>
      </c>
      <c r="BC524">
        <v>1</v>
      </c>
      <c r="BD524" t="s">
        <v>3</v>
      </c>
      <c r="BE524" t="s">
        <v>3</v>
      </c>
      <c r="BF524" t="s">
        <v>3</v>
      </c>
      <c r="BG524" t="s">
        <v>3</v>
      </c>
      <c r="BH524">
        <v>0</v>
      </c>
      <c r="BI524">
        <v>4</v>
      </c>
      <c r="BJ524" t="s">
        <v>394</v>
      </c>
      <c r="BM524">
        <v>0</v>
      </c>
      <c r="BN524">
        <v>0</v>
      </c>
      <c r="BO524" t="s">
        <v>3</v>
      </c>
      <c r="BP524">
        <v>0</v>
      </c>
      <c r="BQ524">
        <v>1</v>
      </c>
      <c r="BR524">
        <v>0</v>
      </c>
      <c r="BS524">
        <v>1</v>
      </c>
      <c r="BT524">
        <v>1</v>
      </c>
      <c r="BU524">
        <v>1</v>
      </c>
      <c r="BV524">
        <v>1</v>
      </c>
      <c r="BW524">
        <v>1</v>
      </c>
      <c r="BX524">
        <v>1</v>
      </c>
      <c r="BY524" t="s">
        <v>3</v>
      </c>
      <c r="BZ524">
        <v>70</v>
      </c>
      <c r="CA524">
        <v>10</v>
      </c>
      <c r="CB524" t="s">
        <v>3</v>
      </c>
      <c r="CE524">
        <v>0</v>
      </c>
      <c r="CF524">
        <v>0</v>
      </c>
      <c r="CG524">
        <v>0</v>
      </c>
      <c r="CM524">
        <v>0</v>
      </c>
      <c r="CN524" t="s">
        <v>3</v>
      </c>
      <c r="CO524">
        <v>0</v>
      </c>
      <c r="CP524">
        <f t="shared" ref="CP524:CP546" si="501">(P524+Q524+S524)</f>
        <v>353788.86</v>
      </c>
      <c r="CQ524">
        <f t="shared" ref="CQ524:CQ546" si="502">(AC524*BC524*AW524)</f>
        <v>2149.393333</v>
      </c>
      <c r="CR524">
        <f>((((((ET524/12)*8))*BB524-(((EU524/12)*8))*BS524)+AE524*BS524)*AV524)</f>
        <v>0</v>
      </c>
      <c r="CS524">
        <f t="shared" ref="CS524:CS546" si="503">(AE524*BS524*AV524)</f>
        <v>0</v>
      </c>
      <c r="CT524">
        <f t="shared" ref="CT524:CT546" si="504">(AF524*BA524*AV524)</f>
        <v>37160.480000000003</v>
      </c>
      <c r="CU524">
        <f t="shared" ref="CU524:CU546" si="505">AG524</f>
        <v>0</v>
      </c>
      <c r="CV524">
        <f t="shared" ref="CV524:CV546" si="506">(AH524*AV524)</f>
        <v>56</v>
      </c>
      <c r="CW524">
        <f t="shared" ref="CW524:CW546" si="507">AI524</f>
        <v>0</v>
      </c>
      <c r="CX524">
        <f t="shared" ref="CX524:CX546" si="508">AJ524</f>
        <v>0</v>
      </c>
      <c r="CY524">
        <f t="shared" ref="CY524:CY546" si="509">((S524*BZ524)/100)</f>
        <v>234111.02400000003</v>
      </c>
      <c r="CZ524">
        <f t="shared" ref="CZ524:CZ546" si="510">((S524*CA524)/100)</f>
        <v>33444.432000000001</v>
      </c>
      <c r="DC524" t="s">
        <v>3</v>
      </c>
      <c r="DD524" t="s">
        <v>357</v>
      </c>
      <c r="DE524" t="s">
        <v>357</v>
      </c>
      <c r="DF524" t="s">
        <v>357</v>
      </c>
      <c r="DG524" t="s">
        <v>357</v>
      </c>
      <c r="DH524" t="s">
        <v>3</v>
      </c>
      <c r="DI524" t="s">
        <v>357</v>
      </c>
      <c r="DJ524" t="s">
        <v>357</v>
      </c>
      <c r="DK524" t="s">
        <v>3</v>
      </c>
      <c r="DL524" t="s">
        <v>3</v>
      </c>
      <c r="DM524" t="s">
        <v>3</v>
      </c>
      <c r="DN524">
        <v>0</v>
      </c>
      <c r="DO524">
        <v>0</v>
      </c>
      <c r="DP524">
        <v>1</v>
      </c>
      <c r="DQ524">
        <v>1</v>
      </c>
      <c r="DU524">
        <v>1013</v>
      </c>
      <c r="DV524" t="s">
        <v>355</v>
      </c>
      <c r="DW524" t="s">
        <v>355</v>
      </c>
      <c r="DX524">
        <v>1</v>
      </c>
      <c r="DZ524" t="s">
        <v>3</v>
      </c>
      <c r="EA524" t="s">
        <v>3</v>
      </c>
      <c r="EB524" t="s">
        <v>3</v>
      </c>
      <c r="EC524" t="s">
        <v>3</v>
      </c>
      <c r="EE524">
        <v>1441815344</v>
      </c>
      <c r="EF524">
        <v>1</v>
      </c>
      <c r="EG524" t="s">
        <v>23</v>
      </c>
      <c r="EH524">
        <v>0</v>
      </c>
      <c r="EI524" t="s">
        <v>3</v>
      </c>
      <c r="EJ524">
        <v>4</v>
      </c>
      <c r="EK524">
        <v>0</v>
      </c>
      <c r="EL524" t="s">
        <v>24</v>
      </c>
      <c r="EM524" t="s">
        <v>25</v>
      </c>
      <c r="EO524" t="s">
        <v>3</v>
      </c>
      <c r="EQ524">
        <v>1024</v>
      </c>
      <c r="ER524">
        <v>58964.81</v>
      </c>
      <c r="ES524">
        <v>3224.09</v>
      </c>
      <c r="ET524">
        <v>0</v>
      </c>
      <c r="EU524">
        <v>0</v>
      </c>
      <c r="EV524">
        <v>55740.72</v>
      </c>
      <c r="EW524">
        <v>84</v>
      </c>
      <c r="EX524">
        <v>0</v>
      </c>
      <c r="EY524">
        <v>0</v>
      </c>
      <c r="FQ524">
        <v>0</v>
      </c>
      <c r="FR524">
        <f t="shared" ref="FR524:FR546" si="511">ROUND(IF(BI524=3,GM524,0),2)</f>
        <v>0</v>
      </c>
      <c r="FS524">
        <v>0</v>
      </c>
      <c r="FX524">
        <v>70</v>
      </c>
      <c r="FY524">
        <v>10</v>
      </c>
      <c r="GA524" t="s">
        <v>3</v>
      </c>
      <c r="GD524">
        <v>0</v>
      </c>
      <c r="GF524">
        <v>-1359812122</v>
      </c>
      <c r="GG524">
        <v>2</v>
      </c>
      <c r="GH524">
        <v>1</v>
      </c>
      <c r="GI524">
        <v>-2</v>
      </c>
      <c r="GJ524">
        <v>0</v>
      </c>
      <c r="GK524">
        <f>ROUND(R524*(R12)/100,2)</f>
        <v>0</v>
      </c>
      <c r="GL524">
        <f t="shared" ref="GL524:GL546" si="512">ROUND(IF(AND(BH524=3,BI524=3,FS524&lt;&gt;0),P524,0),2)</f>
        <v>0</v>
      </c>
      <c r="GM524">
        <f t="shared" ref="GM524:GM546" si="513">ROUND(O524+X524+Y524+GK524,2)+GX524</f>
        <v>621344.31000000006</v>
      </c>
      <c r="GN524">
        <f t="shared" ref="GN524:GN546" si="514">IF(OR(BI524=0,BI524=1),GM524-GX524,0)</f>
        <v>0</v>
      </c>
      <c r="GO524">
        <f t="shared" ref="GO524:GO546" si="515">IF(BI524=2,GM524-GX524,0)</f>
        <v>0</v>
      </c>
      <c r="GP524">
        <f t="shared" ref="GP524:GP546" si="516">IF(BI524=4,GM524-GX524,0)</f>
        <v>621344.31000000006</v>
      </c>
      <c r="GR524">
        <v>0</v>
      </c>
      <c r="GS524">
        <v>3</v>
      </c>
      <c r="GT524">
        <v>0</v>
      </c>
      <c r="GU524" t="s">
        <v>3</v>
      </c>
      <c r="GV524">
        <f t="shared" ref="GV524:GV546" si="517">ROUND((GT524),6)</f>
        <v>0</v>
      </c>
      <c r="GW524">
        <v>1</v>
      </c>
      <c r="GX524">
        <f t="shared" ref="GX524:GX546" si="518">ROUND(HC524*I524,2)</f>
        <v>0</v>
      </c>
      <c r="HA524">
        <v>0</v>
      </c>
      <c r="HB524">
        <v>0</v>
      </c>
      <c r="HC524">
        <f t="shared" ref="HC524:HC546" si="519">GV524*GW524</f>
        <v>0</v>
      </c>
      <c r="HE524" t="s">
        <v>3</v>
      </c>
      <c r="HF524" t="s">
        <v>3</v>
      </c>
      <c r="HM524" t="s">
        <v>3</v>
      </c>
      <c r="HN524" t="s">
        <v>3</v>
      </c>
      <c r="HO524" t="s">
        <v>3</v>
      </c>
      <c r="HP524" t="s">
        <v>3</v>
      </c>
      <c r="HQ524" t="s">
        <v>3</v>
      </c>
      <c r="IK524">
        <v>0</v>
      </c>
    </row>
    <row r="525" spans="1:245" x14ac:dyDescent="0.2">
      <c r="A525">
        <v>17</v>
      </c>
      <c r="B525">
        <v>1</v>
      </c>
      <c r="D525">
        <f>ROW(EtalonRes!A304)</f>
        <v>304</v>
      </c>
      <c r="E525" t="s">
        <v>3</v>
      </c>
      <c r="F525" t="s">
        <v>395</v>
      </c>
      <c r="G525" t="s">
        <v>396</v>
      </c>
      <c r="H525" t="s">
        <v>355</v>
      </c>
      <c r="I525">
        <v>9</v>
      </c>
      <c r="J525">
        <v>0</v>
      </c>
      <c r="K525">
        <v>9</v>
      </c>
      <c r="O525">
        <f t="shared" si="487"/>
        <v>42723.63</v>
      </c>
      <c r="P525">
        <f t="shared" si="488"/>
        <v>121.41</v>
      </c>
      <c r="Q525">
        <f t="shared" si="489"/>
        <v>80.37</v>
      </c>
      <c r="R525">
        <f t="shared" si="490"/>
        <v>1.08</v>
      </c>
      <c r="S525">
        <f t="shared" si="491"/>
        <v>42521.85</v>
      </c>
      <c r="T525">
        <f t="shared" si="492"/>
        <v>0</v>
      </c>
      <c r="U525">
        <f t="shared" si="493"/>
        <v>64.08</v>
      </c>
      <c r="V525">
        <f t="shared" si="494"/>
        <v>0</v>
      </c>
      <c r="W525">
        <f t="shared" si="495"/>
        <v>0</v>
      </c>
      <c r="X525">
        <f t="shared" si="496"/>
        <v>29765.3</v>
      </c>
      <c r="Y525">
        <f t="shared" si="497"/>
        <v>4252.1899999999996</v>
      </c>
      <c r="AA525">
        <v>-1</v>
      </c>
      <c r="AB525">
        <f t="shared" si="498"/>
        <v>4747.07</v>
      </c>
      <c r="AC525">
        <f>ROUND((ES525),6)</f>
        <v>13.49</v>
      </c>
      <c r="AD525">
        <f>ROUND((((ET525)-(EU525))+AE525),6)</f>
        <v>8.93</v>
      </c>
      <c r="AE525">
        <f>ROUND((EU525),6)</f>
        <v>0.12</v>
      </c>
      <c r="AF525">
        <f>ROUND((EV525),6)</f>
        <v>4724.6499999999996</v>
      </c>
      <c r="AG525">
        <f t="shared" si="499"/>
        <v>0</v>
      </c>
      <c r="AH525">
        <f>(EW525)</f>
        <v>7.12</v>
      </c>
      <c r="AI525">
        <f>(EX525)</f>
        <v>0</v>
      </c>
      <c r="AJ525">
        <f t="shared" si="500"/>
        <v>0</v>
      </c>
      <c r="AK525">
        <v>4747.07</v>
      </c>
      <c r="AL525">
        <v>13.49</v>
      </c>
      <c r="AM525">
        <v>8.93</v>
      </c>
      <c r="AN525">
        <v>0.12</v>
      </c>
      <c r="AO525">
        <v>4724.6499999999996</v>
      </c>
      <c r="AP525">
        <v>0</v>
      </c>
      <c r="AQ525">
        <v>7.12</v>
      </c>
      <c r="AR525">
        <v>0</v>
      </c>
      <c r="AS525">
        <v>0</v>
      </c>
      <c r="AT525">
        <v>70</v>
      </c>
      <c r="AU525">
        <v>10</v>
      </c>
      <c r="AV525">
        <v>1</v>
      </c>
      <c r="AW525">
        <v>1</v>
      </c>
      <c r="AZ525">
        <v>1</v>
      </c>
      <c r="BA525">
        <v>1</v>
      </c>
      <c r="BB525">
        <v>1</v>
      </c>
      <c r="BC525">
        <v>1</v>
      </c>
      <c r="BD525" t="s">
        <v>3</v>
      </c>
      <c r="BE525" t="s">
        <v>3</v>
      </c>
      <c r="BF525" t="s">
        <v>3</v>
      </c>
      <c r="BG525" t="s">
        <v>3</v>
      </c>
      <c r="BH525">
        <v>0</v>
      </c>
      <c r="BI525">
        <v>4</v>
      </c>
      <c r="BJ525" t="s">
        <v>397</v>
      </c>
      <c r="BM525">
        <v>0</v>
      </c>
      <c r="BN525">
        <v>0</v>
      </c>
      <c r="BO525" t="s">
        <v>3</v>
      </c>
      <c r="BP525">
        <v>0</v>
      </c>
      <c r="BQ525">
        <v>1</v>
      </c>
      <c r="BR525">
        <v>0</v>
      </c>
      <c r="BS525">
        <v>1</v>
      </c>
      <c r="BT525">
        <v>1</v>
      </c>
      <c r="BU525">
        <v>1</v>
      </c>
      <c r="BV525">
        <v>1</v>
      </c>
      <c r="BW525">
        <v>1</v>
      </c>
      <c r="BX525">
        <v>1</v>
      </c>
      <c r="BY525" t="s">
        <v>3</v>
      </c>
      <c r="BZ525">
        <v>70</v>
      </c>
      <c r="CA525">
        <v>10</v>
      </c>
      <c r="CB525" t="s">
        <v>3</v>
      </c>
      <c r="CE525">
        <v>0</v>
      </c>
      <c r="CF525">
        <v>0</v>
      </c>
      <c r="CG525">
        <v>0</v>
      </c>
      <c r="CM525">
        <v>0</v>
      </c>
      <c r="CN525" t="s">
        <v>3</v>
      </c>
      <c r="CO525">
        <v>0</v>
      </c>
      <c r="CP525">
        <f t="shared" si="501"/>
        <v>42723.63</v>
      </c>
      <c r="CQ525">
        <f t="shared" si="502"/>
        <v>13.49</v>
      </c>
      <c r="CR525">
        <f>((((ET525)*BB525-(EU525)*BS525)+AE525*BS525)*AV525)</f>
        <v>8.93</v>
      </c>
      <c r="CS525">
        <f t="shared" si="503"/>
        <v>0.12</v>
      </c>
      <c r="CT525">
        <f t="shared" si="504"/>
        <v>4724.6499999999996</v>
      </c>
      <c r="CU525">
        <f t="shared" si="505"/>
        <v>0</v>
      </c>
      <c r="CV525">
        <f t="shared" si="506"/>
        <v>7.12</v>
      </c>
      <c r="CW525">
        <f t="shared" si="507"/>
        <v>0</v>
      </c>
      <c r="CX525">
        <f t="shared" si="508"/>
        <v>0</v>
      </c>
      <c r="CY525">
        <f t="shared" si="509"/>
        <v>29765.294999999998</v>
      </c>
      <c r="CZ525">
        <f t="shared" si="510"/>
        <v>4252.1850000000004</v>
      </c>
      <c r="DC525" t="s">
        <v>3</v>
      </c>
      <c r="DD525" t="s">
        <v>3</v>
      </c>
      <c r="DE525" t="s">
        <v>3</v>
      </c>
      <c r="DF525" t="s">
        <v>3</v>
      </c>
      <c r="DG525" t="s">
        <v>3</v>
      </c>
      <c r="DH525" t="s">
        <v>3</v>
      </c>
      <c r="DI525" t="s">
        <v>3</v>
      </c>
      <c r="DJ525" t="s">
        <v>3</v>
      </c>
      <c r="DK525" t="s">
        <v>3</v>
      </c>
      <c r="DL525" t="s">
        <v>3</v>
      </c>
      <c r="DM525" t="s">
        <v>3</v>
      </c>
      <c r="DN525">
        <v>0</v>
      </c>
      <c r="DO525">
        <v>0</v>
      </c>
      <c r="DP525">
        <v>1</v>
      </c>
      <c r="DQ525">
        <v>1</v>
      </c>
      <c r="DU525">
        <v>1013</v>
      </c>
      <c r="DV525" t="s">
        <v>355</v>
      </c>
      <c r="DW525" t="s">
        <v>355</v>
      </c>
      <c r="DX525">
        <v>1</v>
      </c>
      <c r="DZ525" t="s">
        <v>3</v>
      </c>
      <c r="EA525" t="s">
        <v>3</v>
      </c>
      <c r="EB525" t="s">
        <v>3</v>
      </c>
      <c r="EC525" t="s">
        <v>3</v>
      </c>
      <c r="EE525">
        <v>1441815344</v>
      </c>
      <c r="EF525">
        <v>1</v>
      </c>
      <c r="EG525" t="s">
        <v>23</v>
      </c>
      <c r="EH525">
        <v>0</v>
      </c>
      <c r="EI525" t="s">
        <v>3</v>
      </c>
      <c r="EJ525">
        <v>4</v>
      </c>
      <c r="EK525">
        <v>0</v>
      </c>
      <c r="EL525" t="s">
        <v>24</v>
      </c>
      <c r="EM525" t="s">
        <v>25</v>
      </c>
      <c r="EO525" t="s">
        <v>3</v>
      </c>
      <c r="EQ525">
        <v>1311744</v>
      </c>
      <c r="ER525">
        <v>4747.07</v>
      </c>
      <c r="ES525">
        <v>13.49</v>
      </c>
      <c r="ET525">
        <v>8.93</v>
      </c>
      <c r="EU525">
        <v>0.12</v>
      </c>
      <c r="EV525">
        <v>4724.6499999999996</v>
      </c>
      <c r="EW525">
        <v>7.12</v>
      </c>
      <c r="EX525">
        <v>0</v>
      </c>
      <c r="EY525">
        <v>0</v>
      </c>
      <c r="FQ525">
        <v>0</v>
      </c>
      <c r="FR525">
        <f t="shared" si="511"/>
        <v>0</v>
      </c>
      <c r="FS525">
        <v>0</v>
      </c>
      <c r="FX525">
        <v>70</v>
      </c>
      <c r="FY525">
        <v>10</v>
      </c>
      <c r="GA525" t="s">
        <v>3</v>
      </c>
      <c r="GD525">
        <v>0</v>
      </c>
      <c r="GF525">
        <v>867836691</v>
      </c>
      <c r="GG525">
        <v>2</v>
      </c>
      <c r="GH525">
        <v>1</v>
      </c>
      <c r="GI525">
        <v>-2</v>
      </c>
      <c r="GJ525">
        <v>0</v>
      </c>
      <c r="GK525">
        <f>ROUND(R525*(R12)/100,2)</f>
        <v>1.17</v>
      </c>
      <c r="GL525">
        <f t="shared" si="512"/>
        <v>0</v>
      </c>
      <c r="GM525">
        <f t="shared" si="513"/>
        <v>76742.289999999994</v>
      </c>
      <c r="GN525">
        <f t="shared" si="514"/>
        <v>0</v>
      </c>
      <c r="GO525">
        <f t="shared" si="515"/>
        <v>0</v>
      </c>
      <c r="GP525">
        <f t="shared" si="516"/>
        <v>76742.289999999994</v>
      </c>
      <c r="GR525">
        <v>0</v>
      </c>
      <c r="GS525">
        <v>3</v>
      </c>
      <c r="GT525">
        <v>0</v>
      </c>
      <c r="GU525" t="s">
        <v>3</v>
      </c>
      <c r="GV525">
        <f t="shared" si="517"/>
        <v>0</v>
      </c>
      <c r="GW525">
        <v>1</v>
      </c>
      <c r="GX525">
        <f t="shared" si="518"/>
        <v>0</v>
      </c>
      <c r="HA525">
        <v>0</v>
      </c>
      <c r="HB525">
        <v>0</v>
      </c>
      <c r="HC525">
        <f t="shared" si="519"/>
        <v>0</v>
      </c>
      <c r="HE525" t="s">
        <v>3</v>
      </c>
      <c r="HF525" t="s">
        <v>3</v>
      </c>
      <c r="HM525" t="s">
        <v>3</v>
      </c>
      <c r="HN525" t="s">
        <v>3</v>
      </c>
      <c r="HO525" t="s">
        <v>3</v>
      </c>
      <c r="HP525" t="s">
        <v>3</v>
      </c>
      <c r="HQ525" t="s">
        <v>3</v>
      </c>
      <c r="IK525">
        <v>0</v>
      </c>
    </row>
    <row r="526" spans="1:245" x14ac:dyDescent="0.2">
      <c r="A526">
        <v>17</v>
      </c>
      <c r="B526">
        <v>1</v>
      </c>
      <c r="D526">
        <f>ROW(EtalonRes!A307)</f>
        <v>307</v>
      </c>
      <c r="E526" t="s">
        <v>398</v>
      </c>
      <c r="F526" t="s">
        <v>399</v>
      </c>
      <c r="G526" t="s">
        <v>400</v>
      </c>
      <c r="H526" t="s">
        <v>355</v>
      </c>
      <c r="I526">
        <v>9</v>
      </c>
      <c r="J526">
        <v>0</v>
      </c>
      <c r="K526">
        <v>9</v>
      </c>
      <c r="O526">
        <f t="shared" si="487"/>
        <v>37719</v>
      </c>
      <c r="P526">
        <f t="shared" si="488"/>
        <v>181.44</v>
      </c>
      <c r="Q526">
        <f t="shared" si="489"/>
        <v>32.22</v>
      </c>
      <c r="R526">
        <f t="shared" si="490"/>
        <v>0.36</v>
      </c>
      <c r="S526">
        <f t="shared" si="491"/>
        <v>37505.339999999997</v>
      </c>
      <c r="T526">
        <f t="shared" si="492"/>
        <v>0</v>
      </c>
      <c r="U526">
        <f t="shared" si="493"/>
        <v>56.52</v>
      </c>
      <c r="V526">
        <f t="shared" si="494"/>
        <v>0</v>
      </c>
      <c r="W526">
        <f t="shared" si="495"/>
        <v>0</v>
      </c>
      <c r="X526">
        <f t="shared" si="496"/>
        <v>26253.74</v>
      </c>
      <c r="Y526">
        <f t="shared" si="497"/>
        <v>3750.53</v>
      </c>
      <c r="AA526">
        <v>1472613236</v>
      </c>
      <c r="AB526">
        <f t="shared" si="498"/>
        <v>4191</v>
      </c>
      <c r="AC526">
        <f>ROUND(((ES526*2)),6)</f>
        <v>20.16</v>
      </c>
      <c r="AD526">
        <f>ROUND(((((ET526*2))-((EU526*2)))+AE526),6)</f>
        <v>3.58</v>
      </c>
      <c r="AE526">
        <f>ROUND(((EU526*2)),6)</f>
        <v>0.04</v>
      </c>
      <c r="AF526">
        <f>ROUND(((EV526*2)),6)</f>
        <v>4167.26</v>
      </c>
      <c r="AG526">
        <f t="shared" si="499"/>
        <v>0</v>
      </c>
      <c r="AH526">
        <f>((EW526*2))</f>
        <v>6.28</v>
      </c>
      <c r="AI526">
        <f>((EX526*2))</f>
        <v>0</v>
      </c>
      <c r="AJ526">
        <f t="shared" si="500"/>
        <v>0</v>
      </c>
      <c r="AK526">
        <v>2095.5</v>
      </c>
      <c r="AL526">
        <v>10.08</v>
      </c>
      <c r="AM526">
        <v>1.79</v>
      </c>
      <c r="AN526">
        <v>0.02</v>
      </c>
      <c r="AO526">
        <v>2083.63</v>
      </c>
      <c r="AP526">
        <v>0</v>
      </c>
      <c r="AQ526">
        <v>3.14</v>
      </c>
      <c r="AR526">
        <v>0</v>
      </c>
      <c r="AS526">
        <v>0</v>
      </c>
      <c r="AT526">
        <v>70</v>
      </c>
      <c r="AU526">
        <v>10</v>
      </c>
      <c r="AV526">
        <v>1</v>
      </c>
      <c r="AW526">
        <v>1</v>
      </c>
      <c r="AZ526">
        <v>1</v>
      </c>
      <c r="BA526">
        <v>1</v>
      </c>
      <c r="BB526">
        <v>1</v>
      </c>
      <c r="BC526">
        <v>1</v>
      </c>
      <c r="BD526" t="s">
        <v>3</v>
      </c>
      <c r="BE526" t="s">
        <v>3</v>
      </c>
      <c r="BF526" t="s">
        <v>3</v>
      </c>
      <c r="BG526" t="s">
        <v>3</v>
      </c>
      <c r="BH526">
        <v>0</v>
      </c>
      <c r="BI526">
        <v>4</v>
      </c>
      <c r="BJ526" t="s">
        <v>401</v>
      </c>
      <c r="BM526">
        <v>0</v>
      </c>
      <c r="BN526">
        <v>0</v>
      </c>
      <c r="BO526" t="s">
        <v>3</v>
      </c>
      <c r="BP526">
        <v>0</v>
      </c>
      <c r="BQ526">
        <v>1</v>
      </c>
      <c r="BR526">
        <v>0</v>
      </c>
      <c r="BS526">
        <v>1</v>
      </c>
      <c r="BT526">
        <v>1</v>
      </c>
      <c r="BU526">
        <v>1</v>
      </c>
      <c r="BV526">
        <v>1</v>
      </c>
      <c r="BW526">
        <v>1</v>
      </c>
      <c r="BX526">
        <v>1</v>
      </c>
      <c r="BY526" t="s">
        <v>3</v>
      </c>
      <c r="BZ526">
        <v>70</v>
      </c>
      <c r="CA526">
        <v>10</v>
      </c>
      <c r="CB526" t="s">
        <v>3</v>
      </c>
      <c r="CE526">
        <v>0</v>
      </c>
      <c r="CF526">
        <v>0</v>
      </c>
      <c r="CG526">
        <v>0</v>
      </c>
      <c r="CM526">
        <v>0</v>
      </c>
      <c r="CN526" t="s">
        <v>3</v>
      </c>
      <c r="CO526">
        <v>0</v>
      </c>
      <c r="CP526">
        <f t="shared" si="501"/>
        <v>37719</v>
      </c>
      <c r="CQ526">
        <f t="shared" si="502"/>
        <v>20.16</v>
      </c>
      <c r="CR526">
        <f>(((((ET526*2))*BB526-((EU526*2))*BS526)+AE526*BS526)*AV526)</f>
        <v>3.58</v>
      </c>
      <c r="CS526">
        <f t="shared" si="503"/>
        <v>0.04</v>
      </c>
      <c r="CT526">
        <f t="shared" si="504"/>
        <v>4167.26</v>
      </c>
      <c r="CU526">
        <f t="shared" si="505"/>
        <v>0</v>
      </c>
      <c r="CV526">
        <f t="shared" si="506"/>
        <v>6.28</v>
      </c>
      <c r="CW526">
        <f t="shared" si="507"/>
        <v>0</v>
      </c>
      <c r="CX526">
        <f t="shared" si="508"/>
        <v>0</v>
      </c>
      <c r="CY526">
        <f t="shared" si="509"/>
        <v>26253.737999999998</v>
      </c>
      <c r="CZ526">
        <f t="shared" si="510"/>
        <v>3750.5339999999997</v>
      </c>
      <c r="DC526" t="s">
        <v>3</v>
      </c>
      <c r="DD526" t="s">
        <v>33</v>
      </c>
      <c r="DE526" t="s">
        <v>33</v>
      </c>
      <c r="DF526" t="s">
        <v>33</v>
      </c>
      <c r="DG526" t="s">
        <v>33</v>
      </c>
      <c r="DH526" t="s">
        <v>3</v>
      </c>
      <c r="DI526" t="s">
        <v>33</v>
      </c>
      <c r="DJ526" t="s">
        <v>33</v>
      </c>
      <c r="DK526" t="s">
        <v>3</v>
      </c>
      <c r="DL526" t="s">
        <v>3</v>
      </c>
      <c r="DM526" t="s">
        <v>3</v>
      </c>
      <c r="DN526">
        <v>0</v>
      </c>
      <c r="DO526">
        <v>0</v>
      </c>
      <c r="DP526">
        <v>1</v>
      </c>
      <c r="DQ526">
        <v>1</v>
      </c>
      <c r="DU526">
        <v>1013</v>
      </c>
      <c r="DV526" t="s">
        <v>355</v>
      </c>
      <c r="DW526" t="s">
        <v>355</v>
      </c>
      <c r="DX526">
        <v>1</v>
      </c>
      <c r="DZ526" t="s">
        <v>3</v>
      </c>
      <c r="EA526" t="s">
        <v>3</v>
      </c>
      <c r="EB526" t="s">
        <v>3</v>
      </c>
      <c r="EC526" t="s">
        <v>3</v>
      </c>
      <c r="EE526">
        <v>1441815344</v>
      </c>
      <c r="EF526">
        <v>1</v>
      </c>
      <c r="EG526" t="s">
        <v>23</v>
      </c>
      <c r="EH526">
        <v>0</v>
      </c>
      <c r="EI526" t="s">
        <v>3</v>
      </c>
      <c r="EJ526">
        <v>4</v>
      </c>
      <c r="EK526">
        <v>0</v>
      </c>
      <c r="EL526" t="s">
        <v>24</v>
      </c>
      <c r="EM526" t="s">
        <v>25</v>
      </c>
      <c r="EO526" t="s">
        <v>3</v>
      </c>
      <c r="EQ526">
        <v>0</v>
      </c>
      <c r="ER526">
        <v>2095.5</v>
      </c>
      <c r="ES526">
        <v>10.08</v>
      </c>
      <c r="ET526">
        <v>1.79</v>
      </c>
      <c r="EU526">
        <v>0.02</v>
      </c>
      <c r="EV526">
        <v>2083.63</v>
      </c>
      <c r="EW526">
        <v>3.14</v>
      </c>
      <c r="EX526">
        <v>0</v>
      </c>
      <c r="EY526">
        <v>0</v>
      </c>
      <c r="FQ526">
        <v>0</v>
      </c>
      <c r="FR526">
        <f t="shared" si="511"/>
        <v>0</v>
      </c>
      <c r="FS526">
        <v>0</v>
      </c>
      <c r="FX526">
        <v>70</v>
      </c>
      <c r="FY526">
        <v>10</v>
      </c>
      <c r="GA526" t="s">
        <v>3</v>
      </c>
      <c r="GD526">
        <v>0</v>
      </c>
      <c r="GF526">
        <v>984652662</v>
      </c>
      <c r="GG526">
        <v>2</v>
      </c>
      <c r="GH526">
        <v>1</v>
      </c>
      <c r="GI526">
        <v>-2</v>
      </c>
      <c r="GJ526">
        <v>0</v>
      </c>
      <c r="GK526">
        <f>ROUND(R526*(R12)/100,2)</f>
        <v>0.39</v>
      </c>
      <c r="GL526">
        <f t="shared" si="512"/>
        <v>0</v>
      </c>
      <c r="GM526">
        <f t="shared" si="513"/>
        <v>67723.66</v>
      </c>
      <c r="GN526">
        <f t="shared" si="514"/>
        <v>0</v>
      </c>
      <c r="GO526">
        <f t="shared" si="515"/>
        <v>0</v>
      </c>
      <c r="GP526">
        <f t="shared" si="516"/>
        <v>67723.66</v>
      </c>
      <c r="GR526">
        <v>0</v>
      </c>
      <c r="GS526">
        <v>3</v>
      </c>
      <c r="GT526">
        <v>0</v>
      </c>
      <c r="GU526" t="s">
        <v>3</v>
      </c>
      <c r="GV526">
        <f t="shared" si="517"/>
        <v>0</v>
      </c>
      <c r="GW526">
        <v>1</v>
      </c>
      <c r="GX526">
        <f t="shared" si="518"/>
        <v>0</v>
      </c>
      <c r="HA526">
        <v>0</v>
      </c>
      <c r="HB526">
        <v>0</v>
      </c>
      <c r="HC526">
        <f t="shared" si="519"/>
        <v>0</v>
      </c>
      <c r="HE526" t="s">
        <v>3</v>
      </c>
      <c r="HF526" t="s">
        <v>3</v>
      </c>
      <c r="HM526" t="s">
        <v>3</v>
      </c>
      <c r="HN526" t="s">
        <v>3</v>
      </c>
      <c r="HO526" t="s">
        <v>3</v>
      </c>
      <c r="HP526" t="s">
        <v>3</v>
      </c>
      <c r="HQ526" t="s">
        <v>3</v>
      </c>
      <c r="IK526">
        <v>0</v>
      </c>
    </row>
    <row r="527" spans="1:245" x14ac:dyDescent="0.2">
      <c r="A527">
        <v>17</v>
      </c>
      <c r="B527">
        <v>1</v>
      </c>
      <c r="D527">
        <f>ROW(EtalonRes!A310)</f>
        <v>310</v>
      </c>
      <c r="E527" t="s">
        <v>3</v>
      </c>
      <c r="F527" t="s">
        <v>402</v>
      </c>
      <c r="G527" t="s">
        <v>403</v>
      </c>
      <c r="H527" t="s">
        <v>355</v>
      </c>
      <c r="I527">
        <v>9</v>
      </c>
      <c r="J527">
        <v>0</v>
      </c>
      <c r="K527">
        <v>9</v>
      </c>
      <c r="O527">
        <f t="shared" si="487"/>
        <v>18676.62</v>
      </c>
      <c r="P527">
        <f t="shared" si="488"/>
        <v>11.34</v>
      </c>
      <c r="Q527">
        <f t="shared" si="489"/>
        <v>32.22</v>
      </c>
      <c r="R527">
        <f t="shared" si="490"/>
        <v>0.36</v>
      </c>
      <c r="S527">
        <f t="shared" si="491"/>
        <v>18633.060000000001</v>
      </c>
      <c r="T527">
        <f t="shared" si="492"/>
        <v>0</v>
      </c>
      <c r="U527">
        <f t="shared" si="493"/>
        <v>28.080000000000002</v>
      </c>
      <c r="V527">
        <f t="shared" si="494"/>
        <v>0</v>
      </c>
      <c r="W527">
        <f t="shared" si="495"/>
        <v>0</v>
      </c>
      <c r="X527">
        <f t="shared" si="496"/>
        <v>13043.14</v>
      </c>
      <c r="Y527">
        <f t="shared" si="497"/>
        <v>1863.31</v>
      </c>
      <c r="AA527">
        <v>-1</v>
      </c>
      <c r="AB527">
        <f t="shared" si="498"/>
        <v>2075.1799999999998</v>
      </c>
      <c r="AC527">
        <f>ROUND(((ES527*2)),6)</f>
        <v>1.26</v>
      </c>
      <c r="AD527">
        <f>ROUND(((((ET527*2))-((EU527*2)))+AE527),6)</f>
        <v>3.58</v>
      </c>
      <c r="AE527">
        <f>ROUND(((EU527*2)),6)</f>
        <v>0.04</v>
      </c>
      <c r="AF527">
        <f>ROUND(((EV527*2)),6)</f>
        <v>2070.34</v>
      </c>
      <c r="AG527">
        <f t="shared" si="499"/>
        <v>0</v>
      </c>
      <c r="AH527">
        <f>((EW527*2))</f>
        <v>3.12</v>
      </c>
      <c r="AI527">
        <f>((EX527*2))</f>
        <v>0</v>
      </c>
      <c r="AJ527">
        <f t="shared" si="500"/>
        <v>0</v>
      </c>
      <c r="AK527">
        <v>1037.5899999999999</v>
      </c>
      <c r="AL527">
        <v>0.63</v>
      </c>
      <c r="AM527">
        <v>1.79</v>
      </c>
      <c r="AN527">
        <v>0.02</v>
      </c>
      <c r="AO527">
        <v>1035.17</v>
      </c>
      <c r="AP527">
        <v>0</v>
      </c>
      <c r="AQ527">
        <v>1.56</v>
      </c>
      <c r="AR527">
        <v>0</v>
      </c>
      <c r="AS527">
        <v>0</v>
      </c>
      <c r="AT527">
        <v>70</v>
      </c>
      <c r="AU527">
        <v>10</v>
      </c>
      <c r="AV527">
        <v>1</v>
      </c>
      <c r="AW527">
        <v>1</v>
      </c>
      <c r="AZ527">
        <v>1</v>
      </c>
      <c r="BA527">
        <v>1</v>
      </c>
      <c r="BB527">
        <v>1</v>
      </c>
      <c r="BC527">
        <v>1</v>
      </c>
      <c r="BD527" t="s">
        <v>3</v>
      </c>
      <c r="BE527" t="s">
        <v>3</v>
      </c>
      <c r="BF527" t="s">
        <v>3</v>
      </c>
      <c r="BG527" t="s">
        <v>3</v>
      </c>
      <c r="BH527">
        <v>0</v>
      </c>
      <c r="BI527">
        <v>4</v>
      </c>
      <c r="BJ527" t="s">
        <v>404</v>
      </c>
      <c r="BM527">
        <v>0</v>
      </c>
      <c r="BN527">
        <v>0</v>
      </c>
      <c r="BO527" t="s">
        <v>3</v>
      </c>
      <c r="BP527">
        <v>0</v>
      </c>
      <c r="BQ527">
        <v>1</v>
      </c>
      <c r="BR527">
        <v>0</v>
      </c>
      <c r="BS527">
        <v>1</v>
      </c>
      <c r="BT527">
        <v>1</v>
      </c>
      <c r="BU527">
        <v>1</v>
      </c>
      <c r="BV527">
        <v>1</v>
      </c>
      <c r="BW527">
        <v>1</v>
      </c>
      <c r="BX527">
        <v>1</v>
      </c>
      <c r="BY527" t="s">
        <v>3</v>
      </c>
      <c r="BZ527">
        <v>70</v>
      </c>
      <c r="CA527">
        <v>10</v>
      </c>
      <c r="CB527" t="s">
        <v>3</v>
      </c>
      <c r="CE527">
        <v>0</v>
      </c>
      <c r="CF527">
        <v>0</v>
      </c>
      <c r="CG527">
        <v>0</v>
      </c>
      <c r="CM527">
        <v>0</v>
      </c>
      <c r="CN527" t="s">
        <v>3</v>
      </c>
      <c r="CO527">
        <v>0</v>
      </c>
      <c r="CP527">
        <f t="shared" si="501"/>
        <v>18676.620000000003</v>
      </c>
      <c r="CQ527">
        <f t="shared" si="502"/>
        <v>1.26</v>
      </c>
      <c r="CR527">
        <f>(((((ET527*2))*BB527-((EU527*2))*BS527)+AE527*BS527)*AV527)</f>
        <v>3.58</v>
      </c>
      <c r="CS527">
        <f t="shared" si="503"/>
        <v>0.04</v>
      </c>
      <c r="CT527">
        <f t="shared" si="504"/>
        <v>2070.34</v>
      </c>
      <c r="CU527">
        <f t="shared" si="505"/>
        <v>0</v>
      </c>
      <c r="CV527">
        <f t="shared" si="506"/>
        <v>3.12</v>
      </c>
      <c r="CW527">
        <f t="shared" si="507"/>
        <v>0</v>
      </c>
      <c r="CX527">
        <f t="shared" si="508"/>
        <v>0</v>
      </c>
      <c r="CY527">
        <f t="shared" si="509"/>
        <v>13043.142000000002</v>
      </c>
      <c r="CZ527">
        <f t="shared" si="510"/>
        <v>1863.306</v>
      </c>
      <c r="DC527" t="s">
        <v>3</v>
      </c>
      <c r="DD527" t="s">
        <v>33</v>
      </c>
      <c r="DE527" t="s">
        <v>33</v>
      </c>
      <c r="DF527" t="s">
        <v>33</v>
      </c>
      <c r="DG527" t="s">
        <v>33</v>
      </c>
      <c r="DH527" t="s">
        <v>3</v>
      </c>
      <c r="DI527" t="s">
        <v>33</v>
      </c>
      <c r="DJ527" t="s">
        <v>33</v>
      </c>
      <c r="DK527" t="s">
        <v>3</v>
      </c>
      <c r="DL527" t="s">
        <v>3</v>
      </c>
      <c r="DM527" t="s">
        <v>3</v>
      </c>
      <c r="DN527">
        <v>0</v>
      </c>
      <c r="DO527">
        <v>0</v>
      </c>
      <c r="DP527">
        <v>1</v>
      </c>
      <c r="DQ527">
        <v>1</v>
      </c>
      <c r="DU527">
        <v>1013</v>
      </c>
      <c r="DV527" t="s">
        <v>355</v>
      </c>
      <c r="DW527" t="s">
        <v>355</v>
      </c>
      <c r="DX527">
        <v>1</v>
      </c>
      <c r="DZ527" t="s">
        <v>3</v>
      </c>
      <c r="EA527" t="s">
        <v>3</v>
      </c>
      <c r="EB527" t="s">
        <v>3</v>
      </c>
      <c r="EC527" t="s">
        <v>3</v>
      </c>
      <c r="EE527">
        <v>1441815344</v>
      </c>
      <c r="EF527">
        <v>1</v>
      </c>
      <c r="EG527" t="s">
        <v>23</v>
      </c>
      <c r="EH527">
        <v>0</v>
      </c>
      <c r="EI527" t="s">
        <v>3</v>
      </c>
      <c r="EJ527">
        <v>4</v>
      </c>
      <c r="EK527">
        <v>0</v>
      </c>
      <c r="EL527" t="s">
        <v>24</v>
      </c>
      <c r="EM527" t="s">
        <v>25</v>
      </c>
      <c r="EO527" t="s">
        <v>3</v>
      </c>
      <c r="EQ527">
        <v>1024</v>
      </c>
      <c r="ER527">
        <v>1037.5899999999999</v>
      </c>
      <c r="ES527">
        <v>0.63</v>
      </c>
      <c r="ET527">
        <v>1.79</v>
      </c>
      <c r="EU527">
        <v>0.02</v>
      </c>
      <c r="EV527">
        <v>1035.17</v>
      </c>
      <c r="EW527">
        <v>1.56</v>
      </c>
      <c r="EX527">
        <v>0</v>
      </c>
      <c r="EY527">
        <v>0</v>
      </c>
      <c r="FQ527">
        <v>0</v>
      </c>
      <c r="FR527">
        <f t="shared" si="511"/>
        <v>0</v>
      </c>
      <c r="FS527">
        <v>0</v>
      </c>
      <c r="FX527">
        <v>70</v>
      </c>
      <c r="FY527">
        <v>10</v>
      </c>
      <c r="GA527" t="s">
        <v>3</v>
      </c>
      <c r="GD527">
        <v>0</v>
      </c>
      <c r="GF527">
        <v>1684339458</v>
      </c>
      <c r="GG527">
        <v>2</v>
      </c>
      <c r="GH527">
        <v>1</v>
      </c>
      <c r="GI527">
        <v>-2</v>
      </c>
      <c r="GJ527">
        <v>0</v>
      </c>
      <c r="GK527">
        <f>ROUND(R527*(R12)/100,2)</f>
        <v>0.39</v>
      </c>
      <c r="GL527">
        <f t="shared" si="512"/>
        <v>0</v>
      </c>
      <c r="GM527">
        <f t="shared" si="513"/>
        <v>33583.46</v>
      </c>
      <c r="GN527">
        <f t="shared" si="514"/>
        <v>0</v>
      </c>
      <c r="GO527">
        <f t="shared" si="515"/>
        <v>0</v>
      </c>
      <c r="GP527">
        <f t="shared" si="516"/>
        <v>33583.46</v>
      </c>
      <c r="GR527">
        <v>0</v>
      </c>
      <c r="GS527">
        <v>3</v>
      </c>
      <c r="GT527">
        <v>0</v>
      </c>
      <c r="GU527" t="s">
        <v>3</v>
      </c>
      <c r="GV527">
        <f t="shared" si="517"/>
        <v>0</v>
      </c>
      <c r="GW527">
        <v>1</v>
      </c>
      <c r="GX527">
        <f t="shared" si="518"/>
        <v>0</v>
      </c>
      <c r="HA527">
        <v>0</v>
      </c>
      <c r="HB527">
        <v>0</v>
      </c>
      <c r="HC527">
        <f t="shared" si="519"/>
        <v>0</v>
      </c>
      <c r="HE527" t="s">
        <v>3</v>
      </c>
      <c r="HF527" t="s">
        <v>3</v>
      </c>
      <c r="HM527" t="s">
        <v>3</v>
      </c>
      <c r="HN527" t="s">
        <v>3</v>
      </c>
      <c r="HO527" t="s">
        <v>3</v>
      </c>
      <c r="HP527" t="s">
        <v>3</v>
      </c>
      <c r="HQ527" t="s">
        <v>3</v>
      </c>
      <c r="IK527">
        <v>0</v>
      </c>
    </row>
    <row r="528" spans="1:245" x14ac:dyDescent="0.2">
      <c r="A528">
        <v>17</v>
      </c>
      <c r="B528">
        <v>1</v>
      </c>
      <c r="D528">
        <f>ROW(EtalonRes!A324)</f>
        <v>324</v>
      </c>
      <c r="E528" t="s">
        <v>3</v>
      </c>
      <c r="F528" t="s">
        <v>405</v>
      </c>
      <c r="G528" t="s">
        <v>406</v>
      </c>
      <c r="H528" t="s">
        <v>355</v>
      </c>
      <c r="I528">
        <v>3</v>
      </c>
      <c r="J528">
        <v>0</v>
      </c>
      <c r="K528">
        <v>3</v>
      </c>
      <c r="O528">
        <f t="shared" si="487"/>
        <v>129335.4</v>
      </c>
      <c r="P528">
        <f t="shared" si="488"/>
        <v>7236.68</v>
      </c>
      <c r="Q528">
        <f t="shared" si="489"/>
        <v>0</v>
      </c>
      <c r="R528">
        <f t="shared" si="490"/>
        <v>0</v>
      </c>
      <c r="S528">
        <f t="shared" si="491"/>
        <v>122098.72</v>
      </c>
      <c r="T528">
        <f t="shared" si="492"/>
        <v>0</v>
      </c>
      <c r="U528">
        <f t="shared" si="493"/>
        <v>184</v>
      </c>
      <c r="V528">
        <f t="shared" si="494"/>
        <v>0</v>
      </c>
      <c r="W528">
        <f t="shared" si="495"/>
        <v>0</v>
      </c>
      <c r="X528">
        <f t="shared" si="496"/>
        <v>85469.1</v>
      </c>
      <c r="Y528">
        <f t="shared" si="497"/>
        <v>12209.87</v>
      </c>
      <c r="AA528">
        <v>-1</v>
      </c>
      <c r="AB528">
        <f t="shared" si="498"/>
        <v>43111.8</v>
      </c>
      <c r="AC528">
        <f>ROUND((((ES528/12)*8)),6)</f>
        <v>2412.2266669999999</v>
      </c>
      <c r="AD528">
        <f>ROUND((((((ET528/12)*8))-(((EU528/12)*8)))+AE528),6)</f>
        <v>0</v>
      </c>
      <c r="AE528">
        <f>ROUND((((EU528/12)*8)),6)</f>
        <v>0</v>
      </c>
      <c r="AF528">
        <f>ROUND((((EV528/12)*8)),6)</f>
        <v>40699.573333</v>
      </c>
      <c r="AG528">
        <f t="shared" si="499"/>
        <v>0</v>
      </c>
      <c r="AH528">
        <f>(((EW528/12)*8))</f>
        <v>61.333333333333336</v>
      </c>
      <c r="AI528">
        <f>(((EX528/12)*8))</f>
        <v>0</v>
      </c>
      <c r="AJ528">
        <f t="shared" si="500"/>
        <v>0</v>
      </c>
      <c r="AK528">
        <v>64667.7</v>
      </c>
      <c r="AL528">
        <v>3618.34</v>
      </c>
      <c r="AM528">
        <v>0</v>
      </c>
      <c r="AN528">
        <v>0</v>
      </c>
      <c r="AO528">
        <v>61049.36</v>
      </c>
      <c r="AP528">
        <v>0</v>
      </c>
      <c r="AQ528">
        <v>92</v>
      </c>
      <c r="AR528">
        <v>0</v>
      </c>
      <c r="AS528">
        <v>0</v>
      </c>
      <c r="AT528">
        <v>70</v>
      </c>
      <c r="AU528">
        <v>10</v>
      </c>
      <c r="AV528">
        <v>1</v>
      </c>
      <c r="AW528">
        <v>1</v>
      </c>
      <c r="AZ528">
        <v>1</v>
      </c>
      <c r="BA528">
        <v>1</v>
      </c>
      <c r="BB528">
        <v>1</v>
      </c>
      <c r="BC528">
        <v>1</v>
      </c>
      <c r="BD528" t="s">
        <v>3</v>
      </c>
      <c r="BE528" t="s">
        <v>3</v>
      </c>
      <c r="BF528" t="s">
        <v>3</v>
      </c>
      <c r="BG528" t="s">
        <v>3</v>
      </c>
      <c r="BH528">
        <v>0</v>
      </c>
      <c r="BI528">
        <v>4</v>
      </c>
      <c r="BJ528" t="s">
        <v>407</v>
      </c>
      <c r="BM528">
        <v>0</v>
      </c>
      <c r="BN528">
        <v>0</v>
      </c>
      <c r="BO528" t="s">
        <v>3</v>
      </c>
      <c r="BP528">
        <v>0</v>
      </c>
      <c r="BQ528">
        <v>1</v>
      </c>
      <c r="BR528">
        <v>0</v>
      </c>
      <c r="BS528">
        <v>1</v>
      </c>
      <c r="BT528">
        <v>1</v>
      </c>
      <c r="BU528">
        <v>1</v>
      </c>
      <c r="BV528">
        <v>1</v>
      </c>
      <c r="BW528">
        <v>1</v>
      </c>
      <c r="BX528">
        <v>1</v>
      </c>
      <c r="BY528" t="s">
        <v>3</v>
      </c>
      <c r="BZ528">
        <v>70</v>
      </c>
      <c r="CA528">
        <v>10</v>
      </c>
      <c r="CB528" t="s">
        <v>3</v>
      </c>
      <c r="CE528">
        <v>0</v>
      </c>
      <c r="CF528">
        <v>0</v>
      </c>
      <c r="CG528">
        <v>0</v>
      </c>
      <c r="CM528">
        <v>0</v>
      </c>
      <c r="CN528" t="s">
        <v>3</v>
      </c>
      <c r="CO528">
        <v>0</v>
      </c>
      <c r="CP528">
        <f t="shared" si="501"/>
        <v>129335.4</v>
      </c>
      <c r="CQ528">
        <f t="shared" si="502"/>
        <v>2412.2266669999999</v>
      </c>
      <c r="CR528">
        <f>((((((ET528/12)*8))*BB528-(((EU528/12)*8))*BS528)+AE528*BS528)*AV528)</f>
        <v>0</v>
      </c>
      <c r="CS528">
        <f t="shared" si="503"/>
        <v>0</v>
      </c>
      <c r="CT528">
        <f t="shared" si="504"/>
        <v>40699.573333</v>
      </c>
      <c r="CU528">
        <f t="shared" si="505"/>
        <v>0</v>
      </c>
      <c r="CV528">
        <f t="shared" si="506"/>
        <v>61.333333333333336</v>
      </c>
      <c r="CW528">
        <f t="shared" si="507"/>
        <v>0</v>
      </c>
      <c r="CX528">
        <f t="shared" si="508"/>
        <v>0</v>
      </c>
      <c r="CY528">
        <f t="shared" si="509"/>
        <v>85469.104000000007</v>
      </c>
      <c r="CZ528">
        <f t="shared" si="510"/>
        <v>12209.871999999999</v>
      </c>
      <c r="DC528" t="s">
        <v>3</v>
      </c>
      <c r="DD528" t="s">
        <v>357</v>
      </c>
      <c r="DE528" t="s">
        <v>357</v>
      </c>
      <c r="DF528" t="s">
        <v>357</v>
      </c>
      <c r="DG528" t="s">
        <v>357</v>
      </c>
      <c r="DH528" t="s">
        <v>3</v>
      </c>
      <c r="DI528" t="s">
        <v>357</v>
      </c>
      <c r="DJ528" t="s">
        <v>357</v>
      </c>
      <c r="DK528" t="s">
        <v>3</v>
      </c>
      <c r="DL528" t="s">
        <v>3</v>
      </c>
      <c r="DM528" t="s">
        <v>3</v>
      </c>
      <c r="DN528">
        <v>0</v>
      </c>
      <c r="DO528">
        <v>0</v>
      </c>
      <c r="DP528">
        <v>1</v>
      </c>
      <c r="DQ528">
        <v>1</v>
      </c>
      <c r="DU528">
        <v>1013</v>
      </c>
      <c r="DV528" t="s">
        <v>355</v>
      </c>
      <c r="DW528" t="s">
        <v>355</v>
      </c>
      <c r="DX528">
        <v>1</v>
      </c>
      <c r="DZ528" t="s">
        <v>3</v>
      </c>
      <c r="EA528" t="s">
        <v>3</v>
      </c>
      <c r="EB528" t="s">
        <v>3</v>
      </c>
      <c r="EC528" t="s">
        <v>3</v>
      </c>
      <c r="EE528">
        <v>1441815344</v>
      </c>
      <c r="EF528">
        <v>1</v>
      </c>
      <c r="EG528" t="s">
        <v>23</v>
      </c>
      <c r="EH528">
        <v>0</v>
      </c>
      <c r="EI528" t="s">
        <v>3</v>
      </c>
      <c r="EJ528">
        <v>4</v>
      </c>
      <c r="EK528">
        <v>0</v>
      </c>
      <c r="EL528" t="s">
        <v>24</v>
      </c>
      <c r="EM528" t="s">
        <v>25</v>
      </c>
      <c r="EO528" t="s">
        <v>3</v>
      </c>
      <c r="EQ528">
        <v>1024</v>
      </c>
      <c r="ER528">
        <v>64667.7</v>
      </c>
      <c r="ES528">
        <v>3618.34</v>
      </c>
      <c r="ET528">
        <v>0</v>
      </c>
      <c r="EU528">
        <v>0</v>
      </c>
      <c r="EV528">
        <v>61049.36</v>
      </c>
      <c r="EW528">
        <v>92</v>
      </c>
      <c r="EX528">
        <v>0</v>
      </c>
      <c r="EY528">
        <v>0</v>
      </c>
      <c r="FQ528">
        <v>0</v>
      </c>
      <c r="FR528">
        <f t="shared" si="511"/>
        <v>0</v>
      </c>
      <c r="FS528">
        <v>0</v>
      </c>
      <c r="FX528">
        <v>70</v>
      </c>
      <c r="FY528">
        <v>10</v>
      </c>
      <c r="GA528" t="s">
        <v>3</v>
      </c>
      <c r="GD528">
        <v>0</v>
      </c>
      <c r="GF528">
        <v>-78482255</v>
      </c>
      <c r="GG528">
        <v>2</v>
      </c>
      <c r="GH528">
        <v>1</v>
      </c>
      <c r="GI528">
        <v>-2</v>
      </c>
      <c r="GJ528">
        <v>0</v>
      </c>
      <c r="GK528">
        <f>ROUND(R528*(R12)/100,2)</f>
        <v>0</v>
      </c>
      <c r="GL528">
        <f t="shared" si="512"/>
        <v>0</v>
      </c>
      <c r="GM528">
        <f t="shared" si="513"/>
        <v>227014.37</v>
      </c>
      <c r="GN528">
        <f t="shared" si="514"/>
        <v>0</v>
      </c>
      <c r="GO528">
        <f t="shared" si="515"/>
        <v>0</v>
      </c>
      <c r="GP528">
        <f t="shared" si="516"/>
        <v>227014.37</v>
      </c>
      <c r="GR528">
        <v>0</v>
      </c>
      <c r="GS528">
        <v>3</v>
      </c>
      <c r="GT528">
        <v>0</v>
      </c>
      <c r="GU528" t="s">
        <v>3</v>
      </c>
      <c r="GV528">
        <f t="shared" si="517"/>
        <v>0</v>
      </c>
      <c r="GW528">
        <v>1</v>
      </c>
      <c r="GX528">
        <f t="shared" si="518"/>
        <v>0</v>
      </c>
      <c r="HA528">
        <v>0</v>
      </c>
      <c r="HB528">
        <v>0</v>
      </c>
      <c r="HC528">
        <f t="shared" si="519"/>
        <v>0</v>
      </c>
      <c r="HE528" t="s">
        <v>3</v>
      </c>
      <c r="HF528" t="s">
        <v>3</v>
      </c>
      <c r="HM528" t="s">
        <v>3</v>
      </c>
      <c r="HN528" t="s">
        <v>3</v>
      </c>
      <c r="HO528" t="s">
        <v>3</v>
      </c>
      <c r="HP528" t="s">
        <v>3</v>
      </c>
      <c r="HQ528" t="s">
        <v>3</v>
      </c>
      <c r="IK528">
        <v>0</v>
      </c>
    </row>
    <row r="529" spans="1:245" x14ac:dyDescent="0.2">
      <c r="A529">
        <v>17</v>
      </c>
      <c r="B529">
        <v>1</v>
      </c>
      <c r="D529">
        <f>ROW(EtalonRes!A328)</f>
        <v>328</v>
      </c>
      <c r="E529" t="s">
        <v>3</v>
      </c>
      <c r="F529" t="s">
        <v>408</v>
      </c>
      <c r="G529" t="s">
        <v>409</v>
      </c>
      <c r="H529" t="s">
        <v>355</v>
      </c>
      <c r="I529">
        <v>3</v>
      </c>
      <c r="J529">
        <v>0</v>
      </c>
      <c r="K529">
        <v>3</v>
      </c>
      <c r="O529">
        <f t="shared" si="487"/>
        <v>19027.439999999999</v>
      </c>
      <c r="P529">
        <f t="shared" si="488"/>
        <v>67.349999999999994</v>
      </c>
      <c r="Q529">
        <f t="shared" si="489"/>
        <v>48.21</v>
      </c>
      <c r="R529">
        <f t="shared" si="490"/>
        <v>0.66</v>
      </c>
      <c r="S529">
        <f t="shared" si="491"/>
        <v>18911.88</v>
      </c>
      <c r="T529">
        <f t="shared" si="492"/>
        <v>0</v>
      </c>
      <c r="U529">
        <f t="shared" si="493"/>
        <v>28.5</v>
      </c>
      <c r="V529">
        <f t="shared" si="494"/>
        <v>0</v>
      </c>
      <c r="W529">
        <f t="shared" si="495"/>
        <v>0</v>
      </c>
      <c r="X529">
        <f t="shared" si="496"/>
        <v>13238.32</v>
      </c>
      <c r="Y529">
        <f t="shared" si="497"/>
        <v>1891.19</v>
      </c>
      <c r="AA529">
        <v>-1</v>
      </c>
      <c r="AB529">
        <f t="shared" si="498"/>
        <v>6342.48</v>
      </c>
      <c r="AC529">
        <f>ROUND((ES529),6)</f>
        <v>22.45</v>
      </c>
      <c r="AD529">
        <f>ROUND((((ET529)-(EU529))+AE529),6)</f>
        <v>16.07</v>
      </c>
      <c r="AE529">
        <f>ROUND((EU529),6)</f>
        <v>0.22</v>
      </c>
      <c r="AF529">
        <f>ROUND((EV529),6)</f>
        <v>6303.96</v>
      </c>
      <c r="AG529">
        <f t="shared" si="499"/>
        <v>0</v>
      </c>
      <c r="AH529">
        <f>(EW529)</f>
        <v>9.5</v>
      </c>
      <c r="AI529">
        <f>(EX529)</f>
        <v>0</v>
      </c>
      <c r="AJ529">
        <f t="shared" si="500"/>
        <v>0</v>
      </c>
      <c r="AK529">
        <v>6342.48</v>
      </c>
      <c r="AL529">
        <v>22.45</v>
      </c>
      <c r="AM529">
        <v>16.07</v>
      </c>
      <c r="AN529">
        <v>0.22</v>
      </c>
      <c r="AO529">
        <v>6303.96</v>
      </c>
      <c r="AP529">
        <v>0</v>
      </c>
      <c r="AQ529">
        <v>9.5</v>
      </c>
      <c r="AR529">
        <v>0</v>
      </c>
      <c r="AS529">
        <v>0</v>
      </c>
      <c r="AT529">
        <v>70</v>
      </c>
      <c r="AU529">
        <v>10</v>
      </c>
      <c r="AV529">
        <v>1</v>
      </c>
      <c r="AW529">
        <v>1</v>
      </c>
      <c r="AZ529">
        <v>1</v>
      </c>
      <c r="BA529">
        <v>1</v>
      </c>
      <c r="BB529">
        <v>1</v>
      </c>
      <c r="BC529">
        <v>1</v>
      </c>
      <c r="BD529" t="s">
        <v>3</v>
      </c>
      <c r="BE529" t="s">
        <v>3</v>
      </c>
      <c r="BF529" t="s">
        <v>3</v>
      </c>
      <c r="BG529" t="s">
        <v>3</v>
      </c>
      <c r="BH529">
        <v>0</v>
      </c>
      <c r="BI529">
        <v>4</v>
      </c>
      <c r="BJ529" t="s">
        <v>410</v>
      </c>
      <c r="BM529">
        <v>0</v>
      </c>
      <c r="BN529">
        <v>0</v>
      </c>
      <c r="BO529" t="s">
        <v>3</v>
      </c>
      <c r="BP529">
        <v>0</v>
      </c>
      <c r="BQ529">
        <v>1</v>
      </c>
      <c r="BR529">
        <v>0</v>
      </c>
      <c r="BS529">
        <v>1</v>
      </c>
      <c r="BT529">
        <v>1</v>
      </c>
      <c r="BU529">
        <v>1</v>
      </c>
      <c r="BV529">
        <v>1</v>
      </c>
      <c r="BW529">
        <v>1</v>
      </c>
      <c r="BX529">
        <v>1</v>
      </c>
      <c r="BY529" t="s">
        <v>3</v>
      </c>
      <c r="BZ529">
        <v>70</v>
      </c>
      <c r="CA529">
        <v>10</v>
      </c>
      <c r="CB529" t="s">
        <v>3</v>
      </c>
      <c r="CE529">
        <v>0</v>
      </c>
      <c r="CF529">
        <v>0</v>
      </c>
      <c r="CG529">
        <v>0</v>
      </c>
      <c r="CM529">
        <v>0</v>
      </c>
      <c r="CN529" t="s">
        <v>3</v>
      </c>
      <c r="CO529">
        <v>0</v>
      </c>
      <c r="CP529">
        <f t="shared" si="501"/>
        <v>19027.440000000002</v>
      </c>
      <c r="CQ529">
        <f t="shared" si="502"/>
        <v>22.45</v>
      </c>
      <c r="CR529">
        <f>((((ET529)*BB529-(EU529)*BS529)+AE529*BS529)*AV529)</f>
        <v>16.07</v>
      </c>
      <c r="CS529">
        <f t="shared" si="503"/>
        <v>0.22</v>
      </c>
      <c r="CT529">
        <f t="shared" si="504"/>
        <v>6303.96</v>
      </c>
      <c r="CU529">
        <f t="shared" si="505"/>
        <v>0</v>
      </c>
      <c r="CV529">
        <f t="shared" si="506"/>
        <v>9.5</v>
      </c>
      <c r="CW529">
        <f t="shared" si="507"/>
        <v>0</v>
      </c>
      <c r="CX529">
        <f t="shared" si="508"/>
        <v>0</v>
      </c>
      <c r="CY529">
        <f t="shared" si="509"/>
        <v>13238.316000000001</v>
      </c>
      <c r="CZ529">
        <f t="shared" si="510"/>
        <v>1891.1880000000001</v>
      </c>
      <c r="DC529" t="s">
        <v>3</v>
      </c>
      <c r="DD529" t="s">
        <v>3</v>
      </c>
      <c r="DE529" t="s">
        <v>3</v>
      </c>
      <c r="DF529" t="s">
        <v>3</v>
      </c>
      <c r="DG529" t="s">
        <v>3</v>
      </c>
      <c r="DH529" t="s">
        <v>3</v>
      </c>
      <c r="DI529" t="s">
        <v>3</v>
      </c>
      <c r="DJ529" t="s">
        <v>3</v>
      </c>
      <c r="DK529" t="s">
        <v>3</v>
      </c>
      <c r="DL529" t="s">
        <v>3</v>
      </c>
      <c r="DM529" t="s">
        <v>3</v>
      </c>
      <c r="DN529">
        <v>0</v>
      </c>
      <c r="DO529">
        <v>0</v>
      </c>
      <c r="DP529">
        <v>1</v>
      </c>
      <c r="DQ529">
        <v>1</v>
      </c>
      <c r="DU529">
        <v>1013</v>
      </c>
      <c r="DV529" t="s">
        <v>355</v>
      </c>
      <c r="DW529" t="s">
        <v>355</v>
      </c>
      <c r="DX529">
        <v>1</v>
      </c>
      <c r="DZ529" t="s">
        <v>3</v>
      </c>
      <c r="EA529" t="s">
        <v>3</v>
      </c>
      <c r="EB529" t="s">
        <v>3</v>
      </c>
      <c r="EC529" t="s">
        <v>3</v>
      </c>
      <c r="EE529">
        <v>1441815344</v>
      </c>
      <c r="EF529">
        <v>1</v>
      </c>
      <c r="EG529" t="s">
        <v>23</v>
      </c>
      <c r="EH529">
        <v>0</v>
      </c>
      <c r="EI529" t="s">
        <v>3</v>
      </c>
      <c r="EJ529">
        <v>4</v>
      </c>
      <c r="EK529">
        <v>0</v>
      </c>
      <c r="EL529" t="s">
        <v>24</v>
      </c>
      <c r="EM529" t="s">
        <v>25</v>
      </c>
      <c r="EO529" t="s">
        <v>3</v>
      </c>
      <c r="EQ529">
        <v>1311744</v>
      </c>
      <c r="ER529">
        <v>6342.48</v>
      </c>
      <c r="ES529">
        <v>22.45</v>
      </c>
      <c r="ET529">
        <v>16.07</v>
      </c>
      <c r="EU529">
        <v>0.22</v>
      </c>
      <c r="EV529">
        <v>6303.96</v>
      </c>
      <c r="EW529">
        <v>9.5</v>
      </c>
      <c r="EX529">
        <v>0</v>
      </c>
      <c r="EY529">
        <v>0</v>
      </c>
      <c r="FQ529">
        <v>0</v>
      </c>
      <c r="FR529">
        <f t="shared" si="511"/>
        <v>0</v>
      </c>
      <c r="FS529">
        <v>0</v>
      </c>
      <c r="FX529">
        <v>70</v>
      </c>
      <c r="FY529">
        <v>10</v>
      </c>
      <c r="GA529" t="s">
        <v>3</v>
      </c>
      <c r="GD529">
        <v>0</v>
      </c>
      <c r="GF529">
        <v>2139662597</v>
      </c>
      <c r="GG529">
        <v>2</v>
      </c>
      <c r="GH529">
        <v>1</v>
      </c>
      <c r="GI529">
        <v>-2</v>
      </c>
      <c r="GJ529">
        <v>0</v>
      </c>
      <c r="GK529">
        <f>ROUND(R529*(R12)/100,2)</f>
        <v>0.71</v>
      </c>
      <c r="GL529">
        <f t="shared" si="512"/>
        <v>0</v>
      </c>
      <c r="GM529">
        <f t="shared" si="513"/>
        <v>34157.660000000003</v>
      </c>
      <c r="GN529">
        <f t="shared" si="514"/>
        <v>0</v>
      </c>
      <c r="GO529">
        <f t="shared" si="515"/>
        <v>0</v>
      </c>
      <c r="GP529">
        <f t="shared" si="516"/>
        <v>34157.660000000003</v>
      </c>
      <c r="GR529">
        <v>0</v>
      </c>
      <c r="GS529">
        <v>3</v>
      </c>
      <c r="GT529">
        <v>0</v>
      </c>
      <c r="GU529" t="s">
        <v>3</v>
      </c>
      <c r="GV529">
        <f t="shared" si="517"/>
        <v>0</v>
      </c>
      <c r="GW529">
        <v>1</v>
      </c>
      <c r="GX529">
        <f t="shared" si="518"/>
        <v>0</v>
      </c>
      <c r="HA529">
        <v>0</v>
      </c>
      <c r="HB529">
        <v>0</v>
      </c>
      <c r="HC529">
        <f t="shared" si="519"/>
        <v>0</v>
      </c>
      <c r="HE529" t="s">
        <v>3</v>
      </c>
      <c r="HF529" t="s">
        <v>3</v>
      </c>
      <c r="HM529" t="s">
        <v>3</v>
      </c>
      <c r="HN529" t="s">
        <v>3</v>
      </c>
      <c r="HO529" t="s">
        <v>3</v>
      </c>
      <c r="HP529" t="s">
        <v>3</v>
      </c>
      <c r="HQ529" t="s">
        <v>3</v>
      </c>
      <c r="IK529">
        <v>0</v>
      </c>
    </row>
    <row r="530" spans="1:245" x14ac:dyDescent="0.2">
      <c r="A530">
        <v>17</v>
      </c>
      <c r="B530">
        <v>1</v>
      </c>
      <c r="D530">
        <f>ROW(EtalonRes!A331)</f>
        <v>331</v>
      </c>
      <c r="E530" t="s">
        <v>411</v>
      </c>
      <c r="F530" t="s">
        <v>412</v>
      </c>
      <c r="G530" t="s">
        <v>413</v>
      </c>
      <c r="H530" t="s">
        <v>355</v>
      </c>
      <c r="I530">
        <v>3</v>
      </c>
      <c r="J530">
        <v>0</v>
      </c>
      <c r="K530">
        <v>3</v>
      </c>
      <c r="O530">
        <f t="shared" si="487"/>
        <v>15175.5</v>
      </c>
      <c r="P530">
        <f t="shared" si="488"/>
        <v>107.7</v>
      </c>
      <c r="Q530">
        <f t="shared" si="489"/>
        <v>17.88</v>
      </c>
      <c r="R530">
        <f t="shared" si="490"/>
        <v>0.24</v>
      </c>
      <c r="S530">
        <f t="shared" si="491"/>
        <v>15049.92</v>
      </c>
      <c r="T530">
        <f t="shared" si="492"/>
        <v>0</v>
      </c>
      <c r="U530">
        <f t="shared" si="493"/>
        <v>22.68</v>
      </c>
      <c r="V530">
        <f t="shared" si="494"/>
        <v>0</v>
      </c>
      <c r="W530">
        <f t="shared" si="495"/>
        <v>0</v>
      </c>
      <c r="X530">
        <f t="shared" si="496"/>
        <v>10534.94</v>
      </c>
      <c r="Y530">
        <f t="shared" si="497"/>
        <v>1504.99</v>
      </c>
      <c r="AA530">
        <v>1472613236</v>
      </c>
      <c r="AB530">
        <f t="shared" si="498"/>
        <v>5058.5</v>
      </c>
      <c r="AC530">
        <f>ROUND(((ES530*2)),6)</f>
        <v>35.9</v>
      </c>
      <c r="AD530">
        <f>ROUND(((((ET530*2))-((EU530*2)))+AE530),6)</f>
        <v>5.96</v>
      </c>
      <c r="AE530">
        <f>ROUND(((EU530*2)),6)</f>
        <v>0.08</v>
      </c>
      <c r="AF530">
        <f>ROUND(((EV530*2)),6)</f>
        <v>5016.6400000000003</v>
      </c>
      <c r="AG530">
        <f t="shared" si="499"/>
        <v>0</v>
      </c>
      <c r="AH530">
        <f>((EW530*2))</f>
        <v>7.56</v>
      </c>
      <c r="AI530">
        <f>((EX530*2))</f>
        <v>0</v>
      </c>
      <c r="AJ530">
        <f t="shared" si="500"/>
        <v>0</v>
      </c>
      <c r="AK530">
        <v>2529.25</v>
      </c>
      <c r="AL530">
        <v>17.95</v>
      </c>
      <c r="AM530">
        <v>2.98</v>
      </c>
      <c r="AN530">
        <v>0.04</v>
      </c>
      <c r="AO530">
        <v>2508.3200000000002</v>
      </c>
      <c r="AP530">
        <v>0</v>
      </c>
      <c r="AQ530">
        <v>3.78</v>
      </c>
      <c r="AR530">
        <v>0</v>
      </c>
      <c r="AS530">
        <v>0</v>
      </c>
      <c r="AT530">
        <v>70</v>
      </c>
      <c r="AU530">
        <v>10</v>
      </c>
      <c r="AV530">
        <v>1</v>
      </c>
      <c r="AW530">
        <v>1</v>
      </c>
      <c r="AZ530">
        <v>1</v>
      </c>
      <c r="BA530">
        <v>1</v>
      </c>
      <c r="BB530">
        <v>1</v>
      </c>
      <c r="BC530">
        <v>1</v>
      </c>
      <c r="BD530" t="s">
        <v>3</v>
      </c>
      <c r="BE530" t="s">
        <v>3</v>
      </c>
      <c r="BF530" t="s">
        <v>3</v>
      </c>
      <c r="BG530" t="s">
        <v>3</v>
      </c>
      <c r="BH530">
        <v>0</v>
      </c>
      <c r="BI530">
        <v>4</v>
      </c>
      <c r="BJ530" t="s">
        <v>414</v>
      </c>
      <c r="BM530">
        <v>0</v>
      </c>
      <c r="BN530">
        <v>0</v>
      </c>
      <c r="BO530" t="s">
        <v>3</v>
      </c>
      <c r="BP530">
        <v>0</v>
      </c>
      <c r="BQ530">
        <v>1</v>
      </c>
      <c r="BR530">
        <v>0</v>
      </c>
      <c r="BS530">
        <v>1</v>
      </c>
      <c r="BT530">
        <v>1</v>
      </c>
      <c r="BU530">
        <v>1</v>
      </c>
      <c r="BV530">
        <v>1</v>
      </c>
      <c r="BW530">
        <v>1</v>
      </c>
      <c r="BX530">
        <v>1</v>
      </c>
      <c r="BY530" t="s">
        <v>3</v>
      </c>
      <c r="BZ530">
        <v>70</v>
      </c>
      <c r="CA530">
        <v>10</v>
      </c>
      <c r="CB530" t="s">
        <v>3</v>
      </c>
      <c r="CE530">
        <v>0</v>
      </c>
      <c r="CF530">
        <v>0</v>
      </c>
      <c r="CG530">
        <v>0</v>
      </c>
      <c r="CM530">
        <v>0</v>
      </c>
      <c r="CN530" t="s">
        <v>3</v>
      </c>
      <c r="CO530">
        <v>0</v>
      </c>
      <c r="CP530">
        <f t="shared" si="501"/>
        <v>15175.5</v>
      </c>
      <c r="CQ530">
        <f t="shared" si="502"/>
        <v>35.9</v>
      </c>
      <c r="CR530">
        <f>(((((ET530*2))*BB530-((EU530*2))*BS530)+AE530*BS530)*AV530)</f>
        <v>5.96</v>
      </c>
      <c r="CS530">
        <f t="shared" si="503"/>
        <v>0.08</v>
      </c>
      <c r="CT530">
        <f t="shared" si="504"/>
        <v>5016.6400000000003</v>
      </c>
      <c r="CU530">
        <f t="shared" si="505"/>
        <v>0</v>
      </c>
      <c r="CV530">
        <f t="shared" si="506"/>
        <v>7.56</v>
      </c>
      <c r="CW530">
        <f t="shared" si="507"/>
        <v>0</v>
      </c>
      <c r="CX530">
        <f t="shared" si="508"/>
        <v>0</v>
      </c>
      <c r="CY530">
        <f t="shared" si="509"/>
        <v>10534.944</v>
      </c>
      <c r="CZ530">
        <f t="shared" si="510"/>
        <v>1504.9920000000002</v>
      </c>
      <c r="DC530" t="s">
        <v>3</v>
      </c>
      <c r="DD530" t="s">
        <v>33</v>
      </c>
      <c r="DE530" t="s">
        <v>33</v>
      </c>
      <c r="DF530" t="s">
        <v>33</v>
      </c>
      <c r="DG530" t="s">
        <v>33</v>
      </c>
      <c r="DH530" t="s">
        <v>3</v>
      </c>
      <c r="DI530" t="s">
        <v>33</v>
      </c>
      <c r="DJ530" t="s">
        <v>33</v>
      </c>
      <c r="DK530" t="s">
        <v>3</v>
      </c>
      <c r="DL530" t="s">
        <v>3</v>
      </c>
      <c r="DM530" t="s">
        <v>3</v>
      </c>
      <c r="DN530">
        <v>0</v>
      </c>
      <c r="DO530">
        <v>0</v>
      </c>
      <c r="DP530">
        <v>1</v>
      </c>
      <c r="DQ530">
        <v>1</v>
      </c>
      <c r="DU530">
        <v>1013</v>
      </c>
      <c r="DV530" t="s">
        <v>355</v>
      </c>
      <c r="DW530" t="s">
        <v>355</v>
      </c>
      <c r="DX530">
        <v>1</v>
      </c>
      <c r="DZ530" t="s">
        <v>3</v>
      </c>
      <c r="EA530" t="s">
        <v>3</v>
      </c>
      <c r="EB530" t="s">
        <v>3</v>
      </c>
      <c r="EC530" t="s">
        <v>3</v>
      </c>
      <c r="EE530">
        <v>1441815344</v>
      </c>
      <c r="EF530">
        <v>1</v>
      </c>
      <c r="EG530" t="s">
        <v>23</v>
      </c>
      <c r="EH530">
        <v>0</v>
      </c>
      <c r="EI530" t="s">
        <v>3</v>
      </c>
      <c r="EJ530">
        <v>4</v>
      </c>
      <c r="EK530">
        <v>0</v>
      </c>
      <c r="EL530" t="s">
        <v>24</v>
      </c>
      <c r="EM530" t="s">
        <v>25</v>
      </c>
      <c r="EO530" t="s">
        <v>3</v>
      </c>
      <c r="EQ530">
        <v>0</v>
      </c>
      <c r="ER530">
        <v>2529.25</v>
      </c>
      <c r="ES530">
        <v>17.95</v>
      </c>
      <c r="ET530">
        <v>2.98</v>
      </c>
      <c r="EU530">
        <v>0.04</v>
      </c>
      <c r="EV530">
        <v>2508.3200000000002</v>
      </c>
      <c r="EW530">
        <v>3.78</v>
      </c>
      <c r="EX530">
        <v>0</v>
      </c>
      <c r="EY530">
        <v>0</v>
      </c>
      <c r="FQ530">
        <v>0</v>
      </c>
      <c r="FR530">
        <f t="shared" si="511"/>
        <v>0</v>
      </c>
      <c r="FS530">
        <v>0</v>
      </c>
      <c r="FX530">
        <v>70</v>
      </c>
      <c r="FY530">
        <v>10</v>
      </c>
      <c r="GA530" t="s">
        <v>3</v>
      </c>
      <c r="GD530">
        <v>0</v>
      </c>
      <c r="GF530">
        <v>-1927278573</v>
      </c>
      <c r="GG530">
        <v>2</v>
      </c>
      <c r="GH530">
        <v>1</v>
      </c>
      <c r="GI530">
        <v>-2</v>
      </c>
      <c r="GJ530">
        <v>0</v>
      </c>
      <c r="GK530">
        <f>ROUND(R530*(R12)/100,2)</f>
        <v>0.26</v>
      </c>
      <c r="GL530">
        <f t="shared" si="512"/>
        <v>0</v>
      </c>
      <c r="GM530">
        <f t="shared" si="513"/>
        <v>27215.69</v>
      </c>
      <c r="GN530">
        <f t="shared" si="514"/>
        <v>0</v>
      </c>
      <c r="GO530">
        <f t="shared" si="515"/>
        <v>0</v>
      </c>
      <c r="GP530">
        <f t="shared" si="516"/>
        <v>27215.69</v>
      </c>
      <c r="GR530">
        <v>0</v>
      </c>
      <c r="GS530">
        <v>3</v>
      </c>
      <c r="GT530">
        <v>0</v>
      </c>
      <c r="GU530" t="s">
        <v>3</v>
      </c>
      <c r="GV530">
        <f t="shared" si="517"/>
        <v>0</v>
      </c>
      <c r="GW530">
        <v>1</v>
      </c>
      <c r="GX530">
        <f t="shared" si="518"/>
        <v>0</v>
      </c>
      <c r="HA530">
        <v>0</v>
      </c>
      <c r="HB530">
        <v>0</v>
      </c>
      <c r="HC530">
        <f t="shared" si="519"/>
        <v>0</v>
      </c>
      <c r="HE530" t="s">
        <v>3</v>
      </c>
      <c r="HF530" t="s">
        <v>3</v>
      </c>
      <c r="HM530" t="s">
        <v>3</v>
      </c>
      <c r="HN530" t="s">
        <v>3</v>
      </c>
      <c r="HO530" t="s">
        <v>3</v>
      </c>
      <c r="HP530" t="s">
        <v>3</v>
      </c>
      <c r="HQ530" t="s">
        <v>3</v>
      </c>
      <c r="IK530">
        <v>0</v>
      </c>
    </row>
    <row r="531" spans="1:245" x14ac:dyDescent="0.2">
      <c r="A531">
        <v>17</v>
      </c>
      <c r="B531">
        <v>1</v>
      </c>
      <c r="D531">
        <f>ROW(EtalonRes!A334)</f>
        <v>334</v>
      </c>
      <c r="E531" t="s">
        <v>3</v>
      </c>
      <c r="F531" t="s">
        <v>415</v>
      </c>
      <c r="G531" t="s">
        <v>416</v>
      </c>
      <c r="H531" t="s">
        <v>355</v>
      </c>
      <c r="I531">
        <v>3</v>
      </c>
      <c r="J531">
        <v>0</v>
      </c>
      <c r="K531">
        <v>3</v>
      </c>
      <c r="O531">
        <f t="shared" si="487"/>
        <v>7827.18</v>
      </c>
      <c r="P531">
        <f t="shared" si="488"/>
        <v>5.64</v>
      </c>
      <c r="Q531">
        <f t="shared" si="489"/>
        <v>17.88</v>
      </c>
      <c r="R531">
        <f t="shared" si="490"/>
        <v>0.24</v>
      </c>
      <c r="S531">
        <f t="shared" si="491"/>
        <v>7803.66</v>
      </c>
      <c r="T531">
        <f t="shared" si="492"/>
        <v>0</v>
      </c>
      <c r="U531">
        <f t="shared" si="493"/>
        <v>11.76</v>
      </c>
      <c r="V531">
        <f t="shared" si="494"/>
        <v>0</v>
      </c>
      <c r="W531">
        <f t="shared" si="495"/>
        <v>0</v>
      </c>
      <c r="X531">
        <f t="shared" si="496"/>
        <v>5462.56</v>
      </c>
      <c r="Y531">
        <f t="shared" si="497"/>
        <v>780.37</v>
      </c>
      <c r="AA531">
        <v>-1</v>
      </c>
      <c r="AB531">
        <f t="shared" si="498"/>
        <v>2609.06</v>
      </c>
      <c r="AC531">
        <f>ROUND(((ES531*2)),6)</f>
        <v>1.88</v>
      </c>
      <c r="AD531">
        <f>ROUND(((((ET531*2))-((EU531*2)))+AE531),6)</f>
        <v>5.96</v>
      </c>
      <c r="AE531">
        <f>ROUND(((EU531*2)),6)</f>
        <v>0.08</v>
      </c>
      <c r="AF531">
        <f>ROUND(((EV531*2)),6)</f>
        <v>2601.2199999999998</v>
      </c>
      <c r="AG531">
        <f t="shared" si="499"/>
        <v>0</v>
      </c>
      <c r="AH531">
        <f>((EW531*2))</f>
        <v>3.92</v>
      </c>
      <c r="AI531">
        <f>((EX531*2))</f>
        <v>0</v>
      </c>
      <c r="AJ531">
        <f t="shared" si="500"/>
        <v>0</v>
      </c>
      <c r="AK531">
        <v>1304.53</v>
      </c>
      <c r="AL531">
        <v>0.94</v>
      </c>
      <c r="AM531">
        <v>2.98</v>
      </c>
      <c r="AN531">
        <v>0.04</v>
      </c>
      <c r="AO531">
        <v>1300.6099999999999</v>
      </c>
      <c r="AP531">
        <v>0</v>
      </c>
      <c r="AQ531">
        <v>1.96</v>
      </c>
      <c r="AR531">
        <v>0</v>
      </c>
      <c r="AS531">
        <v>0</v>
      </c>
      <c r="AT531">
        <v>70</v>
      </c>
      <c r="AU531">
        <v>10</v>
      </c>
      <c r="AV531">
        <v>1</v>
      </c>
      <c r="AW531">
        <v>1</v>
      </c>
      <c r="AZ531">
        <v>1</v>
      </c>
      <c r="BA531">
        <v>1</v>
      </c>
      <c r="BB531">
        <v>1</v>
      </c>
      <c r="BC531">
        <v>1</v>
      </c>
      <c r="BD531" t="s">
        <v>3</v>
      </c>
      <c r="BE531" t="s">
        <v>3</v>
      </c>
      <c r="BF531" t="s">
        <v>3</v>
      </c>
      <c r="BG531" t="s">
        <v>3</v>
      </c>
      <c r="BH531">
        <v>0</v>
      </c>
      <c r="BI531">
        <v>4</v>
      </c>
      <c r="BJ531" t="s">
        <v>417</v>
      </c>
      <c r="BM531">
        <v>0</v>
      </c>
      <c r="BN531">
        <v>0</v>
      </c>
      <c r="BO531" t="s">
        <v>3</v>
      </c>
      <c r="BP531">
        <v>0</v>
      </c>
      <c r="BQ531">
        <v>1</v>
      </c>
      <c r="BR531">
        <v>0</v>
      </c>
      <c r="BS531">
        <v>1</v>
      </c>
      <c r="BT531">
        <v>1</v>
      </c>
      <c r="BU531">
        <v>1</v>
      </c>
      <c r="BV531">
        <v>1</v>
      </c>
      <c r="BW531">
        <v>1</v>
      </c>
      <c r="BX531">
        <v>1</v>
      </c>
      <c r="BY531" t="s">
        <v>3</v>
      </c>
      <c r="BZ531">
        <v>70</v>
      </c>
      <c r="CA531">
        <v>10</v>
      </c>
      <c r="CB531" t="s">
        <v>3</v>
      </c>
      <c r="CE531">
        <v>0</v>
      </c>
      <c r="CF531">
        <v>0</v>
      </c>
      <c r="CG531">
        <v>0</v>
      </c>
      <c r="CM531">
        <v>0</v>
      </c>
      <c r="CN531" t="s">
        <v>3</v>
      </c>
      <c r="CO531">
        <v>0</v>
      </c>
      <c r="CP531">
        <f t="shared" si="501"/>
        <v>7827.18</v>
      </c>
      <c r="CQ531">
        <f t="shared" si="502"/>
        <v>1.88</v>
      </c>
      <c r="CR531">
        <f>(((((ET531*2))*BB531-((EU531*2))*BS531)+AE531*BS531)*AV531)</f>
        <v>5.96</v>
      </c>
      <c r="CS531">
        <f t="shared" si="503"/>
        <v>0.08</v>
      </c>
      <c r="CT531">
        <f t="shared" si="504"/>
        <v>2601.2199999999998</v>
      </c>
      <c r="CU531">
        <f t="shared" si="505"/>
        <v>0</v>
      </c>
      <c r="CV531">
        <f t="shared" si="506"/>
        <v>3.92</v>
      </c>
      <c r="CW531">
        <f t="shared" si="507"/>
        <v>0</v>
      </c>
      <c r="CX531">
        <f t="shared" si="508"/>
        <v>0</v>
      </c>
      <c r="CY531">
        <f t="shared" si="509"/>
        <v>5462.5619999999999</v>
      </c>
      <c r="CZ531">
        <f t="shared" si="510"/>
        <v>780.3660000000001</v>
      </c>
      <c r="DC531" t="s">
        <v>3</v>
      </c>
      <c r="DD531" t="s">
        <v>33</v>
      </c>
      <c r="DE531" t="s">
        <v>33</v>
      </c>
      <c r="DF531" t="s">
        <v>33</v>
      </c>
      <c r="DG531" t="s">
        <v>33</v>
      </c>
      <c r="DH531" t="s">
        <v>3</v>
      </c>
      <c r="DI531" t="s">
        <v>33</v>
      </c>
      <c r="DJ531" t="s">
        <v>33</v>
      </c>
      <c r="DK531" t="s">
        <v>3</v>
      </c>
      <c r="DL531" t="s">
        <v>3</v>
      </c>
      <c r="DM531" t="s">
        <v>3</v>
      </c>
      <c r="DN531">
        <v>0</v>
      </c>
      <c r="DO531">
        <v>0</v>
      </c>
      <c r="DP531">
        <v>1</v>
      </c>
      <c r="DQ531">
        <v>1</v>
      </c>
      <c r="DU531">
        <v>1013</v>
      </c>
      <c r="DV531" t="s">
        <v>355</v>
      </c>
      <c r="DW531" t="s">
        <v>355</v>
      </c>
      <c r="DX531">
        <v>1</v>
      </c>
      <c r="DZ531" t="s">
        <v>3</v>
      </c>
      <c r="EA531" t="s">
        <v>3</v>
      </c>
      <c r="EB531" t="s">
        <v>3</v>
      </c>
      <c r="EC531" t="s">
        <v>3</v>
      </c>
      <c r="EE531">
        <v>1441815344</v>
      </c>
      <c r="EF531">
        <v>1</v>
      </c>
      <c r="EG531" t="s">
        <v>23</v>
      </c>
      <c r="EH531">
        <v>0</v>
      </c>
      <c r="EI531" t="s">
        <v>3</v>
      </c>
      <c r="EJ531">
        <v>4</v>
      </c>
      <c r="EK531">
        <v>0</v>
      </c>
      <c r="EL531" t="s">
        <v>24</v>
      </c>
      <c r="EM531" t="s">
        <v>25</v>
      </c>
      <c r="EO531" t="s">
        <v>3</v>
      </c>
      <c r="EQ531">
        <v>1024</v>
      </c>
      <c r="ER531">
        <v>1304.53</v>
      </c>
      <c r="ES531">
        <v>0.94</v>
      </c>
      <c r="ET531">
        <v>2.98</v>
      </c>
      <c r="EU531">
        <v>0.04</v>
      </c>
      <c r="EV531">
        <v>1300.6099999999999</v>
      </c>
      <c r="EW531">
        <v>1.96</v>
      </c>
      <c r="EX531">
        <v>0</v>
      </c>
      <c r="EY531">
        <v>0</v>
      </c>
      <c r="FQ531">
        <v>0</v>
      </c>
      <c r="FR531">
        <f t="shared" si="511"/>
        <v>0</v>
      </c>
      <c r="FS531">
        <v>0</v>
      </c>
      <c r="FX531">
        <v>70</v>
      </c>
      <c r="FY531">
        <v>10</v>
      </c>
      <c r="GA531" t="s">
        <v>3</v>
      </c>
      <c r="GD531">
        <v>0</v>
      </c>
      <c r="GF531">
        <v>-978389559</v>
      </c>
      <c r="GG531">
        <v>2</v>
      </c>
      <c r="GH531">
        <v>1</v>
      </c>
      <c r="GI531">
        <v>-2</v>
      </c>
      <c r="GJ531">
        <v>0</v>
      </c>
      <c r="GK531">
        <f>ROUND(R531*(R12)/100,2)</f>
        <v>0.26</v>
      </c>
      <c r="GL531">
        <f t="shared" si="512"/>
        <v>0</v>
      </c>
      <c r="GM531">
        <f t="shared" si="513"/>
        <v>14070.37</v>
      </c>
      <c r="GN531">
        <f t="shared" si="514"/>
        <v>0</v>
      </c>
      <c r="GO531">
        <f t="shared" si="515"/>
        <v>0</v>
      </c>
      <c r="GP531">
        <f t="shared" si="516"/>
        <v>14070.37</v>
      </c>
      <c r="GR531">
        <v>0</v>
      </c>
      <c r="GS531">
        <v>3</v>
      </c>
      <c r="GT531">
        <v>0</v>
      </c>
      <c r="GU531" t="s">
        <v>3</v>
      </c>
      <c r="GV531">
        <f t="shared" si="517"/>
        <v>0</v>
      </c>
      <c r="GW531">
        <v>1</v>
      </c>
      <c r="GX531">
        <f t="shared" si="518"/>
        <v>0</v>
      </c>
      <c r="HA531">
        <v>0</v>
      </c>
      <c r="HB531">
        <v>0</v>
      </c>
      <c r="HC531">
        <f t="shared" si="519"/>
        <v>0</v>
      </c>
      <c r="HE531" t="s">
        <v>3</v>
      </c>
      <c r="HF531" t="s">
        <v>3</v>
      </c>
      <c r="HM531" t="s">
        <v>3</v>
      </c>
      <c r="HN531" t="s">
        <v>3</v>
      </c>
      <c r="HO531" t="s">
        <v>3</v>
      </c>
      <c r="HP531" t="s">
        <v>3</v>
      </c>
      <c r="HQ531" t="s">
        <v>3</v>
      </c>
      <c r="IK531">
        <v>0</v>
      </c>
    </row>
    <row r="532" spans="1:245" x14ac:dyDescent="0.2">
      <c r="A532">
        <v>17</v>
      </c>
      <c r="B532">
        <v>1</v>
      </c>
      <c r="D532">
        <f>ROW(EtalonRes!A344)</f>
        <v>344</v>
      </c>
      <c r="E532" t="s">
        <v>3</v>
      </c>
      <c r="F532" t="s">
        <v>418</v>
      </c>
      <c r="G532" t="s">
        <v>419</v>
      </c>
      <c r="H532" t="s">
        <v>355</v>
      </c>
      <c r="I532">
        <v>10</v>
      </c>
      <c r="J532">
        <v>0</v>
      </c>
      <c r="K532">
        <v>10</v>
      </c>
      <c r="O532">
        <f t="shared" si="487"/>
        <v>152975.6</v>
      </c>
      <c r="P532">
        <f t="shared" si="488"/>
        <v>4366.33</v>
      </c>
      <c r="Q532">
        <f t="shared" si="489"/>
        <v>0</v>
      </c>
      <c r="R532">
        <f t="shared" si="490"/>
        <v>0</v>
      </c>
      <c r="S532">
        <f t="shared" si="491"/>
        <v>148609.26999999999</v>
      </c>
      <c r="T532">
        <f t="shared" si="492"/>
        <v>0</v>
      </c>
      <c r="U532">
        <f t="shared" si="493"/>
        <v>240.66666666666666</v>
      </c>
      <c r="V532">
        <f t="shared" si="494"/>
        <v>0</v>
      </c>
      <c r="W532">
        <f t="shared" si="495"/>
        <v>0</v>
      </c>
      <c r="X532">
        <f t="shared" si="496"/>
        <v>104026.49</v>
      </c>
      <c r="Y532">
        <f t="shared" si="497"/>
        <v>14860.93</v>
      </c>
      <c r="AA532">
        <v>-1</v>
      </c>
      <c r="AB532">
        <f t="shared" si="498"/>
        <v>15297.56</v>
      </c>
      <c r="AC532">
        <f>ROUND((((ES532/12)*8)),6)</f>
        <v>436.63333299999999</v>
      </c>
      <c r="AD532">
        <f>ROUND((((((ET532/12)*8))-(((EU532/12)*8)))+AE532),6)</f>
        <v>0</v>
      </c>
      <c r="AE532">
        <f>ROUND((((EU532/12)*8)),6)</f>
        <v>0</v>
      </c>
      <c r="AF532">
        <f>ROUND((((EV532/12)*8)),6)</f>
        <v>14860.926667</v>
      </c>
      <c r="AG532">
        <f t="shared" si="499"/>
        <v>0</v>
      </c>
      <c r="AH532">
        <f>(((EW532/12)*8))</f>
        <v>24.066666666666666</v>
      </c>
      <c r="AI532">
        <f>(((EX532/12)*8))</f>
        <v>0</v>
      </c>
      <c r="AJ532">
        <f t="shared" si="500"/>
        <v>0</v>
      </c>
      <c r="AK532">
        <v>22946.34</v>
      </c>
      <c r="AL532">
        <v>654.95000000000005</v>
      </c>
      <c r="AM532">
        <v>0</v>
      </c>
      <c r="AN532">
        <v>0</v>
      </c>
      <c r="AO532">
        <v>22291.39</v>
      </c>
      <c r="AP532">
        <v>0</v>
      </c>
      <c r="AQ532">
        <v>36.1</v>
      </c>
      <c r="AR532">
        <v>0</v>
      </c>
      <c r="AS532">
        <v>0</v>
      </c>
      <c r="AT532">
        <v>70</v>
      </c>
      <c r="AU532">
        <v>10</v>
      </c>
      <c r="AV532">
        <v>1</v>
      </c>
      <c r="AW532">
        <v>1</v>
      </c>
      <c r="AZ532">
        <v>1</v>
      </c>
      <c r="BA532">
        <v>1</v>
      </c>
      <c r="BB532">
        <v>1</v>
      </c>
      <c r="BC532">
        <v>1</v>
      </c>
      <c r="BD532" t="s">
        <v>3</v>
      </c>
      <c r="BE532" t="s">
        <v>3</v>
      </c>
      <c r="BF532" t="s">
        <v>3</v>
      </c>
      <c r="BG532" t="s">
        <v>3</v>
      </c>
      <c r="BH532">
        <v>0</v>
      </c>
      <c r="BI532">
        <v>4</v>
      </c>
      <c r="BJ532" t="s">
        <v>420</v>
      </c>
      <c r="BM532">
        <v>0</v>
      </c>
      <c r="BN532">
        <v>0</v>
      </c>
      <c r="BO532" t="s">
        <v>3</v>
      </c>
      <c r="BP532">
        <v>0</v>
      </c>
      <c r="BQ532">
        <v>1</v>
      </c>
      <c r="BR532">
        <v>0</v>
      </c>
      <c r="BS532">
        <v>1</v>
      </c>
      <c r="BT532">
        <v>1</v>
      </c>
      <c r="BU532">
        <v>1</v>
      </c>
      <c r="BV532">
        <v>1</v>
      </c>
      <c r="BW532">
        <v>1</v>
      </c>
      <c r="BX532">
        <v>1</v>
      </c>
      <c r="BY532" t="s">
        <v>3</v>
      </c>
      <c r="BZ532">
        <v>70</v>
      </c>
      <c r="CA532">
        <v>10</v>
      </c>
      <c r="CB532" t="s">
        <v>3</v>
      </c>
      <c r="CE532">
        <v>0</v>
      </c>
      <c r="CF532">
        <v>0</v>
      </c>
      <c r="CG532">
        <v>0</v>
      </c>
      <c r="CM532">
        <v>0</v>
      </c>
      <c r="CN532" t="s">
        <v>3</v>
      </c>
      <c r="CO532">
        <v>0</v>
      </c>
      <c r="CP532">
        <f t="shared" si="501"/>
        <v>152975.59999999998</v>
      </c>
      <c r="CQ532">
        <f t="shared" si="502"/>
        <v>436.63333299999999</v>
      </c>
      <c r="CR532">
        <f>((((((ET532/12)*8))*BB532-(((EU532/12)*8))*BS532)+AE532*BS532)*AV532)</f>
        <v>0</v>
      </c>
      <c r="CS532">
        <f t="shared" si="503"/>
        <v>0</v>
      </c>
      <c r="CT532">
        <f t="shared" si="504"/>
        <v>14860.926667</v>
      </c>
      <c r="CU532">
        <f t="shared" si="505"/>
        <v>0</v>
      </c>
      <c r="CV532">
        <f t="shared" si="506"/>
        <v>24.066666666666666</v>
      </c>
      <c r="CW532">
        <f t="shared" si="507"/>
        <v>0</v>
      </c>
      <c r="CX532">
        <f t="shared" si="508"/>
        <v>0</v>
      </c>
      <c r="CY532">
        <f t="shared" si="509"/>
        <v>104026.48899999999</v>
      </c>
      <c r="CZ532">
        <f t="shared" si="510"/>
        <v>14860.927</v>
      </c>
      <c r="DC532" t="s">
        <v>3</v>
      </c>
      <c r="DD532" t="s">
        <v>357</v>
      </c>
      <c r="DE532" t="s">
        <v>357</v>
      </c>
      <c r="DF532" t="s">
        <v>357</v>
      </c>
      <c r="DG532" t="s">
        <v>357</v>
      </c>
      <c r="DH532" t="s">
        <v>3</v>
      </c>
      <c r="DI532" t="s">
        <v>357</v>
      </c>
      <c r="DJ532" t="s">
        <v>357</v>
      </c>
      <c r="DK532" t="s">
        <v>3</v>
      </c>
      <c r="DL532" t="s">
        <v>3</v>
      </c>
      <c r="DM532" t="s">
        <v>3</v>
      </c>
      <c r="DN532">
        <v>0</v>
      </c>
      <c r="DO532">
        <v>0</v>
      </c>
      <c r="DP532">
        <v>1</v>
      </c>
      <c r="DQ532">
        <v>1</v>
      </c>
      <c r="DU532">
        <v>1013</v>
      </c>
      <c r="DV532" t="s">
        <v>355</v>
      </c>
      <c r="DW532" t="s">
        <v>355</v>
      </c>
      <c r="DX532">
        <v>1</v>
      </c>
      <c r="DZ532" t="s">
        <v>3</v>
      </c>
      <c r="EA532" t="s">
        <v>3</v>
      </c>
      <c r="EB532" t="s">
        <v>3</v>
      </c>
      <c r="EC532" t="s">
        <v>3</v>
      </c>
      <c r="EE532">
        <v>1441815344</v>
      </c>
      <c r="EF532">
        <v>1</v>
      </c>
      <c r="EG532" t="s">
        <v>23</v>
      </c>
      <c r="EH532">
        <v>0</v>
      </c>
      <c r="EI532" t="s">
        <v>3</v>
      </c>
      <c r="EJ532">
        <v>4</v>
      </c>
      <c r="EK532">
        <v>0</v>
      </c>
      <c r="EL532" t="s">
        <v>24</v>
      </c>
      <c r="EM532" t="s">
        <v>25</v>
      </c>
      <c r="EO532" t="s">
        <v>3</v>
      </c>
      <c r="EQ532">
        <v>1024</v>
      </c>
      <c r="ER532">
        <v>22946.34</v>
      </c>
      <c r="ES532">
        <v>654.95000000000005</v>
      </c>
      <c r="ET532">
        <v>0</v>
      </c>
      <c r="EU532">
        <v>0</v>
      </c>
      <c r="EV532">
        <v>22291.39</v>
      </c>
      <c r="EW532">
        <v>36.1</v>
      </c>
      <c r="EX532">
        <v>0</v>
      </c>
      <c r="EY532">
        <v>0</v>
      </c>
      <c r="FQ532">
        <v>0</v>
      </c>
      <c r="FR532">
        <f t="shared" si="511"/>
        <v>0</v>
      </c>
      <c r="FS532">
        <v>0</v>
      </c>
      <c r="FX532">
        <v>70</v>
      </c>
      <c r="FY532">
        <v>10</v>
      </c>
      <c r="GA532" t="s">
        <v>3</v>
      </c>
      <c r="GD532">
        <v>0</v>
      </c>
      <c r="GF532">
        <v>86364489</v>
      </c>
      <c r="GG532">
        <v>2</v>
      </c>
      <c r="GH532">
        <v>1</v>
      </c>
      <c r="GI532">
        <v>-2</v>
      </c>
      <c r="GJ532">
        <v>0</v>
      </c>
      <c r="GK532">
        <f>ROUND(R532*(R12)/100,2)</f>
        <v>0</v>
      </c>
      <c r="GL532">
        <f t="shared" si="512"/>
        <v>0</v>
      </c>
      <c r="GM532">
        <f t="shared" si="513"/>
        <v>271863.02</v>
      </c>
      <c r="GN532">
        <f t="shared" si="514"/>
        <v>0</v>
      </c>
      <c r="GO532">
        <f t="shared" si="515"/>
        <v>0</v>
      </c>
      <c r="GP532">
        <f t="shared" si="516"/>
        <v>271863.02</v>
      </c>
      <c r="GR532">
        <v>0</v>
      </c>
      <c r="GS532">
        <v>3</v>
      </c>
      <c r="GT532">
        <v>0</v>
      </c>
      <c r="GU532" t="s">
        <v>3</v>
      </c>
      <c r="GV532">
        <f t="shared" si="517"/>
        <v>0</v>
      </c>
      <c r="GW532">
        <v>1</v>
      </c>
      <c r="GX532">
        <f t="shared" si="518"/>
        <v>0</v>
      </c>
      <c r="HA532">
        <v>0</v>
      </c>
      <c r="HB532">
        <v>0</v>
      </c>
      <c r="HC532">
        <f t="shared" si="519"/>
        <v>0</v>
      </c>
      <c r="HE532" t="s">
        <v>3</v>
      </c>
      <c r="HF532" t="s">
        <v>3</v>
      </c>
      <c r="HM532" t="s">
        <v>3</v>
      </c>
      <c r="HN532" t="s">
        <v>3</v>
      </c>
      <c r="HO532" t="s">
        <v>3</v>
      </c>
      <c r="HP532" t="s">
        <v>3</v>
      </c>
      <c r="HQ532" t="s">
        <v>3</v>
      </c>
      <c r="IK532">
        <v>0</v>
      </c>
    </row>
    <row r="533" spans="1:245" x14ac:dyDescent="0.2">
      <c r="A533">
        <v>17</v>
      </c>
      <c r="B533">
        <v>1</v>
      </c>
      <c r="D533">
        <f>ROW(EtalonRes!A347)</f>
        <v>347</v>
      </c>
      <c r="E533" t="s">
        <v>3</v>
      </c>
      <c r="F533" t="s">
        <v>421</v>
      </c>
      <c r="G533" t="s">
        <v>422</v>
      </c>
      <c r="H533" t="s">
        <v>355</v>
      </c>
      <c r="I533">
        <v>10</v>
      </c>
      <c r="J533">
        <v>0</v>
      </c>
      <c r="K533">
        <v>10</v>
      </c>
      <c r="O533">
        <f t="shared" si="487"/>
        <v>36524.5</v>
      </c>
      <c r="P533">
        <f t="shared" si="488"/>
        <v>27.9</v>
      </c>
      <c r="Q533">
        <f t="shared" si="489"/>
        <v>0</v>
      </c>
      <c r="R533">
        <f t="shared" si="490"/>
        <v>0</v>
      </c>
      <c r="S533">
        <f t="shared" si="491"/>
        <v>36496.6</v>
      </c>
      <c r="T533">
        <f t="shared" si="492"/>
        <v>0</v>
      </c>
      <c r="U533">
        <f t="shared" si="493"/>
        <v>55</v>
      </c>
      <c r="V533">
        <f t="shared" si="494"/>
        <v>0</v>
      </c>
      <c r="W533">
        <f t="shared" si="495"/>
        <v>0</v>
      </c>
      <c r="X533">
        <f t="shared" si="496"/>
        <v>25547.62</v>
      </c>
      <c r="Y533">
        <f t="shared" si="497"/>
        <v>3649.66</v>
      </c>
      <c r="AA533">
        <v>-1</v>
      </c>
      <c r="AB533">
        <f t="shared" si="498"/>
        <v>3652.45</v>
      </c>
      <c r="AC533">
        <f>ROUND((ES533),6)</f>
        <v>2.79</v>
      </c>
      <c r="AD533">
        <f>ROUND((((ET533)-(EU533))+AE533),6)</f>
        <v>0</v>
      </c>
      <c r="AE533">
        <f>ROUND((EU533),6)</f>
        <v>0</v>
      </c>
      <c r="AF533">
        <f>ROUND((EV533),6)</f>
        <v>3649.66</v>
      </c>
      <c r="AG533">
        <f t="shared" si="499"/>
        <v>0</v>
      </c>
      <c r="AH533">
        <f>(EW533)</f>
        <v>5.5</v>
      </c>
      <c r="AI533">
        <f>(EX533)</f>
        <v>0</v>
      </c>
      <c r="AJ533">
        <f t="shared" si="500"/>
        <v>0</v>
      </c>
      <c r="AK533">
        <v>3652.45</v>
      </c>
      <c r="AL533">
        <v>2.79</v>
      </c>
      <c r="AM533">
        <v>0</v>
      </c>
      <c r="AN533">
        <v>0</v>
      </c>
      <c r="AO533">
        <v>3649.66</v>
      </c>
      <c r="AP533">
        <v>0</v>
      </c>
      <c r="AQ533">
        <v>5.5</v>
      </c>
      <c r="AR533">
        <v>0</v>
      </c>
      <c r="AS533">
        <v>0</v>
      </c>
      <c r="AT533">
        <v>70</v>
      </c>
      <c r="AU533">
        <v>10</v>
      </c>
      <c r="AV533">
        <v>1</v>
      </c>
      <c r="AW533">
        <v>1</v>
      </c>
      <c r="AZ533">
        <v>1</v>
      </c>
      <c r="BA533">
        <v>1</v>
      </c>
      <c r="BB533">
        <v>1</v>
      </c>
      <c r="BC533">
        <v>1</v>
      </c>
      <c r="BD533" t="s">
        <v>3</v>
      </c>
      <c r="BE533" t="s">
        <v>3</v>
      </c>
      <c r="BF533" t="s">
        <v>3</v>
      </c>
      <c r="BG533" t="s">
        <v>3</v>
      </c>
      <c r="BH533">
        <v>0</v>
      </c>
      <c r="BI533">
        <v>4</v>
      </c>
      <c r="BJ533" t="s">
        <v>423</v>
      </c>
      <c r="BM533">
        <v>0</v>
      </c>
      <c r="BN533">
        <v>0</v>
      </c>
      <c r="BO533" t="s">
        <v>3</v>
      </c>
      <c r="BP533">
        <v>0</v>
      </c>
      <c r="BQ533">
        <v>1</v>
      </c>
      <c r="BR533">
        <v>0</v>
      </c>
      <c r="BS533">
        <v>1</v>
      </c>
      <c r="BT533">
        <v>1</v>
      </c>
      <c r="BU533">
        <v>1</v>
      </c>
      <c r="BV533">
        <v>1</v>
      </c>
      <c r="BW533">
        <v>1</v>
      </c>
      <c r="BX533">
        <v>1</v>
      </c>
      <c r="BY533" t="s">
        <v>3</v>
      </c>
      <c r="BZ533">
        <v>70</v>
      </c>
      <c r="CA533">
        <v>10</v>
      </c>
      <c r="CB533" t="s">
        <v>3</v>
      </c>
      <c r="CE533">
        <v>0</v>
      </c>
      <c r="CF533">
        <v>0</v>
      </c>
      <c r="CG533">
        <v>0</v>
      </c>
      <c r="CM533">
        <v>0</v>
      </c>
      <c r="CN533" t="s">
        <v>3</v>
      </c>
      <c r="CO533">
        <v>0</v>
      </c>
      <c r="CP533">
        <f t="shared" si="501"/>
        <v>36524.5</v>
      </c>
      <c r="CQ533">
        <f t="shared" si="502"/>
        <v>2.79</v>
      </c>
      <c r="CR533">
        <f>((((ET533)*BB533-(EU533)*BS533)+AE533*BS533)*AV533)</f>
        <v>0</v>
      </c>
      <c r="CS533">
        <f t="shared" si="503"/>
        <v>0</v>
      </c>
      <c r="CT533">
        <f t="shared" si="504"/>
        <v>3649.66</v>
      </c>
      <c r="CU533">
        <f t="shared" si="505"/>
        <v>0</v>
      </c>
      <c r="CV533">
        <f t="shared" si="506"/>
        <v>5.5</v>
      </c>
      <c r="CW533">
        <f t="shared" si="507"/>
        <v>0</v>
      </c>
      <c r="CX533">
        <f t="shared" si="508"/>
        <v>0</v>
      </c>
      <c r="CY533">
        <f t="shared" si="509"/>
        <v>25547.62</v>
      </c>
      <c r="CZ533">
        <f t="shared" si="510"/>
        <v>3649.66</v>
      </c>
      <c r="DC533" t="s">
        <v>3</v>
      </c>
      <c r="DD533" t="s">
        <v>3</v>
      </c>
      <c r="DE533" t="s">
        <v>3</v>
      </c>
      <c r="DF533" t="s">
        <v>3</v>
      </c>
      <c r="DG533" t="s">
        <v>3</v>
      </c>
      <c r="DH533" t="s">
        <v>3</v>
      </c>
      <c r="DI533" t="s">
        <v>3</v>
      </c>
      <c r="DJ533" t="s">
        <v>3</v>
      </c>
      <c r="DK533" t="s">
        <v>3</v>
      </c>
      <c r="DL533" t="s">
        <v>3</v>
      </c>
      <c r="DM533" t="s">
        <v>3</v>
      </c>
      <c r="DN533">
        <v>0</v>
      </c>
      <c r="DO533">
        <v>0</v>
      </c>
      <c r="DP533">
        <v>1</v>
      </c>
      <c r="DQ533">
        <v>1</v>
      </c>
      <c r="DU533">
        <v>1013</v>
      </c>
      <c r="DV533" t="s">
        <v>355</v>
      </c>
      <c r="DW533" t="s">
        <v>355</v>
      </c>
      <c r="DX533">
        <v>1</v>
      </c>
      <c r="DZ533" t="s">
        <v>3</v>
      </c>
      <c r="EA533" t="s">
        <v>3</v>
      </c>
      <c r="EB533" t="s">
        <v>3</v>
      </c>
      <c r="EC533" t="s">
        <v>3</v>
      </c>
      <c r="EE533">
        <v>1441815344</v>
      </c>
      <c r="EF533">
        <v>1</v>
      </c>
      <c r="EG533" t="s">
        <v>23</v>
      </c>
      <c r="EH533">
        <v>0</v>
      </c>
      <c r="EI533" t="s">
        <v>3</v>
      </c>
      <c r="EJ533">
        <v>4</v>
      </c>
      <c r="EK533">
        <v>0</v>
      </c>
      <c r="EL533" t="s">
        <v>24</v>
      </c>
      <c r="EM533" t="s">
        <v>25</v>
      </c>
      <c r="EO533" t="s">
        <v>3</v>
      </c>
      <c r="EQ533">
        <v>1311744</v>
      </c>
      <c r="ER533">
        <v>3652.45</v>
      </c>
      <c r="ES533">
        <v>2.79</v>
      </c>
      <c r="ET533">
        <v>0</v>
      </c>
      <c r="EU533">
        <v>0</v>
      </c>
      <c r="EV533">
        <v>3649.66</v>
      </c>
      <c r="EW533">
        <v>5.5</v>
      </c>
      <c r="EX533">
        <v>0</v>
      </c>
      <c r="EY533">
        <v>0</v>
      </c>
      <c r="FQ533">
        <v>0</v>
      </c>
      <c r="FR533">
        <f t="shared" si="511"/>
        <v>0</v>
      </c>
      <c r="FS533">
        <v>0</v>
      </c>
      <c r="FX533">
        <v>70</v>
      </c>
      <c r="FY533">
        <v>10</v>
      </c>
      <c r="GA533" t="s">
        <v>3</v>
      </c>
      <c r="GD533">
        <v>0</v>
      </c>
      <c r="GF533">
        <v>1979362590</v>
      </c>
      <c r="GG533">
        <v>2</v>
      </c>
      <c r="GH533">
        <v>1</v>
      </c>
      <c r="GI533">
        <v>-2</v>
      </c>
      <c r="GJ533">
        <v>0</v>
      </c>
      <c r="GK533">
        <f>ROUND(R533*(R12)/100,2)</f>
        <v>0</v>
      </c>
      <c r="GL533">
        <f t="shared" si="512"/>
        <v>0</v>
      </c>
      <c r="GM533">
        <f t="shared" si="513"/>
        <v>65721.78</v>
      </c>
      <c r="GN533">
        <f t="shared" si="514"/>
        <v>0</v>
      </c>
      <c r="GO533">
        <f t="shared" si="515"/>
        <v>0</v>
      </c>
      <c r="GP533">
        <f t="shared" si="516"/>
        <v>65721.78</v>
      </c>
      <c r="GR533">
        <v>0</v>
      </c>
      <c r="GS533">
        <v>3</v>
      </c>
      <c r="GT533">
        <v>0</v>
      </c>
      <c r="GU533" t="s">
        <v>3</v>
      </c>
      <c r="GV533">
        <f t="shared" si="517"/>
        <v>0</v>
      </c>
      <c r="GW533">
        <v>1</v>
      </c>
      <c r="GX533">
        <f t="shared" si="518"/>
        <v>0</v>
      </c>
      <c r="HA533">
        <v>0</v>
      </c>
      <c r="HB533">
        <v>0</v>
      </c>
      <c r="HC533">
        <f t="shared" si="519"/>
        <v>0</v>
      </c>
      <c r="HE533" t="s">
        <v>3</v>
      </c>
      <c r="HF533" t="s">
        <v>3</v>
      </c>
      <c r="HM533" t="s">
        <v>3</v>
      </c>
      <c r="HN533" t="s">
        <v>3</v>
      </c>
      <c r="HO533" t="s">
        <v>3</v>
      </c>
      <c r="HP533" t="s">
        <v>3</v>
      </c>
      <c r="HQ533" t="s">
        <v>3</v>
      </c>
      <c r="IK533">
        <v>0</v>
      </c>
    </row>
    <row r="534" spans="1:245" x14ac:dyDescent="0.2">
      <c r="A534">
        <v>17</v>
      </c>
      <c r="B534">
        <v>1</v>
      </c>
      <c r="D534">
        <f>ROW(EtalonRes!A349)</f>
        <v>349</v>
      </c>
      <c r="E534" t="s">
        <v>424</v>
      </c>
      <c r="F534" t="s">
        <v>425</v>
      </c>
      <c r="G534" t="s">
        <v>426</v>
      </c>
      <c r="H534" t="s">
        <v>355</v>
      </c>
      <c r="I534">
        <v>10</v>
      </c>
      <c r="J534">
        <v>0</v>
      </c>
      <c r="K534">
        <v>10</v>
      </c>
      <c r="O534">
        <f t="shared" si="487"/>
        <v>31586.799999999999</v>
      </c>
      <c r="P534">
        <f t="shared" si="488"/>
        <v>0.6</v>
      </c>
      <c r="Q534">
        <f t="shared" si="489"/>
        <v>0</v>
      </c>
      <c r="R534">
        <f t="shared" si="490"/>
        <v>0</v>
      </c>
      <c r="S534">
        <f t="shared" si="491"/>
        <v>31586.2</v>
      </c>
      <c r="T534">
        <f t="shared" si="492"/>
        <v>0</v>
      </c>
      <c r="U534">
        <f t="shared" si="493"/>
        <v>47.599999999999994</v>
      </c>
      <c r="V534">
        <f t="shared" si="494"/>
        <v>0</v>
      </c>
      <c r="W534">
        <f t="shared" si="495"/>
        <v>0</v>
      </c>
      <c r="X534">
        <f t="shared" si="496"/>
        <v>22110.34</v>
      </c>
      <c r="Y534">
        <f t="shared" si="497"/>
        <v>3158.62</v>
      </c>
      <c r="AA534">
        <v>1472613236</v>
      </c>
      <c r="AB534">
        <f t="shared" si="498"/>
        <v>3158.68</v>
      </c>
      <c r="AC534">
        <f>ROUND(((ES534*2)),6)</f>
        <v>0.06</v>
      </c>
      <c r="AD534">
        <f>ROUND(((((ET534*2))-((EU534*2)))+AE534),6)</f>
        <v>0</v>
      </c>
      <c r="AE534">
        <f>ROUND(((EU534*2)),6)</f>
        <v>0</v>
      </c>
      <c r="AF534">
        <f>ROUND(((EV534*2)),6)</f>
        <v>3158.62</v>
      </c>
      <c r="AG534">
        <f t="shared" si="499"/>
        <v>0</v>
      </c>
      <c r="AH534">
        <f>((EW534*2))</f>
        <v>4.76</v>
      </c>
      <c r="AI534">
        <f>((EX534*2))</f>
        <v>0</v>
      </c>
      <c r="AJ534">
        <f t="shared" si="500"/>
        <v>0</v>
      </c>
      <c r="AK534">
        <v>1579.34</v>
      </c>
      <c r="AL534">
        <v>0.03</v>
      </c>
      <c r="AM534">
        <v>0</v>
      </c>
      <c r="AN534">
        <v>0</v>
      </c>
      <c r="AO534">
        <v>1579.31</v>
      </c>
      <c r="AP534">
        <v>0</v>
      </c>
      <c r="AQ534">
        <v>2.38</v>
      </c>
      <c r="AR534">
        <v>0</v>
      </c>
      <c r="AS534">
        <v>0</v>
      </c>
      <c r="AT534">
        <v>70</v>
      </c>
      <c r="AU534">
        <v>10</v>
      </c>
      <c r="AV534">
        <v>1</v>
      </c>
      <c r="AW534">
        <v>1</v>
      </c>
      <c r="AZ534">
        <v>1</v>
      </c>
      <c r="BA534">
        <v>1</v>
      </c>
      <c r="BB534">
        <v>1</v>
      </c>
      <c r="BC534">
        <v>1</v>
      </c>
      <c r="BD534" t="s">
        <v>3</v>
      </c>
      <c r="BE534" t="s">
        <v>3</v>
      </c>
      <c r="BF534" t="s">
        <v>3</v>
      </c>
      <c r="BG534" t="s">
        <v>3</v>
      </c>
      <c r="BH534">
        <v>0</v>
      </c>
      <c r="BI534">
        <v>4</v>
      </c>
      <c r="BJ534" t="s">
        <v>427</v>
      </c>
      <c r="BM534">
        <v>0</v>
      </c>
      <c r="BN534">
        <v>0</v>
      </c>
      <c r="BO534" t="s">
        <v>3</v>
      </c>
      <c r="BP534">
        <v>0</v>
      </c>
      <c r="BQ534">
        <v>1</v>
      </c>
      <c r="BR534">
        <v>0</v>
      </c>
      <c r="BS534">
        <v>1</v>
      </c>
      <c r="BT534">
        <v>1</v>
      </c>
      <c r="BU534">
        <v>1</v>
      </c>
      <c r="BV534">
        <v>1</v>
      </c>
      <c r="BW534">
        <v>1</v>
      </c>
      <c r="BX534">
        <v>1</v>
      </c>
      <c r="BY534" t="s">
        <v>3</v>
      </c>
      <c r="BZ534">
        <v>70</v>
      </c>
      <c r="CA534">
        <v>10</v>
      </c>
      <c r="CB534" t="s">
        <v>3</v>
      </c>
      <c r="CE534">
        <v>0</v>
      </c>
      <c r="CF534">
        <v>0</v>
      </c>
      <c r="CG534">
        <v>0</v>
      </c>
      <c r="CM534">
        <v>0</v>
      </c>
      <c r="CN534" t="s">
        <v>3</v>
      </c>
      <c r="CO534">
        <v>0</v>
      </c>
      <c r="CP534">
        <f t="shared" si="501"/>
        <v>31586.799999999999</v>
      </c>
      <c r="CQ534">
        <f t="shared" si="502"/>
        <v>0.06</v>
      </c>
      <c r="CR534">
        <f>(((((ET534*2))*BB534-((EU534*2))*BS534)+AE534*BS534)*AV534)</f>
        <v>0</v>
      </c>
      <c r="CS534">
        <f t="shared" si="503"/>
        <v>0</v>
      </c>
      <c r="CT534">
        <f t="shared" si="504"/>
        <v>3158.62</v>
      </c>
      <c r="CU534">
        <f t="shared" si="505"/>
        <v>0</v>
      </c>
      <c r="CV534">
        <f t="shared" si="506"/>
        <v>4.76</v>
      </c>
      <c r="CW534">
        <f t="shared" si="507"/>
        <v>0</v>
      </c>
      <c r="CX534">
        <f t="shared" si="508"/>
        <v>0</v>
      </c>
      <c r="CY534">
        <f t="shared" si="509"/>
        <v>22110.34</v>
      </c>
      <c r="CZ534">
        <f t="shared" si="510"/>
        <v>3158.62</v>
      </c>
      <c r="DC534" t="s">
        <v>3</v>
      </c>
      <c r="DD534" t="s">
        <v>33</v>
      </c>
      <c r="DE534" t="s">
        <v>33</v>
      </c>
      <c r="DF534" t="s">
        <v>33</v>
      </c>
      <c r="DG534" t="s">
        <v>33</v>
      </c>
      <c r="DH534" t="s">
        <v>3</v>
      </c>
      <c r="DI534" t="s">
        <v>33</v>
      </c>
      <c r="DJ534" t="s">
        <v>33</v>
      </c>
      <c r="DK534" t="s">
        <v>3</v>
      </c>
      <c r="DL534" t="s">
        <v>3</v>
      </c>
      <c r="DM534" t="s">
        <v>3</v>
      </c>
      <c r="DN534">
        <v>0</v>
      </c>
      <c r="DO534">
        <v>0</v>
      </c>
      <c r="DP534">
        <v>1</v>
      </c>
      <c r="DQ534">
        <v>1</v>
      </c>
      <c r="DU534">
        <v>1013</v>
      </c>
      <c r="DV534" t="s">
        <v>355</v>
      </c>
      <c r="DW534" t="s">
        <v>355</v>
      </c>
      <c r="DX534">
        <v>1</v>
      </c>
      <c r="DZ534" t="s">
        <v>3</v>
      </c>
      <c r="EA534" t="s">
        <v>3</v>
      </c>
      <c r="EB534" t="s">
        <v>3</v>
      </c>
      <c r="EC534" t="s">
        <v>3</v>
      </c>
      <c r="EE534">
        <v>1441815344</v>
      </c>
      <c r="EF534">
        <v>1</v>
      </c>
      <c r="EG534" t="s">
        <v>23</v>
      </c>
      <c r="EH534">
        <v>0</v>
      </c>
      <c r="EI534" t="s">
        <v>3</v>
      </c>
      <c r="EJ534">
        <v>4</v>
      </c>
      <c r="EK534">
        <v>0</v>
      </c>
      <c r="EL534" t="s">
        <v>24</v>
      </c>
      <c r="EM534" t="s">
        <v>25</v>
      </c>
      <c r="EO534" t="s">
        <v>3</v>
      </c>
      <c r="EQ534">
        <v>0</v>
      </c>
      <c r="ER534">
        <v>1579.34</v>
      </c>
      <c r="ES534">
        <v>0.03</v>
      </c>
      <c r="ET534">
        <v>0</v>
      </c>
      <c r="EU534">
        <v>0</v>
      </c>
      <c r="EV534">
        <v>1579.31</v>
      </c>
      <c r="EW534">
        <v>2.38</v>
      </c>
      <c r="EX534">
        <v>0</v>
      </c>
      <c r="EY534">
        <v>0</v>
      </c>
      <c r="FQ534">
        <v>0</v>
      </c>
      <c r="FR534">
        <f t="shared" si="511"/>
        <v>0</v>
      </c>
      <c r="FS534">
        <v>0</v>
      </c>
      <c r="FX534">
        <v>70</v>
      </c>
      <c r="FY534">
        <v>10</v>
      </c>
      <c r="GA534" t="s">
        <v>3</v>
      </c>
      <c r="GD534">
        <v>0</v>
      </c>
      <c r="GF534">
        <v>-1593979091</v>
      </c>
      <c r="GG534">
        <v>2</v>
      </c>
      <c r="GH534">
        <v>1</v>
      </c>
      <c r="GI534">
        <v>-2</v>
      </c>
      <c r="GJ534">
        <v>0</v>
      </c>
      <c r="GK534">
        <f>ROUND(R534*(R12)/100,2)</f>
        <v>0</v>
      </c>
      <c r="GL534">
        <f t="shared" si="512"/>
        <v>0</v>
      </c>
      <c r="GM534">
        <f t="shared" si="513"/>
        <v>56855.76</v>
      </c>
      <c r="GN534">
        <f t="shared" si="514"/>
        <v>0</v>
      </c>
      <c r="GO534">
        <f t="shared" si="515"/>
        <v>0</v>
      </c>
      <c r="GP534">
        <f t="shared" si="516"/>
        <v>56855.76</v>
      </c>
      <c r="GR534">
        <v>0</v>
      </c>
      <c r="GS534">
        <v>3</v>
      </c>
      <c r="GT534">
        <v>0</v>
      </c>
      <c r="GU534" t="s">
        <v>3</v>
      </c>
      <c r="GV534">
        <f t="shared" si="517"/>
        <v>0</v>
      </c>
      <c r="GW534">
        <v>1</v>
      </c>
      <c r="GX534">
        <f t="shared" si="518"/>
        <v>0</v>
      </c>
      <c r="HA534">
        <v>0</v>
      </c>
      <c r="HB534">
        <v>0</v>
      </c>
      <c r="HC534">
        <f t="shared" si="519"/>
        <v>0</v>
      </c>
      <c r="HE534" t="s">
        <v>3</v>
      </c>
      <c r="HF534" t="s">
        <v>3</v>
      </c>
      <c r="HM534" t="s">
        <v>3</v>
      </c>
      <c r="HN534" t="s">
        <v>3</v>
      </c>
      <c r="HO534" t="s">
        <v>3</v>
      </c>
      <c r="HP534" t="s">
        <v>3</v>
      </c>
      <c r="HQ534" t="s">
        <v>3</v>
      </c>
      <c r="IK534">
        <v>0</v>
      </c>
    </row>
    <row r="535" spans="1:245" x14ac:dyDescent="0.2">
      <c r="A535">
        <v>17</v>
      </c>
      <c r="B535">
        <v>1</v>
      </c>
      <c r="D535">
        <f>ROW(EtalonRes!A351)</f>
        <v>351</v>
      </c>
      <c r="E535" t="s">
        <v>3</v>
      </c>
      <c r="F535" t="s">
        <v>428</v>
      </c>
      <c r="G535" t="s">
        <v>429</v>
      </c>
      <c r="H535" t="s">
        <v>355</v>
      </c>
      <c r="I535">
        <v>10</v>
      </c>
      <c r="J535">
        <v>0</v>
      </c>
      <c r="K535">
        <v>10</v>
      </c>
      <c r="O535">
        <f t="shared" si="487"/>
        <v>14599.4</v>
      </c>
      <c r="P535">
        <f t="shared" si="488"/>
        <v>0.8</v>
      </c>
      <c r="Q535">
        <f t="shared" si="489"/>
        <v>0</v>
      </c>
      <c r="R535">
        <f t="shared" si="490"/>
        <v>0</v>
      </c>
      <c r="S535">
        <f t="shared" si="491"/>
        <v>14598.6</v>
      </c>
      <c r="T535">
        <f t="shared" si="492"/>
        <v>0</v>
      </c>
      <c r="U535">
        <f t="shared" si="493"/>
        <v>22</v>
      </c>
      <c r="V535">
        <f t="shared" si="494"/>
        <v>0</v>
      </c>
      <c r="W535">
        <f t="shared" si="495"/>
        <v>0</v>
      </c>
      <c r="X535">
        <f t="shared" si="496"/>
        <v>10219.02</v>
      </c>
      <c r="Y535">
        <f t="shared" si="497"/>
        <v>1459.86</v>
      </c>
      <c r="AA535">
        <v>-1</v>
      </c>
      <c r="AB535">
        <f t="shared" si="498"/>
        <v>1459.94</v>
      </c>
      <c r="AC535">
        <f>ROUND(((ES535*2)),6)</f>
        <v>0.08</v>
      </c>
      <c r="AD535">
        <f>ROUND(((((ET535*2))-((EU535*2)))+AE535),6)</f>
        <v>0</v>
      </c>
      <c r="AE535">
        <f>ROUND(((EU535*2)),6)</f>
        <v>0</v>
      </c>
      <c r="AF535">
        <f>ROUND(((EV535*2)),6)</f>
        <v>1459.86</v>
      </c>
      <c r="AG535">
        <f t="shared" si="499"/>
        <v>0</v>
      </c>
      <c r="AH535">
        <f>((EW535*2))</f>
        <v>2.2000000000000002</v>
      </c>
      <c r="AI535">
        <f>((EX535*2))</f>
        <v>0</v>
      </c>
      <c r="AJ535">
        <f t="shared" si="500"/>
        <v>0</v>
      </c>
      <c r="AK535">
        <v>729.97</v>
      </c>
      <c r="AL535">
        <v>0.04</v>
      </c>
      <c r="AM535">
        <v>0</v>
      </c>
      <c r="AN535">
        <v>0</v>
      </c>
      <c r="AO535">
        <v>729.93</v>
      </c>
      <c r="AP535">
        <v>0</v>
      </c>
      <c r="AQ535">
        <v>1.1000000000000001</v>
      </c>
      <c r="AR535">
        <v>0</v>
      </c>
      <c r="AS535">
        <v>0</v>
      </c>
      <c r="AT535">
        <v>70</v>
      </c>
      <c r="AU535">
        <v>10</v>
      </c>
      <c r="AV535">
        <v>1</v>
      </c>
      <c r="AW535">
        <v>1</v>
      </c>
      <c r="AZ535">
        <v>1</v>
      </c>
      <c r="BA535">
        <v>1</v>
      </c>
      <c r="BB535">
        <v>1</v>
      </c>
      <c r="BC535">
        <v>1</v>
      </c>
      <c r="BD535" t="s">
        <v>3</v>
      </c>
      <c r="BE535" t="s">
        <v>3</v>
      </c>
      <c r="BF535" t="s">
        <v>3</v>
      </c>
      <c r="BG535" t="s">
        <v>3</v>
      </c>
      <c r="BH535">
        <v>0</v>
      </c>
      <c r="BI535">
        <v>4</v>
      </c>
      <c r="BJ535" t="s">
        <v>430</v>
      </c>
      <c r="BM535">
        <v>0</v>
      </c>
      <c r="BN535">
        <v>0</v>
      </c>
      <c r="BO535" t="s">
        <v>3</v>
      </c>
      <c r="BP535">
        <v>0</v>
      </c>
      <c r="BQ535">
        <v>1</v>
      </c>
      <c r="BR535">
        <v>0</v>
      </c>
      <c r="BS535">
        <v>1</v>
      </c>
      <c r="BT535">
        <v>1</v>
      </c>
      <c r="BU535">
        <v>1</v>
      </c>
      <c r="BV535">
        <v>1</v>
      </c>
      <c r="BW535">
        <v>1</v>
      </c>
      <c r="BX535">
        <v>1</v>
      </c>
      <c r="BY535" t="s">
        <v>3</v>
      </c>
      <c r="BZ535">
        <v>70</v>
      </c>
      <c r="CA535">
        <v>10</v>
      </c>
      <c r="CB535" t="s">
        <v>3</v>
      </c>
      <c r="CE535">
        <v>0</v>
      </c>
      <c r="CF535">
        <v>0</v>
      </c>
      <c r="CG535">
        <v>0</v>
      </c>
      <c r="CM535">
        <v>0</v>
      </c>
      <c r="CN535" t="s">
        <v>3</v>
      </c>
      <c r="CO535">
        <v>0</v>
      </c>
      <c r="CP535">
        <f t="shared" si="501"/>
        <v>14599.4</v>
      </c>
      <c r="CQ535">
        <f t="shared" si="502"/>
        <v>0.08</v>
      </c>
      <c r="CR535">
        <f>(((((ET535*2))*BB535-((EU535*2))*BS535)+AE535*BS535)*AV535)</f>
        <v>0</v>
      </c>
      <c r="CS535">
        <f t="shared" si="503"/>
        <v>0</v>
      </c>
      <c r="CT535">
        <f t="shared" si="504"/>
        <v>1459.86</v>
      </c>
      <c r="CU535">
        <f t="shared" si="505"/>
        <v>0</v>
      </c>
      <c r="CV535">
        <f t="shared" si="506"/>
        <v>2.2000000000000002</v>
      </c>
      <c r="CW535">
        <f t="shared" si="507"/>
        <v>0</v>
      </c>
      <c r="CX535">
        <f t="shared" si="508"/>
        <v>0</v>
      </c>
      <c r="CY535">
        <f t="shared" si="509"/>
        <v>10219.02</v>
      </c>
      <c r="CZ535">
        <f t="shared" si="510"/>
        <v>1459.86</v>
      </c>
      <c r="DC535" t="s">
        <v>3</v>
      </c>
      <c r="DD535" t="s">
        <v>33</v>
      </c>
      <c r="DE535" t="s">
        <v>33</v>
      </c>
      <c r="DF535" t="s">
        <v>33</v>
      </c>
      <c r="DG535" t="s">
        <v>33</v>
      </c>
      <c r="DH535" t="s">
        <v>3</v>
      </c>
      <c r="DI535" t="s">
        <v>33</v>
      </c>
      <c r="DJ535" t="s">
        <v>33</v>
      </c>
      <c r="DK535" t="s">
        <v>3</v>
      </c>
      <c r="DL535" t="s">
        <v>3</v>
      </c>
      <c r="DM535" t="s">
        <v>3</v>
      </c>
      <c r="DN535">
        <v>0</v>
      </c>
      <c r="DO535">
        <v>0</v>
      </c>
      <c r="DP535">
        <v>1</v>
      </c>
      <c r="DQ535">
        <v>1</v>
      </c>
      <c r="DU535">
        <v>1013</v>
      </c>
      <c r="DV535" t="s">
        <v>355</v>
      </c>
      <c r="DW535" t="s">
        <v>355</v>
      </c>
      <c r="DX535">
        <v>1</v>
      </c>
      <c r="DZ535" t="s">
        <v>3</v>
      </c>
      <c r="EA535" t="s">
        <v>3</v>
      </c>
      <c r="EB535" t="s">
        <v>3</v>
      </c>
      <c r="EC535" t="s">
        <v>3</v>
      </c>
      <c r="EE535">
        <v>1441815344</v>
      </c>
      <c r="EF535">
        <v>1</v>
      </c>
      <c r="EG535" t="s">
        <v>23</v>
      </c>
      <c r="EH535">
        <v>0</v>
      </c>
      <c r="EI535" t="s">
        <v>3</v>
      </c>
      <c r="EJ535">
        <v>4</v>
      </c>
      <c r="EK535">
        <v>0</v>
      </c>
      <c r="EL535" t="s">
        <v>24</v>
      </c>
      <c r="EM535" t="s">
        <v>25</v>
      </c>
      <c r="EO535" t="s">
        <v>3</v>
      </c>
      <c r="EQ535">
        <v>1024</v>
      </c>
      <c r="ER535">
        <v>729.97</v>
      </c>
      <c r="ES535">
        <v>0.04</v>
      </c>
      <c r="ET535">
        <v>0</v>
      </c>
      <c r="EU535">
        <v>0</v>
      </c>
      <c r="EV535">
        <v>729.93</v>
      </c>
      <c r="EW535">
        <v>1.1000000000000001</v>
      </c>
      <c r="EX535">
        <v>0</v>
      </c>
      <c r="EY535">
        <v>0</v>
      </c>
      <c r="FQ535">
        <v>0</v>
      </c>
      <c r="FR535">
        <f t="shared" si="511"/>
        <v>0</v>
      </c>
      <c r="FS535">
        <v>0</v>
      </c>
      <c r="FX535">
        <v>70</v>
      </c>
      <c r="FY535">
        <v>10</v>
      </c>
      <c r="GA535" t="s">
        <v>3</v>
      </c>
      <c r="GD535">
        <v>0</v>
      </c>
      <c r="GF535">
        <v>-767716234</v>
      </c>
      <c r="GG535">
        <v>2</v>
      </c>
      <c r="GH535">
        <v>1</v>
      </c>
      <c r="GI535">
        <v>-2</v>
      </c>
      <c r="GJ535">
        <v>0</v>
      </c>
      <c r="GK535">
        <f>ROUND(R535*(R12)/100,2)</f>
        <v>0</v>
      </c>
      <c r="GL535">
        <f t="shared" si="512"/>
        <v>0</v>
      </c>
      <c r="GM535">
        <f t="shared" si="513"/>
        <v>26278.28</v>
      </c>
      <c r="GN535">
        <f t="shared" si="514"/>
        <v>0</v>
      </c>
      <c r="GO535">
        <f t="shared" si="515"/>
        <v>0</v>
      </c>
      <c r="GP535">
        <f t="shared" si="516"/>
        <v>26278.28</v>
      </c>
      <c r="GR535">
        <v>0</v>
      </c>
      <c r="GS535">
        <v>3</v>
      </c>
      <c r="GT535">
        <v>0</v>
      </c>
      <c r="GU535" t="s">
        <v>3</v>
      </c>
      <c r="GV535">
        <f t="shared" si="517"/>
        <v>0</v>
      </c>
      <c r="GW535">
        <v>1</v>
      </c>
      <c r="GX535">
        <f t="shared" si="518"/>
        <v>0</v>
      </c>
      <c r="HA535">
        <v>0</v>
      </c>
      <c r="HB535">
        <v>0</v>
      </c>
      <c r="HC535">
        <f t="shared" si="519"/>
        <v>0</v>
      </c>
      <c r="HE535" t="s">
        <v>3</v>
      </c>
      <c r="HF535" t="s">
        <v>3</v>
      </c>
      <c r="HM535" t="s">
        <v>3</v>
      </c>
      <c r="HN535" t="s">
        <v>3</v>
      </c>
      <c r="HO535" t="s">
        <v>3</v>
      </c>
      <c r="HP535" t="s">
        <v>3</v>
      </c>
      <c r="HQ535" t="s">
        <v>3</v>
      </c>
      <c r="IK535">
        <v>0</v>
      </c>
    </row>
    <row r="536" spans="1:245" x14ac:dyDescent="0.2">
      <c r="A536">
        <v>17</v>
      </c>
      <c r="B536">
        <v>1</v>
      </c>
      <c r="D536">
        <f>ROW(EtalonRes!A361)</f>
        <v>361</v>
      </c>
      <c r="E536" t="s">
        <v>3</v>
      </c>
      <c r="F536" t="s">
        <v>431</v>
      </c>
      <c r="G536" t="s">
        <v>432</v>
      </c>
      <c r="H536" t="s">
        <v>355</v>
      </c>
      <c r="I536">
        <v>4</v>
      </c>
      <c r="J536">
        <v>0</v>
      </c>
      <c r="K536">
        <v>4</v>
      </c>
      <c r="O536">
        <f t="shared" si="487"/>
        <v>71024.83</v>
      </c>
      <c r="P536">
        <f t="shared" si="488"/>
        <v>1865.95</v>
      </c>
      <c r="Q536">
        <f t="shared" si="489"/>
        <v>0</v>
      </c>
      <c r="R536">
        <f t="shared" si="490"/>
        <v>0</v>
      </c>
      <c r="S536">
        <f t="shared" si="491"/>
        <v>69158.880000000005</v>
      </c>
      <c r="T536">
        <f t="shared" si="492"/>
        <v>0</v>
      </c>
      <c r="U536">
        <f t="shared" si="493"/>
        <v>112</v>
      </c>
      <c r="V536">
        <f t="shared" si="494"/>
        <v>0</v>
      </c>
      <c r="W536">
        <f t="shared" si="495"/>
        <v>0</v>
      </c>
      <c r="X536">
        <f t="shared" si="496"/>
        <v>48411.22</v>
      </c>
      <c r="Y536">
        <f t="shared" si="497"/>
        <v>6915.89</v>
      </c>
      <c r="AA536">
        <v>-1</v>
      </c>
      <c r="AB536">
        <f t="shared" si="498"/>
        <v>17756.206666999999</v>
      </c>
      <c r="AC536">
        <f>ROUND((((ES536/12)*8)),6)</f>
        <v>466.48666700000001</v>
      </c>
      <c r="AD536">
        <f>ROUND((((((ET536/12)*8))-(((EU536/12)*8)))+AE536),6)</f>
        <v>0</v>
      </c>
      <c r="AE536">
        <f>ROUND((((EU536/12)*8)),6)</f>
        <v>0</v>
      </c>
      <c r="AF536">
        <f>ROUND((((EV536/12)*8)),6)</f>
        <v>17289.72</v>
      </c>
      <c r="AG536">
        <f t="shared" si="499"/>
        <v>0</v>
      </c>
      <c r="AH536">
        <f>(((EW536/12)*8))</f>
        <v>28</v>
      </c>
      <c r="AI536">
        <f>(((EX536/12)*8))</f>
        <v>0</v>
      </c>
      <c r="AJ536">
        <f t="shared" si="500"/>
        <v>0</v>
      </c>
      <c r="AK536">
        <v>26634.31</v>
      </c>
      <c r="AL536">
        <v>699.73</v>
      </c>
      <c r="AM536">
        <v>0</v>
      </c>
      <c r="AN536">
        <v>0</v>
      </c>
      <c r="AO536">
        <v>25934.58</v>
      </c>
      <c r="AP536">
        <v>0</v>
      </c>
      <c r="AQ536">
        <v>42</v>
      </c>
      <c r="AR536">
        <v>0</v>
      </c>
      <c r="AS536">
        <v>0</v>
      </c>
      <c r="AT536">
        <v>70</v>
      </c>
      <c r="AU536">
        <v>10</v>
      </c>
      <c r="AV536">
        <v>1</v>
      </c>
      <c r="AW536">
        <v>1</v>
      </c>
      <c r="AZ536">
        <v>1</v>
      </c>
      <c r="BA536">
        <v>1</v>
      </c>
      <c r="BB536">
        <v>1</v>
      </c>
      <c r="BC536">
        <v>1</v>
      </c>
      <c r="BD536" t="s">
        <v>3</v>
      </c>
      <c r="BE536" t="s">
        <v>3</v>
      </c>
      <c r="BF536" t="s">
        <v>3</v>
      </c>
      <c r="BG536" t="s">
        <v>3</v>
      </c>
      <c r="BH536">
        <v>0</v>
      </c>
      <c r="BI536">
        <v>4</v>
      </c>
      <c r="BJ536" t="s">
        <v>433</v>
      </c>
      <c r="BM536">
        <v>0</v>
      </c>
      <c r="BN536">
        <v>0</v>
      </c>
      <c r="BO536" t="s">
        <v>3</v>
      </c>
      <c r="BP536">
        <v>0</v>
      </c>
      <c r="BQ536">
        <v>1</v>
      </c>
      <c r="BR536">
        <v>0</v>
      </c>
      <c r="BS536">
        <v>1</v>
      </c>
      <c r="BT536">
        <v>1</v>
      </c>
      <c r="BU536">
        <v>1</v>
      </c>
      <c r="BV536">
        <v>1</v>
      </c>
      <c r="BW536">
        <v>1</v>
      </c>
      <c r="BX536">
        <v>1</v>
      </c>
      <c r="BY536" t="s">
        <v>3</v>
      </c>
      <c r="BZ536">
        <v>70</v>
      </c>
      <c r="CA536">
        <v>10</v>
      </c>
      <c r="CB536" t="s">
        <v>3</v>
      </c>
      <c r="CE536">
        <v>0</v>
      </c>
      <c r="CF536">
        <v>0</v>
      </c>
      <c r="CG536">
        <v>0</v>
      </c>
      <c r="CM536">
        <v>0</v>
      </c>
      <c r="CN536" t="s">
        <v>3</v>
      </c>
      <c r="CO536">
        <v>0</v>
      </c>
      <c r="CP536">
        <f t="shared" si="501"/>
        <v>71024.83</v>
      </c>
      <c r="CQ536">
        <f t="shared" si="502"/>
        <v>466.48666700000001</v>
      </c>
      <c r="CR536">
        <f>((((((ET536/12)*8))*BB536-(((EU536/12)*8))*BS536)+AE536*BS536)*AV536)</f>
        <v>0</v>
      </c>
      <c r="CS536">
        <f t="shared" si="503"/>
        <v>0</v>
      </c>
      <c r="CT536">
        <f t="shared" si="504"/>
        <v>17289.72</v>
      </c>
      <c r="CU536">
        <f t="shared" si="505"/>
        <v>0</v>
      </c>
      <c r="CV536">
        <f t="shared" si="506"/>
        <v>28</v>
      </c>
      <c r="CW536">
        <f t="shared" si="507"/>
        <v>0</v>
      </c>
      <c r="CX536">
        <f t="shared" si="508"/>
        <v>0</v>
      </c>
      <c r="CY536">
        <f t="shared" si="509"/>
        <v>48411.216000000008</v>
      </c>
      <c r="CZ536">
        <f t="shared" si="510"/>
        <v>6915.8880000000008</v>
      </c>
      <c r="DC536" t="s">
        <v>3</v>
      </c>
      <c r="DD536" t="s">
        <v>357</v>
      </c>
      <c r="DE536" t="s">
        <v>357</v>
      </c>
      <c r="DF536" t="s">
        <v>357</v>
      </c>
      <c r="DG536" t="s">
        <v>357</v>
      </c>
      <c r="DH536" t="s">
        <v>3</v>
      </c>
      <c r="DI536" t="s">
        <v>357</v>
      </c>
      <c r="DJ536" t="s">
        <v>357</v>
      </c>
      <c r="DK536" t="s">
        <v>3</v>
      </c>
      <c r="DL536" t="s">
        <v>3</v>
      </c>
      <c r="DM536" t="s">
        <v>3</v>
      </c>
      <c r="DN536">
        <v>0</v>
      </c>
      <c r="DO536">
        <v>0</v>
      </c>
      <c r="DP536">
        <v>1</v>
      </c>
      <c r="DQ536">
        <v>1</v>
      </c>
      <c r="DU536">
        <v>1013</v>
      </c>
      <c r="DV536" t="s">
        <v>355</v>
      </c>
      <c r="DW536" t="s">
        <v>355</v>
      </c>
      <c r="DX536">
        <v>1</v>
      </c>
      <c r="DZ536" t="s">
        <v>3</v>
      </c>
      <c r="EA536" t="s">
        <v>3</v>
      </c>
      <c r="EB536" t="s">
        <v>3</v>
      </c>
      <c r="EC536" t="s">
        <v>3</v>
      </c>
      <c r="EE536">
        <v>1441815344</v>
      </c>
      <c r="EF536">
        <v>1</v>
      </c>
      <c r="EG536" t="s">
        <v>23</v>
      </c>
      <c r="EH536">
        <v>0</v>
      </c>
      <c r="EI536" t="s">
        <v>3</v>
      </c>
      <c r="EJ536">
        <v>4</v>
      </c>
      <c r="EK536">
        <v>0</v>
      </c>
      <c r="EL536" t="s">
        <v>24</v>
      </c>
      <c r="EM536" t="s">
        <v>25</v>
      </c>
      <c r="EO536" t="s">
        <v>3</v>
      </c>
      <c r="EQ536">
        <v>1024</v>
      </c>
      <c r="ER536">
        <v>26634.31</v>
      </c>
      <c r="ES536">
        <v>699.73</v>
      </c>
      <c r="ET536">
        <v>0</v>
      </c>
      <c r="EU536">
        <v>0</v>
      </c>
      <c r="EV536">
        <v>25934.58</v>
      </c>
      <c r="EW536">
        <v>42</v>
      </c>
      <c r="EX536">
        <v>0</v>
      </c>
      <c r="EY536">
        <v>0</v>
      </c>
      <c r="FQ536">
        <v>0</v>
      </c>
      <c r="FR536">
        <f t="shared" si="511"/>
        <v>0</v>
      </c>
      <c r="FS536">
        <v>0</v>
      </c>
      <c r="FX536">
        <v>70</v>
      </c>
      <c r="FY536">
        <v>10</v>
      </c>
      <c r="GA536" t="s">
        <v>3</v>
      </c>
      <c r="GD536">
        <v>0</v>
      </c>
      <c r="GF536">
        <v>1586643456</v>
      </c>
      <c r="GG536">
        <v>2</v>
      </c>
      <c r="GH536">
        <v>1</v>
      </c>
      <c r="GI536">
        <v>-2</v>
      </c>
      <c r="GJ536">
        <v>0</v>
      </c>
      <c r="GK536">
        <f>ROUND(R536*(R12)/100,2)</f>
        <v>0</v>
      </c>
      <c r="GL536">
        <f t="shared" si="512"/>
        <v>0</v>
      </c>
      <c r="GM536">
        <f t="shared" si="513"/>
        <v>126351.94</v>
      </c>
      <c r="GN536">
        <f t="shared" si="514"/>
        <v>0</v>
      </c>
      <c r="GO536">
        <f t="shared" si="515"/>
        <v>0</v>
      </c>
      <c r="GP536">
        <f t="shared" si="516"/>
        <v>126351.94</v>
      </c>
      <c r="GR536">
        <v>0</v>
      </c>
      <c r="GS536">
        <v>3</v>
      </c>
      <c r="GT536">
        <v>0</v>
      </c>
      <c r="GU536" t="s">
        <v>3</v>
      </c>
      <c r="GV536">
        <f t="shared" si="517"/>
        <v>0</v>
      </c>
      <c r="GW536">
        <v>1</v>
      </c>
      <c r="GX536">
        <f t="shared" si="518"/>
        <v>0</v>
      </c>
      <c r="HA536">
        <v>0</v>
      </c>
      <c r="HB536">
        <v>0</v>
      </c>
      <c r="HC536">
        <f t="shared" si="519"/>
        <v>0</v>
      </c>
      <c r="HE536" t="s">
        <v>3</v>
      </c>
      <c r="HF536" t="s">
        <v>3</v>
      </c>
      <c r="HM536" t="s">
        <v>3</v>
      </c>
      <c r="HN536" t="s">
        <v>3</v>
      </c>
      <c r="HO536" t="s">
        <v>3</v>
      </c>
      <c r="HP536" t="s">
        <v>3</v>
      </c>
      <c r="HQ536" t="s">
        <v>3</v>
      </c>
      <c r="IK536">
        <v>0</v>
      </c>
    </row>
    <row r="537" spans="1:245" x14ac:dyDescent="0.2">
      <c r="A537">
        <v>17</v>
      </c>
      <c r="B537">
        <v>1</v>
      </c>
      <c r="D537">
        <f>ROW(EtalonRes!A364)</f>
        <v>364</v>
      </c>
      <c r="E537" t="s">
        <v>3</v>
      </c>
      <c r="F537" t="s">
        <v>421</v>
      </c>
      <c r="G537" t="s">
        <v>434</v>
      </c>
      <c r="H537" t="s">
        <v>355</v>
      </c>
      <c r="I537">
        <v>4</v>
      </c>
      <c r="J537">
        <v>0</v>
      </c>
      <c r="K537">
        <v>4</v>
      </c>
      <c r="O537">
        <f t="shared" si="487"/>
        <v>14609.8</v>
      </c>
      <c r="P537">
        <f t="shared" si="488"/>
        <v>11.16</v>
      </c>
      <c r="Q537">
        <f t="shared" si="489"/>
        <v>0</v>
      </c>
      <c r="R537">
        <f t="shared" si="490"/>
        <v>0</v>
      </c>
      <c r="S537">
        <f t="shared" si="491"/>
        <v>14598.64</v>
      </c>
      <c r="T537">
        <f t="shared" si="492"/>
        <v>0</v>
      </c>
      <c r="U537">
        <f t="shared" si="493"/>
        <v>22</v>
      </c>
      <c r="V537">
        <f t="shared" si="494"/>
        <v>0</v>
      </c>
      <c r="W537">
        <f t="shared" si="495"/>
        <v>0</v>
      </c>
      <c r="X537">
        <f t="shared" si="496"/>
        <v>10219.049999999999</v>
      </c>
      <c r="Y537">
        <f t="shared" si="497"/>
        <v>1459.86</v>
      </c>
      <c r="AA537">
        <v>-1</v>
      </c>
      <c r="AB537">
        <f t="shared" si="498"/>
        <v>3652.45</v>
      </c>
      <c r="AC537">
        <f>ROUND((ES537),6)</f>
        <v>2.79</v>
      </c>
      <c r="AD537">
        <f>ROUND((((ET537)-(EU537))+AE537),6)</f>
        <v>0</v>
      </c>
      <c r="AE537">
        <f>ROUND((EU537),6)</f>
        <v>0</v>
      </c>
      <c r="AF537">
        <f>ROUND((EV537),6)</f>
        <v>3649.66</v>
      </c>
      <c r="AG537">
        <f t="shared" si="499"/>
        <v>0</v>
      </c>
      <c r="AH537">
        <f>(EW537)</f>
        <v>5.5</v>
      </c>
      <c r="AI537">
        <f>(EX537)</f>
        <v>0</v>
      </c>
      <c r="AJ537">
        <f t="shared" si="500"/>
        <v>0</v>
      </c>
      <c r="AK537">
        <v>3652.45</v>
      </c>
      <c r="AL537">
        <v>2.79</v>
      </c>
      <c r="AM537">
        <v>0</v>
      </c>
      <c r="AN537">
        <v>0</v>
      </c>
      <c r="AO537">
        <v>3649.66</v>
      </c>
      <c r="AP537">
        <v>0</v>
      </c>
      <c r="AQ537">
        <v>5.5</v>
      </c>
      <c r="AR537">
        <v>0</v>
      </c>
      <c r="AS537">
        <v>0</v>
      </c>
      <c r="AT537">
        <v>70</v>
      </c>
      <c r="AU537">
        <v>10</v>
      </c>
      <c r="AV537">
        <v>1</v>
      </c>
      <c r="AW537">
        <v>1</v>
      </c>
      <c r="AZ537">
        <v>1</v>
      </c>
      <c r="BA537">
        <v>1</v>
      </c>
      <c r="BB537">
        <v>1</v>
      </c>
      <c r="BC537">
        <v>1</v>
      </c>
      <c r="BD537" t="s">
        <v>3</v>
      </c>
      <c r="BE537" t="s">
        <v>3</v>
      </c>
      <c r="BF537" t="s">
        <v>3</v>
      </c>
      <c r="BG537" t="s">
        <v>3</v>
      </c>
      <c r="BH537">
        <v>0</v>
      </c>
      <c r="BI537">
        <v>4</v>
      </c>
      <c r="BJ537" t="s">
        <v>423</v>
      </c>
      <c r="BM537">
        <v>0</v>
      </c>
      <c r="BN537">
        <v>0</v>
      </c>
      <c r="BO537" t="s">
        <v>3</v>
      </c>
      <c r="BP537">
        <v>0</v>
      </c>
      <c r="BQ537">
        <v>1</v>
      </c>
      <c r="BR537">
        <v>0</v>
      </c>
      <c r="BS537">
        <v>1</v>
      </c>
      <c r="BT537">
        <v>1</v>
      </c>
      <c r="BU537">
        <v>1</v>
      </c>
      <c r="BV537">
        <v>1</v>
      </c>
      <c r="BW537">
        <v>1</v>
      </c>
      <c r="BX537">
        <v>1</v>
      </c>
      <c r="BY537" t="s">
        <v>3</v>
      </c>
      <c r="BZ537">
        <v>70</v>
      </c>
      <c r="CA537">
        <v>10</v>
      </c>
      <c r="CB537" t="s">
        <v>3</v>
      </c>
      <c r="CE537">
        <v>0</v>
      </c>
      <c r="CF537">
        <v>0</v>
      </c>
      <c r="CG537">
        <v>0</v>
      </c>
      <c r="CM537">
        <v>0</v>
      </c>
      <c r="CN537" t="s">
        <v>3</v>
      </c>
      <c r="CO537">
        <v>0</v>
      </c>
      <c r="CP537">
        <f t="shared" si="501"/>
        <v>14609.8</v>
      </c>
      <c r="CQ537">
        <f t="shared" si="502"/>
        <v>2.79</v>
      </c>
      <c r="CR537">
        <f>((((ET537)*BB537-(EU537)*BS537)+AE537*BS537)*AV537)</f>
        <v>0</v>
      </c>
      <c r="CS537">
        <f t="shared" si="503"/>
        <v>0</v>
      </c>
      <c r="CT537">
        <f t="shared" si="504"/>
        <v>3649.66</v>
      </c>
      <c r="CU537">
        <f t="shared" si="505"/>
        <v>0</v>
      </c>
      <c r="CV537">
        <f t="shared" si="506"/>
        <v>5.5</v>
      </c>
      <c r="CW537">
        <f t="shared" si="507"/>
        <v>0</v>
      </c>
      <c r="CX537">
        <f t="shared" si="508"/>
        <v>0</v>
      </c>
      <c r="CY537">
        <f t="shared" si="509"/>
        <v>10219.047999999999</v>
      </c>
      <c r="CZ537">
        <f t="shared" si="510"/>
        <v>1459.864</v>
      </c>
      <c r="DC537" t="s">
        <v>3</v>
      </c>
      <c r="DD537" t="s">
        <v>3</v>
      </c>
      <c r="DE537" t="s">
        <v>3</v>
      </c>
      <c r="DF537" t="s">
        <v>3</v>
      </c>
      <c r="DG537" t="s">
        <v>3</v>
      </c>
      <c r="DH537" t="s">
        <v>3</v>
      </c>
      <c r="DI537" t="s">
        <v>3</v>
      </c>
      <c r="DJ537" t="s">
        <v>3</v>
      </c>
      <c r="DK537" t="s">
        <v>3</v>
      </c>
      <c r="DL537" t="s">
        <v>3</v>
      </c>
      <c r="DM537" t="s">
        <v>3</v>
      </c>
      <c r="DN537">
        <v>0</v>
      </c>
      <c r="DO537">
        <v>0</v>
      </c>
      <c r="DP537">
        <v>1</v>
      </c>
      <c r="DQ537">
        <v>1</v>
      </c>
      <c r="DU537">
        <v>1013</v>
      </c>
      <c r="DV537" t="s">
        <v>355</v>
      </c>
      <c r="DW537" t="s">
        <v>355</v>
      </c>
      <c r="DX537">
        <v>1</v>
      </c>
      <c r="DZ537" t="s">
        <v>3</v>
      </c>
      <c r="EA537" t="s">
        <v>3</v>
      </c>
      <c r="EB537" t="s">
        <v>3</v>
      </c>
      <c r="EC537" t="s">
        <v>3</v>
      </c>
      <c r="EE537">
        <v>1441815344</v>
      </c>
      <c r="EF537">
        <v>1</v>
      </c>
      <c r="EG537" t="s">
        <v>23</v>
      </c>
      <c r="EH537">
        <v>0</v>
      </c>
      <c r="EI537" t="s">
        <v>3</v>
      </c>
      <c r="EJ537">
        <v>4</v>
      </c>
      <c r="EK537">
        <v>0</v>
      </c>
      <c r="EL537" t="s">
        <v>24</v>
      </c>
      <c r="EM537" t="s">
        <v>25</v>
      </c>
      <c r="EO537" t="s">
        <v>3</v>
      </c>
      <c r="EQ537">
        <v>1311744</v>
      </c>
      <c r="ER537">
        <v>3652.45</v>
      </c>
      <c r="ES537">
        <v>2.79</v>
      </c>
      <c r="ET537">
        <v>0</v>
      </c>
      <c r="EU537">
        <v>0</v>
      </c>
      <c r="EV537">
        <v>3649.66</v>
      </c>
      <c r="EW537">
        <v>5.5</v>
      </c>
      <c r="EX537">
        <v>0</v>
      </c>
      <c r="EY537">
        <v>0</v>
      </c>
      <c r="FQ537">
        <v>0</v>
      </c>
      <c r="FR537">
        <f t="shared" si="511"/>
        <v>0</v>
      </c>
      <c r="FS537">
        <v>0</v>
      </c>
      <c r="FX537">
        <v>70</v>
      </c>
      <c r="FY537">
        <v>10</v>
      </c>
      <c r="GA537" t="s">
        <v>3</v>
      </c>
      <c r="GD537">
        <v>0</v>
      </c>
      <c r="GF537">
        <v>-1346466462</v>
      </c>
      <c r="GG537">
        <v>2</v>
      </c>
      <c r="GH537">
        <v>1</v>
      </c>
      <c r="GI537">
        <v>-2</v>
      </c>
      <c r="GJ537">
        <v>0</v>
      </c>
      <c r="GK537">
        <f>ROUND(R537*(R12)/100,2)</f>
        <v>0</v>
      </c>
      <c r="GL537">
        <f t="shared" si="512"/>
        <v>0</v>
      </c>
      <c r="GM537">
        <f t="shared" si="513"/>
        <v>26288.71</v>
      </c>
      <c r="GN537">
        <f t="shared" si="514"/>
        <v>0</v>
      </c>
      <c r="GO537">
        <f t="shared" si="515"/>
        <v>0</v>
      </c>
      <c r="GP537">
        <f t="shared" si="516"/>
        <v>26288.71</v>
      </c>
      <c r="GR537">
        <v>0</v>
      </c>
      <c r="GS537">
        <v>3</v>
      </c>
      <c r="GT537">
        <v>0</v>
      </c>
      <c r="GU537" t="s">
        <v>3</v>
      </c>
      <c r="GV537">
        <f t="shared" si="517"/>
        <v>0</v>
      </c>
      <c r="GW537">
        <v>1</v>
      </c>
      <c r="GX537">
        <f t="shared" si="518"/>
        <v>0</v>
      </c>
      <c r="HA537">
        <v>0</v>
      </c>
      <c r="HB537">
        <v>0</v>
      </c>
      <c r="HC537">
        <f t="shared" si="519"/>
        <v>0</v>
      </c>
      <c r="HE537" t="s">
        <v>3</v>
      </c>
      <c r="HF537" t="s">
        <v>3</v>
      </c>
      <c r="HM537" t="s">
        <v>3</v>
      </c>
      <c r="HN537" t="s">
        <v>3</v>
      </c>
      <c r="HO537" t="s">
        <v>3</v>
      </c>
      <c r="HP537" t="s">
        <v>3</v>
      </c>
      <c r="HQ537" t="s">
        <v>3</v>
      </c>
      <c r="IK537">
        <v>0</v>
      </c>
    </row>
    <row r="538" spans="1:245" x14ac:dyDescent="0.2">
      <c r="A538">
        <v>17</v>
      </c>
      <c r="B538">
        <v>1</v>
      </c>
      <c r="D538">
        <f>ROW(EtalonRes!A366)</f>
        <v>366</v>
      </c>
      <c r="E538" t="s">
        <v>435</v>
      </c>
      <c r="F538" t="s">
        <v>425</v>
      </c>
      <c r="G538" t="s">
        <v>436</v>
      </c>
      <c r="H538" t="s">
        <v>355</v>
      </c>
      <c r="I538">
        <v>4</v>
      </c>
      <c r="J538">
        <v>0</v>
      </c>
      <c r="K538">
        <v>4</v>
      </c>
      <c r="O538">
        <f t="shared" si="487"/>
        <v>12634.72</v>
      </c>
      <c r="P538">
        <f t="shared" si="488"/>
        <v>0.24</v>
      </c>
      <c r="Q538">
        <f t="shared" si="489"/>
        <v>0</v>
      </c>
      <c r="R538">
        <f t="shared" si="490"/>
        <v>0</v>
      </c>
      <c r="S538">
        <f t="shared" si="491"/>
        <v>12634.48</v>
      </c>
      <c r="T538">
        <f t="shared" si="492"/>
        <v>0</v>
      </c>
      <c r="U538">
        <f t="shared" si="493"/>
        <v>19.04</v>
      </c>
      <c r="V538">
        <f t="shared" si="494"/>
        <v>0</v>
      </c>
      <c r="W538">
        <f t="shared" si="495"/>
        <v>0</v>
      </c>
      <c r="X538">
        <f t="shared" si="496"/>
        <v>8844.14</v>
      </c>
      <c r="Y538">
        <f t="shared" si="497"/>
        <v>1263.45</v>
      </c>
      <c r="AA538">
        <v>1472613236</v>
      </c>
      <c r="AB538">
        <f t="shared" si="498"/>
        <v>3158.68</v>
      </c>
      <c r="AC538">
        <f>ROUND(((ES538*2)),6)</f>
        <v>0.06</v>
      </c>
      <c r="AD538">
        <f>ROUND(((((ET538*2))-((EU538*2)))+AE538),6)</f>
        <v>0</v>
      </c>
      <c r="AE538">
        <f>ROUND(((EU538*2)),6)</f>
        <v>0</v>
      </c>
      <c r="AF538">
        <f>ROUND(((EV538*2)),6)</f>
        <v>3158.62</v>
      </c>
      <c r="AG538">
        <f t="shared" si="499"/>
        <v>0</v>
      </c>
      <c r="AH538">
        <f>((EW538*2))</f>
        <v>4.76</v>
      </c>
      <c r="AI538">
        <f>((EX538*2))</f>
        <v>0</v>
      </c>
      <c r="AJ538">
        <f t="shared" si="500"/>
        <v>0</v>
      </c>
      <c r="AK538">
        <v>1579.34</v>
      </c>
      <c r="AL538">
        <v>0.03</v>
      </c>
      <c r="AM538">
        <v>0</v>
      </c>
      <c r="AN538">
        <v>0</v>
      </c>
      <c r="AO538">
        <v>1579.31</v>
      </c>
      <c r="AP538">
        <v>0</v>
      </c>
      <c r="AQ538">
        <v>2.38</v>
      </c>
      <c r="AR538">
        <v>0</v>
      </c>
      <c r="AS538">
        <v>0</v>
      </c>
      <c r="AT538">
        <v>70</v>
      </c>
      <c r="AU538">
        <v>10</v>
      </c>
      <c r="AV538">
        <v>1</v>
      </c>
      <c r="AW538">
        <v>1</v>
      </c>
      <c r="AZ538">
        <v>1</v>
      </c>
      <c r="BA538">
        <v>1</v>
      </c>
      <c r="BB538">
        <v>1</v>
      </c>
      <c r="BC538">
        <v>1</v>
      </c>
      <c r="BD538" t="s">
        <v>3</v>
      </c>
      <c r="BE538" t="s">
        <v>3</v>
      </c>
      <c r="BF538" t="s">
        <v>3</v>
      </c>
      <c r="BG538" t="s">
        <v>3</v>
      </c>
      <c r="BH538">
        <v>0</v>
      </c>
      <c r="BI538">
        <v>4</v>
      </c>
      <c r="BJ538" t="s">
        <v>427</v>
      </c>
      <c r="BM538">
        <v>0</v>
      </c>
      <c r="BN538">
        <v>0</v>
      </c>
      <c r="BO538" t="s">
        <v>3</v>
      </c>
      <c r="BP538">
        <v>0</v>
      </c>
      <c r="BQ538">
        <v>1</v>
      </c>
      <c r="BR538">
        <v>0</v>
      </c>
      <c r="BS538">
        <v>1</v>
      </c>
      <c r="BT538">
        <v>1</v>
      </c>
      <c r="BU538">
        <v>1</v>
      </c>
      <c r="BV538">
        <v>1</v>
      </c>
      <c r="BW538">
        <v>1</v>
      </c>
      <c r="BX538">
        <v>1</v>
      </c>
      <c r="BY538" t="s">
        <v>3</v>
      </c>
      <c r="BZ538">
        <v>70</v>
      </c>
      <c r="CA538">
        <v>10</v>
      </c>
      <c r="CB538" t="s">
        <v>3</v>
      </c>
      <c r="CE538">
        <v>0</v>
      </c>
      <c r="CF538">
        <v>0</v>
      </c>
      <c r="CG538">
        <v>0</v>
      </c>
      <c r="CM538">
        <v>0</v>
      </c>
      <c r="CN538" t="s">
        <v>3</v>
      </c>
      <c r="CO538">
        <v>0</v>
      </c>
      <c r="CP538">
        <f t="shared" si="501"/>
        <v>12634.72</v>
      </c>
      <c r="CQ538">
        <f t="shared" si="502"/>
        <v>0.06</v>
      </c>
      <c r="CR538">
        <f>(((((ET538*2))*BB538-((EU538*2))*BS538)+AE538*BS538)*AV538)</f>
        <v>0</v>
      </c>
      <c r="CS538">
        <f t="shared" si="503"/>
        <v>0</v>
      </c>
      <c r="CT538">
        <f t="shared" si="504"/>
        <v>3158.62</v>
      </c>
      <c r="CU538">
        <f t="shared" si="505"/>
        <v>0</v>
      </c>
      <c r="CV538">
        <f t="shared" si="506"/>
        <v>4.76</v>
      </c>
      <c r="CW538">
        <f t="shared" si="507"/>
        <v>0</v>
      </c>
      <c r="CX538">
        <f t="shared" si="508"/>
        <v>0</v>
      </c>
      <c r="CY538">
        <f t="shared" si="509"/>
        <v>8844.1360000000004</v>
      </c>
      <c r="CZ538">
        <f t="shared" si="510"/>
        <v>1263.4479999999999</v>
      </c>
      <c r="DC538" t="s">
        <v>3</v>
      </c>
      <c r="DD538" t="s">
        <v>33</v>
      </c>
      <c r="DE538" t="s">
        <v>33</v>
      </c>
      <c r="DF538" t="s">
        <v>33</v>
      </c>
      <c r="DG538" t="s">
        <v>33</v>
      </c>
      <c r="DH538" t="s">
        <v>3</v>
      </c>
      <c r="DI538" t="s">
        <v>33</v>
      </c>
      <c r="DJ538" t="s">
        <v>33</v>
      </c>
      <c r="DK538" t="s">
        <v>3</v>
      </c>
      <c r="DL538" t="s">
        <v>3</v>
      </c>
      <c r="DM538" t="s">
        <v>3</v>
      </c>
      <c r="DN538">
        <v>0</v>
      </c>
      <c r="DO538">
        <v>0</v>
      </c>
      <c r="DP538">
        <v>1</v>
      </c>
      <c r="DQ538">
        <v>1</v>
      </c>
      <c r="DU538">
        <v>1013</v>
      </c>
      <c r="DV538" t="s">
        <v>355</v>
      </c>
      <c r="DW538" t="s">
        <v>355</v>
      </c>
      <c r="DX538">
        <v>1</v>
      </c>
      <c r="DZ538" t="s">
        <v>3</v>
      </c>
      <c r="EA538" t="s">
        <v>3</v>
      </c>
      <c r="EB538" t="s">
        <v>3</v>
      </c>
      <c r="EC538" t="s">
        <v>3</v>
      </c>
      <c r="EE538">
        <v>1441815344</v>
      </c>
      <c r="EF538">
        <v>1</v>
      </c>
      <c r="EG538" t="s">
        <v>23</v>
      </c>
      <c r="EH538">
        <v>0</v>
      </c>
      <c r="EI538" t="s">
        <v>3</v>
      </c>
      <c r="EJ538">
        <v>4</v>
      </c>
      <c r="EK538">
        <v>0</v>
      </c>
      <c r="EL538" t="s">
        <v>24</v>
      </c>
      <c r="EM538" t="s">
        <v>25</v>
      </c>
      <c r="EO538" t="s">
        <v>3</v>
      </c>
      <c r="EQ538">
        <v>0</v>
      </c>
      <c r="ER538">
        <v>1579.34</v>
      </c>
      <c r="ES538">
        <v>0.03</v>
      </c>
      <c r="ET538">
        <v>0</v>
      </c>
      <c r="EU538">
        <v>0</v>
      </c>
      <c r="EV538">
        <v>1579.31</v>
      </c>
      <c r="EW538">
        <v>2.38</v>
      </c>
      <c r="EX538">
        <v>0</v>
      </c>
      <c r="EY538">
        <v>0</v>
      </c>
      <c r="FQ538">
        <v>0</v>
      </c>
      <c r="FR538">
        <f t="shared" si="511"/>
        <v>0</v>
      </c>
      <c r="FS538">
        <v>0</v>
      </c>
      <c r="FX538">
        <v>70</v>
      </c>
      <c r="FY538">
        <v>10</v>
      </c>
      <c r="GA538" t="s">
        <v>3</v>
      </c>
      <c r="GD538">
        <v>0</v>
      </c>
      <c r="GF538">
        <v>1520162509</v>
      </c>
      <c r="GG538">
        <v>2</v>
      </c>
      <c r="GH538">
        <v>1</v>
      </c>
      <c r="GI538">
        <v>-2</v>
      </c>
      <c r="GJ538">
        <v>0</v>
      </c>
      <c r="GK538">
        <f>ROUND(R538*(R12)/100,2)</f>
        <v>0</v>
      </c>
      <c r="GL538">
        <f t="shared" si="512"/>
        <v>0</v>
      </c>
      <c r="GM538">
        <f t="shared" si="513"/>
        <v>22742.31</v>
      </c>
      <c r="GN538">
        <f t="shared" si="514"/>
        <v>0</v>
      </c>
      <c r="GO538">
        <f t="shared" si="515"/>
        <v>0</v>
      </c>
      <c r="GP538">
        <f t="shared" si="516"/>
        <v>22742.31</v>
      </c>
      <c r="GR538">
        <v>0</v>
      </c>
      <c r="GS538">
        <v>3</v>
      </c>
      <c r="GT538">
        <v>0</v>
      </c>
      <c r="GU538" t="s">
        <v>3</v>
      </c>
      <c r="GV538">
        <f t="shared" si="517"/>
        <v>0</v>
      </c>
      <c r="GW538">
        <v>1</v>
      </c>
      <c r="GX538">
        <f t="shared" si="518"/>
        <v>0</v>
      </c>
      <c r="HA538">
        <v>0</v>
      </c>
      <c r="HB538">
        <v>0</v>
      </c>
      <c r="HC538">
        <f t="shared" si="519"/>
        <v>0</v>
      </c>
      <c r="HE538" t="s">
        <v>3</v>
      </c>
      <c r="HF538" t="s">
        <v>3</v>
      </c>
      <c r="HM538" t="s">
        <v>3</v>
      </c>
      <c r="HN538" t="s">
        <v>3</v>
      </c>
      <c r="HO538" t="s">
        <v>3</v>
      </c>
      <c r="HP538" t="s">
        <v>3</v>
      </c>
      <c r="HQ538" t="s">
        <v>3</v>
      </c>
      <c r="IK538">
        <v>0</v>
      </c>
    </row>
    <row r="539" spans="1:245" x14ac:dyDescent="0.2">
      <c r="A539">
        <v>17</v>
      </c>
      <c r="B539">
        <v>1</v>
      </c>
      <c r="D539">
        <f>ROW(EtalonRes!A368)</f>
        <v>368</v>
      </c>
      <c r="E539" t="s">
        <v>3</v>
      </c>
      <c r="F539" t="s">
        <v>428</v>
      </c>
      <c r="G539" t="s">
        <v>437</v>
      </c>
      <c r="H539" t="s">
        <v>355</v>
      </c>
      <c r="I539">
        <v>4</v>
      </c>
      <c r="J539">
        <v>0</v>
      </c>
      <c r="K539">
        <v>4</v>
      </c>
      <c r="O539">
        <f t="shared" si="487"/>
        <v>5839.76</v>
      </c>
      <c r="P539">
        <f t="shared" si="488"/>
        <v>0.32</v>
      </c>
      <c r="Q539">
        <f t="shared" si="489"/>
        <v>0</v>
      </c>
      <c r="R539">
        <f t="shared" si="490"/>
        <v>0</v>
      </c>
      <c r="S539">
        <f t="shared" si="491"/>
        <v>5839.44</v>
      </c>
      <c r="T539">
        <f t="shared" si="492"/>
        <v>0</v>
      </c>
      <c r="U539">
        <f t="shared" si="493"/>
        <v>8.8000000000000007</v>
      </c>
      <c r="V539">
        <f t="shared" si="494"/>
        <v>0</v>
      </c>
      <c r="W539">
        <f t="shared" si="495"/>
        <v>0</v>
      </c>
      <c r="X539">
        <f t="shared" si="496"/>
        <v>4087.61</v>
      </c>
      <c r="Y539">
        <f t="shared" si="497"/>
        <v>583.94000000000005</v>
      </c>
      <c r="AA539">
        <v>-1</v>
      </c>
      <c r="AB539">
        <f t="shared" si="498"/>
        <v>1459.94</v>
      </c>
      <c r="AC539">
        <f>ROUND(((ES539*2)),6)</f>
        <v>0.08</v>
      </c>
      <c r="AD539">
        <f>ROUND(((((ET539*2))-((EU539*2)))+AE539),6)</f>
        <v>0</v>
      </c>
      <c r="AE539">
        <f>ROUND(((EU539*2)),6)</f>
        <v>0</v>
      </c>
      <c r="AF539">
        <f>ROUND(((EV539*2)),6)</f>
        <v>1459.86</v>
      </c>
      <c r="AG539">
        <f t="shared" si="499"/>
        <v>0</v>
      </c>
      <c r="AH539">
        <f>((EW539*2))</f>
        <v>2.2000000000000002</v>
      </c>
      <c r="AI539">
        <f>((EX539*2))</f>
        <v>0</v>
      </c>
      <c r="AJ539">
        <f t="shared" si="500"/>
        <v>0</v>
      </c>
      <c r="AK539">
        <v>729.97</v>
      </c>
      <c r="AL539">
        <v>0.04</v>
      </c>
      <c r="AM539">
        <v>0</v>
      </c>
      <c r="AN539">
        <v>0</v>
      </c>
      <c r="AO539">
        <v>729.93</v>
      </c>
      <c r="AP539">
        <v>0</v>
      </c>
      <c r="AQ539">
        <v>1.1000000000000001</v>
      </c>
      <c r="AR539">
        <v>0</v>
      </c>
      <c r="AS539">
        <v>0</v>
      </c>
      <c r="AT539">
        <v>70</v>
      </c>
      <c r="AU539">
        <v>10</v>
      </c>
      <c r="AV539">
        <v>1</v>
      </c>
      <c r="AW539">
        <v>1</v>
      </c>
      <c r="AZ539">
        <v>1</v>
      </c>
      <c r="BA539">
        <v>1</v>
      </c>
      <c r="BB539">
        <v>1</v>
      </c>
      <c r="BC539">
        <v>1</v>
      </c>
      <c r="BD539" t="s">
        <v>3</v>
      </c>
      <c r="BE539" t="s">
        <v>3</v>
      </c>
      <c r="BF539" t="s">
        <v>3</v>
      </c>
      <c r="BG539" t="s">
        <v>3</v>
      </c>
      <c r="BH539">
        <v>0</v>
      </c>
      <c r="BI539">
        <v>4</v>
      </c>
      <c r="BJ539" t="s">
        <v>430</v>
      </c>
      <c r="BM539">
        <v>0</v>
      </c>
      <c r="BN539">
        <v>0</v>
      </c>
      <c r="BO539" t="s">
        <v>3</v>
      </c>
      <c r="BP539">
        <v>0</v>
      </c>
      <c r="BQ539">
        <v>1</v>
      </c>
      <c r="BR539">
        <v>0</v>
      </c>
      <c r="BS539">
        <v>1</v>
      </c>
      <c r="BT539">
        <v>1</v>
      </c>
      <c r="BU539">
        <v>1</v>
      </c>
      <c r="BV539">
        <v>1</v>
      </c>
      <c r="BW539">
        <v>1</v>
      </c>
      <c r="BX539">
        <v>1</v>
      </c>
      <c r="BY539" t="s">
        <v>3</v>
      </c>
      <c r="BZ539">
        <v>70</v>
      </c>
      <c r="CA539">
        <v>10</v>
      </c>
      <c r="CB539" t="s">
        <v>3</v>
      </c>
      <c r="CE539">
        <v>0</v>
      </c>
      <c r="CF539">
        <v>0</v>
      </c>
      <c r="CG539">
        <v>0</v>
      </c>
      <c r="CM539">
        <v>0</v>
      </c>
      <c r="CN539" t="s">
        <v>3</v>
      </c>
      <c r="CO539">
        <v>0</v>
      </c>
      <c r="CP539">
        <f t="shared" si="501"/>
        <v>5839.7599999999993</v>
      </c>
      <c r="CQ539">
        <f t="shared" si="502"/>
        <v>0.08</v>
      </c>
      <c r="CR539">
        <f>(((((ET539*2))*BB539-((EU539*2))*BS539)+AE539*BS539)*AV539)</f>
        <v>0</v>
      </c>
      <c r="CS539">
        <f t="shared" si="503"/>
        <v>0</v>
      </c>
      <c r="CT539">
        <f t="shared" si="504"/>
        <v>1459.86</v>
      </c>
      <c r="CU539">
        <f t="shared" si="505"/>
        <v>0</v>
      </c>
      <c r="CV539">
        <f t="shared" si="506"/>
        <v>2.2000000000000002</v>
      </c>
      <c r="CW539">
        <f t="shared" si="507"/>
        <v>0</v>
      </c>
      <c r="CX539">
        <f t="shared" si="508"/>
        <v>0</v>
      </c>
      <c r="CY539">
        <f t="shared" si="509"/>
        <v>4087.6079999999997</v>
      </c>
      <c r="CZ539">
        <f t="shared" si="510"/>
        <v>583.94399999999996</v>
      </c>
      <c r="DC539" t="s">
        <v>3</v>
      </c>
      <c r="DD539" t="s">
        <v>33</v>
      </c>
      <c r="DE539" t="s">
        <v>33</v>
      </c>
      <c r="DF539" t="s">
        <v>33</v>
      </c>
      <c r="DG539" t="s">
        <v>33</v>
      </c>
      <c r="DH539" t="s">
        <v>3</v>
      </c>
      <c r="DI539" t="s">
        <v>33</v>
      </c>
      <c r="DJ539" t="s">
        <v>33</v>
      </c>
      <c r="DK539" t="s">
        <v>3</v>
      </c>
      <c r="DL539" t="s">
        <v>3</v>
      </c>
      <c r="DM539" t="s">
        <v>3</v>
      </c>
      <c r="DN539">
        <v>0</v>
      </c>
      <c r="DO539">
        <v>0</v>
      </c>
      <c r="DP539">
        <v>1</v>
      </c>
      <c r="DQ539">
        <v>1</v>
      </c>
      <c r="DU539">
        <v>1013</v>
      </c>
      <c r="DV539" t="s">
        <v>355</v>
      </c>
      <c r="DW539" t="s">
        <v>355</v>
      </c>
      <c r="DX539">
        <v>1</v>
      </c>
      <c r="DZ539" t="s">
        <v>3</v>
      </c>
      <c r="EA539" t="s">
        <v>3</v>
      </c>
      <c r="EB539" t="s">
        <v>3</v>
      </c>
      <c r="EC539" t="s">
        <v>3</v>
      </c>
      <c r="EE539">
        <v>1441815344</v>
      </c>
      <c r="EF539">
        <v>1</v>
      </c>
      <c r="EG539" t="s">
        <v>23</v>
      </c>
      <c r="EH539">
        <v>0</v>
      </c>
      <c r="EI539" t="s">
        <v>3</v>
      </c>
      <c r="EJ539">
        <v>4</v>
      </c>
      <c r="EK539">
        <v>0</v>
      </c>
      <c r="EL539" t="s">
        <v>24</v>
      </c>
      <c r="EM539" t="s">
        <v>25</v>
      </c>
      <c r="EO539" t="s">
        <v>3</v>
      </c>
      <c r="EQ539">
        <v>1024</v>
      </c>
      <c r="ER539">
        <v>729.97</v>
      </c>
      <c r="ES539">
        <v>0.04</v>
      </c>
      <c r="ET539">
        <v>0</v>
      </c>
      <c r="EU539">
        <v>0</v>
      </c>
      <c r="EV539">
        <v>729.93</v>
      </c>
      <c r="EW539">
        <v>1.1000000000000001</v>
      </c>
      <c r="EX539">
        <v>0</v>
      </c>
      <c r="EY539">
        <v>0</v>
      </c>
      <c r="FQ539">
        <v>0</v>
      </c>
      <c r="FR539">
        <f t="shared" si="511"/>
        <v>0</v>
      </c>
      <c r="FS539">
        <v>0</v>
      </c>
      <c r="FX539">
        <v>70</v>
      </c>
      <c r="FY539">
        <v>10</v>
      </c>
      <c r="GA539" t="s">
        <v>3</v>
      </c>
      <c r="GD539">
        <v>0</v>
      </c>
      <c r="GF539">
        <v>-1196827880</v>
      </c>
      <c r="GG539">
        <v>2</v>
      </c>
      <c r="GH539">
        <v>1</v>
      </c>
      <c r="GI539">
        <v>-2</v>
      </c>
      <c r="GJ539">
        <v>0</v>
      </c>
      <c r="GK539">
        <f>ROUND(R539*(R12)/100,2)</f>
        <v>0</v>
      </c>
      <c r="GL539">
        <f t="shared" si="512"/>
        <v>0</v>
      </c>
      <c r="GM539">
        <f t="shared" si="513"/>
        <v>10511.31</v>
      </c>
      <c r="GN539">
        <f t="shared" si="514"/>
        <v>0</v>
      </c>
      <c r="GO539">
        <f t="shared" si="515"/>
        <v>0</v>
      </c>
      <c r="GP539">
        <f t="shared" si="516"/>
        <v>10511.31</v>
      </c>
      <c r="GR539">
        <v>0</v>
      </c>
      <c r="GS539">
        <v>3</v>
      </c>
      <c r="GT539">
        <v>0</v>
      </c>
      <c r="GU539" t="s">
        <v>3</v>
      </c>
      <c r="GV539">
        <f t="shared" si="517"/>
        <v>0</v>
      </c>
      <c r="GW539">
        <v>1</v>
      </c>
      <c r="GX539">
        <f t="shared" si="518"/>
        <v>0</v>
      </c>
      <c r="HA539">
        <v>0</v>
      </c>
      <c r="HB539">
        <v>0</v>
      </c>
      <c r="HC539">
        <f t="shared" si="519"/>
        <v>0</v>
      </c>
      <c r="HE539" t="s">
        <v>3</v>
      </c>
      <c r="HF539" t="s">
        <v>3</v>
      </c>
      <c r="HM539" t="s">
        <v>3</v>
      </c>
      <c r="HN539" t="s">
        <v>3</v>
      </c>
      <c r="HO539" t="s">
        <v>3</v>
      </c>
      <c r="HP539" t="s">
        <v>3</v>
      </c>
      <c r="HQ539" t="s">
        <v>3</v>
      </c>
      <c r="IK539">
        <v>0</v>
      </c>
    </row>
    <row r="540" spans="1:245" x14ac:dyDescent="0.2">
      <c r="A540">
        <v>17</v>
      </c>
      <c r="B540">
        <v>1</v>
      </c>
      <c r="D540">
        <f>ROW(EtalonRes!A378)</f>
        <v>378</v>
      </c>
      <c r="E540" t="s">
        <v>3</v>
      </c>
      <c r="F540" t="s">
        <v>438</v>
      </c>
      <c r="G540" t="s">
        <v>439</v>
      </c>
      <c r="H540" t="s">
        <v>355</v>
      </c>
      <c r="I540">
        <v>1</v>
      </c>
      <c r="J540">
        <v>0</v>
      </c>
      <c r="K540">
        <v>1</v>
      </c>
      <c r="O540">
        <f t="shared" si="487"/>
        <v>22149.200000000001</v>
      </c>
      <c r="P540">
        <f t="shared" si="488"/>
        <v>537.04999999999995</v>
      </c>
      <c r="Q540">
        <f t="shared" si="489"/>
        <v>0</v>
      </c>
      <c r="R540">
        <f t="shared" si="490"/>
        <v>0</v>
      </c>
      <c r="S540">
        <f t="shared" si="491"/>
        <v>21612.15</v>
      </c>
      <c r="T540">
        <f t="shared" si="492"/>
        <v>0</v>
      </c>
      <c r="U540">
        <f t="shared" si="493"/>
        <v>35</v>
      </c>
      <c r="V540">
        <f t="shared" si="494"/>
        <v>0</v>
      </c>
      <c r="W540">
        <f t="shared" si="495"/>
        <v>0</v>
      </c>
      <c r="X540">
        <f t="shared" si="496"/>
        <v>15128.51</v>
      </c>
      <c r="Y540">
        <f t="shared" si="497"/>
        <v>2161.2199999999998</v>
      </c>
      <c r="AA540">
        <v>-1</v>
      </c>
      <c r="AB540">
        <f t="shared" si="498"/>
        <v>22149.193334</v>
      </c>
      <c r="AC540">
        <f>ROUND((((ES540/12)*8)),6)</f>
        <v>537.04666699999996</v>
      </c>
      <c r="AD540">
        <f>ROUND((((((ET540/12)*8))-(((EU540/12)*8)))+AE540),6)</f>
        <v>0</v>
      </c>
      <c r="AE540">
        <f>ROUND((((EU540/12)*8)),6)</f>
        <v>0</v>
      </c>
      <c r="AF540">
        <f>ROUND((((EV540/12)*8)),6)</f>
        <v>21612.146667000001</v>
      </c>
      <c r="AG540">
        <f t="shared" si="499"/>
        <v>0</v>
      </c>
      <c r="AH540">
        <f>(((EW540/12)*8))</f>
        <v>35</v>
      </c>
      <c r="AI540">
        <f>(((EX540/12)*8))</f>
        <v>0</v>
      </c>
      <c r="AJ540">
        <f t="shared" si="500"/>
        <v>0</v>
      </c>
      <c r="AK540">
        <v>33223.79</v>
      </c>
      <c r="AL540">
        <v>805.57</v>
      </c>
      <c r="AM540">
        <v>0</v>
      </c>
      <c r="AN540">
        <v>0</v>
      </c>
      <c r="AO540">
        <v>32418.22</v>
      </c>
      <c r="AP540">
        <v>0</v>
      </c>
      <c r="AQ540">
        <v>52.5</v>
      </c>
      <c r="AR540">
        <v>0</v>
      </c>
      <c r="AS540">
        <v>0</v>
      </c>
      <c r="AT540">
        <v>70</v>
      </c>
      <c r="AU540">
        <v>10</v>
      </c>
      <c r="AV540">
        <v>1</v>
      </c>
      <c r="AW540">
        <v>1</v>
      </c>
      <c r="AZ540">
        <v>1</v>
      </c>
      <c r="BA540">
        <v>1</v>
      </c>
      <c r="BB540">
        <v>1</v>
      </c>
      <c r="BC540">
        <v>1</v>
      </c>
      <c r="BD540" t="s">
        <v>3</v>
      </c>
      <c r="BE540" t="s">
        <v>3</v>
      </c>
      <c r="BF540" t="s">
        <v>3</v>
      </c>
      <c r="BG540" t="s">
        <v>3</v>
      </c>
      <c r="BH540">
        <v>0</v>
      </c>
      <c r="BI540">
        <v>4</v>
      </c>
      <c r="BJ540" t="s">
        <v>440</v>
      </c>
      <c r="BM540">
        <v>0</v>
      </c>
      <c r="BN540">
        <v>0</v>
      </c>
      <c r="BO540" t="s">
        <v>3</v>
      </c>
      <c r="BP540">
        <v>0</v>
      </c>
      <c r="BQ540">
        <v>1</v>
      </c>
      <c r="BR540">
        <v>0</v>
      </c>
      <c r="BS540">
        <v>1</v>
      </c>
      <c r="BT540">
        <v>1</v>
      </c>
      <c r="BU540">
        <v>1</v>
      </c>
      <c r="BV540">
        <v>1</v>
      </c>
      <c r="BW540">
        <v>1</v>
      </c>
      <c r="BX540">
        <v>1</v>
      </c>
      <c r="BY540" t="s">
        <v>3</v>
      </c>
      <c r="BZ540">
        <v>70</v>
      </c>
      <c r="CA540">
        <v>10</v>
      </c>
      <c r="CB540" t="s">
        <v>3</v>
      </c>
      <c r="CE540">
        <v>0</v>
      </c>
      <c r="CF540">
        <v>0</v>
      </c>
      <c r="CG540">
        <v>0</v>
      </c>
      <c r="CM540">
        <v>0</v>
      </c>
      <c r="CN540" t="s">
        <v>3</v>
      </c>
      <c r="CO540">
        <v>0</v>
      </c>
      <c r="CP540">
        <f t="shared" si="501"/>
        <v>22149.200000000001</v>
      </c>
      <c r="CQ540">
        <f t="shared" si="502"/>
        <v>537.04666699999996</v>
      </c>
      <c r="CR540">
        <f>((((((ET540/12)*8))*BB540-(((EU540/12)*8))*BS540)+AE540*BS540)*AV540)</f>
        <v>0</v>
      </c>
      <c r="CS540">
        <f t="shared" si="503"/>
        <v>0</v>
      </c>
      <c r="CT540">
        <f t="shared" si="504"/>
        <v>21612.146667000001</v>
      </c>
      <c r="CU540">
        <f t="shared" si="505"/>
        <v>0</v>
      </c>
      <c r="CV540">
        <f t="shared" si="506"/>
        <v>35</v>
      </c>
      <c r="CW540">
        <f t="shared" si="507"/>
        <v>0</v>
      </c>
      <c r="CX540">
        <f t="shared" si="508"/>
        <v>0</v>
      </c>
      <c r="CY540">
        <f t="shared" si="509"/>
        <v>15128.504999999999</v>
      </c>
      <c r="CZ540">
        <f t="shared" si="510"/>
        <v>2161.2150000000001</v>
      </c>
      <c r="DC540" t="s">
        <v>3</v>
      </c>
      <c r="DD540" t="s">
        <v>357</v>
      </c>
      <c r="DE540" t="s">
        <v>357</v>
      </c>
      <c r="DF540" t="s">
        <v>357</v>
      </c>
      <c r="DG540" t="s">
        <v>357</v>
      </c>
      <c r="DH540" t="s">
        <v>3</v>
      </c>
      <c r="DI540" t="s">
        <v>357</v>
      </c>
      <c r="DJ540" t="s">
        <v>357</v>
      </c>
      <c r="DK540" t="s">
        <v>3</v>
      </c>
      <c r="DL540" t="s">
        <v>3</v>
      </c>
      <c r="DM540" t="s">
        <v>3</v>
      </c>
      <c r="DN540">
        <v>0</v>
      </c>
      <c r="DO540">
        <v>0</v>
      </c>
      <c r="DP540">
        <v>1</v>
      </c>
      <c r="DQ540">
        <v>1</v>
      </c>
      <c r="DU540">
        <v>1013</v>
      </c>
      <c r="DV540" t="s">
        <v>355</v>
      </c>
      <c r="DW540" t="s">
        <v>355</v>
      </c>
      <c r="DX540">
        <v>1</v>
      </c>
      <c r="DZ540" t="s">
        <v>3</v>
      </c>
      <c r="EA540" t="s">
        <v>3</v>
      </c>
      <c r="EB540" t="s">
        <v>3</v>
      </c>
      <c r="EC540" t="s">
        <v>3</v>
      </c>
      <c r="EE540">
        <v>1441815344</v>
      </c>
      <c r="EF540">
        <v>1</v>
      </c>
      <c r="EG540" t="s">
        <v>23</v>
      </c>
      <c r="EH540">
        <v>0</v>
      </c>
      <c r="EI540" t="s">
        <v>3</v>
      </c>
      <c r="EJ540">
        <v>4</v>
      </c>
      <c r="EK540">
        <v>0</v>
      </c>
      <c r="EL540" t="s">
        <v>24</v>
      </c>
      <c r="EM540" t="s">
        <v>25</v>
      </c>
      <c r="EO540" t="s">
        <v>3</v>
      </c>
      <c r="EQ540">
        <v>1024</v>
      </c>
      <c r="ER540">
        <v>33223.79</v>
      </c>
      <c r="ES540">
        <v>805.57</v>
      </c>
      <c r="ET540">
        <v>0</v>
      </c>
      <c r="EU540">
        <v>0</v>
      </c>
      <c r="EV540">
        <v>32418.22</v>
      </c>
      <c r="EW540">
        <v>52.5</v>
      </c>
      <c r="EX540">
        <v>0</v>
      </c>
      <c r="EY540">
        <v>0</v>
      </c>
      <c r="FQ540">
        <v>0</v>
      </c>
      <c r="FR540">
        <f t="shared" si="511"/>
        <v>0</v>
      </c>
      <c r="FS540">
        <v>0</v>
      </c>
      <c r="FX540">
        <v>70</v>
      </c>
      <c r="FY540">
        <v>10</v>
      </c>
      <c r="GA540" t="s">
        <v>3</v>
      </c>
      <c r="GD540">
        <v>0</v>
      </c>
      <c r="GF540">
        <v>-89316257</v>
      </c>
      <c r="GG540">
        <v>2</v>
      </c>
      <c r="GH540">
        <v>1</v>
      </c>
      <c r="GI540">
        <v>-2</v>
      </c>
      <c r="GJ540">
        <v>0</v>
      </c>
      <c r="GK540">
        <f>ROUND(R540*(R12)/100,2)</f>
        <v>0</v>
      </c>
      <c r="GL540">
        <f t="shared" si="512"/>
        <v>0</v>
      </c>
      <c r="GM540">
        <f t="shared" si="513"/>
        <v>39438.93</v>
      </c>
      <c r="GN540">
        <f t="shared" si="514"/>
        <v>0</v>
      </c>
      <c r="GO540">
        <f t="shared" si="515"/>
        <v>0</v>
      </c>
      <c r="GP540">
        <f t="shared" si="516"/>
        <v>39438.93</v>
      </c>
      <c r="GR540">
        <v>0</v>
      </c>
      <c r="GS540">
        <v>3</v>
      </c>
      <c r="GT540">
        <v>0</v>
      </c>
      <c r="GU540" t="s">
        <v>3</v>
      </c>
      <c r="GV540">
        <f t="shared" si="517"/>
        <v>0</v>
      </c>
      <c r="GW540">
        <v>1</v>
      </c>
      <c r="GX540">
        <f t="shared" si="518"/>
        <v>0</v>
      </c>
      <c r="HA540">
        <v>0</v>
      </c>
      <c r="HB540">
        <v>0</v>
      </c>
      <c r="HC540">
        <f t="shared" si="519"/>
        <v>0</v>
      </c>
      <c r="HE540" t="s">
        <v>3</v>
      </c>
      <c r="HF540" t="s">
        <v>3</v>
      </c>
      <c r="HM540" t="s">
        <v>3</v>
      </c>
      <c r="HN540" t="s">
        <v>3</v>
      </c>
      <c r="HO540" t="s">
        <v>3</v>
      </c>
      <c r="HP540" t="s">
        <v>3</v>
      </c>
      <c r="HQ540" t="s">
        <v>3</v>
      </c>
      <c r="IK540">
        <v>0</v>
      </c>
    </row>
    <row r="541" spans="1:245" x14ac:dyDescent="0.2">
      <c r="A541">
        <v>17</v>
      </c>
      <c r="B541">
        <v>1</v>
      </c>
      <c r="D541">
        <f>ROW(EtalonRes!A381)</f>
        <v>381</v>
      </c>
      <c r="E541" t="s">
        <v>3</v>
      </c>
      <c r="F541" t="s">
        <v>371</v>
      </c>
      <c r="G541" t="s">
        <v>441</v>
      </c>
      <c r="H541" t="s">
        <v>355</v>
      </c>
      <c r="I541">
        <v>1</v>
      </c>
      <c r="J541">
        <v>0</v>
      </c>
      <c r="K541">
        <v>1</v>
      </c>
      <c r="O541">
        <f t="shared" si="487"/>
        <v>5301.72</v>
      </c>
      <c r="P541">
        <f t="shared" si="488"/>
        <v>6.39</v>
      </c>
      <c r="Q541">
        <f t="shared" si="489"/>
        <v>0</v>
      </c>
      <c r="R541">
        <f t="shared" si="490"/>
        <v>0</v>
      </c>
      <c r="S541">
        <f t="shared" si="491"/>
        <v>5295.33</v>
      </c>
      <c r="T541">
        <f t="shared" si="492"/>
        <v>0</v>
      </c>
      <c r="U541">
        <f t="shared" si="493"/>
        <v>7.98</v>
      </c>
      <c r="V541">
        <f t="shared" si="494"/>
        <v>0</v>
      </c>
      <c r="W541">
        <f t="shared" si="495"/>
        <v>0</v>
      </c>
      <c r="X541">
        <f t="shared" si="496"/>
        <v>3706.73</v>
      </c>
      <c r="Y541">
        <f t="shared" si="497"/>
        <v>529.53</v>
      </c>
      <c r="AA541">
        <v>-1</v>
      </c>
      <c r="AB541">
        <f t="shared" si="498"/>
        <v>5301.72</v>
      </c>
      <c r="AC541">
        <f>ROUND((ES541),6)</f>
        <v>6.39</v>
      </c>
      <c r="AD541">
        <f>ROUND((((ET541)-(EU541))+AE541),6)</f>
        <v>0</v>
      </c>
      <c r="AE541">
        <f>ROUND((EU541),6)</f>
        <v>0</v>
      </c>
      <c r="AF541">
        <f>ROUND((EV541),6)</f>
        <v>5295.33</v>
      </c>
      <c r="AG541">
        <f t="shared" si="499"/>
        <v>0</v>
      </c>
      <c r="AH541">
        <f>(EW541)</f>
        <v>7.98</v>
      </c>
      <c r="AI541">
        <f>(EX541)</f>
        <v>0</v>
      </c>
      <c r="AJ541">
        <f t="shared" si="500"/>
        <v>0</v>
      </c>
      <c r="AK541">
        <v>5301.72</v>
      </c>
      <c r="AL541">
        <v>6.39</v>
      </c>
      <c r="AM541">
        <v>0</v>
      </c>
      <c r="AN541">
        <v>0</v>
      </c>
      <c r="AO541">
        <v>5295.33</v>
      </c>
      <c r="AP541">
        <v>0</v>
      </c>
      <c r="AQ541">
        <v>7.98</v>
      </c>
      <c r="AR541">
        <v>0</v>
      </c>
      <c r="AS541">
        <v>0</v>
      </c>
      <c r="AT541">
        <v>70</v>
      </c>
      <c r="AU541">
        <v>10</v>
      </c>
      <c r="AV541">
        <v>1</v>
      </c>
      <c r="AW541">
        <v>1</v>
      </c>
      <c r="AZ541">
        <v>1</v>
      </c>
      <c r="BA541">
        <v>1</v>
      </c>
      <c r="BB541">
        <v>1</v>
      </c>
      <c r="BC541">
        <v>1</v>
      </c>
      <c r="BD541" t="s">
        <v>3</v>
      </c>
      <c r="BE541" t="s">
        <v>3</v>
      </c>
      <c r="BF541" t="s">
        <v>3</v>
      </c>
      <c r="BG541" t="s">
        <v>3</v>
      </c>
      <c r="BH541">
        <v>0</v>
      </c>
      <c r="BI541">
        <v>4</v>
      </c>
      <c r="BJ541" t="s">
        <v>373</v>
      </c>
      <c r="BM541">
        <v>0</v>
      </c>
      <c r="BN541">
        <v>0</v>
      </c>
      <c r="BO541" t="s">
        <v>3</v>
      </c>
      <c r="BP541">
        <v>0</v>
      </c>
      <c r="BQ541">
        <v>1</v>
      </c>
      <c r="BR541">
        <v>0</v>
      </c>
      <c r="BS541">
        <v>1</v>
      </c>
      <c r="BT541">
        <v>1</v>
      </c>
      <c r="BU541">
        <v>1</v>
      </c>
      <c r="BV541">
        <v>1</v>
      </c>
      <c r="BW541">
        <v>1</v>
      </c>
      <c r="BX541">
        <v>1</v>
      </c>
      <c r="BY541" t="s">
        <v>3</v>
      </c>
      <c r="BZ541">
        <v>70</v>
      </c>
      <c r="CA541">
        <v>10</v>
      </c>
      <c r="CB541" t="s">
        <v>3</v>
      </c>
      <c r="CE541">
        <v>0</v>
      </c>
      <c r="CF541">
        <v>0</v>
      </c>
      <c r="CG541">
        <v>0</v>
      </c>
      <c r="CM541">
        <v>0</v>
      </c>
      <c r="CN541" t="s">
        <v>3</v>
      </c>
      <c r="CO541">
        <v>0</v>
      </c>
      <c r="CP541">
        <f t="shared" si="501"/>
        <v>5301.72</v>
      </c>
      <c r="CQ541">
        <f t="shared" si="502"/>
        <v>6.39</v>
      </c>
      <c r="CR541">
        <f>((((ET541)*BB541-(EU541)*BS541)+AE541*BS541)*AV541)</f>
        <v>0</v>
      </c>
      <c r="CS541">
        <f t="shared" si="503"/>
        <v>0</v>
      </c>
      <c r="CT541">
        <f t="shared" si="504"/>
        <v>5295.33</v>
      </c>
      <c r="CU541">
        <f t="shared" si="505"/>
        <v>0</v>
      </c>
      <c r="CV541">
        <f t="shared" si="506"/>
        <v>7.98</v>
      </c>
      <c r="CW541">
        <f t="shared" si="507"/>
        <v>0</v>
      </c>
      <c r="CX541">
        <f t="shared" si="508"/>
        <v>0</v>
      </c>
      <c r="CY541">
        <f t="shared" si="509"/>
        <v>3706.7309999999998</v>
      </c>
      <c r="CZ541">
        <f t="shared" si="510"/>
        <v>529.53300000000002</v>
      </c>
      <c r="DC541" t="s">
        <v>3</v>
      </c>
      <c r="DD541" t="s">
        <v>3</v>
      </c>
      <c r="DE541" t="s">
        <v>3</v>
      </c>
      <c r="DF541" t="s">
        <v>3</v>
      </c>
      <c r="DG541" t="s">
        <v>3</v>
      </c>
      <c r="DH541" t="s">
        <v>3</v>
      </c>
      <c r="DI541" t="s">
        <v>3</v>
      </c>
      <c r="DJ541" t="s">
        <v>3</v>
      </c>
      <c r="DK541" t="s">
        <v>3</v>
      </c>
      <c r="DL541" t="s">
        <v>3</v>
      </c>
      <c r="DM541" t="s">
        <v>3</v>
      </c>
      <c r="DN541">
        <v>0</v>
      </c>
      <c r="DO541">
        <v>0</v>
      </c>
      <c r="DP541">
        <v>1</v>
      </c>
      <c r="DQ541">
        <v>1</v>
      </c>
      <c r="DU541">
        <v>1013</v>
      </c>
      <c r="DV541" t="s">
        <v>355</v>
      </c>
      <c r="DW541" t="s">
        <v>355</v>
      </c>
      <c r="DX541">
        <v>1</v>
      </c>
      <c r="DZ541" t="s">
        <v>3</v>
      </c>
      <c r="EA541" t="s">
        <v>3</v>
      </c>
      <c r="EB541" t="s">
        <v>3</v>
      </c>
      <c r="EC541" t="s">
        <v>3</v>
      </c>
      <c r="EE541">
        <v>1441815344</v>
      </c>
      <c r="EF541">
        <v>1</v>
      </c>
      <c r="EG541" t="s">
        <v>23</v>
      </c>
      <c r="EH541">
        <v>0</v>
      </c>
      <c r="EI541" t="s">
        <v>3</v>
      </c>
      <c r="EJ541">
        <v>4</v>
      </c>
      <c r="EK541">
        <v>0</v>
      </c>
      <c r="EL541" t="s">
        <v>24</v>
      </c>
      <c r="EM541" t="s">
        <v>25</v>
      </c>
      <c r="EO541" t="s">
        <v>3</v>
      </c>
      <c r="EQ541">
        <v>1311744</v>
      </c>
      <c r="ER541">
        <v>5301.72</v>
      </c>
      <c r="ES541">
        <v>6.39</v>
      </c>
      <c r="ET541">
        <v>0</v>
      </c>
      <c r="EU541">
        <v>0</v>
      </c>
      <c r="EV541">
        <v>5295.33</v>
      </c>
      <c r="EW541">
        <v>7.98</v>
      </c>
      <c r="EX541">
        <v>0</v>
      </c>
      <c r="EY541">
        <v>0</v>
      </c>
      <c r="FQ541">
        <v>0</v>
      </c>
      <c r="FR541">
        <f t="shared" si="511"/>
        <v>0</v>
      </c>
      <c r="FS541">
        <v>0</v>
      </c>
      <c r="FX541">
        <v>70</v>
      </c>
      <c r="FY541">
        <v>10</v>
      </c>
      <c r="GA541" t="s">
        <v>3</v>
      </c>
      <c r="GD541">
        <v>0</v>
      </c>
      <c r="GF541">
        <v>-153739090</v>
      </c>
      <c r="GG541">
        <v>2</v>
      </c>
      <c r="GH541">
        <v>1</v>
      </c>
      <c r="GI541">
        <v>-2</v>
      </c>
      <c r="GJ541">
        <v>0</v>
      </c>
      <c r="GK541">
        <f>ROUND(R541*(R12)/100,2)</f>
        <v>0</v>
      </c>
      <c r="GL541">
        <f t="shared" si="512"/>
        <v>0</v>
      </c>
      <c r="GM541">
        <f t="shared" si="513"/>
        <v>9537.98</v>
      </c>
      <c r="GN541">
        <f t="shared" si="514"/>
        <v>0</v>
      </c>
      <c r="GO541">
        <f t="shared" si="515"/>
        <v>0</v>
      </c>
      <c r="GP541">
        <f t="shared" si="516"/>
        <v>9537.98</v>
      </c>
      <c r="GR541">
        <v>0</v>
      </c>
      <c r="GS541">
        <v>3</v>
      </c>
      <c r="GT541">
        <v>0</v>
      </c>
      <c r="GU541" t="s">
        <v>3</v>
      </c>
      <c r="GV541">
        <f t="shared" si="517"/>
        <v>0</v>
      </c>
      <c r="GW541">
        <v>1</v>
      </c>
      <c r="GX541">
        <f t="shared" si="518"/>
        <v>0</v>
      </c>
      <c r="HA541">
        <v>0</v>
      </c>
      <c r="HB541">
        <v>0</v>
      </c>
      <c r="HC541">
        <f t="shared" si="519"/>
        <v>0</v>
      </c>
      <c r="HE541" t="s">
        <v>3</v>
      </c>
      <c r="HF541" t="s">
        <v>3</v>
      </c>
      <c r="HM541" t="s">
        <v>3</v>
      </c>
      <c r="HN541" t="s">
        <v>3</v>
      </c>
      <c r="HO541" t="s">
        <v>3</v>
      </c>
      <c r="HP541" t="s">
        <v>3</v>
      </c>
      <c r="HQ541" t="s">
        <v>3</v>
      </c>
      <c r="IK541">
        <v>0</v>
      </c>
    </row>
    <row r="542" spans="1:245" x14ac:dyDescent="0.2">
      <c r="A542">
        <v>17</v>
      </c>
      <c r="B542">
        <v>1</v>
      </c>
      <c r="D542">
        <f>ROW(EtalonRes!A383)</f>
        <v>383</v>
      </c>
      <c r="E542" t="s">
        <v>442</v>
      </c>
      <c r="F542" t="s">
        <v>375</v>
      </c>
      <c r="G542" t="s">
        <v>443</v>
      </c>
      <c r="H542" t="s">
        <v>355</v>
      </c>
      <c r="I542">
        <v>1</v>
      </c>
      <c r="J542">
        <v>0</v>
      </c>
      <c r="K542">
        <v>1</v>
      </c>
      <c r="O542">
        <f t="shared" si="487"/>
        <v>3689.74</v>
      </c>
      <c r="P542">
        <f t="shared" si="488"/>
        <v>0.26</v>
      </c>
      <c r="Q542">
        <f t="shared" si="489"/>
        <v>0</v>
      </c>
      <c r="R542">
        <f t="shared" si="490"/>
        <v>0</v>
      </c>
      <c r="S542">
        <f t="shared" si="491"/>
        <v>3689.48</v>
      </c>
      <c r="T542">
        <f t="shared" si="492"/>
        <v>0</v>
      </c>
      <c r="U542">
        <f t="shared" si="493"/>
        <v>5.56</v>
      </c>
      <c r="V542">
        <f t="shared" si="494"/>
        <v>0</v>
      </c>
      <c r="W542">
        <f t="shared" si="495"/>
        <v>0</v>
      </c>
      <c r="X542">
        <f t="shared" si="496"/>
        <v>2582.64</v>
      </c>
      <c r="Y542">
        <f t="shared" si="497"/>
        <v>368.95</v>
      </c>
      <c r="AA542">
        <v>1472613236</v>
      </c>
      <c r="AB542">
        <f t="shared" si="498"/>
        <v>3689.74</v>
      </c>
      <c r="AC542">
        <f>ROUND(((ES542*2)),6)</f>
        <v>0.26</v>
      </c>
      <c r="AD542">
        <f>ROUND(((((ET542*2))-((EU542*2)))+AE542),6)</f>
        <v>0</v>
      </c>
      <c r="AE542">
        <f>ROUND(((EU542*2)),6)</f>
        <v>0</v>
      </c>
      <c r="AF542">
        <f>ROUND(((EV542*2)),6)</f>
        <v>3689.48</v>
      </c>
      <c r="AG542">
        <f t="shared" si="499"/>
        <v>0</v>
      </c>
      <c r="AH542">
        <f>((EW542*2))</f>
        <v>5.56</v>
      </c>
      <c r="AI542">
        <f>((EX542*2))</f>
        <v>0</v>
      </c>
      <c r="AJ542">
        <f t="shared" si="500"/>
        <v>0</v>
      </c>
      <c r="AK542">
        <v>1844.87</v>
      </c>
      <c r="AL542">
        <v>0.13</v>
      </c>
      <c r="AM542">
        <v>0</v>
      </c>
      <c r="AN542">
        <v>0</v>
      </c>
      <c r="AO542">
        <v>1844.74</v>
      </c>
      <c r="AP542">
        <v>0</v>
      </c>
      <c r="AQ542">
        <v>2.78</v>
      </c>
      <c r="AR542">
        <v>0</v>
      </c>
      <c r="AS542">
        <v>0</v>
      </c>
      <c r="AT542">
        <v>70</v>
      </c>
      <c r="AU542">
        <v>10</v>
      </c>
      <c r="AV542">
        <v>1</v>
      </c>
      <c r="AW542">
        <v>1</v>
      </c>
      <c r="AZ542">
        <v>1</v>
      </c>
      <c r="BA542">
        <v>1</v>
      </c>
      <c r="BB542">
        <v>1</v>
      </c>
      <c r="BC542">
        <v>1</v>
      </c>
      <c r="BD542" t="s">
        <v>3</v>
      </c>
      <c r="BE542" t="s">
        <v>3</v>
      </c>
      <c r="BF542" t="s">
        <v>3</v>
      </c>
      <c r="BG542" t="s">
        <v>3</v>
      </c>
      <c r="BH542">
        <v>0</v>
      </c>
      <c r="BI542">
        <v>4</v>
      </c>
      <c r="BJ542" t="s">
        <v>377</v>
      </c>
      <c r="BM542">
        <v>0</v>
      </c>
      <c r="BN542">
        <v>0</v>
      </c>
      <c r="BO542" t="s">
        <v>3</v>
      </c>
      <c r="BP542">
        <v>0</v>
      </c>
      <c r="BQ542">
        <v>1</v>
      </c>
      <c r="BR542">
        <v>0</v>
      </c>
      <c r="BS542">
        <v>1</v>
      </c>
      <c r="BT542">
        <v>1</v>
      </c>
      <c r="BU542">
        <v>1</v>
      </c>
      <c r="BV542">
        <v>1</v>
      </c>
      <c r="BW542">
        <v>1</v>
      </c>
      <c r="BX542">
        <v>1</v>
      </c>
      <c r="BY542" t="s">
        <v>3</v>
      </c>
      <c r="BZ542">
        <v>70</v>
      </c>
      <c r="CA542">
        <v>10</v>
      </c>
      <c r="CB542" t="s">
        <v>3</v>
      </c>
      <c r="CE542">
        <v>0</v>
      </c>
      <c r="CF542">
        <v>0</v>
      </c>
      <c r="CG542">
        <v>0</v>
      </c>
      <c r="CM542">
        <v>0</v>
      </c>
      <c r="CN542" t="s">
        <v>3</v>
      </c>
      <c r="CO542">
        <v>0</v>
      </c>
      <c r="CP542">
        <f t="shared" si="501"/>
        <v>3689.7400000000002</v>
      </c>
      <c r="CQ542">
        <f t="shared" si="502"/>
        <v>0.26</v>
      </c>
      <c r="CR542">
        <f>(((((ET542*2))*BB542-((EU542*2))*BS542)+AE542*BS542)*AV542)</f>
        <v>0</v>
      </c>
      <c r="CS542">
        <f t="shared" si="503"/>
        <v>0</v>
      </c>
      <c r="CT542">
        <f t="shared" si="504"/>
        <v>3689.48</v>
      </c>
      <c r="CU542">
        <f t="shared" si="505"/>
        <v>0</v>
      </c>
      <c r="CV542">
        <f t="shared" si="506"/>
        <v>5.56</v>
      </c>
      <c r="CW542">
        <f t="shared" si="507"/>
        <v>0</v>
      </c>
      <c r="CX542">
        <f t="shared" si="508"/>
        <v>0</v>
      </c>
      <c r="CY542">
        <f t="shared" si="509"/>
        <v>2582.636</v>
      </c>
      <c r="CZ542">
        <f t="shared" si="510"/>
        <v>368.94800000000004</v>
      </c>
      <c r="DC542" t="s">
        <v>3</v>
      </c>
      <c r="DD542" t="s">
        <v>33</v>
      </c>
      <c r="DE542" t="s">
        <v>33</v>
      </c>
      <c r="DF542" t="s">
        <v>33</v>
      </c>
      <c r="DG542" t="s">
        <v>33</v>
      </c>
      <c r="DH542" t="s">
        <v>3</v>
      </c>
      <c r="DI542" t="s">
        <v>33</v>
      </c>
      <c r="DJ542" t="s">
        <v>33</v>
      </c>
      <c r="DK542" t="s">
        <v>3</v>
      </c>
      <c r="DL542" t="s">
        <v>3</v>
      </c>
      <c r="DM542" t="s">
        <v>3</v>
      </c>
      <c r="DN542">
        <v>0</v>
      </c>
      <c r="DO542">
        <v>0</v>
      </c>
      <c r="DP542">
        <v>1</v>
      </c>
      <c r="DQ542">
        <v>1</v>
      </c>
      <c r="DU542">
        <v>1013</v>
      </c>
      <c r="DV542" t="s">
        <v>355</v>
      </c>
      <c r="DW542" t="s">
        <v>355</v>
      </c>
      <c r="DX542">
        <v>1</v>
      </c>
      <c r="DZ542" t="s">
        <v>3</v>
      </c>
      <c r="EA542" t="s">
        <v>3</v>
      </c>
      <c r="EB542" t="s">
        <v>3</v>
      </c>
      <c r="EC542" t="s">
        <v>3</v>
      </c>
      <c r="EE542">
        <v>1441815344</v>
      </c>
      <c r="EF542">
        <v>1</v>
      </c>
      <c r="EG542" t="s">
        <v>23</v>
      </c>
      <c r="EH542">
        <v>0</v>
      </c>
      <c r="EI542" t="s">
        <v>3</v>
      </c>
      <c r="EJ542">
        <v>4</v>
      </c>
      <c r="EK542">
        <v>0</v>
      </c>
      <c r="EL542" t="s">
        <v>24</v>
      </c>
      <c r="EM542" t="s">
        <v>25</v>
      </c>
      <c r="EO542" t="s">
        <v>3</v>
      </c>
      <c r="EQ542">
        <v>0</v>
      </c>
      <c r="ER542">
        <v>1844.87</v>
      </c>
      <c r="ES542">
        <v>0.13</v>
      </c>
      <c r="ET542">
        <v>0</v>
      </c>
      <c r="EU542">
        <v>0</v>
      </c>
      <c r="EV542">
        <v>1844.74</v>
      </c>
      <c r="EW542">
        <v>2.78</v>
      </c>
      <c r="EX542">
        <v>0</v>
      </c>
      <c r="EY542">
        <v>0</v>
      </c>
      <c r="FQ542">
        <v>0</v>
      </c>
      <c r="FR542">
        <f t="shared" si="511"/>
        <v>0</v>
      </c>
      <c r="FS542">
        <v>0</v>
      </c>
      <c r="FX542">
        <v>70</v>
      </c>
      <c r="FY542">
        <v>10</v>
      </c>
      <c r="GA542" t="s">
        <v>3</v>
      </c>
      <c r="GD542">
        <v>0</v>
      </c>
      <c r="GF542">
        <v>-451553516</v>
      </c>
      <c r="GG542">
        <v>2</v>
      </c>
      <c r="GH542">
        <v>1</v>
      </c>
      <c r="GI542">
        <v>-2</v>
      </c>
      <c r="GJ542">
        <v>0</v>
      </c>
      <c r="GK542">
        <f>ROUND(R542*(R12)/100,2)</f>
        <v>0</v>
      </c>
      <c r="GL542">
        <f t="shared" si="512"/>
        <v>0</v>
      </c>
      <c r="GM542">
        <f t="shared" si="513"/>
        <v>6641.33</v>
      </c>
      <c r="GN542">
        <f t="shared" si="514"/>
        <v>0</v>
      </c>
      <c r="GO542">
        <f t="shared" si="515"/>
        <v>0</v>
      </c>
      <c r="GP542">
        <f t="shared" si="516"/>
        <v>6641.33</v>
      </c>
      <c r="GR542">
        <v>0</v>
      </c>
      <c r="GS542">
        <v>3</v>
      </c>
      <c r="GT542">
        <v>0</v>
      </c>
      <c r="GU542" t="s">
        <v>3</v>
      </c>
      <c r="GV542">
        <f t="shared" si="517"/>
        <v>0</v>
      </c>
      <c r="GW542">
        <v>1</v>
      </c>
      <c r="GX542">
        <f t="shared" si="518"/>
        <v>0</v>
      </c>
      <c r="HA542">
        <v>0</v>
      </c>
      <c r="HB542">
        <v>0</v>
      </c>
      <c r="HC542">
        <f t="shared" si="519"/>
        <v>0</v>
      </c>
      <c r="HE542" t="s">
        <v>3</v>
      </c>
      <c r="HF542" t="s">
        <v>3</v>
      </c>
      <c r="HM542" t="s">
        <v>3</v>
      </c>
      <c r="HN542" t="s">
        <v>3</v>
      </c>
      <c r="HO542" t="s">
        <v>3</v>
      </c>
      <c r="HP542" t="s">
        <v>3</v>
      </c>
      <c r="HQ542" t="s">
        <v>3</v>
      </c>
      <c r="IK542">
        <v>0</v>
      </c>
    </row>
    <row r="543" spans="1:245" x14ac:dyDescent="0.2">
      <c r="A543">
        <v>17</v>
      </c>
      <c r="B543">
        <v>1</v>
      </c>
      <c r="D543">
        <f>ROW(EtalonRes!A385)</f>
        <v>385</v>
      </c>
      <c r="E543" t="s">
        <v>3</v>
      </c>
      <c r="F543" t="s">
        <v>378</v>
      </c>
      <c r="G543" t="s">
        <v>444</v>
      </c>
      <c r="H543" t="s">
        <v>355</v>
      </c>
      <c r="I543">
        <v>1</v>
      </c>
      <c r="J543">
        <v>0</v>
      </c>
      <c r="K543">
        <v>1</v>
      </c>
      <c r="O543">
        <f t="shared" si="487"/>
        <v>1990.98</v>
      </c>
      <c r="P543">
        <f t="shared" si="488"/>
        <v>0.26</v>
      </c>
      <c r="Q543">
        <f t="shared" si="489"/>
        <v>0</v>
      </c>
      <c r="R543">
        <f t="shared" si="490"/>
        <v>0</v>
      </c>
      <c r="S543">
        <f t="shared" si="491"/>
        <v>1990.72</v>
      </c>
      <c r="T543">
        <f t="shared" si="492"/>
        <v>0</v>
      </c>
      <c r="U543">
        <f t="shared" si="493"/>
        <v>3</v>
      </c>
      <c r="V543">
        <f t="shared" si="494"/>
        <v>0</v>
      </c>
      <c r="W543">
        <f t="shared" si="495"/>
        <v>0</v>
      </c>
      <c r="X543">
        <f t="shared" si="496"/>
        <v>1393.5</v>
      </c>
      <c r="Y543">
        <f t="shared" si="497"/>
        <v>199.07</v>
      </c>
      <c r="AA543">
        <v>-1</v>
      </c>
      <c r="AB543">
        <f t="shared" si="498"/>
        <v>1990.98</v>
      </c>
      <c r="AC543">
        <f>ROUND(((ES543*2)),6)</f>
        <v>0.26</v>
      </c>
      <c r="AD543">
        <f>ROUND(((((ET543*2))-((EU543*2)))+AE543),6)</f>
        <v>0</v>
      </c>
      <c r="AE543">
        <f>ROUND(((EU543*2)),6)</f>
        <v>0</v>
      </c>
      <c r="AF543">
        <f>ROUND(((EV543*2)),6)</f>
        <v>1990.72</v>
      </c>
      <c r="AG543">
        <f t="shared" si="499"/>
        <v>0</v>
      </c>
      <c r="AH543">
        <f>((EW543*2))</f>
        <v>3</v>
      </c>
      <c r="AI543">
        <f>((EX543*2))</f>
        <v>0</v>
      </c>
      <c r="AJ543">
        <f t="shared" si="500"/>
        <v>0</v>
      </c>
      <c r="AK543">
        <v>995.49</v>
      </c>
      <c r="AL543">
        <v>0.13</v>
      </c>
      <c r="AM543">
        <v>0</v>
      </c>
      <c r="AN543">
        <v>0</v>
      </c>
      <c r="AO543">
        <v>995.36</v>
      </c>
      <c r="AP543">
        <v>0</v>
      </c>
      <c r="AQ543">
        <v>1.5</v>
      </c>
      <c r="AR543">
        <v>0</v>
      </c>
      <c r="AS543">
        <v>0</v>
      </c>
      <c r="AT543">
        <v>70</v>
      </c>
      <c r="AU543">
        <v>10</v>
      </c>
      <c r="AV543">
        <v>1</v>
      </c>
      <c r="AW543">
        <v>1</v>
      </c>
      <c r="AZ543">
        <v>1</v>
      </c>
      <c r="BA543">
        <v>1</v>
      </c>
      <c r="BB543">
        <v>1</v>
      </c>
      <c r="BC543">
        <v>1</v>
      </c>
      <c r="BD543" t="s">
        <v>3</v>
      </c>
      <c r="BE543" t="s">
        <v>3</v>
      </c>
      <c r="BF543" t="s">
        <v>3</v>
      </c>
      <c r="BG543" t="s">
        <v>3</v>
      </c>
      <c r="BH543">
        <v>0</v>
      </c>
      <c r="BI543">
        <v>4</v>
      </c>
      <c r="BJ543" t="s">
        <v>380</v>
      </c>
      <c r="BM543">
        <v>0</v>
      </c>
      <c r="BN543">
        <v>0</v>
      </c>
      <c r="BO543" t="s">
        <v>3</v>
      </c>
      <c r="BP543">
        <v>0</v>
      </c>
      <c r="BQ543">
        <v>1</v>
      </c>
      <c r="BR543">
        <v>0</v>
      </c>
      <c r="BS543">
        <v>1</v>
      </c>
      <c r="BT543">
        <v>1</v>
      </c>
      <c r="BU543">
        <v>1</v>
      </c>
      <c r="BV543">
        <v>1</v>
      </c>
      <c r="BW543">
        <v>1</v>
      </c>
      <c r="BX543">
        <v>1</v>
      </c>
      <c r="BY543" t="s">
        <v>3</v>
      </c>
      <c r="BZ543">
        <v>70</v>
      </c>
      <c r="CA543">
        <v>10</v>
      </c>
      <c r="CB543" t="s">
        <v>3</v>
      </c>
      <c r="CE543">
        <v>0</v>
      </c>
      <c r="CF543">
        <v>0</v>
      </c>
      <c r="CG543">
        <v>0</v>
      </c>
      <c r="CM543">
        <v>0</v>
      </c>
      <c r="CN543" t="s">
        <v>3</v>
      </c>
      <c r="CO543">
        <v>0</v>
      </c>
      <c r="CP543">
        <f t="shared" si="501"/>
        <v>1990.98</v>
      </c>
      <c r="CQ543">
        <f t="shared" si="502"/>
        <v>0.26</v>
      </c>
      <c r="CR543">
        <f>(((((ET543*2))*BB543-((EU543*2))*BS543)+AE543*BS543)*AV543)</f>
        <v>0</v>
      </c>
      <c r="CS543">
        <f t="shared" si="503"/>
        <v>0</v>
      </c>
      <c r="CT543">
        <f t="shared" si="504"/>
        <v>1990.72</v>
      </c>
      <c r="CU543">
        <f t="shared" si="505"/>
        <v>0</v>
      </c>
      <c r="CV543">
        <f t="shared" si="506"/>
        <v>3</v>
      </c>
      <c r="CW543">
        <f t="shared" si="507"/>
        <v>0</v>
      </c>
      <c r="CX543">
        <f t="shared" si="508"/>
        <v>0</v>
      </c>
      <c r="CY543">
        <f t="shared" si="509"/>
        <v>1393.5039999999999</v>
      </c>
      <c r="CZ543">
        <f t="shared" si="510"/>
        <v>199.072</v>
      </c>
      <c r="DC543" t="s">
        <v>3</v>
      </c>
      <c r="DD543" t="s">
        <v>33</v>
      </c>
      <c r="DE543" t="s">
        <v>33</v>
      </c>
      <c r="DF543" t="s">
        <v>33</v>
      </c>
      <c r="DG543" t="s">
        <v>33</v>
      </c>
      <c r="DH543" t="s">
        <v>3</v>
      </c>
      <c r="DI543" t="s">
        <v>33</v>
      </c>
      <c r="DJ543" t="s">
        <v>33</v>
      </c>
      <c r="DK543" t="s">
        <v>3</v>
      </c>
      <c r="DL543" t="s">
        <v>3</v>
      </c>
      <c r="DM543" t="s">
        <v>3</v>
      </c>
      <c r="DN543">
        <v>0</v>
      </c>
      <c r="DO543">
        <v>0</v>
      </c>
      <c r="DP543">
        <v>1</v>
      </c>
      <c r="DQ543">
        <v>1</v>
      </c>
      <c r="DU543">
        <v>1013</v>
      </c>
      <c r="DV543" t="s">
        <v>355</v>
      </c>
      <c r="DW543" t="s">
        <v>355</v>
      </c>
      <c r="DX543">
        <v>1</v>
      </c>
      <c r="DZ543" t="s">
        <v>3</v>
      </c>
      <c r="EA543" t="s">
        <v>3</v>
      </c>
      <c r="EB543" t="s">
        <v>3</v>
      </c>
      <c r="EC543" t="s">
        <v>3</v>
      </c>
      <c r="EE543">
        <v>1441815344</v>
      </c>
      <c r="EF543">
        <v>1</v>
      </c>
      <c r="EG543" t="s">
        <v>23</v>
      </c>
      <c r="EH543">
        <v>0</v>
      </c>
      <c r="EI543" t="s">
        <v>3</v>
      </c>
      <c r="EJ543">
        <v>4</v>
      </c>
      <c r="EK543">
        <v>0</v>
      </c>
      <c r="EL543" t="s">
        <v>24</v>
      </c>
      <c r="EM543" t="s">
        <v>25</v>
      </c>
      <c r="EO543" t="s">
        <v>3</v>
      </c>
      <c r="EQ543">
        <v>1024</v>
      </c>
      <c r="ER543">
        <v>995.49</v>
      </c>
      <c r="ES543">
        <v>0.13</v>
      </c>
      <c r="ET543">
        <v>0</v>
      </c>
      <c r="EU543">
        <v>0</v>
      </c>
      <c r="EV543">
        <v>995.36</v>
      </c>
      <c r="EW543">
        <v>1.5</v>
      </c>
      <c r="EX543">
        <v>0</v>
      </c>
      <c r="EY543">
        <v>0</v>
      </c>
      <c r="FQ543">
        <v>0</v>
      </c>
      <c r="FR543">
        <f t="shared" si="511"/>
        <v>0</v>
      </c>
      <c r="FS543">
        <v>0</v>
      </c>
      <c r="FX543">
        <v>70</v>
      </c>
      <c r="FY543">
        <v>10</v>
      </c>
      <c r="GA543" t="s">
        <v>3</v>
      </c>
      <c r="GD543">
        <v>0</v>
      </c>
      <c r="GF543">
        <v>-692265032</v>
      </c>
      <c r="GG543">
        <v>2</v>
      </c>
      <c r="GH543">
        <v>1</v>
      </c>
      <c r="GI543">
        <v>-2</v>
      </c>
      <c r="GJ543">
        <v>0</v>
      </c>
      <c r="GK543">
        <f>ROUND(R543*(R12)/100,2)</f>
        <v>0</v>
      </c>
      <c r="GL543">
        <f t="shared" si="512"/>
        <v>0</v>
      </c>
      <c r="GM543">
        <f t="shared" si="513"/>
        <v>3583.55</v>
      </c>
      <c r="GN543">
        <f t="shared" si="514"/>
        <v>0</v>
      </c>
      <c r="GO543">
        <f t="shared" si="515"/>
        <v>0</v>
      </c>
      <c r="GP543">
        <f t="shared" si="516"/>
        <v>3583.55</v>
      </c>
      <c r="GR543">
        <v>0</v>
      </c>
      <c r="GS543">
        <v>3</v>
      </c>
      <c r="GT543">
        <v>0</v>
      </c>
      <c r="GU543" t="s">
        <v>3</v>
      </c>
      <c r="GV543">
        <f t="shared" si="517"/>
        <v>0</v>
      </c>
      <c r="GW543">
        <v>1</v>
      </c>
      <c r="GX543">
        <f t="shared" si="518"/>
        <v>0</v>
      </c>
      <c r="HA543">
        <v>0</v>
      </c>
      <c r="HB543">
        <v>0</v>
      </c>
      <c r="HC543">
        <f t="shared" si="519"/>
        <v>0</v>
      </c>
      <c r="HE543" t="s">
        <v>3</v>
      </c>
      <c r="HF543" t="s">
        <v>3</v>
      </c>
      <c r="HM543" t="s">
        <v>3</v>
      </c>
      <c r="HN543" t="s">
        <v>3</v>
      </c>
      <c r="HO543" t="s">
        <v>3</v>
      </c>
      <c r="HP543" t="s">
        <v>3</v>
      </c>
      <c r="HQ543" t="s">
        <v>3</v>
      </c>
      <c r="IK543">
        <v>0</v>
      </c>
    </row>
    <row r="544" spans="1:245" x14ac:dyDescent="0.2">
      <c r="A544">
        <v>17</v>
      </c>
      <c r="B544">
        <v>1</v>
      </c>
      <c r="D544">
        <f>ROW(EtalonRes!A391)</f>
        <v>391</v>
      </c>
      <c r="E544" t="s">
        <v>3</v>
      </c>
      <c r="F544" t="s">
        <v>381</v>
      </c>
      <c r="G544" t="s">
        <v>382</v>
      </c>
      <c r="H544" t="s">
        <v>383</v>
      </c>
      <c r="I544">
        <f>ROUND((159.66)/100,9)</f>
        <v>1.5966</v>
      </c>
      <c r="J544">
        <v>0</v>
      </c>
      <c r="K544">
        <f>ROUND((159.66)/100,9)</f>
        <v>1.5966</v>
      </c>
      <c r="O544">
        <f t="shared" si="487"/>
        <v>18207.63</v>
      </c>
      <c r="P544">
        <f t="shared" si="488"/>
        <v>7.54</v>
      </c>
      <c r="Q544">
        <f t="shared" si="489"/>
        <v>7182.78</v>
      </c>
      <c r="R544">
        <f t="shared" si="490"/>
        <v>4376.34</v>
      </c>
      <c r="S544">
        <f t="shared" si="491"/>
        <v>11017.31</v>
      </c>
      <c r="T544">
        <f t="shared" si="492"/>
        <v>0</v>
      </c>
      <c r="U544">
        <f t="shared" si="493"/>
        <v>20.963358000000003</v>
      </c>
      <c r="V544">
        <f t="shared" si="494"/>
        <v>0</v>
      </c>
      <c r="W544">
        <f t="shared" si="495"/>
        <v>0</v>
      </c>
      <c r="X544">
        <f t="shared" si="496"/>
        <v>7712.12</v>
      </c>
      <c r="Y544">
        <f t="shared" si="497"/>
        <v>1101.73</v>
      </c>
      <c r="AA544">
        <v>-1</v>
      </c>
      <c r="AB544">
        <f t="shared" si="498"/>
        <v>11404</v>
      </c>
      <c r="AC544">
        <f>ROUND((ES544),6)</f>
        <v>4.72</v>
      </c>
      <c r="AD544">
        <f>ROUND((((ET544)-(EU544))+AE544),6)</f>
        <v>4498.8</v>
      </c>
      <c r="AE544">
        <f>ROUND((EU544),6)</f>
        <v>2741.04</v>
      </c>
      <c r="AF544">
        <f>ROUND((EV544),6)</f>
        <v>6900.48</v>
      </c>
      <c r="AG544">
        <f t="shared" si="499"/>
        <v>0</v>
      </c>
      <c r="AH544">
        <f>(EW544)</f>
        <v>13.13</v>
      </c>
      <c r="AI544">
        <f>(EX544)</f>
        <v>0</v>
      </c>
      <c r="AJ544">
        <f t="shared" si="500"/>
        <v>0</v>
      </c>
      <c r="AK544">
        <v>11404</v>
      </c>
      <c r="AL544">
        <v>4.72</v>
      </c>
      <c r="AM544">
        <v>4498.8</v>
      </c>
      <c r="AN544">
        <v>2741.04</v>
      </c>
      <c r="AO544">
        <v>6900.48</v>
      </c>
      <c r="AP544">
        <v>0</v>
      </c>
      <c r="AQ544">
        <v>13.13</v>
      </c>
      <c r="AR544">
        <v>0</v>
      </c>
      <c r="AS544">
        <v>0</v>
      </c>
      <c r="AT544">
        <v>70</v>
      </c>
      <c r="AU544">
        <v>10</v>
      </c>
      <c r="AV544">
        <v>1</v>
      </c>
      <c r="AW544">
        <v>1</v>
      </c>
      <c r="AZ544">
        <v>1</v>
      </c>
      <c r="BA544">
        <v>1</v>
      </c>
      <c r="BB544">
        <v>1</v>
      </c>
      <c r="BC544">
        <v>1</v>
      </c>
      <c r="BD544" t="s">
        <v>3</v>
      </c>
      <c r="BE544" t="s">
        <v>3</v>
      </c>
      <c r="BF544" t="s">
        <v>3</v>
      </c>
      <c r="BG544" t="s">
        <v>3</v>
      </c>
      <c r="BH544">
        <v>0</v>
      </c>
      <c r="BI544">
        <v>4</v>
      </c>
      <c r="BJ544" t="s">
        <v>384</v>
      </c>
      <c r="BM544">
        <v>0</v>
      </c>
      <c r="BN544">
        <v>0</v>
      </c>
      <c r="BO544" t="s">
        <v>3</v>
      </c>
      <c r="BP544">
        <v>0</v>
      </c>
      <c r="BQ544">
        <v>1</v>
      </c>
      <c r="BR544">
        <v>0</v>
      </c>
      <c r="BS544">
        <v>1</v>
      </c>
      <c r="BT544">
        <v>1</v>
      </c>
      <c r="BU544">
        <v>1</v>
      </c>
      <c r="BV544">
        <v>1</v>
      </c>
      <c r="BW544">
        <v>1</v>
      </c>
      <c r="BX544">
        <v>1</v>
      </c>
      <c r="BY544" t="s">
        <v>3</v>
      </c>
      <c r="BZ544">
        <v>70</v>
      </c>
      <c r="CA544">
        <v>10</v>
      </c>
      <c r="CB544" t="s">
        <v>3</v>
      </c>
      <c r="CE544">
        <v>0</v>
      </c>
      <c r="CF544">
        <v>0</v>
      </c>
      <c r="CG544">
        <v>0</v>
      </c>
      <c r="CM544">
        <v>0</v>
      </c>
      <c r="CN544" t="s">
        <v>3</v>
      </c>
      <c r="CO544">
        <v>0</v>
      </c>
      <c r="CP544">
        <f t="shared" si="501"/>
        <v>18207.629999999997</v>
      </c>
      <c r="CQ544">
        <f t="shared" si="502"/>
        <v>4.72</v>
      </c>
      <c r="CR544">
        <f>((((ET544)*BB544-(EU544)*BS544)+AE544*BS544)*AV544)</f>
        <v>4498.8</v>
      </c>
      <c r="CS544">
        <f t="shared" si="503"/>
        <v>2741.04</v>
      </c>
      <c r="CT544">
        <f t="shared" si="504"/>
        <v>6900.48</v>
      </c>
      <c r="CU544">
        <f t="shared" si="505"/>
        <v>0</v>
      </c>
      <c r="CV544">
        <f t="shared" si="506"/>
        <v>13.13</v>
      </c>
      <c r="CW544">
        <f t="shared" si="507"/>
        <v>0</v>
      </c>
      <c r="CX544">
        <f t="shared" si="508"/>
        <v>0</v>
      </c>
      <c r="CY544">
        <f t="shared" si="509"/>
        <v>7712.1169999999993</v>
      </c>
      <c r="CZ544">
        <f t="shared" si="510"/>
        <v>1101.731</v>
      </c>
      <c r="DC544" t="s">
        <v>3</v>
      </c>
      <c r="DD544" t="s">
        <v>3</v>
      </c>
      <c r="DE544" t="s">
        <v>3</v>
      </c>
      <c r="DF544" t="s">
        <v>3</v>
      </c>
      <c r="DG544" t="s">
        <v>3</v>
      </c>
      <c r="DH544" t="s">
        <v>3</v>
      </c>
      <c r="DI544" t="s">
        <v>3</v>
      </c>
      <c r="DJ544" t="s">
        <v>3</v>
      </c>
      <c r="DK544" t="s">
        <v>3</v>
      </c>
      <c r="DL544" t="s">
        <v>3</v>
      </c>
      <c r="DM544" t="s">
        <v>3</v>
      </c>
      <c r="DN544">
        <v>0</v>
      </c>
      <c r="DO544">
        <v>0</v>
      </c>
      <c r="DP544">
        <v>1</v>
      </c>
      <c r="DQ544">
        <v>1</v>
      </c>
      <c r="DU544">
        <v>1005</v>
      </c>
      <c r="DV544" t="s">
        <v>383</v>
      </c>
      <c r="DW544" t="s">
        <v>383</v>
      </c>
      <c r="DX544">
        <v>100</v>
      </c>
      <c r="DZ544" t="s">
        <v>3</v>
      </c>
      <c r="EA544" t="s">
        <v>3</v>
      </c>
      <c r="EB544" t="s">
        <v>3</v>
      </c>
      <c r="EC544" t="s">
        <v>3</v>
      </c>
      <c r="EE544">
        <v>1441815344</v>
      </c>
      <c r="EF544">
        <v>1</v>
      </c>
      <c r="EG544" t="s">
        <v>23</v>
      </c>
      <c r="EH544">
        <v>0</v>
      </c>
      <c r="EI544" t="s">
        <v>3</v>
      </c>
      <c r="EJ544">
        <v>4</v>
      </c>
      <c r="EK544">
        <v>0</v>
      </c>
      <c r="EL544" t="s">
        <v>24</v>
      </c>
      <c r="EM544" t="s">
        <v>25</v>
      </c>
      <c r="EO544" t="s">
        <v>3</v>
      </c>
      <c r="EQ544">
        <v>1311744</v>
      </c>
      <c r="ER544">
        <v>11404</v>
      </c>
      <c r="ES544">
        <v>4.72</v>
      </c>
      <c r="ET544">
        <v>4498.8</v>
      </c>
      <c r="EU544">
        <v>2741.04</v>
      </c>
      <c r="EV544">
        <v>6900.48</v>
      </c>
      <c r="EW544">
        <v>13.13</v>
      </c>
      <c r="EX544">
        <v>0</v>
      </c>
      <c r="EY544">
        <v>0</v>
      </c>
      <c r="FQ544">
        <v>0</v>
      </c>
      <c r="FR544">
        <f t="shared" si="511"/>
        <v>0</v>
      </c>
      <c r="FS544">
        <v>0</v>
      </c>
      <c r="FX544">
        <v>70</v>
      </c>
      <c r="FY544">
        <v>10</v>
      </c>
      <c r="GA544" t="s">
        <v>3</v>
      </c>
      <c r="GD544">
        <v>0</v>
      </c>
      <c r="GF544">
        <v>-1858475948</v>
      </c>
      <c r="GG544">
        <v>2</v>
      </c>
      <c r="GH544">
        <v>1</v>
      </c>
      <c r="GI544">
        <v>-2</v>
      </c>
      <c r="GJ544">
        <v>0</v>
      </c>
      <c r="GK544">
        <f>ROUND(R544*(R12)/100,2)</f>
        <v>4726.45</v>
      </c>
      <c r="GL544">
        <f t="shared" si="512"/>
        <v>0</v>
      </c>
      <c r="GM544">
        <f t="shared" si="513"/>
        <v>31747.93</v>
      </c>
      <c r="GN544">
        <f t="shared" si="514"/>
        <v>0</v>
      </c>
      <c r="GO544">
        <f t="shared" si="515"/>
        <v>0</v>
      </c>
      <c r="GP544">
        <f t="shared" si="516"/>
        <v>31747.93</v>
      </c>
      <c r="GR544">
        <v>0</v>
      </c>
      <c r="GS544">
        <v>3</v>
      </c>
      <c r="GT544">
        <v>0</v>
      </c>
      <c r="GU544" t="s">
        <v>3</v>
      </c>
      <c r="GV544">
        <f t="shared" si="517"/>
        <v>0</v>
      </c>
      <c r="GW544">
        <v>1</v>
      </c>
      <c r="GX544">
        <f t="shared" si="518"/>
        <v>0</v>
      </c>
      <c r="HA544">
        <v>0</v>
      </c>
      <c r="HB544">
        <v>0</v>
      </c>
      <c r="HC544">
        <f t="shared" si="519"/>
        <v>0</v>
      </c>
      <c r="HE544" t="s">
        <v>3</v>
      </c>
      <c r="HF544" t="s">
        <v>3</v>
      </c>
      <c r="HM544" t="s">
        <v>3</v>
      </c>
      <c r="HN544" t="s">
        <v>3</v>
      </c>
      <c r="HO544" t="s">
        <v>3</v>
      </c>
      <c r="HP544" t="s">
        <v>3</v>
      </c>
      <c r="HQ544" t="s">
        <v>3</v>
      </c>
      <c r="IK544">
        <v>0</v>
      </c>
    </row>
    <row r="545" spans="1:245" x14ac:dyDescent="0.2">
      <c r="A545">
        <v>17</v>
      </c>
      <c r="B545">
        <v>1</v>
      </c>
      <c r="D545">
        <f>ROW(EtalonRes!A396)</f>
        <v>396</v>
      </c>
      <c r="E545" t="s">
        <v>3</v>
      </c>
      <c r="F545" t="s">
        <v>385</v>
      </c>
      <c r="G545" t="s">
        <v>386</v>
      </c>
      <c r="H545" t="s">
        <v>383</v>
      </c>
      <c r="I545">
        <f>ROUND(159.66/100,9)</f>
        <v>1.5966</v>
      </c>
      <c r="J545">
        <v>0</v>
      </c>
      <c r="K545">
        <f>ROUND(159.66/100,9)</f>
        <v>1.5966</v>
      </c>
      <c r="O545">
        <f t="shared" si="487"/>
        <v>2875.12</v>
      </c>
      <c r="P545">
        <f t="shared" si="488"/>
        <v>26.07</v>
      </c>
      <c r="Q545">
        <f t="shared" si="489"/>
        <v>1086.02</v>
      </c>
      <c r="R545">
        <f t="shared" si="490"/>
        <v>686</v>
      </c>
      <c r="S545">
        <f t="shared" si="491"/>
        <v>1763.03</v>
      </c>
      <c r="T545">
        <f t="shared" si="492"/>
        <v>0</v>
      </c>
      <c r="U545">
        <f t="shared" si="493"/>
        <v>3.3528600000000002</v>
      </c>
      <c r="V545">
        <f t="shared" si="494"/>
        <v>0</v>
      </c>
      <c r="W545">
        <f t="shared" si="495"/>
        <v>0</v>
      </c>
      <c r="X545">
        <f t="shared" si="496"/>
        <v>1234.1199999999999</v>
      </c>
      <c r="Y545">
        <f t="shared" si="497"/>
        <v>176.3</v>
      </c>
      <c r="AA545">
        <v>-1</v>
      </c>
      <c r="AB545">
        <f t="shared" si="498"/>
        <v>1800.78</v>
      </c>
      <c r="AC545">
        <f>ROUND((ES545),6)</f>
        <v>16.329999999999998</v>
      </c>
      <c r="AD545">
        <f>ROUND((((ET545)-(EU545))+AE545),6)</f>
        <v>680.21</v>
      </c>
      <c r="AE545">
        <f>ROUND((EU545),6)</f>
        <v>429.66</v>
      </c>
      <c r="AF545">
        <f>ROUND((EV545),6)</f>
        <v>1104.24</v>
      </c>
      <c r="AG545">
        <f t="shared" si="499"/>
        <v>0</v>
      </c>
      <c r="AH545">
        <f>(EW545)</f>
        <v>2.1</v>
      </c>
      <c r="AI545">
        <f>(EX545)</f>
        <v>0</v>
      </c>
      <c r="AJ545">
        <f t="shared" si="500"/>
        <v>0</v>
      </c>
      <c r="AK545">
        <v>1800.78</v>
      </c>
      <c r="AL545">
        <v>16.329999999999998</v>
      </c>
      <c r="AM545">
        <v>680.21</v>
      </c>
      <c r="AN545">
        <v>429.66</v>
      </c>
      <c r="AO545">
        <v>1104.24</v>
      </c>
      <c r="AP545">
        <v>0</v>
      </c>
      <c r="AQ545">
        <v>2.1</v>
      </c>
      <c r="AR545">
        <v>0</v>
      </c>
      <c r="AS545">
        <v>0</v>
      </c>
      <c r="AT545">
        <v>70</v>
      </c>
      <c r="AU545">
        <v>10</v>
      </c>
      <c r="AV545">
        <v>1</v>
      </c>
      <c r="AW545">
        <v>1</v>
      </c>
      <c r="AZ545">
        <v>1</v>
      </c>
      <c r="BA545">
        <v>1</v>
      </c>
      <c r="BB545">
        <v>1</v>
      </c>
      <c r="BC545">
        <v>1</v>
      </c>
      <c r="BD545" t="s">
        <v>3</v>
      </c>
      <c r="BE545" t="s">
        <v>3</v>
      </c>
      <c r="BF545" t="s">
        <v>3</v>
      </c>
      <c r="BG545" t="s">
        <v>3</v>
      </c>
      <c r="BH545">
        <v>0</v>
      </c>
      <c r="BI545">
        <v>4</v>
      </c>
      <c r="BJ545" t="s">
        <v>387</v>
      </c>
      <c r="BM545">
        <v>0</v>
      </c>
      <c r="BN545">
        <v>0</v>
      </c>
      <c r="BO545" t="s">
        <v>3</v>
      </c>
      <c r="BP545">
        <v>0</v>
      </c>
      <c r="BQ545">
        <v>1</v>
      </c>
      <c r="BR545">
        <v>0</v>
      </c>
      <c r="BS545">
        <v>1</v>
      </c>
      <c r="BT545">
        <v>1</v>
      </c>
      <c r="BU545">
        <v>1</v>
      </c>
      <c r="BV545">
        <v>1</v>
      </c>
      <c r="BW545">
        <v>1</v>
      </c>
      <c r="BX545">
        <v>1</v>
      </c>
      <c r="BY545" t="s">
        <v>3</v>
      </c>
      <c r="BZ545">
        <v>70</v>
      </c>
      <c r="CA545">
        <v>10</v>
      </c>
      <c r="CB545" t="s">
        <v>3</v>
      </c>
      <c r="CE545">
        <v>0</v>
      </c>
      <c r="CF545">
        <v>0</v>
      </c>
      <c r="CG545">
        <v>0</v>
      </c>
      <c r="CM545">
        <v>0</v>
      </c>
      <c r="CN545" t="s">
        <v>3</v>
      </c>
      <c r="CO545">
        <v>0</v>
      </c>
      <c r="CP545">
        <f t="shared" si="501"/>
        <v>2875.12</v>
      </c>
      <c r="CQ545">
        <f t="shared" si="502"/>
        <v>16.329999999999998</v>
      </c>
      <c r="CR545">
        <f>((((ET545)*BB545-(EU545)*BS545)+AE545*BS545)*AV545)</f>
        <v>680.21</v>
      </c>
      <c r="CS545">
        <f t="shared" si="503"/>
        <v>429.66</v>
      </c>
      <c r="CT545">
        <f t="shared" si="504"/>
        <v>1104.24</v>
      </c>
      <c r="CU545">
        <f t="shared" si="505"/>
        <v>0</v>
      </c>
      <c r="CV545">
        <f t="shared" si="506"/>
        <v>2.1</v>
      </c>
      <c r="CW545">
        <f t="shared" si="507"/>
        <v>0</v>
      </c>
      <c r="CX545">
        <f t="shared" si="508"/>
        <v>0</v>
      </c>
      <c r="CY545">
        <f t="shared" si="509"/>
        <v>1234.1209999999999</v>
      </c>
      <c r="CZ545">
        <f t="shared" si="510"/>
        <v>176.303</v>
      </c>
      <c r="DC545" t="s">
        <v>3</v>
      </c>
      <c r="DD545" t="s">
        <v>3</v>
      </c>
      <c r="DE545" t="s">
        <v>3</v>
      </c>
      <c r="DF545" t="s">
        <v>3</v>
      </c>
      <c r="DG545" t="s">
        <v>3</v>
      </c>
      <c r="DH545" t="s">
        <v>3</v>
      </c>
      <c r="DI545" t="s">
        <v>3</v>
      </c>
      <c r="DJ545" t="s">
        <v>3</v>
      </c>
      <c r="DK545" t="s">
        <v>3</v>
      </c>
      <c r="DL545" t="s">
        <v>3</v>
      </c>
      <c r="DM545" t="s">
        <v>3</v>
      </c>
      <c r="DN545">
        <v>0</v>
      </c>
      <c r="DO545">
        <v>0</v>
      </c>
      <c r="DP545">
        <v>1</v>
      </c>
      <c r="DQ545">
        <v>1</v>
      </c>
      <c r="DU545">
        <v>1005</v>
      </c>
      <c r="DV545" t="s">
        <v>383</v>
      </c>
      <c r="DW545" t="s">
        <v>383</v>
      </c>
      <c r="DX545">
        <v>100</v>
      </c>
      <c r="DZ545" t="s">
        <v>3</v>
      </c>
      <c r="EA545" t="s">
        <v>3</v>
      </c>
      <c r="EB545" t="s">
        <v>3</v>
      </c>
      <c r="EC545" t="s">
        <v>3</v>
      </c>
      <c r="EE545">
        <v>1441815344</v>
      </c>
      <c r="EF545">
        <v>1</v>
      </c>
      <c r="EG545" t="s">
        <v>23</v>
      </c>
      <c r="EH545">
        <v>0</v>
      </c>
      <c r="EI545" t="s">
        <v>3</v>
      </c>
      <c r="EJ545">
        <v>4</v>
      </c>
      <c r="EK545">
        <v>0</v>
      </c>
      <c r="EL545" t="s">
        <v>24</v>
      </c>
      <c r="EM545" t="s">
        <v>25</v>
      </c>
      <c r="EO545" t="s">
        <v>3</v>
      </c>
      <c r="EQ545">
        <v>1311744</v>
      </c>
      <c r="ER545">
        <v>1800.78</v>
      </c>
      <c r="ES545">
        <v>16.329999999999998</v>
      </c>
      <c r="ET545">
        <v>680.21</v>
      </c>
      <c r="EU545">
        <v>429.66</v>
      </c>
      <c r="EV545">
        <v>1104.24</v>
      </c>
      <c r="EW545">
        <v>2.1</v>
      </c>
      <c r="EX545">
        <v>0</v>
      </c>
      <c r="EY545">
        <v>0</v>
      </c>
      <c r="FQ545">
        <v>0</v>
      </c>
      <c r="FR545">
        <f t="shared" si="511"/>
        <v>0</v>
      </c>
      <c r="FS545">
        <v>0</v>
      </c>
      <c r="FX545">
        <v>70</v>
      </c>
      <c r="FY545">
        <v>10</v>
      </c>
      <c r="GA545" t="s">
        <v>3</v>
      </c>
      <c r="GD545">
        <v>0</v>
      </c>
      <c r="GF545">
        <v>-1860406526</v>
      </c>
      <c r="GG545">
        <v>2</v>
      </c>
      <c r="GH545">
        <v>1</v>
      </c>
      <c r="GI545">
        <v>-2</v>
      </c>
      <c r="GJ545">
        <v>0</v>
      </c>
      <c r="GK545">
        <f>ROUND(R545*(R12)/100,2)</f>
        <v>740.88</v>
      </c>
      <c r="GL545">
        <f t="shared" si="512"/>
        <v>0</v>
      </c>
      <c r="GM545">
        <f t="shared" si="513"/>
        <v>5026.42</v>
      </c>
      <c r="GN545">
        <f t="shared" si="514"/>
        <v>0</v>
      </c>
      <c r="GO545">
        <f t="shared" si="515"/>
        <v>0</v>
      </c>
      <c r="GP545">
        <f t="shared" si="516"/>
        <v>5026.42</v>
      </c>
      <c r="GR545">
        <v>0</v>
      </c>
      <c r="GS545">
        <v>3</v>
      </c>
      <c r="GT545">
        <v>0</v>
      </c>
      <c r="GU545" t="s">
        <v>3</v>
      </c>
      <c r="GV545">
        <f t="shared" si="517"/>
        <v>0</v>
      </c>
      <c r="GW545">
        <v>1</v>
      </c>
      <c r="GX545">
        <f t="shared" si="518"/>
        <v>0</v>
      </c>
      <c r="HA545">
        <v>0</v>
      </c>
      <c r="HB545">
        <v>0</v>
      </c>
      <c r="HC545">
        <f t="shared" si="519"/>
        <v>0</v>
      </c>
      <c r="HE545" t="s">
        <v>3</v>
      </c>
      <c r="HF545" t="s">
        <v>3</v>
      </c>
      <c r="HM545" t="s">
        <v>3</v>
      </c>
      <c r="HN545" t="s">
        <v>3</v>
      </c>
      <c r="HO545" t="s">
        <v>3</v>
      </c>
      <c r="HP545" t="s">
        <v>3</v>
      </c>
      <c r="HQ545" t="s">
        <v>3</v>
      </c>
      <c r="IK545">
        <v>0</v>
      </c>
    </row>
    <row r="546" spans="1:245" x14ac:dyDescent="0.2">
      <c r="A546">
        <v>17</v>
      </c>
      <c r="B546">
        <v>1</v>
      </c>
      <c r="D546">
        <f>ROW(EtalonRes!A397)</f>
        <v>397</v>
      </c>
      <c r="E546" t="s">
        <v>3</v>
      </c>
      <c r="F546" t="s">
        <v>388</v>
      </c>
      <c r="G546" t="s">
        <v>389</v>
      </c>
      <c r="H546" t="s">
        <v>21</v>
      </c>
      <c r="I546">
        <f>ROUND(ROUND(43+2+37+32+7+6+8+2+3,9),9)</f>
        <v>140</v>
      </c>
      <c r="J546">
        <v>0</v>
      </c>
      <c r="K546">
        <f>ROUND(ROUND(43+2+37+32+7+6+8+2+3,9),9)</f>
        <v>140</v>
      </c>
      <c r="O546">
        <f t="shared" si="487"/>
        <v>58007.6</v>
      </c>
      <c r="P546">
        <f t="shared" si="488"/>
        <v>0</v>
      </c>
      <c r="Q546">
        <f t="shared" si="489"/>
        <v>0</v>
      </c>
      <c r="R546">
        <f t="shared" si="490"/>
        <v>0</v>
      </c>
      <c r="S546">
        <f t="shared" si="491"/>
        <v>58007.6</v>
      </c>
      <c r="T546">
        <f t="shared" si="492"/>
        <v>0</v>
      </c>
      <c r="U546">
        <f t="shared" si="493"/>
        <v>112</v>
      </c>
      <c r="V546">
        <f t="shared" si="494"/>
        <v>0</v>
      </c>
      <c r="W546">
        <f t="shared" si="495"/>
        <v>0</v>
      </c>
      <c r="X546">
        <f t="shared" si="496"/>
        <v>40605.32</v>
      </c>
      <c r="Y546">
        <f t="shared" si="497"/>
        <v>5800.76</v>
      </c>
      <c r="AA546">
        <v>-1</v>
      </c>
      <c r="AB546">
        <f t="shared" si="498"/>
        <v>414.34</v>
      </c>
      <c r="AC546">
        <f>ROUND(((ES546*2)),6)</f>
        <v>0</v>
      </c>
      <c r="AD546">
        <f>ROUND(((((ET546*2))-((EU546*2)))+AE546),6)</f>
        <v>0</v>
      </c>
      <c r="AE546">
        <f>ROUND(((EU546*2)),6)</f>
        <v>0</v>
      </c>
      <c r="AF546">
        <f>ROUND(((EV546*2)),6)</f>
        <v>414.34</v>
      </c>
      <c r="AG546">
        <f t="shared" si="499"/>
        <v>0</v>
      </c>
      <c r="AH546">
        <f>((EW546*2))</f>
        <v>0.8</v>
      </c>
      <c r="AI546">
        <f>((EX546*2))</f>
        <v>0</v>
      </c>
      <c r="AJ546">
        <f t="shared" si="500"/>
        <v>0</v>
      </c>
      <c r="AK546">
        <v>207.17</v>
      </c>
      <c r="AL546">
        <v>0</v>
      </c>
      <c r="AM546">
        <v>0</v>
      </c>
      <c r="AN546">
        <v>0</v>
      </c>
      <c r="AO546">
        <v>207.17</v>
      </c>
      <c r="AP546">
        <v>0</v>
      </c>
      <c r="AQ546">
        <v>0.4</v>
      </c>
      <c r="AR546">
        <v>0</v>
      </c>
      <c r="AS546">
        <v>0</v>
      </c>
      <c r="AT546">
        <v>70</v>
      </c>
      <c r="AU546">
        <v>10</v>
      </c>
      <c r="AV546">
        <v>1</v>
      </c>
      <c r="AW546">
        <v>1</v>
      </c>
      <c r="AZ546">
        <v>1</v>
      </c>
      <c r="BA546">
        <v>1</v>
      </c>
      <c r="BB546">
        <v>1</v>
      </c>
      <c r="BC546">
        <v>1</v>
      </c>
      <c r="BD546" t="s">
        <v>3</v>
      </c>
      <c r="BE546" t="s">
        <v>3</v>
      </c>
      <c r="BF546" t="s">
        <v>3</v>
      </c>
      <c r="BG546" t="s">
        <v>3</v>
      </c>
      <c r="BH546">
        <v>0</v>
      </c>
      <c r="BI546">
        <v>4</v>
      </c>
      <c r="BJ546" t="s">
        <v>390</v>
      </c>
      <c r="BM546">
        <v>0</v>
      </c>
      <c r="BN546">
        <v>0</v>
      </c>
      <c r="BO546" t="s">
        <v>3</v>
      </c>
      <c r="BP546">
        <v>0</v>
      </c>
      <c r="BQ546">
        <v>1</v>
      </c>
      <c r="BR546">
        <v>0</v>
      </c>
      <c r="BS546">
        <v>1</v>
      </c>
      <c r="BT546">
        <v>1</v>
      </c>
      <c r="BU546">
        <v>1</v>
      </c>
      <c r="BV546">
        <v>1</v>
      </c>
      <c r="BW546">
        <v>1</v>
      </c>
      <c r="BX546">
        <v>1</v>
      </c>
      <c r="BY546" t="s">
        <v>3</v>
      </c>
      <c r="BZ546">
        <v>70</v>
      </c>
      <c r="CA546">
        <v>10</v>
      </c>
      <c r="CB546" t="s">
        <v>3</v>
      </c>
      <c r="CE546">
        <v>0</v>
      </c>
      <c r="CF546">
        <v>0</v>
      </c>
      <c r="CG546">
        <v>0</v>
      </c>
      <c r="CM546">
        <v>0</v>
      </c>
      <c r="CN546" t="s">
        <v>3</v>
      </c>
      <c r="CO546">
        <v>0</v>
      </c>
      <c r="CP546">
        <f t="shared" si="501"/>
        <v>58007.6</v>
      </c>
      <c r="CQ546">
        <f t="shared" si="502"/>
        <v>0</v>
      </c>
      <c r="CR546">
        <f>(((((ET546*2))*BB546-((EU546*2))*BS546)+AE546*BS546)*AV546)</f>
        <v>0</v>
      </c>
      <c r="CS546">
        <f t="shared" si="503"/>
        <v>0</v>
      </c>
      <c r="CT546">
        <f t="shared" si="504"/>
        <v>414.34</v>
      </c>
      <c r="CU546">
        <f t="shared" si="505"/>
        <v>0</v>
      </c>
      <c r="CV546">
        <f t="shared" si="506"/>
        <v>0.8</v>
      </c>
      <c r="CW546">
        <f t="shared" si="507"/>
        <v>0</v>
      </c>
      <c r="CX546">
        <f t="shared" si="508"/>
        <v>0</v>
      </c>
      <c r="CY546">
        <f t="shared" si="509"/>
        <v>40605.32</v>
      </c>
      <c r="CZ546">
        <f t="shared" si="510"/>
        <v>5800.76</v>
      </c>
      <c r="DC546" t="s">
        <v>3</v>
      </c>
      <c r="DD546" t="s">
        <v>33</v>
      </c>
      <c r="DE546" t="s">
        <v>33</v>
      </c>
      <c r="DF546" t="s">
        <v>33</v>
      </c>
      <c r="DG546" t="s">
        <v>33</v>
      </c>
      <c r="DH546" t="s">
        <v>3</v>
      </c>
      <c r="DI546" t="s">
        <v>33</v>
      </c>
      <c r="DJ546" t="s">
        <v>33</v>
      </c>
      <c r="DK546" t="s">
        <v>3</v>
      </c>
      <c r="DL546" t="s">
        <v>3</v>
      </c>
      <c r="DM546" t="s">
        <v>3</v>
      </c>
      <c r="DN546">
        <v>0</v>
      </c>
      <c r="DO546">
        <v>0</v>
      </c>
      <c r="DP546">
        <v>1</v>
      </c>
      <c r="DQ546">
        <v>1</v>
      </c>
      <c r="DU546">
        <v>16987630</v>
      </c>
      <c r="DV546" t="s">
        <v>21</v>
      </c>
      <c r="DW546" t="s">
        <v>21</v>
      </c>
      <c r="DX546">
        <v>1</v>
      </c>
      <c r="DZ546" t="s">
        <v>3</v>
      </c>
      <c r="EA546" t="s">
        <v>3</v>
      </c>
      <c r="EB546" t="s">
        <v>3</v>
      </c>
      <c r="EC546" t="s">
        <v>3</v>
      </c>
      <c r="EE546">
        <v>1441815344</v>
      </c>
      <c r="EF546">
        <v>1</v>
      </c>
      <c r="EG546" t="s">
        <v>23</v>
      </c>
      <c r="EH546">
        <v>0</v>
      </c>
      <c r="EI546" t="s">
        <v>3</v>
      </c>
      <c r="EJ546">
        <v>4</v>
      </c>
      <c r="EK546">
        <v>0</v>
      </c>
      <c r="EL546" t="s">
        <v>24</v>
      </c>
      <c r="EM546" t="s">
        <v>25</v>
      </c>
      <c r="EO546" t="s">
        <v>3</v>
      </c>
      <c r="EQ546">
        <v>1311744</v>
      </c>
      <c r="ER546">
        <v>207.17</v>
      </c>
      <c r="ES546">
        <v>0</v>
      </c>
      <c r="ET546">
        <v>0</v>
      </c>
      <c r="EU546">
        <v>0</v>
      </c>
      <c r="EV546">
        <v>207.17</v>
      </c>
      <c r="EW546">
        <v>0.4</v>
      </c>
      <c r="EX546">
        <v>0</v>
      </c>
      <c r="EY546">
        <v>0</v>
      </c>
      <c r="FQ546">
        <v>0</v>
      </c>
      <c r="FR546">
        <f t="shared" si="511"/>
        <v>0</v>
      </c>
      <c r="FS546">
        <v>0</v>
      </c>
      <c r="FX546">
        <v>70</v>
      </c>
      <c r="FY546">
        <v>10</v>
      </c>
      <c r="GA546" t="s">
        <v>3</v>
      </c>
      <c r="GD546">
        <v>0</v>
      </c>
      <c r="GF546">
        <v>-1777342782</v>
      </c>
      <c r="GG546">
        <v>2</v>
      </c>
      <c r="GH546">
        <v>1</v>
      </c>
      <c r="GI546">
        <v>-2</v>
      </c>
      <c r="GJ546">
        <v>0</v>
      </c>
      <c r="GK546">
        <f>ROUND(R546*(R12)/100,2)</f>
        <v>0</v>
      </c>
      <c r="GL546">
        <f t="shared" si="512"/>
        <v>0</v>
      </c>
      <c r="GM546">
        <f t="shared" si="513"/>
        <v>104413.68</v>
      </c>
      <c r="GN546">
        <f t="shared" si="514"/>
        <v>0</v>
      </c>
      <c r="GO546">
        <f t="shared" si="515"/>
        <v>0</v>
      </c>
      <c r="GP546">
        <f t="shared" si="516"/>
        <v>104413.68</v>
      </c>
      <c r="GR546">
        <v>0</v>
      </c>
      <c r="GS546">
        <v>3</v>
      </c>
      <c r="GT546">
        <v>0</v>
      </c>
      <c r="GU546" t="s">
        <v>3</v>
      </c>
      <c r="GV546">
        <f t="shared" si="517"/>
        <v>0</v>
      </c>
      <c r="GW546">
        <v>1</v>
      </c>
      <c r="GX546">
        <f t="shared" si="518"/>
        <v>0</v>
      </c>
      <c r="HA546">
        <v>0</v>
      </c>
      <c r="HB546">
        <v>0</v>
      </c>
      <c r="HC546">
        <f t="shared" si="519"/>
        <v>0</v>
      </c>
      <c r="HE546" t="s">
        <v>3</v>
      </c>
      <c r="HF546" t="s">
        <v>3</v>
      </c>
      <c r="HM546" t="s">
        <v>3</v>
      </c>
      <c r="HN546" t="s">
        <v>3</v>
      </c>
      <c r="HO546" t="s">
        <v>3</v>
      </c>
      <c r="HP546" t="s">
        <v>3</v>
      </c>
      <c r="HQ546" t="s">
        <v>3</v>
      </c>
      <c r="IK546">
        <v>0</v>
      </c>
    </row>
    <row r="548" spans="1:245" x14ac:dyDescent="0.2">
      <c r="A548" s="2">
        <v>51</v>
      </c>
      <c r="B548" s="2">
        <f>B507</f>
        <v>1</v>
      </c>
      <c r="C548" s="2">
        <f>A507</f>
        <v>5</v>
      </c>
      <c r="D548" s="2">
        <f>ROW(A507)</f>
        <v>507</v>
      </c>
      <c r="E548" s="2"/>
      <c r="F548" s="2" t="str">
        <f>IF(F507&lt;&gt;"",F507,"")</f>
        <v>Новый подраздел</v>
      </c>
      <c r="G548" s="2" t="str">
        <f>IF(G507&lt;&gt;"",G507,"")</f>
        <v>3.1 Вентиляция. Модуль 22-26.</v>
      </c>
      <c r="H548" s="2">
        <v>0</v>
      </c>
      <c r="I548" s="2"/>
      <c r="J548" s="2"/>
      <c r="K548" s="2"/>
      <c r="L548" s="2"/>
      <c r="M548" s="2"/>
      <c r="N548" s="2"/>
      <c r="O548" s="2">
        <f t="shared" ref="O548:T548" si="520">ROUND(AB548,2)</f>
        <v>111259.28</v>
      </c>
      <c r="P548" s="2">
        <f t="shared" si="520"/>
        <v>354.74</v>
      </c>
      <c r="Q548" s="2">
        <f t="shared" si="520"/>
        <v>60.82</v>
      </c>
      <c r="R548" s="2">
        <f t="shared" si="520"/>
        <v>0.74</v>
      </c>
      <c r="S548" s="2">
        <f t="shared" si="520"/>
        <v>110843.72</v>
      </c>
      <c r="T548" s="2">
        <f t="shared" si="520"/>
        <v>0</v>
      </c>
      <c r="U548" s="2">
        <f>AH548</f>
        <v>167.04</v>
      </c>
      <c r="V548" s="2">
        <f>AI548</f>
        <v>0</v>
      </c>
      <c r="W548" s="2">
        <f>ROUND(AJ548,2)</f>
        <v>0</v>
      </c>
      <c r="X548" s="2">
        <f>ROUND(AK548,2)</f>
        <v>77590.61</v>
      </c>
      <c r="Y548" s="2">
        <f>ROUND(AL548,2)</f>
        <v>11084.37</v>
      </c>
      <c r="Z548" s="2"/>
      <c r="AA548" s="2"/>
      <c r="AB548" s="2">
        <f>ROUND(SUMIF(AA511:AA546,"=1472613236",O511:O546),2)</f>
        <v>111259.28</v>
      </c>
      <c r="AC548" s="2">
        <f>ROUND(SUMIF(AA511:AA546,"=1472613236",P511:P546),2)</f>
        <v>354.74</v>
      </c>
      <c r="AD548" s="2">
        <f>ROUND(SUMIF(AA511:AA546,"=1472613236",Q511:Q546),2)</f>
        <v>60.82</v>
      </c>
      <c r="AE548" s="2">
        <f>ROUND(SUMIF(AA511:AA546,"=1472613236",R511:R546),2)</f>
        <v>0.74</v>
      </c>
      <c r="AF548" s="2">
        <f>ROUND(SUMIF(AA511:AA546,"=1472613236",S511:S546),2)</f>
        <v>110843.72</v>
      </c>
      <c r="AG548" s="2">
        <f>ROUND(SUMIF(AA511:AA546,"=1472613236",T511:T546),2)</f>
        <v>0</v>
      </c>
      <c r="AH548" s="2">
        <f>SUMIF(AA511:AA546,"=1472613236",U511:U546)</f>
        <v>167.04</v>
      </c>
      <c r="AI548" s="2">
        <f>SUMIF(AA511:AA546,"=1472613236",V511:V546)</f>
        <v>0</v>
      </c>
      <c r="AJ548" s="2">
        <f>ROUND(SUMIF(AA511:AA546,"=1472613236",W511:W546),2)</f>
        <v>0</v>
      </c>
      <c r="AK548" s="2">
        <f>ROUND(SUMIF(AA511:AA546,"=1472613236",X511:X546),2)</f>
        <v>77590.61</v>
      </c>
      <c r="AL548" s="2">
        <f>ROUND(SUMIF(AA511:AA546,"=1472613236",Y511:Y546),2)</f>
        <v>11084.37</v>
      </c>
      <c r="AM548" s="2"/>
      <c r="AN548" s="2"/>
      <c r="AO548" s="2">
        <f t="shared" ref="AO548:BD548" si="521">ROUND(BX548,2)</f>
        <v>0</v>
      </c>
      <c r="AP548" s="2">
        <f t="shared" si="521"/>
        <v>0</v>
      </c>
      <c r="AQ548" s="2">
        <f t="shared" si="521"/>
        <v>0</v>
      </c>
      <c r="AR548" s="2">
        <f t="shared" si="521"/>
        <v>199935.06</v>
      </c>
      <c r="AS548" s="2">
        <f t="shared" si="521"/>
        <v>0</v>
      </c>
      <c r="AT548" s="2">
        <f t="shared" si="521"/>
        <v>0</v>
      </c>
      <c r="AU548" s="2">
        <f t="shared" si="521"/>
        <v>199935.06</v>
      </c>
      <c r="AV548" s="2">
        <f t="shared" si="521"/>
        <v>354.74</v>
      </c>
      <c r="AW548" s="2">
        <f t="shared" si="521"/>
        <v>354.74</v>
      </c>
      <c r="AX548" s="2">
        <f t="shared" si="521"/>
        <v>0</v>
      </c>
      <c r="AY548" s="2">
        <f t="shared" si="521"/>
        <v>354.74</v>
      </c>
      <c r="AZ548" s="2">
        <f t="shared" si="521"/>
        <v>0</v>
      </c>
      <c r="BA548" s="2">
        <f t="shared" si="521"/>
        <v>0</v>
      </c>
      <c r="BB548" s="2">
        <f t="shared" si="521"/>
        <v>0</v>
      </c>
      <c r="BC548" s="2">
        <f t="shared" si="521"/>
        <v>0</v>
      </c>
      <c r="BD548" s="2">
        <f t="shared" si="521"/>
        <v>0</v>
      </c>
      <c r="BE548" s="2"/>
      <c r="BF548" s="2"/>
      <c r="BG548" s="2"/>
      <c r="BH548" s="2"/>
      <c r="BI548" s="2"/>
      <c r="BJ548" s="2"/>
      <c r="BK548" s="2"/>
      <c r="BL548" s="2"/>
      <c r="BM548" s="2"/>
      <c r="BN548" s="2"/>
      <c r="BO548" s="2"/>
      <c r="BP548" s="2"/>
      <c r="BQ548" s="2"/>
      <c r="BR548" s="2"/>
      <c r="BS548" s="2"/>
      <c r="BT548" s="2"/>
      <c r="BU548" s="2"/>
      <c r="BV548" s="2"/>
      <c r="BW548" s="2"/>
      <c r="BX548" s="2">
        <f>ROUND(SUMIF(AA511:AA546,"=1472613236",FQ511:FQ546),2)</f>
        <v>0</v>
      </c>
      <c r="BY548" s="2">
        <f>ROUND(SUMIF(AA511:AA546,"=1472613236",FR511:FR546),2)</f>
        <v>0</v>
      </c>
      <c r="BZ548" s="2">
        <f>ROUND(SUMIF(AA511:AA546,"=1472613236",GL511:GL546),2)</f>
        <v>0</v>
      </c>
      <c r="CA548" s="2">
        <f>ROUND(SUMIF(AA511:AA546,"=1472613236",GM511:GM546),2)</f>
        <v>199935.06</v>
      </c>
      <c r="CB548" s="2">
        <f>ROUND(SUMIF(AA511:AA546,"=1472613236",GN511:GN546),2)</f>
        <v>0</v>
      </c>
      <c r="CC548" s="2">
        <f>ROUND(SUMIF(AA511:AA546,"=1472613236",GO511:GO546),2)</f>
        <v>0</v>
      </c>
      <c r="CD548" s="2">
        <f>ROUND(SUMIF(AA511:AA546,"=1472613236",GP511:GP546),2)</f>
        <v>199935.06</v>
      </c>
      <c r="CE548" s="2">
        <f>AC548-BX548</f>
        <v>354.74</v>
      </c>
      <c r="CF548" s="2">
        <f>AC548-BY548</f>
        <v>354.74</v>
      </c>
      <c r="CG548" s="2">
        <f>BX548-BZ548</f>
        <v>0</v>
      </c>
      <c r="CH548" s="2">
        <f>AC548-BX548-BY548+BZ548</f>
        <v>354.74</v>
      </c>
      <c r="CI548" s="2">
        <f>BY548-BZ548</f>
        <v>0</v>
      </c>
      <c r="CJ548" s="2">
        <f>ROUND(SUMIF(AA511:AA546,"=1472613236",GX511:GX546),2)</f>
        <v>0</v>
      </c>
      <c r="CK548" s="2">
        <f>ROUND(SUMIF(AA511:AA546,"=1472613236",GY511:GY546),2)</f>
        <v>0</v>
      </c>
      <c r="CL548" s="2">
        <f>ROUND(SUMIF(AA511:AA546,"=1472613236",GZ511:GZ546),2)</f>
        <v>0</v>
      </c>
      <c r="CM548" s="2">
        <f>ROUND(SUMIF(AA511:AA546,"=1472613236",HD511:HD546),2)</f>
        <v>0</v>
      </c>
      <c r="CN548" s="2"/>
      <c r="CO548" s="2"/>
      <c r="CP548" s="2"/>
      <c r="CQ548" s="2"/>
      <c r="CR548" s="2"/>
      <c r="CS548" s="2"/>
      <c r="CT548" s="2"/>
      <c r="CU548" s="2"/>
      <c r="CV548" s="2"/>
      <c r="CW548" s="2"/>
      <c r="CX548" s="2"/>
      <c r="CY548" s="2"/>
      <c r="CZ548" s="2"/>
      <c r="DA548" s="2"/>
      <c r="DB548" s="2"/>
      <c r="DC548" s="2"/>
      <c r="DD548" s="2"/>
      <c r="DE548" s="2"/>
      <c r="DF548" s="2"/>
      <c r="DG548" s="3"/>
      <c r="DH548" s="3"/>
      <c r="DI548" s="3"/>
      <c r="DJ548" s="3"/>
      <c r="DK548" s="3"/>
      <c r="DL548" s="3"/>
      <c r="DM548" s="3"/>
      <c r="DN548" s="3"/>
      <c r="DO548" s="3"/>
      <c r="DP548" s="3"/>
      <c r="DQ548" s="3"/>
      <c r="DR548" s="3"/>
      <c r="DS548" s="3"/>
      <c r="DT548" s="3"/>
      <c r="DU548" s="3"/>
      <c r="DV548" s="3"/>
      <c r="DW548" s="3"/>
      <c r="DX548" s="3"/>
      <c r="DY548" s="3"/>
      <c r="DZ548" s="3"/>
      <c r="EA548" s="3"/>
      <c r="EB548" s="3"/>
      <c r="EC548" s="3"/>
      <c r="ED548" s="3"/>
      <c r="EE548" s="3"/>
      <c r="EF548" s="3"/>
      <c r="EG548" s="3"/>
      <c r="EH548" s="3"/>
      <c r="EI548" s="3"/>
      <c r="EJ548" s="3"/>
      <c r="EK548" s="3"/>
      <c r="EL548" s="3"/>
      <c r="EM548" s="3"/>
      <c r="EN548" s="3"/>
      <c r="EO548" s="3"/>
      <c r="EP548" s="3"/>
      <c r="EQ548" s="3"/>
      <c r="ER548" s="3"/>
      <c r="ES548" s="3"/>
      <c r="ET548" s="3"/>
      <c r="EU548" s="3"/>
      <c r="EV548" s="3"/>
      <c r="EW548" s="3"/>
      <c r="EX548" s="3"/>
      <c r="EY548" s="3"/>
      <c r="EZ548" s="3"/>
      <c r="FA548" s="3"/>
      <c r="FB548" s="3"/>
      <c r="FC548" s="3"/>
      <c r="FD548" s="3"/>
      <c r="FE548" s="3"/>
      <c r="FF548" s="3"/>
      <c r="FG548" s="3"/>
      <c r="FH548" s="3"/>
      <c r="FI548" s="3"/>
      <c r="FJ548" s="3"/>
      <c r="FK548" s="3"/>
      <c r="FL548" s="3"/>
      <c r="FM548" s="3"/>
      <c r="FN548" s="3"/>
      <c r="FO548" s="3"/>
      <c r="FP548" s="3"/>
      <c r="FQ548" s="3"/>
      <c r="FR548" s="3"/>
      <c r="FS548" s="3"/>
      <c r="FT548" s="3"/>
      <c r="FU548" s="3"/>
      <c r="FV548" s="3"/>
      <c r="FW548" s="3"/>
      <c r="FX548" s="3"/>
      <c r="FY548" s="3"/>
      <c r="FZ548" s="3"/>
      <c r="GA548" s="3"/>
      <c r="GB548" s="3"/>
      <c r="GC548" s="3"/>
      <c r="GD548" s="3"/>
      <c r="GE548" s="3"/>
      <c r="GF548" s="3"/>
      <c r="GG548" s="3"/>
      <c r="GH548" s="3"/>
      <c r="GI548" s="3"/>
      <c r="GJ548" s="3"/>
      <c r="GK548" s="3"/>
      <c r="GL548" s="3"/>
      <c r="GM548" s="3"/>
      <c r="GN548" s="3"/>
      <c r="GO548" s="3"/>
      <c r="GP548" s="3"/>
      <c r="GQ548" s="3"/>
      <c r="GR548" s="3"/>
      <c r="GS548" s="3"/>
      <c r="GT548" s="3"/>
      <c r="GU548" s="3"/>
      <c r="GV548" s="3"/>
      <c r="GW548" s="3"/>
      <c r="GX548" s="3">
        <v>0</v>
      </c>
    </row>
    <row r="550" spans="1:245" x14ac:dyDescent="0.2">
      <c r="A550" s="4">
        <v>50</v>
      </c>
      <c r="B550" s="4">
        <v>0</v>
      </c>
      <c r="C550" s="4">
        <v>0</v>
      </c>
      <c r="D550" s="4">
        <v>1</v>
      </c>
      <c r="E550" s="4">
        <v>201</v>
      </c>
      <c r="F550" s="4">
        <f>ROUND(Source!O548,O550)</f>
        <v>111259.28</v>
      </c>
      <c r="G550" s="4" t="s">
        <v>103</v>
      </c>
      <c r="H550" s="4" t="s">
        <v>104</v>
      </c>
      <c r="I550" s="4"/>
      <c r="J550" s="4"/>
      <c r="K550" s="4">
        <v>201</v>
      </c>
      <c r="L550" s="4">
        <v>1</v>
      </c>
      <c r="M550" s="4">
        <v>3</v>
      </c>
      <c r="N550" s="4" t="s">
        <v>3</v>
      </c>
      <c r="O550" s="4">
        <v>2</v>
      </c>
      <c r="P550" s="4"/>
      <c r="Q550" s="4"/>
      <c r="R550" s="4"/>
      <c r="S550" s="4"/>
      <c r="T550" s="4"/>
      <c r="U550" s="4"/>
      <c r="V550" s="4"/>
      <c r="W550" s="4">
        <v>16324.46</v>
      </c>
      <c r="X550" s="4">
        <v>1</v>
      </c>
      <c r="Y550" s="4">
        <v>16324.46</v>
      </c>
      <c r="Z550" s="4"/>
      <c r="AA550" s="4"/>
      <c r="AB550" s="4"/>
    </row>
    <row r="551" spans="1:245" x14ac:dyDescent="0.2">
      <c r="A551" s="4">
        <v>50</v>
      </c>
      <c r="B551" s="4">
        <v>0</v>
      </c>
      <c r="C551" s="4">
        <v>0</v>
      </c>
      <c r="D551" s="4">
        <v>1</v>
      </c>
      <c r="E551" s="4">
        <v>202</v>
      </c>
      <c r="F551" s="4">
        <f>ROUND(Source!P548,O551)</f>
        <v>354.74</v>
      </c>
      <c r="G551" s="4" t="s">
        <v>105</v>
      </c>
      <c r="H551" s="4" t="s">
        <v>106</v>
      </c>
      <c r="I551" s="4"/>
      <c r="J551" s="4"/>
      <c r="K551" s="4">
        <v>202</v>
      </c>
      <c r="L551" s="4">
        <v>2</v>
      </c>
      <c r="M551" s="4">
        <v>3</v>
      </c>
      <c r="N551" s="4" t="s">
        <v>3</v>
      </c>
      <c r="O551" s="4">
        <v>2</v>
      </c>
      <c r="P551" s="4"/>
      <c r="Q551" s="4"/>
      <c r="R551" s="4"/>
      <c r="S551" s="4"/>
      <c r="T551" s="4"/>
      <c r="U551" s="4"/>
      <c r="V551" s="4"/>
      <c r="W551" s="4">
        <v>0.5</v>
      </c>
      <c r="X551" s="4">
        <v>1</v>
      </c>
      <c r="Y551" s="4">
        <v>0.5</v>
      </c>
      <c r="Z551" s="4"/>
      <c r="AA551" s="4"/>
      <c r="AB551" s="4"/>
    </row>
    <row r="552" spans="1:245" x14ac:dyDescent="0.2">
      <c r="A552" s="4">
        <v>50</v>
      </c>
      <c r="B552" s="4">
        <v>0</v>
      </c>
      <c r="C552" s="4">
        <v>0</v>
      </c>
      <c r="D552" s="4">
        <v>1</v>
      </c>
      <c r="E552" s="4">
        <v>222</v>
      </c>
      <c r="F552" s="4">
        <f>ROUND(Source!AO548,O552)</f>
        <v>0</v>
      </c>
      <c r="G552" s="4" t="s">
        <v>107</v>
      </c>
      <c r="H552" s="4" t="s">
        <v>108</v>
      </c>
      <c r="I552" s="4"/>
      <c r="J552" s="4"/>
      <c r="K552" s="4">
        <v>222</v>
      </c>
      <c r="L552" s="4">
        <v>3</v>
      </c>
      <c r="M552" s="4">
        <v>3</v>
      </c>
      <c r="N552" s="4" t="s">
        <v>3</v>
      </c>
      <c r="O552" s="4">
        <v>2</v>
      </c>
      <c r="P552" s="4"/>
      <c r="Q552" s="4"/>
      <c r="R552" s="4"/>
      <c r="S552" s="4"/>
      <c r="T552" s="4"/>
      <c r="U552" s="4"/>
      <c r="V552" s="4"/>
      <c r="W552" s="4">
        <v>0</v>
      </c>
      <c r="X552" s="4">
        <v>1</v>
      </c>
      <c r="Y552" s="4">
        <v>0</v>
      </c>
      <c r="Z552" s="4"/>
      <c r="AA552" s="4"/>
      <c r="AB552" s="4"/>
    </row>
    <row r="553" spans="1:245" x14ac:dyDescent="0.2">
      <c r="A553" s="4">
        <v>50</v>
      </c>
      <c r="B553" s="4">
        <v>0</v>
      </c>
      <c r="C553" s="4">
        <v>0</v>
      </c>
      <c r="D553" s="4">
        <v>1</v>
      </c>
      <c r="E553" s="4">
        <v>225</v>
      </c>
      <c r="F553" s="4">
        <f>ROUND(Source!AV548,O553)</f>
        <v>354.74</v>
      </c>
      <c r="G553" s="4" t="s">
        <v>109</v>
      </c>
      <c r="H553" s="4" t="s">
        <v>110</v>
      </c>
      <c r="I553" s="4"/>
      <c r="J553" s="4"/>
      <c r="K553" s="4">
        <v>225</v>
      </c>
      <c r="L553" s="4">
        <v>4</v>
      </c>
      <c r="M553" s="4">
        <v>3</v>
      </c>
      <c r="N553" s="4" t="s">
        <v>3</v>
      </c>
      <c r="O553" s="4">
        <v>2</v>
      </c>
      <c r="P553" s="4"/>
      <c r="Q553" s="4"/>
      <c r="R553" s="4"/>
      <c r="S553" s="4"/>
      <c r="T553" s="4"/>
      <c r="U553" s="4"/>
      <c r="V553" s="4"/>
      <c r="W553" s="4">
        <v>0.5</v>
      </c>
      <c r="X553" s="4">
        <v>1</v>
      </c>
      <c r="Y553" s="4">
        <v>0.5</v>
      </c>
      <c r="Z553" s="4"/>
      <c r="AA553" s="4"/>
      <c r="AB553" s="4"/>
    </row>
    <row r="554" spans="1:245" x14ac:dyDescent="0.2">
      <c r="A554" s="4">
        <v>50</v>
      </c>
      <c r="B554" s="4">
        <v>0</v>
      </c>
      <c r="C554" s="4">
        <v>0</v>
      </c>
      <c r="D554" s="4">
        <v>1</v>
      </c>
      <c r="E554" s="4">
        <v>226</v>
      </c>
      <c r="F554" s="4">
        <f>ROUND(Source!AW548,O554)</f>
        <v>354.74</v>
      </c>
      <c r="G554" s="4" t="s">
        <v>111</v>
      </c>
      <c r="H554" s="4" t="s">
        <v>112</v>
      </c>
      <c r="I554" s="4"/>
      <c r="J554" s="4"/>
      <c r="K554" s="4">
        <v>226</v>
      </c>
      <c r="L554" s="4">
        <v>5</v>
      </c>
      <c r="M554" s="4">
        <v>3</v>
      </c>
      <c r="N554" s="4" t="s">
        <v>3</v>
      </c>
      <c r="O554" s="4">
        <v>2</v>
      </c>
      <c r="P554" s="4"/>
      <c r="Q554" s="4"/>
      <c r="R554" s="4"/>
      <c r="S554" s="4"/>
      <c r="T554" s="4"/>
      <c r="U554" s="4"/>
      <c r="V554" s="4"/>
      <c r="W554" s="4">
        <v>0.5</v>
      </c>
      <c r="X554" s="4">
        <v>1</v>
      </c>
      <c r="Y554" s="4">
        <v>0.5</v>
      </c>
      <c r="Z554" s="4"/>
      <c r="AA554" s="4"/>
      <c r="AB554" s="4"/>
    </row>
    <row r="555" spans="1:245" x14ac:dyDescent="0.2">
      <c r="A555" s="4">
        <v>50</v>
      </c>
      <c r="B555" s="4">
        <v>0</v>
      </c>
      <c r="C555" s="4">
        <v>0</v>
      </c>
      <c r="D555" s="4">
        <v>1</v>
      </c>
      <c r="E555" s="4">
        <v>227</v>
      </c>
      <c r="F555" s="4">
        <f>ROUND(Source!AX548,O555)</f>
        <v>0</v>
      </c>
      <c r="G555" s="4" t="s">
        <v>113</v>
      </c>
      <c r="H555" s="4" t="s">
        <v>114</v>
      </c>
      <c r="I555" s="4"/>
      <c r="J555" s="4"/>
      <c r="K555" s="4">
        <v>227</v>
      </c>
      <c r="L555" s="4">
        <v>6</v>
      </c>
      <c r="M555" s="4">
        <v>3</v>
      </c>
      <c r="N555" s="4" t="s">
        <v>3</v>
      </c>
      <c r="O555" s="4">
        <v>2</v>
      </c>
      <c r="P555" s="4"/>
      <c r="Q555" s="4"/>
      <c r="R555" s="4"/>
      <c r="S555" s="4"/>
      <c r="T555" s="4"/>
      <c r="U555" s="4"/>
      <c r="V555" s="4"/>
      <c r="W555" s="4">
        <v>0</v>
      </c>
      <c r="X555" s="4">
        <v>1</v>
      </c>
      <c r="Y555" s="4">
        <v>0</v>
      </c>
      <c r="Z555" s="4"/>
      <c r="AA555" s="4"/>
      <c r="AB555" s="4"/>
    </row>
    <row r="556" spans="1:245" x14ac:dyDescent="0.2">
      <c r="A556" s="4">
        <v>50</v>
      </c>
      <c r="B556" s="4">
        <v>0</v>
      </c>
      <c r="C556" s="4">
        <v>0</v>
      </c>
      <c r="D556" s="4">
        <v>1</v>
      </c>
      <c r="E556" s="4">
        <v>228</v>
      </c>
      <c r="F556" s="4">
        <f>ROUND(Source!AY548,O556)</f>
        <v>354.74</v>
      </c>
      <c r="G556" s="4" t="s">
        <v>115</v>
      </c>
      <c r="H556" s="4" t="s">
        <v>116</v>
      </c>
      <c r="I556" s="4"/>
      <c r="J556" s="4"/>
      <c r="K556" s="4">
        <v>228</v>
      </c>
      <c r="L556" s="4">
        <v>7</v>
      </c>
      <c r="M556" s="4">
        <v>3</v>
      </c>
      <c r="N556" s="4" t="s">
        <v>3</v>
      </c>
      <c r="O556" s="4">
        <v>2</v>
      </c>
      <c r="P556" s="4"/>
      <c r="Q556" s="4"/>
      <c r="R556" s="4"/>
      <c r="S556" s="4"/>
      <c r="T556" s="4"/>
      <c r="U556" s="4"/>
      <c r="V556" s="4"/>
      <c r="W556" s="4">
        <v>0.5</v>
      </c>
      <c r="X556" s="4">
        <v>1</v>
      </c>
      <c r="Y556" s="4">
        <v>0.5</v>
      </c>
      <c r="Z556" s="4"/>
      <c r="AA556" s="4"/>
      <c r="AB556" s="4"/>
    </row>
    <row r="557" spans="1:245" x14ac:dyDescent="0.2">
      <c r="A557" s="4">
        <v>50</v>
      </c>
      <c r="B557" s="4">
        <v>0</v>
      </c>
      <c r="C557" s="4">
        <v>0</v>
      </c>
      <c r="D557" s="4">
        <v>1</v>
      </c>
      <c r="E557" s="4">
        <v>216</v>
      </c>
      <c r="F557" s="4">
        <f>ROUND(Source!AP548,O557)</f>
        <v>0</v>
      </c>
      <c r="G557" s="4" t="s">
        <v>117</v>
      </c>
      <c r="H557" s="4" t="s">
        <v>118</v>
      </c>
      <c r="I557" s="4"/>
      <c r="J557" s="4"/>
      <c r="K557" s="4">
        <v>216</v>
      </c>
      <c r="L557" s="4">
        <v>8</v>
      </c>
      <c r="M557" s="4">
        <v>3</v>
      </c>
      <c r="N557" s="4" t="s">
        <v>3</v>
      </c>
      <c r="O557" s="4">
        <v>2</v>
      </c>
      <c r="P557" s="4"/>
      <c r="Q557" s="4"/>
      <c r="R557" s="4"/>
      <c r="S557" s="4"/>
      <c r="T557" s="4"/>
      <c r="U557" s="4"/>
      <c r="V557" s="4"/>
      <c r="W557" s="4">
        <v>0</v>
      </c>
      <c r="X557" s="4">
        <v>1</v>
      </c>
      <c r="Y557" s="4">
        <v>0</v>
      </c>
      <c r="Z557" s="4"/>
      <c r="AA557" s="4"/>
      <c r="AB557" s="4"/>
    </row>
    <row r="558" spans="1:245" x14ac:dyDescent="0.2">
      <c r="A558" s="4">
        <v>50</v>
      </c>
      <c r="B558" s="4">
        <v>0</v>
      </c>
      <c r="C558" s="4">
        <v>0</v>
      </c>
      <c r="D558" s="4">
        <v>1</v>
      </c>
      <c r="E558" s="4">
        <v>223</v>
      </c>
      <c r="F558" s="4">
        <f>ROUND(Source!AQ548,O558)</f>
        <v>0</v>
      </c>
      <c r="G558" s="4" t="s">
        <v>119</v>
      </c>
      <c r="H558" s="4" t="s">
        <v>120</v>
      </c>
      <c r="I558" s="4"/>
      <c r="J558" s="4"/>
      <c r="K558" s="4">
        <v>223</v>
      </c>
      <c r="L558" s="4">
        <v>9</v>
      </c>
      <c r="M558" s="4">
        <v>3</v>
      </c>
      <c r="N558" s="4" t="s">
        <v>3</v>
      </c>
      <c r="O558" s="4">
        <v>2</v>
      </c>
      <c r="P558" s="4"/>
      <c r="Q558" s="4"/>
      <c r="R558" s="4"/>
      <c r="S558" s="4"/>
      <c r="T558" s="4"/>
      <c r="U558" s="4"/>
      <c r="V558" s="4"/>
      <c r="W558" s="4">
        <v>0</v>
      </c>
      <c r="X558" s="4">
        <v>1</v>
      </c>
      <c r="Y558" s="4">
        <v>0</v>
      </c>
      <c r="Z558" s="4"/>
      <c r="AA558" s="4"/>
      <c r="AB558" s="4"/>
    </row>
    <row r="559" spans="1:245" x14ac:dyDescent="0.2">
      <c r="A559" s="4">
        <v>50</v>
      </c>
      <c r="B559" s="4">
        <v>0</v>
      </c>
      <c r="C559" s="4">
        <v>0</v>
      </c>
      <c r="D559" s="4">
        <v>1</v>
      </c>
      <c r="E559" s="4">
        <v>229</v>
      </c>
      <c r="F559" s="4">
        <f>ROUND(Source!AZ548,O559)</f>
        <v>0</v>
      </c>
      <c r="G559" s="4" t="s">
        <v>121</v>
      </c>
      <c r="H559" s="4" t="s">
        <v>122</v>
      </c>
      <c r="I559" s="4"/>
      <c r="J559" s="4"/>
      <c r="K559" s="4">
        <v>229</v>
      </c>
      <c r="L559" s="4">
        <v>10</v>
      </c>
      <c r="M559" s="4">
        <v>3</v>
      </c>
      <c r="N559" s="4" t="s">
        <v>3</v>
      </c>
      <c r="O559" s="4">
        <v>2</v>
      </c>
      <c r="P559" s="4"/>
      <c r="Q559" s="4"/>
      <c r="R559" s="4"/>
      <c r="S559" s="4"/>
      <c r="T559" s="4"/>
      <c r="U559" s="4"/>
      <c r="V559" s="4"/>
      <c r="W559" s="4">
        <v>0</v>
      </c>
      <c r="X559" s="4">
        <v>1</v>
      </c>
      <c r="Y559" s="4">
        <v>0</v>
      </c>
      <c r="Z559" s="4"/>
      <c r="AA559" s="4"/>
      <c r="AB559" s="4"/>
    </row>
    <row r="560" spans="1:245" x14ac:dyDescent="0.2">
      <c r="A560" s="4">
        <v>50</v>
      </c>
      <c r="B560" s="4">
        <v>0</v>
      </c>
      <c r="C560" s="4">
        <v>0</v>
      </c>
      <c r="D560" s="4">
        <v>1</v>
      </c>
      <c r="E560" s="4">
        <v>203</v>
      </c>
      <c r="F560" s="4">
        <f>ROUND(Source!Q548,O560)</f>
        <v>60.82</v>
      </c>
      <c r="G560" s="4" t="s">
        <v>123</v>
      </c>
      <c r="H560" s="4" t="s">
        <v>124</v>
      </c>
      <c r="I560" s="4"/>
      <c r="J560" s="4"/>
      <c r="K560" s="4">
        <v>203</v>
      </c>
      <c r="L560" s="4">
        <v>11</v>
      </c>
      <c r="M560" s="4">
        <v>3</v>
      </c>
      <c r="N560" s="4" t="s">
        <v>3</v>
      </c>
      <c r="O560" s="4">
        <v>2</v>
      </c>
      <c r="P560" s="4"/>
      <c r="Q560" s="4"/>
      <c r="R560" s="4"/>
      <c r="S560" s="4"/>
      <c r="T560" s="4"/>
      <c r="U560" s="4"/>
      <c r="V560" s="4"/>
      <c r="W560" s="4">
        <v>0</v>
      </c>
      <c r="X560" s="4">
        <v>1</v>
      </c>
      <c r="Y560" s="4">
        <v>0</v>
      </c>
      <c r="Z560" s="4"/>
      <c r="AA560" s="4"/>
      <c r="AB560" s="4"/>
    </row>
    <row r="561" spans="1:28" x14ac:dyDescent="0.2">
      <c r="A561" s="4">
        <v>50</v>
      </c>
      <c r="B561" s="4">
        <v>0</v>
      </c>
      <c r="C561" s="4">
        <v>0</v>
      </c>
      <c r="D561" s="4">
        <v>1</v>
      </c>
      <c r="E561" s="4">
        <v>231</v>
      </c>
      <c r="F561" s="4">
        <f>ROUND(Source!BB548,O561)</f>
        <v>0</v>
      </c>
      <c r="G561" s="4" t="s">
        <v>125</v>
      </c>
      <c r="H561" s="4" t="s">
        <v>126</v>
      </c>
      <c r="I561" s="4"/>
      <c r="J561" s="4"/>
      <c r="K561" s="4">
        <v>231</v>
      </c>
      <c r="L561" s="4">
        <v>12</v>
      </c>
      <c r="M561" s="4">
        <v>3</v>
      </c>
      <c r="N561" s="4" t="s">
        <v>3</v>
      </c>
      <c r="O561" s="4">
        <v>2</v>
      </c>
      <c r="P561" s="4"/>
      <c r="Q561" s="4"/>
      <c r="R561" s="4"/>
      <c r="S561" s="4"/>
      <c r="T561" s="4"/>
      <c r="U561" s="4"/>
      <c r="V561" s="4"/>
      <c r="W561" s="4">
        <v>0</v>
      </c>
      <c r="X561" s="4">
        <v>1</v>
      </c>
      <c r="Y561" s="4">
        <v>0</v>
      </c>
      <c r="Z561" s="4"/>
      <c r="AA561" s="4"/>
      <c r="AB561" s="4"/>
    </row>
    <row r="562" spans="1:28" x14ac:dyDescent="0.2">
      <c r="A562" s="4">
        <v>50</v>
      </c>
      <c r="B562" s="4">
        <v>0</v>
      </c>
      <c r="C562" s="4">
        <v>0</v>
      </c>
      <c r="D562" s="4">
        <v>1</v>
      </c>
      <c r="E562" s="4">
        <v>204</v>
      </c>
      <c r="F562" s="4">
        <f>ROUND(Source!R548,O562)</f>
        <v>0.74</v>
      </c>
      <c r="G562" s="4" t="s">
        <v>127</v>
      </c>
      <c r="H562" s="4" t="s">
        <v>128</v>
      </c>
      <c r="I562" s="4"/>
      <c r="J562" s="4"/>
      <c r="K562" s="4">
        <v>204</v>
      </c>
      <c r="L562" s="4">
        <v>13</v>
      </c>
      <c r="M562" s="4">
        <v>3</v>
      </c>
      <c r="N562" s="4" t="s">
        <v>3</v>
      </c>
      <c r="O562" s="4">
        <v>2</v>
      </c>
      <c r="P562" s="4"/>
      <c r="Q562" s="4"/>
      <c r="R562" s="4"/>
      <c r="S562" s="4"/>
      <c r="T562" s="4"/>
      <c r="U562" s="4"/>
      <c r="V562" s="4"/>
      <c r="W562" s="4">
        <v>0</v>
      </c>
      <c r="X562" s="4">
        <v>1</v>
      </c>
      <c r="Y562" s="4">
        <v>0</v>
      </c>
      <c r="Z562" s="4"/>
      <c r="AA562" s="4"/>
      <c r="AB562" s="4"/>
    </row>
    <row r="563" spans="1:28" x14ac:dyDescent="0.2">
      <c r="A563" s="4">
        <v>50</v>
      </c>
      <c r="B563" s="4">
        <v>0</v>
      </c>
      <c r="C563" s="4">
        <v>0</v>
      </c>
      <c r="D563" s="4">
        <v>1</v>
      </c>
      <c r="E563" s="4">
        <v>205</v>
      </c>
      <c r="F563" s="4">
        <f>ROUND(Source!S548,O563)</f>
        <v>110843.72</v>
      </c>
      <c r="G563" s="4" t="s">
        <v>129</v>
      </c>
      <c r="H563" s="4" t="s">
        <v>130</v>
      </c>
      <c r="I563" s="4"/>
      <c r="J563" s="4"/>
      <c r="K563" s="4">
        <v>205</v>
      </c>
      <c r="L563" s="4">
        <v>14</v>
      </c>
      <c r="M563" s="4">
        <v>3</v>
      </c>
      <c r="N563" s="4" t="s">
        <v>3</v>
      </c>
      <c r="O563" s="4">
        <v>2</v>
      </c>
      <c r="P563" s="4"/>
      <c r="Q563" s="4"/>
      <c r="R563" s="4"/>
      <c r="S563" s="4"/>
      <c r="T563" s="4"/>
      <c r="U563" s="4"/>
      <c r="V563" s="4"/>
      <c r="W563" s="4">
        <v>16323.96</v>
      </c>
      <c r="X563" s="4">
        <v>1</v>
      </c>
      <c r="Y563" s="4">
        <v>16323.96</v>
      </c>
      <c r="Z563" s="4"/>
      <c r="AA563" s="4"/>
      <c r="AB563" s="4"/>
    </row>
    <row r="564" spans="1:28" x14ac:dyDescent="0.2">
      <c r="A564" s="4">
        <v>50</v>
      </c>
      <c r="B564" s="4">
        <v>0</v>
      </c>
      <c r="C564" s="4">
        <v>0</v>
      </c>
      <c r="D564" s="4">
        <v>1</v>
      </c>
      <c r="E564" s="4">
        <v>232</v>
      </c>
      <c r="F564" s="4">
        <f>ROUND(Source!BC548,O564)</f>
        <v>0</v>
      </c>
      <c r="G564" s="4" t="s">
        <v>131</v>
      </c>
      <c r="H564" s="4" t="s">
        <v>132</v>
      </c>
      <c r="I564" s="4"/>
      <c r="J564" s="4"/>
      <c r="K564" s="4">
        <v>232</v>
      </c>
      <c r="L564" s="4">
        <v>15</v>
      </c>
      <c r="M564" s="4">
        <v>3</v>
      </c>
      <c r="N564" s="4" t="s">
        <v>3</v>
      </c>
      <c r="O564" s="4">
        <v>2</v>
      </c>
      <c r="P564" s="4"/>
      <c r="Q564" s="4"/>
      <c r="R564" s="4"/>
      <c r="S564" s="4"/>
      <c r="T564" s="4"/>
      <c r="U564" s="4"/>
      <c r="V564" s="4"/>
      <c r="W564" s="4">
        <v>0</v>
      </c>
      <c r="X564" s="4">
        <v>1</v>
      </c>
      <c r="Y564" s="4">
        <v>0</v>
      </c>
      <c r="Z564" s="4"/>
      <c r="AA564" s="4"/>
      <c r="AB564" s="4"/>
    </row>
    <row r="565" spans="1:28" x14ac:dyDescent="0.2">
      <c r="A565" s="4">
        <v>50</v>
      </c>
      <c r="B565" s="4">
        <v>0</v>
      </c>
      <c r="C565" s="4">
        <v>0</v>
      </c>
      <c r="D565" s="4">
        <v>1</v>
      </c>
      <c r="E565" s="4">
        <v>214</v>
      </c>
      <c r="F565" s="4">
        <f>ROUND(Source!AS548,O565)</f>
        <v>0</v>
      </c>
      <c r="G565" s="4" t="s">
        <v>133</v>
      </c>
      <c r="H565" s="4" t="s">
        <v>134</v>
      </c>
      <c r="I565" s="4"/>
      <c r="J565" s="4"/>
      <c r="K565" s="4">
        <v>214</v>
      </c>
      <c r="L565" s="4">
        <v>16</v>
      </c>
      <c r="M565" s="4">
        <v>3</v>
      </c>
      <c r="N565" s="4" t="s">
        <v>3</v>
      </c>
      <c r="O565" s="4">
        <v>2</v>
      </c>
      <c r="P565" s="4"/>
      <c r="Q565" s="4"/>
      <c r="R565" s="4"/>
      <c r="S565" s="4"/>
      <c r="T565" s="4"/>
      <c r="U565" s="4"/>
      <c r="V565" s="4"/>
      <c r="W565" s="4">
        <v>0</v>
      </c>
      <c r="X565" s="4">
        <v>1</v>
      </c>
      <c r="Y565" s="4">
        <v>0</v>
      </c>
      <c r="Z565" s="4"/>
      <c r="AA565" s="4"/>
      <c r="AB565" s="4"/>
    </row>
    <row r="566" spans="1:28" x14ac:dyDescent="0.2">
      <c r="A566" s="4">
        <v>50</v>
      </c>
      <c r="B566" s="4">
        <v>0</v>
      </c>
      <c r="C566" s="4">
        <v>0</v>
      </c>
      <c r="D566" s="4">
        <v>1</v>
      </c>
      <c r="E566" s="4">
        <v>215</v>
      </c>
      <c r="F566" s="4">
        <f>ROUND(Source!AT548,O566)</f>
        <v>0</v>
      </c>
      <c r="G566" s="4" t="s">
        <v>135</v>
      </c>
      <c r="H566" s="4" t="s">
        <v>136</v>
      </c>
      <c r="I566" s="4"/>
      <c r="J566" s="4"/>
      <c r="K566" s="4">
        <v>215</v>
      </c>
      <c r="L566" s="4">
        <v>17</v>
      </c>
      <c r="M566" s="4">
        <v>3</v>
      </c>
      <c r="N566" s="4" t="s">
        <v>3</v>
      </c>
      <c r="O566" s="4">
        <v>2</v>
      </c>
      <c r="P566" s="4"/>
      <c r="Q566" s="4"/>
      <c r="R566" s="4"/>
      <c r="S566" s="4"/>
      <c r="T566" s="4"/>
      <c r="U566" s="4"/>
      <c r="V566" s="4"/>
      <c r="W566" s="4">
        <v>0</v>
      </c>
      <c r="X566" s="4">
        <v>1</v>
      </c>
      <c r="Y566" s="4">
        <v>0</v>
      </c>
      <c r="Z566" s="4"/>
      <c r="AA566" s="4"/>
      <c r="AB566" s="4"/>
    </row>
    <row r="567" spans="1:28" x14ac:dyDescent="0.2">
      <c r="A567" s="4">
        <v>50</v>
      </c>
      <c r="B567" s="4">
        <v>0</v>
      </c>
      <c r="C567" s="4">
        <v>0</v>
      </c>
      <c r="D567" s="4">
        <v>1</v>
      </c>
      <c r="E567" s="4">
        <v>217</v>
      </c>
      <c r="F567" s="4">
        <f>ROUND(Source!AU548,O567)</f>
        <v>199935.06</v>
      </c>
      <c r="G567" s="4" t="s">
        <v>137</v>
      </c>
      <c r="H567" s="4" t="s">
        <v>138</v>
      </c>
      <c r="I567" s="4"/>
      <c r="J567" s="4"/>
      <c r="K567" s="4">
        <v>217</v>
      </c>
      <c r="L567" s="4">
        <v>18</v>
      </c>
      <c r="M567" s="4">
        <v>3</v>
      </c>
      <c r="N567" s="4" t="s">
        <v>3</v>
      </c>
      <c r="O567" s="4">
        <v>2</v>
      </c>
      <c r="P567" s="4"/>
      <c r="Q567" s="4"/>
      <c r="R567" s="4"/>
      <c r="S567" s="4"/>
      <c r="T567" s="4"/>
      <c r="U567" s="4"/>
      <c r="V567" s="4"/>
      <c r="W567" s="4">
        <v>29383.64</v>
      </c>
      <c r="X567" s="4">
        <v>1</v>
      </c>
      <c r="Y567" s="4">
        <v>29383.64</v>
      </c>
      <c r="Z567" s="4"/>
      <c r="AA567" s="4"/>
      <c r="AB567" s="4"/>
    </row>
    <row r="568" spans="1:28" x14ac:dyDescent="0.2">
      <c r="A568" s="4">
        <v>50</v>
      </c>
      <c r="B568" s="4">
        <v>0</v>
      </c>
      <c r="C568" s="4">
        <v>0</v>
      </c>
      <c r="D568" s="4">
        <v>1</v>
      </c>
      <c r="E568" s="4">
        <v>230</v>
      </c>
      <c r="F568" s="4">
        <f>ROUND(Source!BA548,O568)</f>
        <v>0</v>
      </c>
      <c r="G568" s="4" t="s">
        <v>139</v>
      </c>
      <c r="H568" s="4" t="s">
        <v>140</v>
      </c>
      <c r="I568" s="4"/>
      <c r="J568" s="4"/>
      <c r="K568" s="4">
        <v>230</v>
      </c>
      <c r="L568" s="4">
        <v>19</v>
      </c>
      <c r="M568" s="4">
        <v>3</v>
      </c>
      <c r="N568" s="4" t="s">
        <v>3</v>
      </c>
      <c r="O568" s="4">
        <v>2</v>
      </c>
      <c r="P568" s="4"/>
      <c r="Q568" s="4"/>
      <c r="R568" s="4"/>
      <c r="S568" s="4"/>
      <c r="T568" s="4"/>
      <c r="U568" s="4"/>
      <c r="V568" s="4"/>
      <c r="W568" s="4">
        <v>0</v>
      </c>
      <c r="X568" s="4">
        <v>1</v>
      </c>
      <c r="Y568" s="4">
        <v>0</v>
      </c>
      <c r="Z568" s="4"/>
      <c r="AA568" s="4"/>
      <c r="AB568" s="4"/>
    </row>
    <row r="569" spans="1:28" x14ac:dyDescent="0.2">
      <c r="A569" s="4">
        <v>50</v>
      </c>
      <c r="B569" s="4">
        <v>0</v>
      </c>
      <c r="C569" s="4">
        <v>0</v>
      </c>
      <c r="D569" s="4">
        <v>1</v>
      </c>
      <c r="E569" s="4">
        <v>206</v>
      </c>
      <c r="F569" s="4">
        <f>ROUND(Source!T548,O569)</f>
        <v>0</v>
      </c>
      <c r="G569" s="4" t="s">
        <v>141</v>
      </c>
      <c r="H569" s="4" t="s">
        <v>142</v>
      </c>
      <c r="I569" s="4"/>
      <c r="J569" s="4"/>
      <c r="K569" s="4">
        <v>206</v>
      </c>
      <c r="L569" s="4">
        <v>20</v>
      </c>
      <c r="M569" s="4">
        <v>3</v>
      </c>
      <c r="N569" s="4" t="s">
        <v>3</v>
      </c>
      <c r="O569" s="4">
        <v>2</v>
      </c>
      <c r="P569" s="4"/>
      <c r="Q569" s="4"/>
      <c r="R569" s="4"/>
      <c r="S569" s="4"/>
      <c r="T569" s="4"/>
      <c r="U569" s="4"/>
      <c r="V569" s="4"/>
      <c r="W569" s="4">
        <v>0</v>
      </c>
      <c r="X569" s="4">
        <v>1</v>
      </c>
      <c r="Y569" s="4">
        <v>0</v>
      </c>
      <c r="Z569" s="4"/>
      <c r="AA569" s="4"/>
      <c r="AB569" s="4"/>
    </row>
    <row r="570" spans="1:28" x14ac:dyDescent="0.2">
      <c r="A570" s="4">
        <v>50</v>
      </c>
      <c r="B570" s="4">
        <v>0</v>
      </c>
      <c r="C570" s="4">
        <v>0</v>
      </c>
      <c r="D570" s="4">
        <v>1</v>
      </c>
      <c r="E570" s="4">
        <v>207</v>
      </c>
      <c r="F570" s="4">
        <f>Source!U548</f>
        <v>167.04</v>
      </c>
      <c r="G570" s="4" t="s">
        <v>143</v>
      </c>
      <c r="H570" s="4" t="s">
        <v>144</v>
      </c>
      <c r="I570" s="4"/>
      <c r="J570" s="4"/>
      <c r="K570" s="4">
        <v>207</v>
      </c>
      <c r="L570" s="4">
        <v>21</v>
      </c>
      <c r="M570" s="4">
        <v>3</v>
      </c>
      <c r="N570" s="4" t="s">
        <v>3</v>
      </c>
      <c r="O570" s="4">
        <v>-1</v>
      </c>
      <c r="P570" s="4"/>
      <c r="Q570" s="4"/>
      <c r="R570" s="4"/>
      <c r="S570" s="4"/>
      <c r="T570" s="4"/>
      <c r="U570" s="4"/>
      <c r="V570" s="4"/>
      <c r="W570" s="4">
        <v>24.599999999999998</v>
      </c>
      <c r="X570" s="4">
        <v>1</v>
      </c>
      <c r="Y570" s="4">
        <v>24.599999999999998</v>
      </c>
      <c r="Z570" s="4"/>
      <c r="AA570" s="4"/>
      <c r="AB570" s="4"/>
    </row>
    <row r="571" spans="1:28" x14ac:dyDescent="0.2">
      <c r="A571" s="4">
        <v>50</v>
      </c>
      <c r="B571" s="4">
        <v>0</v>
      </c>
      <c r="C571" s="4">
        <v>0</v>
      </c>
      <c r="D571" s="4">
        <v>1</v>
      </c>
      <c r="E571" s="4">
        <v>208</v>
      </c>
      <c r="F571" s="4">
        <f>Source!V548</f>
        <v>0</v>
      </c>
      <c r="G571" s="4" t="s">
        <v>145</v>
      </c>
      <c r="H571" s="4" t="s">
        <v>146</v>
      </c>
      <c r="I571" s="4"/>
      <c r="J571" s="4"/>
      <c r="K571" s="4">
        <v>208</v>
      </c>
      <c r="L571" s="4">
        <v>22</v>
      </c>
      <c r="M571" s="4">
        <v>3</v>
      </c>
      <c r="N571" s="4" t="s">
        <v>3</v>
      </c>
      <c r="O571" s="4">
        <v>-1</v>
      </c>
      <c r="P571" s="4"/>
      <c r="Q571" s="4"/>
      <c r="R571" s="4"/>
      <c r="S571" s="4"/>
      <c r="T571" s="4"/>
      <c r="U571" s="4"/>
      <c r="V571" s="4"/>
      <c r="W571" s="4">
        <v>0</v>
      </c>
      <c r="X571" s="4">
        <v>1</v>
      </c>
      <c r="Y571" s="4">
        <v>0</v>
      </c>
      <c r="Z571" s="4"/>
      <c r="AA571" s="4"/>
      <c r="AB571" s="4"/>
    </row>
    <row r="572" spans="1:28" x14ac:dyDescent="0.2">
      <c r="A572" s="4">
        <v>50</v>
      </c>
      <c r="B572" s="4">
        <v>0</v>
      </c>
      <c r="C572" s="4">
        <v>0</v>
      </c>
      <c r="D572" s="4">
        <v>1</v>
      </c>
      <c r="E572" s="4">
        <v>209</v>
      </c>
      <c r="F572" s="4">
        <f>ROUND(Source!W548,O572)</f>
        <v>0</v>
      </c>
      <c r="G572" s="4" t="s">
        <v>147</v>
      </c>
      <c r="H572" s="4" t="s">
        <v>148</v>
      </c>
      <c r="I572" s="4"/>
      <c r="J572" s="4"/>
      <c r="K572" s="4">
        <v>209</v>
      </c>
      <c r="L572" s="4">
        <v>23</v>
      </c>
      <c r="M572" s="4">
        <v>3</v>
      </c>
      <c r="N572" s="4" t="s">
        <v>3</v>
      </c>
      <c r="O572" s="4">
        <v>2</v>
      </c>
      <c r="P572" s="4"/>
      <c r="Q572" s="4"/>
      <c r="R572" s="4"/>
      <c r="S572" s="4"/>
      <c r="T572" s="4"/>
      <c r="U572" s="4"/>
      <c r="V572" s="4"/>
      <c r="W572" s="4">
        <v>0</v>
      </c>
      <c r="X572" s="4">
        <v>1</v>
      </c>
      <c r="Y572" s="4">
        <v>0</v>
      </c>
      <c r="Z572" s="4"/>
      <c r="AA572" s="4"/>
      <c r="AB572" s="4"/>
    </row>
    <row r="573" spans="1:28" x14ac:dyDescent="0.2">
      <c r="A573" s="4">
        <v>50</v>
      </c>
      <c r="B573" s="4">
        <v>0</v>
      </c>
      <c r="C573" s="4">
        <v>0</v>
      </c>
      <c r="D573" s="4">
        <v>1</v>
      </c>
      <c r="E573" s="4">
        <v>233</v>
      </c>
      <c r="F573" s="4">
        <f>ROUND(Source!BD548,O573)</f>
        <v>0</v>
      </c>
      <c r="G573" s="4" t="s">
        <v>149</v>
      </c>
      <c r="H573" s="4" t="s">
        <v>150</v>
      </c>
      <c r="I573" s="4"/>
      <c r="J573" s="4"/>
      <c r="K573" s="4">
        <v>233</v>
      </c>
      <c r="L573" s="4">
        <v>24</v>
      </c>
      <c r="M573" s="4">
        <v>3</v>
      </c>
      <c r="N573" s="4" t="s">
        <v>3</v>
      </c>
      <c r="O573" s="4">
        <v>2</v>
      </c>
      <c r="P573" s="4"/>
      <c r="Q573" s="4"/>
      <c r="R573" s="4"/>
      <c r="S573" s="4"/>
      <c r="T573" s="4"/>
      <c r="U573" s="4"/>
      <c r="V573" s="4"/>
      <c r="W573" s="4">
        <v>0</v>
      </c>
      <c r="X573" s="4">
        <v>1</v>
      </c>
      <c r="Y573" s="4">
        <v>0</v>
      </c>
      <c r="Z573" s="4"/>
      <c r="AA573" s="4"/>
      <c r="AB573" s="4"/>
    </row>
    <row r="574" spans="1:28" x14ac:dyDescent="0.2">
      <c r="A574" s="4">
        <v>50</v>
      </c>
      <c r="B574" s="4">
        <v>0</v>
      </c>
      <c r="C574" s="4">
        <v>0</v>
      </c>
      <c r="D574" s="4">
        <v>1</v>
      </c>
      <c r="E574" s="4">
        <v>210</v>
      </c>
      <c r="F574" s="4">
        <f>ROUND(Source!X548,O574)</f>
        <v>77590.61</v>
      </c>
      <c r="G574" s="4" t="s">
        <v>151</v>
      </c>
      <c r="H574" s="4" t="s">
        <v>152</v>
      </c>
      <c r="I574" s="4"/>
      <c r="J574" s="4"/>
      <c r="K574" s="4">
        <v>210</v>
      </c>
      <c r="L574" s="4">
        <v>25</v>
      </c>
      <c r="M574" s="4">
        <v>3</v>
      </c>
      <c r="N574" s="4" t="s">
        <v>3</v>
      </c>
      <c r="O574" s="4">
        <v>2</v>
      </c>
      <c r="P574" s="4"/>
      <c r="Q574" s="4"/>
      <c r="R574" s="4"/>
      <c r="S574" s="4"/>
      <c r="T574" s="4"/>
      <c r="U574" s="4"/>
      <c r="V574" s="4"/>
      <c r="W574" s="4">
        <v>11426.78</v>
      </c>
      <c r="X574" s="4">
        <v>1</v>
      </c>
      <c r="Y574" s="4">
        <v>11426.78</v>
      </c>
      <c r="Z574" s="4"/>
      <c r="AA574" s="4"/>
      <c r="AB574" s="4"/>
    </row>
    <row r="575" spans="1:28" x14ac:dyDescent="0.2">
      <c r="A575" s="4">
        <v>50</v>
      </c>
      <c r="B575" s="4">
        <v>0</v>
      </c>
      <c r="C575" s="4">
        <v>0</v>
      </c>
      <c r="D575" s="4">
        <v>1</v>
      </c>
      <c r="E575" s="4">
        <v>211</v>
      </c>
      <c r="F575" s="4">
        <f>ROUND(Source!Y548,O575)</f>
        <v>11084.37</v>
      </c>
      <c r="G575" s="4" t="s">
        <v>153</v>
      </c>
      <c r="H575" s="4" t="s">
        <v>154</v>
      </c>
      <c r="I575" s="4"/>
      <c r="J575" s="4"/>
      <c r="K575" s="4">
        <v>211</v>
      </c>
      <c r="L575" s="4">
        <v>26</v>
      </c>
      <c r="M575" s="4">
        <v>3</v>
      </c>
      <c r="N575" s="4" t="s">
        <v>3</v>
      </c>
      <c r="O575" s="4">
        <v>2</v>
      </c>
      <c r="P575" s="4"/>
      <c r="Q575" s="4"/>
      <c r="R575" s="4"/>
      <c r="S575" s="4"/>
      <c r="T575" s="4"/>
      <c r="U575" s="4"/>
      <c r="V575" s="4"/>
      <c r="W575" s="4">
        <v>1632.4</v>
      </c>
      <c r="X575" s="4">
        <v>1</v>
      </c>
      <c r="Y575" s="4">
        <v>1632.4</v>
      </c>
      <c r="Z575" s="4"/>
      <c r="AA575" s="4"/>
      <c r="AB575" s="4"/>
    </row>
    <row r="576" spans="1:28" x14ac:dyDescent="0.2">
      <c r="A576" s="4">
        <v>50</v>
      </c>
      <c r="B576" s="4">
        <v>0</v>
      </c>
      <c r="C576" s="4">
        <v>0</v>
      </c>
      <c r="D576" s="4">
        <v>1</v>
      </c>
      <c r="E576" s="4">
        <v>224</v>
      </c>
      <c r="F576" s="4">
        <f>ROUND(Source!AR548,O576)</f>
        <v>199935.06</v>
      </c>
      <c r="G576" s="4" t="s">
        <v>155</v>
      </c>
      <c r="H576" s="4" t="s">
        <v>156</v>
      </c>
      <c r="I576" s="4"/>
      <c r="J576" s="4"/>
      <c r="K576" s="4">
        <v>224</v>
      </c>
      <c r="L576" s="4">
        <v>27</v>
      </c>
      <c r="M576" s="4">
        <v>3</v>
      </c>
      <c r="N576" s="4" t="s">
        <v>3</v>
      </c>
      <c r="O576" s="4">
        <v>2</v>
      </c>
      <c r="P576" s="4"/>
      <c r="Q576" s="4"/>
      <c r="R576" s="4"/>
      <c r="S576" s="4"/>
      <c r="T576" s="4"/>
      <c r="U576" s="4"/>
      <c r="V576" s="4"/>
      <c r="W576" s="4">
        <v>29383.64</v>
      </c>
      <c r="X576" s="4">
        <v>1</v>
      </c>
      <c r="Y576" s="4">
        <v>29383.64</v>
      </c>
      <c r="Z576" s="4"/>
      <c r="AA576" s="4"/>
      <c r="AB576" s="4"/>
    </row>
    <row r="578" spans="1:245" x14ac:dyDescent="0.2">
      <c r="A578" s="1">
        <v>5</v>
      </c>
      <c r="B578" s="1">
        <v>1</v>
      </c>
      <c r="C578" s="1"/>
      <c r="D578" s="1">
        <f>ROW(A602)</f>
        <v>602</v>
      </c>
      <c r="E578" s="1"/>
      <c r="F578" s="1" t="s">
        <v>15</v>
      </c>
      <c r="G578" s="1" t="s">
        <v>445</v>
      </c>
      <c r="H578" s="1" t="s">
        <v>3</v>
      </c>
      <c r="I578" s="1">
        <v>0</v>
      </c>
      <c r="J578" s="1"/>
      <c r="K578" s="1">
        <v>-1</v>
      </c>
      <c r="L578" s="1"/>
      <c r="M578" s="1" t="s">
        <v>3</v>
      </c>
      <c r="N578" s="1"/>
      <c r="O578" s="1"/>
      <c r="P578" s="1"/>
      <c r="Q578" s="1"/>
      <c r="R578" s="1"/>
      <c r="S578" s="1">
        <v>0</v>
      </c>
      <c r="T578" s="1"/>
      <c r="U578" s="1" t="s">
        <v>3</v>
      </c>
      <c r="V578" s="1">
        <v>0</v>
      </c>
      <c r="W578" s="1"/>
      <c r="X578" s="1"/>
      <c r="Y578" s="1"/>
      <c r="Z578" s="1"/>
      <c r="AA578" s="1"/>
      <c r="AB578" s="1" t="s">
        <v>3</v>
      </c>
      <c r="AC578" s="1" t="s">
        <v>3</v>
      </c>
      <c r="AD578" s="1" t="s">
        <v>3</v>
      </c>
      <c r="AE578" s="1" t="s">
        <v>3</v>
      </c>
      <c r="AF578" s="1" t="s">
        <v>3</v>
      </c>
      <c r="AG578" s="1" t="s">
        <v>3</v>
      </c>
      <c r="AH578" s="1"/>
      <c r="AI578" s="1"/>
      <c r="AJ578" s="1"/>
      <c r="AK578" s="1"/>
      <c r="AL578" s="1"/>
      <c r="AM578" s="1"/>
      <c r="AN578" s="1"/>
      <c r="AO578" s="1"/>
      <c r="AP578" s="1" t="s">
        <v>3</v>
      </c>
      <c r="AQ578" s="1" t="s">
        <v>3</v>
      </c>
      <c r="AR578" s="1" t="s">
        <v>3</v>
      </c>
      <c r="AS578" s="1"/>
      <c r="AT578" s="1"/>
      <c r="AU578" s="1"/>
      <c r="AV578" s="1"/>
      <c r="AW578" s="1"/>
      <c r="AX578" s="1"/>
      <c r="AY578" s="1"/>
      <c r="AZ578" s="1" t="s">
        <v>3</v>
      </c>
      <c r="BA578" s="1"/>
      <c r="BB578" s="1" t="s">
        <v>3</v>
      </c>
      <c r="BC578" s="1" t="s">
        <v>3</v>
      </c>
      <c r="BD578" s="1" t="s">
        <v>3</v>
      </c>
      <c r="BE578" s="1" t="s">
        <v>3</v>
      </c>
      <c r="BF578" s="1" t="s">
        <v>3</v>
      </c>
      <c r="BG578" s="1" t="s">
        <v>3</v>
      </c>
      <c r="BH578" s="1" t="s">
        <v>3</v>
      </c>
      <c r="BI578" s="1" t="s">
        <v>3</v>
      </c>
      <c r="BJ578" s="1" t="s">
        <v>3</v>
      </c>
      <c r="BK578" s="1" t="s">
        <v>3</v>
      </c>
      <c r="BL578" s="1" t="s">
        <v>3</v>
      </c>
      <c r="BM578" s="1" t="s">
        <v>3</v>
      </c>
      <c r="BN578" s="1" t="s">
        <v>3</v>
      </c>
      <c r="BO578" s="1" t="s">
        <v>3</v>
      </c>
      <c r="BP578" s="1" t="s">
        <v>3</v>
      </c>
      <c r="BQ578" s="1"/>
      <c r="BR578" s="1"/>
      <c r="BS578" s="1"/>
      <c r="BT578" s="1"/>
      <c r="BU578" s="1"/>
      <c r="BV578" s="1"/>
      <c r="BW578" s="1"/>
      <c r="BX578" s="1">
        <v>0</v>
      </c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>
        <v>0</v>
      </c>
    </row>
    <row r="580" spans="1:245" x14ac:dyDescent="0.2">
      <c r="A580" s="2">
        <v>52</v>
      </c>
      <c r="B580" s="2">
        <f t="shared" ref="B580:G580" si="522">B602</f>
        <v>1</v>
      </c>
      <c r="C580" s="2">
        <f t="shared" si="522"/>
        <v>5</v>
      </c>
      <c r="D580" s="2">
        <f t="shared" si="522"/>
        <v>578</v>
      </c>
      <c r="E580" s="2">
        <f t="shared" si="522"/>
        <v>0</v>
      </c>
      <c r="F580" s="2" t="str">
        <f t="shared" si="522"/>
        <v>Новый подраздел</v>
      </c>
      <c r="G580" s="2" t="str">
        <f t="shared" si="522"/>
        <v>3.2 Теплоснабжение приточных установок Модуль 22-26.</v>
      </c>
      <c r="H580" s="2"/>
      <c r="I580" s="2"/>
      <c r="J580" s="2"/>
      <c r="K580" s="2"/>
      <c r="L580" s="2"/>
      <c r="M580" s="2"/>
      <c r="N580" s="2"/>
      <c r="O580" s="2">
        <f t="shared" ref="O580:AT580" si="523">O602</f>
        <v>87765.66</v>
      </c>
      <c r="P580" s="2">
        <f t="shared" si="523"/>
        <v>64.459999999999994</v>
      </c>
      <c r="Q580" s="2">
        <f t="shared" si="523"/>
        <v>10814.9</v>
      </c>
      <c r="R580" s="2">
        <f t="shared" si="523"/>
        <v>6857.38</v>
      </c>
      <c r="S580" s="2">
        <f t="shared" si="523"/>
        <v>76886.3</v>
      </c>
      <c r="T580" s="2">
        <f t="shared" si="523"/>
        <v>0</v>
      </c>
      <c r="U580" s="2">
        <f t="shared" si="523"/>
        <v>113.78200000000001</v>
      </c>
      <c r="V580" s="2">
        <f t="shared" si="523"/>
        <v>0</v>
      </c>
      <c r="W580" s="2">
        <f t="shared" si="523"/>
        <v>0</v>
      </c>
      <c r="X580" s="2">
        <f t="shared" si="523"/>
        <v>53820.4</v>
      </c>
      <c r="Y580" s="2">
        <f t="shared" si="523"/>
        <v>7688.64</v>
      </c>
      <c r="Z580" s="2">
        <f t="shared" si="523"/>
        <v>0</v>
      </c>
      <c r="AA580" s="2">
        <f t="shared" si="523"/>
        <v>0</v>
      </c>
      <c r="AB580" s="2">
        <f t="shared" si="523"/>
        <v>87765.66</v>
      </c>
      <c r="AC580" s="2">
        <f t="shared" si="523"/>
        <v>64.459999999999994</v>
      </c>
      <c r="AD580" s="2">
        <f t="shared" si="523"/>
        <v>10814.9</v>
      </c>
      <c r="AE580" s="2">
        <f t="shared" si="523"/>
        <v>6857.38</v>
      </c>
      <c r="AF580" s="2">
        <f t="shared" si="523"/>
        <v>76886.3</v>
      </c>
      <c r="AG580" s="2">
        <f t="shared" si="523"/>
        <v>0</v>
      </c>
      <c r="AH580" s="2">
        <f t="shared" si="523"/>
        <v>113.78200000000001</v>
      </c>
      <c r="AI580" s="2">
        <f t="shared" si="523"/>
        <v>0</v>
      </c>
      <c r="AJ580" s="2">
        <f t="shared" si="523"/>
        <v>0</v>
      </c>
      <c r="AK580" s="2">
        <f t="shared" si="523"/>
        <v>53820.4</v>
      </c>
      <c r="AL580" s="2">
        <f t="shared" si="523"/>
        <v>7688.64</v>
      </c>
      <c r="AM580" s="2">
        <f t="shared" si="523"/>
        <v>0</v>
      </c>
      <c r="AN580" s="2">
        <f t="shared" si="523"/>
        <v>0</v>
      </c>
      <c r="AO580" s="2">
        <f t="shared" si="523"/>
        <v>0</v>
      </c>
      <c r="AP580" s="2">
        <f t="shared" si="523"/>
        <v>0</v>
      </c>
      <c r="AQ580" s="2">
        <f t="shared" si="523"/>
        <v>0</v>
      </c>
      <c r="AR580" s="2">
        <f t="shared" si="523"/>
        <v>156680.67000000001</v>
      </c>
      <c r="AS580" s="2">
        <f t="shared" si="523"/>
        <v>0</v>
      </c>
      <c r="AT580" s="2">
        <f t="shared" si="523"/>
        <v>0</v>
      </c>
      <c r="AU580" s="2">
        <f t="shared" ref="AU580:BZ580" si="524">AU602</f>
        <v>156680.67000000001</v>
      </c>
      <c r="AV580" s="2">
        <f t="shared" si="524"/>
        <v>64.459999999999994</v>
      </c>
      <c r="AW580" s="2">
        <f t="shared" si="524"/>
        <v>64.459999999999994</v>
      </c>
      <c r="AX580" s="2">
        <f t="shared" si="524"/>
        <v>0</v>
      </c>
      <c r="AY580" s="2">
        <f t="shared" si="524"/>
        <v>64.459999999999994</v>
      </c>
      <c r="AZ580" s="2">
        <f t="shared" si="524"/>
        <v>0</v>
      </c>
      <c r="BA580" s="2">
        <f t="shared" si="524"/>
        <v>0</v>
      </c>
      <c r="BB580" s="2">
        <f t="shared" si="524"/>
        <v>0</v>
      </c>
      <c r="BC580" s="2">
        <f t="shared" si="524"/>
        <v>0</v>
      </c>
      <c r="BD580" s="2">
        <f t="shared" si="524"/>
        <v>0</v>
      </c>
      <c r="BE580" s="2">
        <f t="shared" si="524"/>
        <v>0</v>
      </c>
      <c r="BF580" s="2">
        <f t="shared" si="524"/>
        <v>0</v>
      </c>
      <c r="BG580" s="2">
        <f t="shared" si="524"/>
        <v>0</v>
      </c>
      <c r="BH580" s="2">
        <f t="shared" si="524"/>
        <v>0</v>
      </c>
      <c r="BI580" s="2">
        <f t="shared" si="524"/>
        <v>0</v>
      </c>
      <c r="BJ580" s="2">
        <f t="shared" si="524"/>
        <v>0</v>
      </c>
      <c r="BK580" s="2">
        <f t="shared" si="524"/>
        <v>0</v>
      </c>
      <c r="BL580" s="2">
        <f t="shared" si="524"/>
        <v>0</v>
      </c>
      <c r="BM580" s="2">
        <f t="shared" si="524"/>
        <v>0</v>
      </c>
      <c r="BN580" s="2">
        <f t="shared" si="524"/>
        <v>0</v>
      </c>
      <c r="BO580" s="2">
        <f t="shared" si="524"/>
        <v>0</v>
      </c>
      <c r="BP580" s="2">
        <f t="shared" si="524"/>
        <v>0</v>
      </c>
      <c r="BQ580" s="2">
        <f t="shared" si="524"/>
        <v>0</v>
      </c>
      <c r="BR580" s="2">
        <f t="shared" si="524"/>
        <v>0</v>
      </c>
      <c r="BS580" s="2">
        <f t="shared" si="524"/>
        <v>0</v>
      </c>
      <c r="BT580" s="2">
        <f t="shared" si="524"/>
        <v>0</v>
      </c>
      <c r="BU580" s="2">
        <f t="shared" si="524"/>
        <v>0</v>
      </c>
      <c r="BV580" s="2">
        <f t="shared" si="524"/>
        <v>0</v>
      </c>
      <c r="BW580" s="2">
        <f t="shared" si="524"/>
        <v>0</v>
      </c>
      <c r="BX580" s="2">
        <f t="shared" si="524"/>
        <v>0</v>
      </c>
      <c r="BY580" s="2">
        <f t="shared" si="524"/>
        <v>0</v>
      </c>
      <c r="BZ580" s="2">
        <f t="shared" si="524"/>
        <v>0</v>
      </c>
      <c r="CA580" s="2">
        <f t="shared" ref="CA580:DF580" si="525">CA602</f>
        <v>156680.67000000001</v>
      </c>
      <c r="CB580" s="2">
        <f t="shared" si="525"/>
        <v>0</v>
      </c>
      <c r="CC580" s="2">
        <f t="shared" si="525"/>
        <v>0</v>
      </c>
      <c r="CD580" s="2">
        <f t="shared" si="525"/>
        <v>156680.67000000001</v>
      </c>
      <c r="CE580" s="2">
        <f t="shared" si="525"/>
        <v>64.459999999999994</v>
      </c>
      <c r="CF580" s="2">
        <f t="shared" si="525"/>
        <v>64.459999999999994</v>
      </c>
      <c r="CG580" s="2">
        <f t="shared" si="525"/>
        <v>0</v>
      </c>
      <c r="CH580" s="2">
        <f t="shared" si="525"/>
        <v>64.459999999999994</v>
      </c>
      <c r="CI580" s="2">
        <f t="shared" si="525"/>
        <v>0</v>
      </c>
      <c r="CJ580" s="2">
        <f t="shared" si="525"/>
        <v>0</v>
      </c>
      <c r="CK580" s="2">
        <f t="shared" si="525"/>
        <v>0</v>
      </c>
      <c r="CL580" s="2">
        <f t="shared" si="525"/>
        <v>0</v>
      </c>
      <c r="CM580" s="2">
        <f t="shared" si="525"/>
        <v>0</v>
      </c>
      <c r="CN580" s="2">
        <f t="shared" si="525"/>
        <v>0</v>
      </c>
      <c r="CO580" s="2">
        <f t="shared" si="525"/>
        <v>0</v>
      </c>
      <c r="CP580" s="2">
        <f t="shared" si="525"/>
        <v>0</v>
      </c>
      <c r="CQ580" s="2">
        <f t="shared" si="525"/>
        <v>0</v>
      </c>
      <c r="CR580" s="2">
        <f t="shared" si="525"/>
        <v>0</v>
      </c>
      <c r="CS580" s="2">
        <f t="shared" si="525"/>
        <v>0</v>
      </c>
      <c r="CT580" s="2">
        <f t="shared" si="525"/>
        <v>0</v>
      </c>
      <c r="CU580" s="2">
        <f t="shared" si="525"/>
        <v>0</v>
      </c>
      <c r="CV580" s="2">
        <f t="shared" si="525"/>
        <v>0</v>
      </c>
      <c r="CW580" s="2">
        <f t="shared" si="525"/>
        <v>0</v>
      </c>
      <c r="CX580" s="2">
        <f t="shared" si="525"/>
        <v>0</v>
      </c>
      <c r="CY580" s="2">
        <f t="shared" si="525"/>
        <v>0</v>
      </c>
      <c r="CZ580" s="2">
        <f t="shared" si="525"/>
        <v>0</v>
      </c>
      <c r="DA580" s="2">
        <f t="shared" si="525"/>
        <v>0</v>
      </c>
      <c r="DB580" s="2">
        <f t="shared" si="525"/>
        <v>0</v>
      </c>
      <c r="DC580" s="2">
        <f t="shared" si="525"/>
        <v>0</v>
      </c>
      <c r="DD580" s="2">
        <f t="shared" si="525"/>
        <v>0</v>
      </c>
      <c r="DE580" s="2">
        <f t="shared" si="525"/>
        <v>0</v>
      </c>
      <c r="DF580" s="2">
        <f t="shared" si="525"/>
        <v>0</v>
      </c>
      <c r="DG580" s="3">
        <f t="shared" ref="DG580:EL580" si="526">DG602</f>
        <v>0</v>
      </c>
      <c r="DH580" s="3">
        <f t="shared" si="526"/>
        <v>0</v>
      </c>
      <c r="DI580" s="3">
        <f t="shared" si="526"/>
        <v>0</v>
      </c>
      <c r="DJ580" s="3">
        <f t="shared" si="526"/>
        <v>0</v>
      </c>
      <c r="DK580" s="3">
        <f t="shared" si="526"/>
        <v>0</v>
      </c>
      <c r="DL580" s="3">
        <f t="shared" si="526"/>
        <v>0</v>
      </c>
      <c r="DM580" s="3">
        <f t="shared" si="526"/>
        <v>0</v>
      </c>
      <c r="DN580" s="3">
        <f t="shared" si="526"/>
        <v>0</v>
      </c>
      <c r="DO580" s="3">
        <f t="shared" si="526"/>
        <v>0</v>
      </c>
      <c r="DP580" s="3">
        <f t="shared" si="526"/>
        <v>0</v>
      </c>
      <c r="DQ580" s="3">
        <f t="shared" si="526"/>
        <v>0</v>
      </c>
      <c r="DR580" s="3">
        <f t="shared" si="526"/>
        <v>0</v>
      </c>
      <c r="DS580" s="3">
        <f t="shared" si="526"/>
        <v>0</v>
      </c>
      <c r="DT580" s="3">
        <f t="shared" si="526"/>
        <v>0</v>
      </c>
      <c r="DU580" s="3">
        <f t="shared" si="526"/>
        <v>0</v>
      </c>
      <c r="DV580" s="3">
        <f t="shared" si="526"/>
        <v>0</v>
      </c>
      <c r="DW580" s="3">
        <f t="shared" si="526"/>
        <v>0</v>
      </c>
      <c r="DX580" s="3">
        <f t="shared" si="526"/>
        <v>0</v>
      </c>
      <c r="DY580" s="3">
        <f t="shared" si="526"/>
        <v>0</v>
      </c>
      <c r="DZ580" s="3">
        <f t="shared" si="526"/>
        <v>0</v>
      </c>
      <c r="EA580" s="3">
        <f t="shared" si="526"/>
        <v>0</v>
      </c>
      <c r="EB580" s="3">
        <f t="shared" si="526"/>
        <v>0</v>
      </c>
      <c r="EC580" s="3">
        <f t="shared" si="526"/>
        <v>0</v>
      </c>
      <c r="ED580" s="3">
        <f t="shared" si="526"/>
        <v>0</v>
      </c>
      <c r="EE580" s="3">
        <f t="shared" si="526"/>
        <v>0</v>
      </c>
      <c r="EF580" s="3">
        <f t="shared" si="526"/>
        <v>0</v>
      </c>
      <c r="EG580" s="3">
        <f t="shared" si="526"/>
        <v>0</v>
      </c>
      <c r="EH580" s="3">
        <f t="shared" si="526"/>
        <v>0</v>
      </c>
      <c r="EI580" s="3">
        <f t="shared" si="526"/>
        <v>0</v>
      </c>
      <c r="EJ580" s="3">
        <f t="shared" si="526"/>
        <v>0</v>
      </c>
      <c r="EK580" s="3">
        <f t="shared" si="526"/>
        <v>0</v>
      </c>
      <c r="EL580" s="3">
        <f t="shared" si="526"/>
        <v>0</v>
      </c>
      <c r="EM580" s="3">
        <f t="shared" ref="EM580:FR580" si="527">EM602</f>
        <v>0</v>
      </c>
      <c r="EN580" s="3">
        <f t="shared" si="527"/>
        <v>0</v>
      </c>
      <c r="EO580" s="3">
        <f t="shared" si="527"/>
        <v>0</v>
      </c>
      <c r="EP580" s="3">
        <f t="shared" si="527"/>
        <v>0</v>
      </c>
      <c r="EQ580" s="3">
        <f t="shared" si="527"/>
        <v>0</v>
      </c>
      <c r="ER580" s="3">
        <f t="shared" si="527"/>
        <v>0</v>
      </c>
      <c r="ES580" s="3">
        <f t="shared" si="527"/>
        <v>0</v>
      </c>
      <c r="ET580" s="3">
        <f t="shared" si="527"/>
        <v>0</v>
      </c>
      <c r="EU580" s="3">
        <f t="shared" si="527"/>
        <v>0</v>
      </c>
      <c r="EV580" s="3">
        <f t="shared" si="527"/>
        <v>0</v>
      </c>
      <c r="EW580" s="3">
        <f t="shared" si="527"/>
        <v>0</v>
      </c>
      <c r="EX580" s="3">
        <f t="shared" si="527"/>
        <v>0</v>
      </c>
      <c r="EY580" s="3">
        <f t="shared" si="527"/>
        <v>0</v>
      </c>
      <c r="EZ580" s="3">
        <f t="shared" si="527"/>
        <v>0</v>
      </c>
      <c r="FA580" s="3">
        <f t="shared" si="527"/>
        <v>0</v>
      </c>
      <c r="FB580" s="3">
        <f t="shared" si="527"/>
        <v>0</v>
      </c>
      <c r="FC580" s="3">
        <f t="shared" si="527"/>
        <v>0</v>
      </c>
      <c r="FD580" s="3">
        <f t="shared" si="527"/>
        <v>0</v>
      </c>
      <c r="FE580" s="3">
        <f t="shared" si="527"/>
        <v>0</v>
      </c>
      <c r="FF580" s="3">
        <f t="shared" si="527"/>
        <v>0</v>
      </c>
      <c r="FG580" s="3">
        <f t="shared" si="527"/>
        <v>0</v>
      </c>
      <c r="FH580" s="3">
        <f t="shared" si="527"/>
        <v>0</v>
      </c>
      <c r="FI580" s="3">
        <f t="shared" si="527"/>
        <v>0</v>
      </c>
      <c r="FJ580" s="3">
        <f t="shared" si="527"/>
        <v>0</v>
      </c>
      <c r="FK580" s="3">
        <f t="shared" si="527"/>
        <v>0</v>
      </c>
      <c r="FL580" s="3">
        <f t="shared" si="527"/>
        <v>0</v>
      </c>
      <c r="FM580" s="3">
        <f t="shared" si="527"/>
        <v>0</v>
      </c>
      <c r="FN580" s="3">
        <f t="shared" si="527"/>
        <v>0</v>
      </c>
      <c r="FO580" s="3">
        <f t="shared" si="527"/>
        <v>0</v>
      </c>
      <c r="FP580" s="3">
        <f t="shared" si="527"/>
        <v>0</v>
      </c>
      <c r="FQ580" s="3">
        <f t="shared" si="527"/>
        <v>0</v>
      </c>
      <c r="FR580" s="3">
        <f t="shared" si="527"/>
        <v>0</v>
      </c>
      <c r="FS580" s="3">
        <f t="shared" ref="FS580:GX580" si="528">FS602</f>
        <v>0</v>
      </c>
      <c r="FT580" s="3">
        <f t="shared" si="528"/>
        <v>0</v>
      </c>
      <c r="FU580" s="3">
        <f t="shared" si="528"/>
        <v>0</v>
      </c>
      <c r="FV580" s="3">
        <f t="shared" si="528"/>
        <v>0</v>
      </c>
      <c r="FW580" s="3">
        <f t="shared" si="528"/>
        <v>0</v>
      </c>
      <c r="FX580" s="3">
        <f t="shared" si="528"/>
        <v>0</v>
      </c>
      <c r="FY580" s="3">
        <f t="shared" si="528"/>
        <v>0</v>
      </c>
      <c r="FZ580" s="3">
        <f t="shared" si="528"/>
        <v>0</v>
      </c>
      <c r="GA580" s="3">
        <f t="shared" si="528"/>
        <v>0</v>
      </c>
      <c r="GB580" s="3">
        <f t="shared" si="528"/>
        <v>0</v>
      </c>
      <c r="GC580" s="3">
        <f t="shared" si="528"/>
        <v>0</v>
      </c>
      <c r="GD580" s="3">
        <f t="shared" si="528"/>
        <v>0</v>
      </c>
      <c r="GE580" s="3">
        <f t="shared" si="528"/>
        <v>0</v>
      </c>
      <c r="GF580" s="3">
        <f t="shared" si="528"/>
        <v>0</v>
      </c>
      <c r="GG580" s="3">
        <f t="shared" si="528"/>
        <v>0</v>
      </c>
      <c r="GH580" s="3">
        <f t="shared" si="528"/>
        <v>0</v>
      </c>
      <c r="GI580" s="3">
        <f t="shared" si="528"/>
        <v>0</v>
      </c>
      <c r="GJ580" s="3">
        <f t="shared" si="528"/>
        <v>0</v>
      </c>
      <c r="GK580" s="3">
        <f t="shared" si="528"/>
        <v>0</v>
      </c>
      <c r="GL580" s="3">
        <f t="shared" si="528"/>
        <v>0</v>
      </c>
      <c r="GM580" s="3">
        <f t="shared" si="528"/>
        <v>0</v>
      </c>
      <c r="GN580" s="3">
        <f t="shared" si="528"/>
        <v>0</v>
      </c>
      <c r="GO580" s="3">
        <f t="shared" si="528"/>
        <v>0</v>
      </c>
      <c r="GP580" s="3">
        <f t="shared" si="528"/>
        <v>0</v>
      </c>
      <c r="GQ580" s="3">
        <f t="shared" si="528"/>
        <v>0</v>
      </c>
      <c r="GR580" s="3">
        <f t="shared" si="528"/>
        <v>0</v>
      </c>
      <c r="GS580" s="3">
        <f t="shared" si="528"/>
        <v>0</v>
      </c>
      <c r="GT580" s="3">
        <f t="shared" si="528"/>
        <v>0</v>
      </c>
      <c r="GU580" s="3">
        <f t="shared" si="528"/>
        <v>0</v>
      </c>
      <c r="GV580" s="3">
        <f t="shared" si="528"/>
        <v>0</v>
      </c>
      <c r="GW580" s="3">
        <f t="shared" si="528"/>
        <v>0</v>
      </c>
      <c r="GX580" s="3">
        <f t="shared" si="528"/>
        <v>0</v>
      </c>
    </row>
    <row r="582" spans="1:245" x14ac:dyDescent="0.2">
      <c r="A582">
        <v>19</v>
      </c>
      <c r="B582">
        <v>1</v>
      </c>
      <c r="F582" t="s">
        <v>3</v>
      </c>
      <c r="G582" t="s">
        <v>446</v>
      </c>
      <c r="H582" t="s">
        <v>3</v>
      </c>
      <c r="AA582">
        <v>1</v>
      </c>
      <c r="IK582">
        <v>0</v>
      </c>
    </row>
    <row r="583" spans="1:245" x14ac:dyDescent="0.2">
      <c r="A583">
        <v>17</v>
      </c>
      <c r="B583">
        <v>1</v>
      </c>
      <c r="D583">
        <f>ROW(EtalonRes!A398)</f>
        <v>398</v>
      </c>
      <c r="E583" t="s">
        <v>447</v>
      </c>
      <c r="F583" t="s">
        <v>63</v>
      </c>
      <c r="G583" t="s">
        <v>64</v>
      </c>
      <c r="H583" t="s">
        <v>36</v>
      </c>
      <c r="I583">
        <f>ROUND(ROUND((2+2+2+2+2+2+2+2+2)/10,9),9)</f>
        <v>1.8</v>
      </c>
      <c r="J583">
        <v>0</v>
      </c>
      <c r="K583">
        <f>ROUND(ROUND((2+2+2+2+2+2+2+2+2)/10,9),9)</f>
        <v>1.8</v>
      </c>
      <c r="O583">
        <f t="shared" ref="O583:O600" si="529">ROUND(CP583,2)</f>
        <v>500.17</v>
      </c>
      <c r="P583">
        <f t="shared" ref="P583:P600" si="530">ROUND(CQ583*I583,2)</f>
        <v>0</v>
      </c>
      <c r="Q583">
        <f t="shared" ref="Q583:Q600" si="531">ROUND(CR583*I583,2)</f>
        <v>0</v>
      </c>
      <c r="R583">
        <f t="shared" ref="R583:R600" si="532">ROUND(CS583*I583,2)</f>
        <v>0</v>
      </c>
      <c r="S583">
        <f t="shared" ref="S583:S600" si="533">ROUND(CT583*I583,2)</f>
        <v>500.17</v>
      </c>
      <c r="T583">
        <f t="shared" ref="T583:T600" si="534">ROUND(CU583*I583,2)</f>
        <v>0</v>
      </c>
      <c r="U583">
        <f t="shared" ref="U583:U600" si="535">CV583*I583</f>
        <v>0.81</v>
      </c>
      <c r="V583">
        <f t="shared" ref="V583:V600" si="536">CW583*I583</f>
        <v>0</v>
      </c>
      <c r="W583">
        <f t="shared" ref="W583:W600" si="537">ROUND(CX583*I583,2)</f>
        <v>0</v>
      </c>
      <c r="X583">
        <f t="shared" ref="X583:X600" si="538">ROUND(CY583,2)</f>
        <v>350.12</v>
      </c>
      <c r="Y583">
        <f t="shared" ref="Y583:Y600" si="539">ROUND(CZ583,2)</f>
        <v>50.02</v>
      </c>
      <c r="AA583">
        <v>1472613236</v>
      </c>
      <c r="AB583">
        <f t="shared" ref="AB583:AB600" si="540">ROUND((AC583+AD583+AF583),6)</f>
        <v>277.87</v>
      </c>
      <c r="AC583">
        <f>ROUND((ES583),6)</f>
        <v>0</v>
      </c>
      <c r="AD583">
        <f>ROUND((((ET583)-(EU583))+AE583),6)</f>
        <v>0</v>
      </c>
      <c r="AE583">
        <f>ROUND((EU583),6)</f>
        <v>0</v>
      </c>
      <c r="AF583">
        <f>ROUND((EV583),6)</f>
        <v>277.87</v>
      </c>
      <c r="AG583">
        <f t="shared" ref="AG583:AG600" si="541">ROUND((AP583),6)</f>
        <v>0</v>
      </c>
      <c r="AH583">
        <f>(EW583)</f>
        <v>0.45</v>
      </c>
      <c r="AI583">
        <f>(EX583)</f>
        <v>0</v>
      </c>
      <c r="AJ583">
        <f t="shared" ref="AJ583:AJ600" si="542">(AS583)</f>
        <v>0</v>
      </c>
      <c r="AK583">
        <v>277.87</v>
      </c>
      <c r="AL583">
        <v>0</v>
      </c>
      <c r="AM583">
        <v>0</v>
      </c>
      <c r="AN583">
        <v>0</v>
      </c>
      <c r="AO583">
        <v>277.87</v>
      </c>
      <c r="AP583">
        <v>0</v>
      </c>
      <c r="AQ583">
        <v>0.45</v>
      </c>
      <c r="AR583">
        <v>0</v>
      </c>
      <c r="AS583">
        <v>0</v>
      </c>
      <c r="AT583">
        <v>70</v>
      </c>
      <c r="AU583">
        <v>10</v>
      </c>
      <c r="AV583">
        <v>1</v>
      </c>
      <c r="AW583">
        <v>1</v>
      </c>
      <c r="AZ583">
        <v>1</v>
      </c>
      <c r="BA583">
        <v>1</v>
      </c>
      <c r="BB583">
        <v>1</v>
      </c>
      <c r="BC583">
        <v>1</v>
      </c>
      <c r="BD583" t="s">
        <v>3</v>
      </c>
      <c r="BE583" t="s">
        <v>3</v>
      </c>
      <c r="BF583" t="s">
        <v>3</v>
      </c>
      <c r="BG583" t="s">
        <v>3</v>
      </c>
      <c r="BH583">
        <v>0</v>
      </c>
      <c r="BI583">
        <v>4</v>
      </c>
      <c r="BJ583" t="s">
        <v>65</v>
      </c>
      <c r="BM583">
        <v>0</v>
      </c>
      <c r="BN583">
        <v>0</v>
      </c>
      <c r="BO583" t="s">
        <v>3</v>
      </c>
      <c r="BP583">
        <v>0</v>
      </c>
      <c r="BQ583">
        <v>1</v>
      </c>
      <c r="BR583">
        <v>0</v>
      </c>
      <c r="BS583">
        <v>1</v>
      </c>
      <c r="BT583">
        <v>1</v>
      </c>
      <c r="BU583">
        <v>1</v>
      </c>
      <c r="BV583">
        <v>1</v>
      </c>
      <c r="BW583">
        <v>1</v>
      </c>
      <c r="BX583">
        <v>1</v>
      </c>
      <c r="BY583" t="s">
        <v>3</v>
      </c>
      <c r="BZ583">
        <v>70</v>
      </c>
      <c r="CA583">
        <v>10</v>
      </c>
      <c r="CB583" t="s">
        <v>3</v>
      </c>
      <c r="CE583">
        <v>0</v>
      </c>
      <c r="CF583">
        <v>0</v>
      </c>
      <c r="CG583">
        <v>0</v>
      </c>
      <c r="CM583">
        <v>0</v>
      </c>
      <c r="CN583" t="s">
        <v>3</v>
      </c>
      <c r="CO583">
        <v>0</v>
      </c>
      <c r="CP583">
        <f t="shared" ref="CP583:CP600" si="543">(P583+Q583+S583)</f>
        <v>500.17</v>
      </c>
      <c r="CQ583">
        <f t="shared" ref="CQ583:CQ600" si="544">(AC583*BC583*AW583)</f>
        <v>0</v>
      </c>
      <c r="CR583">
        <f>((((ET583)*BB583-(EU583)*BS583)+AE583*BS583)*AV583)</f>
        <v>0</v>
      </c>
      <c r="CS583">
        <f t="shared" ref="CS583:CS600" si="545">(AE583*BS583*AV583)</f>
        <v>0</v>
      </c>
      <c r="CT583">
        <f t="shared" ref="CT583:CT600" si="546">(AF583*BA583*AV583)</f>
        <v>277.87</v>
      </c>
      <c r="CU583">
        <f t="shared" ref="CU583:CU600" si="547">AG583</f>
        <v>0</v>
      </c>
      <c r="CV583">
        <f t="shared" ref="CV583:CV600" si="548">(AH583*AV583)</f>
        <v>0.45</v>
      </c>
      <c r="CW583">
        <f t="shared" ref="CW583:CW600" si="549">AI583</f>
        <v>0</v>
      </c>
      <c r="CX583">
        <f t="shared" ref="CX583:CX600" si="550">AJ583</f>
        <v>0</v>
      </c>
      <c r="CY583">
        <f t="shared" ref="CY583:CY600" si="551">((S583*BZ583)/100)</f>
        <v>350.11900000000003</v>
      </c>
      <c r="CZ583">
        <f t="shared" ref="CZ583:CZ600" si="552">((S583*CA583)/100)</f>
        <v>50.016999999999996</v>
      </c>
      <c r="DC583" t="s">
        <v>3</v>
      </c>
      <c r="DD583" t="s">
        <v>3</v>
      </c>
      <c r="DE583" t="s">
        <v>3</v>
      </c>
      <c r="DF583" t="s">
        <v>3</v>
      </c>
      <c r="DG583" t="s">
        <v>3</v>
      </c>
      <c r="DH583" t="s">
        <v>3</v>
      </c>
      <c r="DI583" t="s">
        <v>3</v>
      </c>
      <c r="DJ583" t="s">
        <v>3</v>
      </c>
      <c r="DK583" t="s">
        <v>3</v>
      </c>
      <c r="DL583" t="s">
        <v>3</v>
      </c>
      <c r="DM583" t="s">
        <v>3</v>
      </c>
      <c r="DN583">
        <v>0</v>
      </c>
      <c r="DO583">
        <v>0</v>
      </c>
      <c r="DP583">
        <v>1</v>
      </c>
      <c r="DQ583">
        <v>1</v>
      </c>
      <c r="DU583">
        <v>16987630</v>
      </c>
      <c r="DV583" t="s">
        <v>36</v>
      </c>
      <c r="DW583" t="s">
        <v>36</v>
      </c>
      <c r="DX583">
        <v>10</v>
      </c>
      <c r="DZ583" t="s">
        <v>3</v>
      </c>
      <c r="EA583" t="s">
        <v>3</v>
      </c>
      <c r="EB583" t="s">
        <v>3</v>
      </c>
      <c r="EC583" t="s">
        <v>3</v>
      </c>
      <c r="EE583">
        <v>1441815344</v>
      </c>
      <c r="EF583">
        <v>1</v>
      </c>
      <c r="EG583" t="s">
        <v>23</v>
      </c>
      <c r="EH583">
        <v>0</v>
      </c>
      <c r="EI583" t="s">
        <v>3</v>
      </c>
      <c r="EJ583">
        <v>4</v>
      </c>
      <c r="EK583">
        <v>0</v>
      </c>
      <c r="EL583" t="s">
        <v>24</v>
      </c>
      <c r="EM583" t="s">
        <v>25</v>
      </c>
      <c r="EO583" t="s">
        <v>3</v>
      </c>
      <c r="EQ583">
        <v>0</v>
      </c>
      <c r="ER583">
        <v>277.87</v>
      </c>
      <c r="ES583">
        <v>0</v>
      </c>
      <c r="ET583">
        <v>0</v>
      </c>
      <c r="EU583">
        <v>0</v>
      </c>
      <c r="EV583">
        <v>277.87</v>
      </c>
      <c r="EW583">
        <v>0.45</v>
      </c>
      <c r="EX583">
        <v>0</v>
      </c>
      <c r="EY583">
        <v>0</v>
      </c>
      <c r="FQ583">
        <v>0</v>
      </c>
      <c r="FR583">
        <f t="shared" ref="FR583:FR600" si="553">ROUND(IF(BI583=3,GM583,0),2)</f>
        <v>0</v>
      </c>
      <c r="FS583">
        <v>0</v>
      </c>
      <c r="FX583">
        <v>70</v>
      </c>
      <c r="FY583">
        <v>10</v>
      </c>
      <c r="GA583" t="s">
        <v>3</v>
      </c>
      <c r="GD583">
        <v>0</v>
      </c>
      <c r="GF583">
        <v>-559430364</v>
      </c>
      <c r="GG583">
        <v>2</v>
      </c>
      <c r="GH583">
        <v>1</v>
      </c>
      <c r="GI583">
        <v>-2</v>
      </c>
      <c r="GJ583">
        <v>0</v>
      </c>
      <c r="GK583">
        <f>ROUND(R583*(R12)/100,2)</f>
        <v>0</v>
      </c>
      <c r="GL583">
        <f t="shared" ref="GL583:GL600" si="554">ROUND(IF(AND(BH583=3,BI583=3,FS583&lt;&gt;0),P583,0),2)</f>
        <v>0</v>
      </c>
      <c r="GM583">
        <f t="shared" ref="GM583:GM600" si="555">ROUND(O583+X583+Y583+GK583,2)+GX583</f>
        <v>900.31</v>
      </c>
      <c r="GN583">
        <f t="shared" ref="GN583:GN600" si="556">IF(OR(BI583=0,BI583=1),GM583-GX583,0)</f>
        <v>0</v>
      </c>
      <c r="GO583">
        <f t="shared" ref="GO583:GO600" si="557">IF(BI583=2,GM583-GX583,0)</f>
        <v>0</v>
      </c>
      <c r="GP583">
        <f t="shared" ref="GP583:GP600" si="558">IF(BI583=4,GM583-GX583,0)</f>
        <v>900.31</v>
      </c>
      <c r="GR583">
        <v>0</v>
      </c>
      <c r="GS583">
        <v>3</v>
      </c>
      <c r="GT583">
        <v>0</v>
      </c>
      <c r="GU583" t="s">
        <v>3</v>
      </c>
      <c r="GV583">
        <f t="shared" ref="GV583:GV600" si="559">ROUND((GT583),6)</f>
        <v>0</v>
      </c>
      <c r="GW583">
        <v>1</v>
      </c>
      <c r="GX583">
        <f t="shared" ref="GX583:GX600" si="560">ROUND(HC583*I583,2)</f>
        <v>0</v>
      </c>
      <c r="HA583">
        <v>0</v>
      </c>
      <c r="HB583">
        <v>0</v>
      </c>
      <c r="HC583">
        <f t="shared" ref="HC583:HC600" si="561">GV583*GW583</f>
        <v>0</v>
      </c>
      <c r="HE583" t="s">
        <v>3</v>
      </c>
      <c r="HF583" t="s">
        <v>3</v>
      </c>
      <c r="HM583" t="s">
        <v>3</v>
      </c>
      <c r="HN583" t="s">
        <v>3</v>
      </c>
      <c r="HO583" t="s">
        <v>3</v>
      </c>
      <c r="HP583" t="s">
        <v>3</v>
      </c>
      <c r="HQ583" t="s">
        <v>3</v>
      </c>
      <c r="IK583">
        <v>0</v>
      </c>
    </row>
    <row r="584" spans="1:245" x14ac:dyDescent="0.2">
      <c r="A584">
        <v>17</v>
      </c>
      <c r="B584">
        <v>1</v>
      </c>
      <c r="D584">
        <f>ROW(EtalonRes!A399)</f>
        <v>399</v>
      </c>
      <c r="E584" t="s">
        <v>448</v>
      </c>
      <c r="F584" t="s">
        <v>449</v>
      </c>
      <c r="G584" t="s">
        <v>450</v>
      </c>
      <c r="H584" t="s">
        <v>36</v>
      </c>
      <c r="I584">
        <f>ROUND(ROUND((4+5)/10,9),9)</f>
        <v>0.9</v>
      </c>
      <c r="J584">
        <v>0</v>
      </c>
      <c r="K584">
        <f>ROUND(ROUND((4+5)/10,9),9)</f>
        <v>0.9</v>
      </c>
      <c r="O584">
        <f t="shared" si="529"/>
        <v>2267.42</v>
      </c>
      <c r="P584">
        <f t="shared" si="530"/>
        <v>0</v>
      </c>
      <c r="Q584">
        <f t="shared" si="531"/>
        <v>0</v>
      </c>
      <c r="R584">
        <f t="shared" si="532"/>
        <v>0</v>
      </c>
      <c r="S584">
        <f t="shared" si="533"/>
        <v>2267.42</v>
      </c>
      <c r="T584">
        <f t="shared" si="534"/>
        <v>0</v>
      </c>
      <c r="U584">
        <f t="shared" si="535"/>
        <v>3.6720000000000002</v>
      </c>
      <c r="V584">
        <f t="shared" si="536"/>
        <v>0</v>
      </c>
      <c r="W584">
        <f t="shared" si="537"/>
        <v>0</v>
      </c>
      <c r="X584">
        <f t="shared" si="538"/>
        <v>1587.19</v>
      </c>
      <c r="Y584">
        <f t="shared" si="539"/>
        <v>226.74</v>
      </c>
      <c r="AA584">
        <v>1472613236</v>
      </c>
      <c r="AB584">
        <f t="shared" si="540"/>
        <v>2519.36</v>
      </c>
      <c r="AC584">
        <f>ROUND(((ES584*2)),6)</f>
        <v>0</v>
      </c>
      <c r="AD584">
        <f>ROUND(((((ET584*2))-((EU584*2)))+AE584),6)</f>
        <v>0</v>
      </c>
      <c r="AE584">
        <f t="shared" ref="AE584:AF586" si="562">ROUND(((EU584*2)),6)</f>
        <v>0</v>
      </c>
      <c r="AF584">
        <f t="shared" si="562"/>
        <v>2519.36</v>
      </c>
      <c r="AG584">
        <f t="shared" si="541"/>
        <v>0</v>
      </c>
      <c r="AH584">
        <f t="shared" ref="AH584:AI586" si="563">((EW584*2))</f>
        <v>4.08</v>
      </c>
      <c r="AI584">
        <f t="shared" si="563"/>
        <v>0</v>
      </c>
      <c r="AJ584">
        <f t="shared" si="542"/>
        <v>0</v>
      </c>
      <c r="AK584">
        <v>1259.68</v>
      </c>
      <c r="AL584">
        <v>0</v>
      </c>
      <c r="AM584">
        <v>0</v>
      </c>
      <c r="AN584">
        <v>0</v>
      </c>
      <c r="AO584">
        <v>1259.68</v>
      </c>
      <c r="AP584">
        <v>0</v>
      </c>
      <c r="AQ584">
        <v>2.04</v>
      </c>
      <c r="AR584">
        <v>0</v>
      </c>
      <c r="AS584">
        <v>0</v>
      </c>
      <c r="AT584">
        <v>70</v>
      </c>
      <c r="AU584">
        <v>10</v>
      </c>
      <c r="AV584">
        <v>1</v>
      </c>
      <c r="AW584">
        <v>1</v>
      </c>
      <c r="AZ584">
        <v>1</v>
      </c>
      <c r="BA584">
        <v>1</v>
      </c>
      <c r="BB584">
        <v>1</v>
      </c>
      <c r="BC584">
        <v>1</v>
      </c>
      <c r="BD584" t="s">
        <v>3</v>
      </c>
      <c r="BE584" t="s">
        <v>3</v>
      </c>
      <c r="BF584" t="s">
        <v>3</v>
      </c>
      <c r="BG584" t="s">
        <v>3</v>
      </c>
      <c r="BH584">
        <v>0</v>
      </c>
      <c r="BI584">
        <v>4</v>
      </c>
      <c r="BJ584" t="s">
        <v>451</v>
      </c>
      <c r="BM584">
        <v>0</v>
      </c>
      <c r="BN584">
        <v>0</v>
      </c>
      <c r="BO584" t="s">
        <v>3</v>
      </c>
      <c r="BP584">
        <v>0</v>
      </c>
      <c r="BQ584">
        <v>1</v>
      </c>
      <c r="BR584">
        <v>0</v>
      </c>
      <c r="BS584">
        <v>1</v>
      </c>
      <c r="BT584">
        <v>1</v>
      </c>
      <c r="BU584">
        <v>1</v>
      </c>
      <c r="BV584">
        <v>1</v>
      </c>
      <c r="BW584">
        <v>1</v>
      </c>
      <c r="BX584">
        <v>1</v>
      </c>
      <c r="BY584" t="s">
        <v>3</v>
      </c>
      <c r="BZ584">
        <v>70</v>
      </c>
      <c r="CA584">
        <v>10</v>
      </c>
      <c r="CB584" t="s">
        <v>3</v>
      </c>
      <c r="CE584">
        <v>0</v>
      </c>
      <c r="CF584">
        <v>0</v>
      </c>
      <c r="CG584">
        <v>0</v>
      </c>
      <c r="CM584">
        <v>0</v>
      </c>
      <c r="CN584" t="s">
        <v>3</v>
      </c>
      <c r="CO584">
        <v>0</v>
      </c>
      <c r="CP584">
        <f t="shared" si="543"/>
        <v>2267.42</v>
      </c>
      <c r="CQ584">
        <f t="shared" si="544"/>
        <v>0</v>
      </c>
      <c r="CR584">
        <f>(((((ET584*2))*BB584-((EU584*2))*BS584)+AE584*BS584)*AV584)</f>
        <v>0</v>
      </c>
      <c r="CS584">
        <f t="shared" si="545"/>
        <v>0</v>
      </c>
      <c r="CT584">
        <f t="shared" si="546"/>
        <v>2519.36</v>
      </c>
      <c r="CU584">
        <f t="shared" si="547"/>
        <v>0</v>
      </c>
      <c r="CV584">
        <f t="shared" si="548"/>
        <v>4.08</v>
      </c>
      <c r="CW584">
        <f t="shared" si="549"/>
        <v>0</v>
      </c>
      <c r="CX584">
        <f t="shared" si="550"/>
        <v>0</v>
      </c>
      <c r="CY584">
        <f t="shared" si="551"/>
        <v>1587.194</v>
      </c>
      <c r="CZ584">
        <f t="shared" si="552"/>
        <v>226.74200000000002</v>
      </c>
      <c r="DC584" t="s">
        <v>3</v>
      </c>
      <c r="DD584" t="s">
        <v>33</v>
      </c>
      <c r="DE584" t="s">
        <v>33</v>
      </c>
      <c r="DF584" t="s">
        <v>33</v>
      </c>
      <c r="DG584" t="s">
        <v>33</v>
      </c>
      <c r="DH584" t="s">
        <v>3</v>
      </c>
      <c r="DI584" t="s">
        <v>33</v>
      </c>
      <c r="DJ584" t="s">
        <v>33</v>
      </c>
      <c r="DK584" t="s">
        <v>3</v>
      </c>
      <c r="DL584" t="s">
        <v>3</v>
      </c>
      <c r="DM584" t="s">
        <v>3</v>
      </c>
      <c r="DN584">
        <v>0</v>
      </c>
      <c r="DO584">
        <v>0</v>
      </c>
      <c r="DP584">
        <v>1</v>
      </c>
      <c r="DQ584">
        <v>1</v>
      </c>
      <c r="DU584">
        <v>16987630</v>
      </c>
      <c r="DV584" t="s">
        <v>36</v>
      </c>
      <c r="DW584" t="s">
        <v>36</v>
      </c>
      <c r="DX584">
        <v>10</v>
      </c>
      <c r="DZ584" t="s">
        <v>3</v>
      </c>
      <c r="EA584" t="s">
        <v>3</v>
      </c>
      <c r="EB584" t="s">
        <v>3</v>
      </c>
      <c r="EC584" t="s">
        <v>3</v>
      </c>
      <c r="EE584">
        <v>1441815344</v>
      </c>
      <c r="EF584">
        <v>1</v>
      </c>
      <c r="EG584" t="s">
        <v>23</v>
      </c>
      <c r="EH584">
        <v>0</v>
      </c>
      <c r="EI584" t="s">
        <v>3</v>
      </c>
      <c r="EJ584">
        <v>4</v>
      </c>
      <c r="EK584">
        <v>0</v>
      </c>
      <c r="EL584" t="s">
        <v>24</v>
      </c>
      <c r="EM584" t="s">
        <v>25</v>
      </c>
      <c r="EO584" t="s">
        <v>3</v>
      </c>
      <c r="EQ584">
        <v>0</v>
      </c>
      <c r="ER584">
        <v>1259.68</v>
      </c>
      <c r="ES584">
        <v>0</v>
      </c>
      <c r="ET584">
        <v>0</v>
      </c>
      <c r="EU584">
        <v>0</v>
      </c>
      <c r="EV584">
        <v>1259.68</v>
      </c>
      <c r="EW584">
        <v>2.04</v>
      </c>
      <c r="EX584">
        <v>0</v>
      </c>
      <c r="EY584">
        <v>0</v>
      </c>
      <c r="FQ584">
        <v>0</v>
      </c>
      <c r="FR584">
        <f t="shared" si="553"/>
        <v>0</v>
      </c>
      <c r="FS584">
        <v>0</v>
      </c>
      <c r="FX584">
        <v>70</v>
      </c>
      <c r="FY584">
        <v>10</v>
      </c>
      <c r="GA584" t="s">
        <v>3</v>
      </c>
      <c r="GD584">
        <v>0</v>
      </c>
      <c r="GF584">
        <v>-675599503</v>
      </c>
      <c r="GG584">
        <v>2</v>
      </c>
      <c r="GH584">
        <v>1</v>
      </c>
      <c r="GI584">
        <v>-2</v>
      </c>
      <c r="GJ584">
        <v>0</v>
      </c>
      <c r="GK584">
        <f>ROUND(R584*(R12)/100,2)</f>
        <v>0</v>
      </c>
      <c r="GL584">
        <f t="shared" si="554"/>
        <v>0</v>
      </c>
      <c r="GM584">
        <f t="shared" si="555"/>
        <v>4081.35</v>
      </c>
      <c r="GN584">
        <f t="shared" si="556"/>
        <v>0</v>
      </c>
      <c r="GO584">
        <f t="shared" si="557"/>
        <v>0</v>
      </c>
      <c r="GP584">
        <f t="shared" si="558"/>
        <v>4081.35</v>
      </c>
      <c r="GR584">
        <v>0</v>
      </c>
      <c r="GS584">
        <v>3</v>
      </c>
      <c r="GT584">
        <v>0</v>
      </c>
      <c r="GU584" t="s">
        <v>3</v>
      </c>
      <c r="GV584">
        <f t="shared" si="559"/>
        <v>0</v>
      </c>
      <c r="GW584">
        <v>1</v>
      </c>
      <c r="GX584">
        <f t="shared" si="560"/>
        <v>0</v>
      </c>
      <c r="HA584">
        <v>0</v>
      </c>
      <c r="HB584">
        <v>0</v>
      </c>
      <c r="HC584">
        <f t="shared" si="561"/>
        <v>0</v>
      </c>
      <c r="HE584" t="s">
        <v>3</v>
      </c>
      <c r="HF584" t="s">
        <v>3</v>
      </c>
      <c r="HM584" t="s">
        <v>3</v>
      </c>
      <c r="HN584" t="s">
        <v>3</v>
      </c>
      <c r="HO584" t="s">
        <v>3</v>
      </c>
      <c r="HP584" t="s">
        <v>3</v>
      </c>
      <c r="HQ584" t="s">
        <v>3</v>
      </c>
      <c r="IK584">
        <v>0</v>
      </c>
    </row>
    <row r="585" spans="1:245" x14ac:dyDescent="0.2">
      <c r="A585">
        <v>17</v>
      </c>
      <c r="B585">
        <v>1</v>
      </c>
      <c r="D585">
        <f>ROW(EtalonRes!A401)</f>
        <v>401</v>
      </c>
      <c r="E585" t="s">
        <v>452</v>
      </c>
      <c r="F585" t="s">
        <v>72</v>
      </c>
      <c r="G585" t="s">
        <v>453</v>
      </c>
      <c r="H585" t="s">
        <v>21</v>
      </c>
      <c r="I585">
        <f>ROUND(ROUND(4+5,9),9)</f>
        <v>9</v>
      </c>
      <c r="J585">
        <v>0</v>
      </c>
      <c r="K585">
        <f>ROUND(ROUND(4+5,9),9)</f>
        <v>9</v>
      </c>
      <c r="O585">
        <f t="shared" si="529"/>
        <v>5151.24</v>
      </c>
      <c r="P585">
        <f t="shared" si="530"/>
        <v>0</v>
      </c>
      <c r="Q585">
        <f t="shared" si="531"/>
        <v>1407.24</v>
      </c>
      <c r="R585">
        <f t="shared" si="532"/>
        <v>892.26</v>
      </c>
      <c r="S585">
        <f t="shared" si="533"/>
        <v>3744</v>
      </c>
      <c r="T585">
        <f t="shared" si="534"/>
        <v>0</v>
      </c>
      <c r="U585">
        <f t="shared" si="535"/>
        <v>6.66</v>
      </c>
      <c r="V585">
        <f t="shared" si="536"/>
        <v>0</v>
      </c>
      <c r="W585">
        <f t="shared" si="537"/>
        <v>0</v>
      </c>
      <c r="X585">
        <f t="shared" si="538"/>
        <v>2620.8000000000002</v>
      </c>
      <c r="Y585">
        <f t="shared" si="539"/>
        <v>374.4</v>
      </c>
      <c r="AA585">
        <v>1472613236</v>
      </c>
      <c r="AB585">
        <f t="shared" si="540"/>
        <v>572.36</v>
      </c>
      <c r="AC585">
        <f>ROUND(((ES585*2)),6)</f>
        <v>0</v>
      </c>
      <c r="AD585">
        <f>ROUND(((((ET585*2))-((EU585*2)))+AE585),6)</f>
        <v>156.36000000000001</v>
      </c>
      <c r="AE585">
        <f t="shared" si="562"/>
        <v>99.14</v>
      </c>
      <c r="AF585">
        <f t="shared" si="562"/>
        <v>416</v>
      </c>
      <c r="AG585">
        <f t="shared" si="541"/>
        <v>0</v>
      </c>
      <c r="AH585">
        <f t="shared" si="563"/>
        <v>0.74</v>
      </c>
      <c r="AI585">
        <f t="shared" si="563"/>
        <v>0</v>
      </c>
      <c r="AJ585">
        <f t="shared" si="542"/>
        <v>0</v>
      </c>
      <c r="AK585">
        <v>286.18</v>
      </c>
      <c r="AL585">
        <v>0</v>
      </c>
      <c r="AM585">
        <v>78.180000000000007</v>
      </c>
      <c r="AN585">
        <v>49.57</v>
      </c>
      <c r="AO585">
        <v>208</v>
      </c>
      <c r="AP585">
        <v>0</v>
      </c>
      <c r="AQ585">
        <v>0.37</v>
      </c>
      <c r="AR585">
        <v>0</v>
      </c>
      <c r="AS585">
        <v>0</v>
      </c>
      <c r="AT585">
        <v>70</v>
      </c>
      <c r="AU585">
        <v>10</v>
      </c>
      <c r="AV585">
        <v>1</v>
      </c>
      <c r="AW585">
        <v>1</v>
      </c>
      <c r="AZ585">
        <v>1</v>
      </c>
      <c r="BA585">
        <v>1</v>
      </c>
      <c r="BB585">
        <v>1</v>
      </c>
      <c r="BC585">
        <v>1</v>
      </c>
      <c r="BD585" t="s">
        <v>3</v>
      </c>
      <c r="BE585" t="s">
        <v>3</v>
      </c>
      <c r="BF585" t="s">
        <v>3</v>
      </c>
      <c r="BG585" t="s">
        <v>3</v>
      </c>
      <c r="BH585">
        <v>0</v>
      </c>
      <c r="BI585">
        <v>4</v>
      </c>
      <c r="BJ585" t="s">
        <v>74</v>
      </c>
      <c r="BM585">
        <v>0</v>
      </c>
      <c r="BN585">
        <v>0</v>
      </c>
      <c r="BO585" t="s">
        <v>3</v>
      </c>
      <c r="BP585">
        <v>0</v>
      </c>
      <c r="BQ585">
        <v>1</v>
      </c>
      <c r="BR585">
        <v>0</v>
      </c>
      <c r="BS585">
        <v>1</v>
      </c>
      <c r="BT585">
        <v>1</v>
      </c>
      <c r="BU585">
        <v>1</v>
      </c>
      <c r="BV585">
        <v>1</v>
      </c>
      <c r="BW585">
        <v>1</v>
      </c>
      <c r="BX585">
        <v>1</v>
      </c>
      <c r="BY585" t="s">
        <v>3</v>
      </c>
      <c r="BZ585">
        <v>70</v>
      </c>
      <c r="CA585">
        <v>10</v>
      </c>
      <c r="CB585" t="s">
        <v>3</v>
      </c>
      <c r="CE585">
        <v>0</v>
      </c>
      <c r="CF585">
        <v>0</v>
      </c>
      <c r="CG585">
        <v>0</v>
      </c>
      <c r="CM585">
        <v>0</v>
      </c>
      <c r="CN585" t="s">
        <v>3</v>
      </c>
      <c r="CO585">
        <v>0</v>
      </c>
      <c r="CP585">
        <f t="shared" si="543"/>
        <v>5151.24</v>
      </c>
      <c r="CQ585">
        <f t="shared" si="544"/>
        <v>0</v>
      </c>
      <c r="CR585">
        <f>(((((ET585*2))*BB585-((EU585*2))*BS585)+AE585*BS585)*AV585)</f>
        <v>156.36000000000001</v>
      </c>
      <c r="CS585">
        <f t="shared" si="545"/>
        <v>99.14</v>
      </c>
      <c r="CT585">
        <f t="shared" si="546"/>
        <v>416</v>
      </c>
      <c r="CU585">
        <f t="shared" si="547"/>
        <v>0</v>
      </c>
      <c r="CV585">
        <f t="shared" si="548"/>
        <v>0.74</v>
      </c>
      <c r="CW585">
        <f t="shared" si="549"/>
        <v>0</v>
      </c>
      <c r="CX585">
        <f t="shared" si="550"/>
        <v>0</v>
      </c>
      <c r="CY585">
        <f t="shared" si="551"/>
        <v>2620.8000000000002</v>
      </c>
      <c r="CZ585">
        <f t="shared" si="552"/>
        <v>374.4</v>
      </c>
      <c r="DC585" t="s">
        <v>3</v>
      </c>
      <c r="DD585" t="s">
        <v>33</v>
      </c>
      <c r="DE585" t="s">
        <v>33</v>
      </c>
      <c r="DF585" t="s">
        <v>33</v>
      </c>
      <c r="DG585" t="s">
        <v>33</v>
      </c>
      <c r="DH585" t="s">
        <v>3</v>
      </c>
      <c r="DI585" t="s">
        <v>33</v>
      </c>
      <c r="DJ585" t="s">
        <v>33</v>
      </c>
      <c r="DK585" t="s">
        <v>3</v>
      </c>
      <c r="DL585" t="s">
        <v>3</v>
      </c>
      <c r="DM585" t="s">
        <v>3</v>
      </c>
      <c r="DN585">
        <v>0</v>
      </c>
      <c r="DO585">
        <v>0</v>
      </c>
      <c r="DP585">
        <v>1</v>
      </c>
      <c r="DQ585">
        <v>1</v>
      </c>
      <c r="DU585">
        <v>16987630</v>
      </c>
      <c r="DV585" t="s">
        <v>21</v>
      </c>
      <c r="DW585" t="s">
        <v>21</v>
      </c>
      <c r="DX585">
        <v>1</v>
      </c>
      <c r="DZ585" t="s">
        <v>3</v>
      </c>
      <c r="EA585" t="s">
        <v>3</v>
      </c>
      <c r="EB585" t="s">
        <v>3</v>
      </c>
      <c r="EC585" t="s">
        <v>3</v>
      </c>
      <c r="EE585">
        <v>1441815344</v>
      </c>
      <c r="EF585">
        <v>1</v>
      </c>
      <c r="EG585" t="s">
        <v>23</v>
      </c>
      <c r="EH585">
        <v>0</v>
      </c>
      <c r="EI585" t="s">
        <v>3</v>
      </c>
      <c r="EJ585">
        <v>4</v>
      </c>
      <c r="EK585">
        <v>0</v>
      </c>
      <c r="EL585" t="s">
        <v>24</v>
      </c>
      <c r="EM585" t="s">
        <v>25</v>
      </c>
      <c r="EO585" t="s">
        <v>3</v>
      </c>
      <c r="EQ585">
        <v>0</v>
      </c>
      <c r="ER585">
        <v>286.18</v>
      </c>
      <c r="ES585">
        <v>0</v>
      </c>
      <c r="ET585">
        <v>78.180000000000007</v>
      </c>
      <c r="EU585">
        <v>49.57</v>
      </c>
      <c r="EV585">
        <v>208</v>
      </c>
      <c r="EW585">
        <v>0.37</v>
      </c>
      <c r="EX585">
        <v>0</v>
      </c>
      <c r="EY585">
        <v>0</v>
      </c>
      <c r="FQ585">
        <v>0</v>
      </c>
      <c r="FR585">
        <f t="shared" si="553"/>
        <v>0</v>
      </c>
      <c r="FS585">
        <v>0</v>
      </c>
      <c r="FX585">
        <v>70</v>
      </c>
      <c r="FY585">
        <v>10</v>
      </c>
      <c r="GA585" t="s">
        <v>3</v>
      </c>
      <c r="GD585">
        <v>0</v>
      </c>
      <c r="GF585">
        <v>-1562763620</v>
      </c>
      <c r="GG585">
        <v>2</v>
      </c>
      <c r="GH585">
        <v>1</v>
      </c>
      <c r="GI585">
        <v>-2</v>
      </c>
      <c r="GJ585">
        <v>0</v>
      </c>
      <c r="GK585">
        <f>ROUND(R585*(R12)/100,2)</f>
        <v>963.64</v>
      </c>
      <c r="GL585">
        <f t="shared" si="554"/>
        <v>0</v>
      </c>
      <c r="GM585">
        <f t="shared" si="555"/>
        <v>9110.08</v>
      </c>
      <c r="GN585">
        <f t="shared" si="556"/>
        <v>0</v>
      </c>
      <c r="GO585">
        <f t="shared" si="557"/>
        <v>0</v>
      </c>
      <c r="GP585">
        <f t="shared" si="558"/>
        <v>9110.08</v>
      </c>
      <c r="GR585">
        <v>0</v>
      </c>
      <c r="GS585">
        <v>3</v>
      </c>
      <c r="GT585">
        <v>0</v>
      </c>
      <c r="GU585" t="s">
        <v>3</v>
      </c>
      <c r="GV585">
        <f t="shared" si="559"/>
        <v>0</v>
      </c>
      <c r="GW585">
        <v>1</v>
      </c>
      <c r="GX585">
        <f t="shared" si="560"/>
        <v>0</v>
      </c>
      <c r="HA585">
        <v>0</v>
      </c>
      <c r="HB585">
        <v>0</v>
      </c>
      <c r="HC585">
        <f t="shared" si="561"/>
        <v>0</v>
      </c>
      <c r="HE585" t="s">
        <v>3</v>
      </c>
      <c r="HF585" t="s">
        <v>3</v>
      </c>
      <c r="HM585" t="s">
        <v>3</v>
      </c>
      <c r="HN585" t="s">
        <v>3</v>
      </c>
      <c r="HO585" t="s">
        <v>3</v>
      </c>
      <c r="HP585" t="s">
        <v>3</v>
      </c>
      <c r="HQ585" t="s">
        <v>3</v>
      </c>
      <c r="IK585">
        <v>0</v>
      </c>
    </row>
    <row r="586" spans="1:245" x14ac:dyDescent="0.2">
      <c r="A586">
        <v>17</v>
      </c>
      <c r="B586">
        <v>1</v>
      </c>
      <c r="D586">
        <f>ROW(EtalonRes!A402)</f>
        <v>402</v>
      </c>
      <c r="E586" t="s">
        <v>454</v>
      </c>
      <c r="F586" t="s">
        <v>311</v>
      </c>
      <c r="G586" t="s">
        <v>312</v>
      </c>
      <c r="H586" t="s">
        <v>21</v>
      </c>
      <c r="I586">
        <f>ROUND(ROUND(4+5,9),9)</f>
        <v>9</v>
      </c>
      <c r="J586">
        <v>0</v>
      </c>
      <c r="K586">
        <f>ROUND(ROUND(4+5,9),9)</f>
        <v>9</v>
      </c>
      <c r="O586">
        <f t="shared" si="529"/>
        <v>24187.32</v>
      </c>
      <c r="P586">
        <f t="shared" si="530"/>
        <v>0</v>
      </c>
      <c r="Q586">
        <f t="shared" si="531"/>
        <v>0</v>
      </c>
      <c r="R586">
        <f t="shared" si="532"/>
        <v>0</v>
      </c>
      <c r="S586">
        <f t="shared" si="533"/>
        <v>24187.32</v>
      </c>
      <c r="T586">
        <f t="shared" si="534"/>
        <v>0</v>
      </c>
      <c r="U586">
        <f t="shared" si="535"/>
        <v>29.160000000000004</v>
      </c>
      <c r="V586">
        <f t="shared" si="536"/>
        <v>0</v>
      </c>
      <c r="W586">
        <f t="shared" si="537"/>
        <v>0</v>
      </c>
      <c r="X586">
        <f t="shared" si="538"/>
        <v>16931.12</v>
      </c>
      <c r="Y586">
        <f t="shared" si="539"/>
        <v>2418.73</v>
      </c>
      <c r="AA586">
        <v>1472613236</v>
      </c>
      <c r="AB586">
        <f t="shared" si="540"/>
        <v>2687.48</v>
      </c>
      <c r="AC586">
        <f>ROUND(((ES586*2)),6)</f>
        <v>0</v>
      </c>
      <c r="AD586">
        <f>ROUND(((((ET586*2))-((EU586*2)))+AE586),6)</f>
        <v>0</v>
      </c>
      <c r="AE586">
        <f t="shared" si="562"/>
        <v>0</v>
      </c>
      <c r="AF586">
        <f t="shared" si="562"/>
        <v>2687.48</v>
      </c>
      <c r="AG586">
        <f t="shared" si="541"/>
        <v>0</v>
      </c>
      <c r="AH586">
        <f t="shared" si="563"/>
        <v>3.24</v>
      </c>
      <c r="AI586">
        <f t="shared" si="563"/>
        <v>0</v>
      </c>
      <c r="AJ586">
        <f t="shared" si="542"/>
        <v>0</v>
      </c>
      <c r="AK586">
        <v>1343.74</v>
      </c>
      <c r="AL586">
        <v>0</v>
      </c>
      <c r="AM586">
        <v>0</v>
      </c>
      <c r="AN586">
        <v>0</v>
      </c>
      <c r="AO586">
        <v>1343.74</v>
      </c>
      <c r="AP586">
        <v>0</v>
      </c>
      <c r="AQ586">
        <v>1.62</v>
      </c>
      <c r="AR586">
        <v>0</v>
      </c>
      <c r="AS586">
        <v>0</v>
      </c>
      <c r="AT586">
        <v>70</v>
      </c>
      <c r="AU586">
        <v>10</v>
      </c>
      <c r="AV586">
        <v>1</v>
      </c>
      <c r="AW586">
        <v>1</v>
      </c>
      <c r="AZ586">
        <v>1</v>
      </c>
      <c r="BA586">
        <v>1</v>
      </c>
      <c r="BB586">
        <v>1</v>
      </c>
      <c r="BC586">
        <v>1</v>
      </c>
      <c r="BD586" t="s">
        <v>3</v>
      </c>
      <c r="BE586" t="s">
        <v>3</v>
      </c>
      <c r="BF586" t="s">
        <v>3</v>
      </c>
      <c r="BG586" t="s">
        <v>3</v>
      </c>
      <c r="BH586">
        <v>0</v>
      </c>
      <c r="BI586">
        <v>4</v>
      </c>
      <c r="BJ586" t="s">
        <v>313</v>
      </c>
      <c r="BM586">
        <v>0</v>
      </c>
      <c r="BN586">
        <v>0</v>
      </c>
      <c r="BO586" t="s">
        <v>3</v>
      </c>
      <c r="BP586">
        <v>0</v>
      </c>
      <c r="BQ586">
        <v>1</v>
      </c>
      <c r="BR586">
        <v>0</v>
      </c>
      <c r="BS586">
        <v>1</v>
      </c>
      <c r="BT586">
        <v>1</v>
      </c>
      <c r="BU586">
        <v>1</v>
      </c>
      <c r="BV586">
        <v>1</v>
      </c>
      <c r="BW586">
        <v>1</v>
      </c>
      <c r="BX586">
        <v>1</v>
      </c>
      <c r="BY586" t="s">
        <v>3</v>
      </c>
      <c r="BZ586">
        <v>70</v>
      </c>
      <c r="CA586">
        <v>10</v>
      </c>
      <c r="CB586" t="s">
        <v>3</v>
      </c>
      <c r="CE586">
        <v>0</v>
      </c>
      <c r="CF586">
        <v>0</v>
      </c>
      <c r="CG586">
        <v>0</v>
      </c>
      <c r="CM586">
        <v>0</v>
      </c>
      <c r="CN586" t="s">
        <v>3</v>
      </c>
      <c r="CO586">
        <v>0</v>
      </c>
      <c r="CP586">
        <f t="shared" si="543"/>
        <v>24187.32</v>
      </c>
      <c r="CQ586">
        <f t="shared" si="544"/>
        <v>0</v>
      </c>
      <c r="CR586">
        <f>(((((ET586*2))*BB586-((EU586*2))*BS586)+AE586*BS586)*AV586)</f>
        <v>0</v>
      </c>
      <c r="CS586">
        <f t="shared" si="545"/>
        <v>0</v>
      </c>
      <c r="CT586">
        <f t="shared" si="546"/>
        <v>2687.48</v>
      </c>
      <c r="CU586">
        <f t="shared" si="547"/>
        <v>0</v>
      </c>
      <c r="CV586">
        <f t="shared" si="548"/>
        <v>3.24</v>
      </c>
      <c r="CW586">
        <f t="shared" si="549"/>
        <v>0</v>
      </c>
      <c r="CX586">
        <f t="shared" si="550"/>
        <v>0</v>
      </c>
      <c r="CY586">
        <f t="shared" si="551"/>
        <v>16931.124</v>
      </c>
      <c r="CZ586">
        <f t="shared" si="552"/>
        <v>2418.732</v>
      </c>
      <c r="DC586" t="s">
        <v>3</v>
      </c>
      <c r="DD586" t="s">
        <v>33</v>
      </c>
      <c r="DE586" t="s">
        <v>33</v>
      </c>
      <c r="DF586" t="s">
        <v>33</v>
      </c>
      <c r="DG586" t="s">
        <v>33</v>
      </c>
      <c r="DH586" t="s">
        <v>3</v>
      </c>
      <c r="DI586" t="s">
        <v>33</v>
      </c>
      <c r="DJ586" t="s">
        <v>33</v>
      </c>
      <c r="DK586" t="s">
        <v>3</v>
      </c>
      <c r="DL586" t="s">
        <v>3</v>
      </c>
      <c r="DM586" t="s">
        <v>3</v>
      </c>
      <c r="DN586">
        <v>0</v>
      </c>
      <c r="DO586">
        <v>0</v>
      </c>
      <c r="DP586">
        <v>1</v>
      </c>
      <c r="DQ586">
        <v>1</v>
      </c>
      <c r="DU586">
        <v>16987630</v>
      </c>
      <c r="DV586" t="s">
        <v>21</v>
      </c>
      <c r="DW586" t="s">
        <v>21</v>
      </c>
      <c r="DX586">
        <v>1</v>
      </c>
      <c r="DZ586" t="s">
        <v>3</v>
      </c>
      <c r="EA586" t="s">
        <v>3</v>
      </c>
      <c r="EB586" t="s">
        <v>3</v>
      </c>
      <c r="EC586" t="s">
        <v>3</v>
      </c>
      <c r="EE586">
        <v>1441815344</v>
      </c>
      <c r="EF586">
        <v>1</v>
      </c>
      <c r="EG586" t="s">
        <v>23</v>
      </c>
      <c r="EH586">
        <v>0</v>
      </c>
      <c r="EI586" t="s">
        <v>3</v>
      </c>
      <c r="EJ586">
        <v>4</v>
      </c>
      <c r="EK586">
        <v>0</v>
      </c>
      <c r="EL586" t="s">
        <v>24</v>
      </c>
      <c r="EM586" t="s">
        <v>25</v>
      </c>
      <c r="EO586" t="s">
        <v>3</v>
      </c>
      <c r="EQ586">
        <v>0</v>
      </c>
      <c r="ER586">
        <v>1343.74</v>
      </c>
      <c r="ES586">
        <v>0</v>
      </c>
      <c r="ET586">
        <v>0</v>
      </c>
      <c r="EU586">
        <v>0</v>
      </c>
      <c r="EV586">
        <v>1343.74</v>
      </c>
      <c r="EW586">
        <v>1.62</v>
      </c>
      <c r="EX586">
        <v>0</v>
      </c>
      <c r="EY586">
        <v>0</v>
      </c>
      <c r="FQ586">
        <v>0</v>
      </c>
      <c r="FR586">
        <f t="shared" si="553"/>
        <v>0</v>
      </c>
      <c r="FS586">
        <v>0</v>
      </c>
      <c r="FX586">
        <v>70</v>
      </c>
      <c r="FY586">
        <v>10</v>
      </c>
      <c r="GA586" t="s">
        <v>3</v>
      </c>
      <c r="GD586">
        <v>0</v>
      </c>
      <c r="GF586">
        <v>1081179689</v>
      </c>
      <c r="GG586">
        <v>2</v>
      </c>
      <c r="GH586">
        <v>1</v>
      </c>
      <c r="GI586">
        <v>-2</v>
      </c>
      <c r="GJ586">
        <v>0</v>
      </c>
      <c r="GK586">
        <f>ROUND(R586*(R12)/100,2)</f>
        <v>0</v>
      </c>
      <c r="GL586">
        <f t="shared" si="554"/>
        <v>0</v>
      </c>
      <c r="GM586">
        <f t="shared" si="555"/>
        <v>43537.17</v>
      </c>
      <c r="GN586">
        <f t="shared" si="556"/>
        <v>0</v>
      </c>
      <c r="GO586">
        <f t="shared" si="557"/>
        <v>0</v>
      </c>
      <c r="GP586">
        <f t="shared" si="558"/>
        <v>43537.17</v>
      </c>
      <c r="GR586">
        <v>0</v>
      </c>
      <c r="GS586">
        <v>3</v>
      </c>
      <c r="GT586">
        <v>0</v>
      </c>
      <c r="GU586" t="s">
        <v>3</v>
      </c>
      <c r="GV586">
        <f t="shared" si="559"/>
        <v>0</v>
      </c>
      <c r="GW586">
        <v>1</v>
      </c>
      <c r="GX586">
        <f t="shared" si="560"/>
        <v>0</v>
      </c>
      <c r="HA586">
        <v>0</v>
      </c>
      <c r="HB586">
        <v>0</v>
      </c>
      <c r="HC586">
        <f t="shared" si="561"/>
        <v>0</v>
      </c>
      <c r="HE586" t="s">
        <v>3</v>
      </c>
      <c r="HF586" t="s">
        <v>3</v>
      </c>
      <c r="HM586" t="s">
        <v>3</v>
      </c>
      <c r="HN586" t="s">
        <v>3</v>
      </c>
      <c r="HO586" t="s">
        <v>3</v>
      </c>
      <c r="HP586" t="s">
        <v>3</v>
      </c>
      <c r="HQ586" t="s">
        <v>3</v>
      </c>
      <c r="IK586">
        <v>0</v>
      </c>
    </row>
    <row r="587" spans="1:245" x14ac:dyDescent="0.2">
      <c r="A587">
        <v>17</v>
      </c>
      <c r="B587">
        <v>1</v>
      </c>
      <c r="D587">
        <f>ROW(EtalonRes!A405)</f>
        <v>405</v>
      </c>
      <c r="E587" t="s">
        <v>455</v>
      </c>
      <c r="F587" t="s">
        <v>316</v>
      </c>
      <c r="G587" t="s">
        <v>317</v>
      </c>
      <c r="H587" t="s">
        <v>21</v>
      </c>
      <c r="I587">
        <f>ROUND(ROUND(4+5,9),9)</f>
        <v>9</v>
      </c>
      <c r="J587">
        <v>0</v>
      </c>
      <c r="K587">
        <f>ROUND(ROUND(4+5,9),9)</f>
        <v>9</v>
      </c>
      <c r="O587">
        <f t="shared" si="529"/>
        <v>17661.240000000002</v>
      </c>
      <c r="P587">
        <f t="shared" si="530"/>
        <v>22.68</v>
      </c>
      <c r="Q587">
        <f t="shared" si="531"/>
        <v>7036.2</v>
      </c>
      <c r="R587">
        <f t="shared" si="532"/>
        <v>4461.4799999999996</v>
      </c>
      <c r="S587">
        <f t="shared" si="533"/>
        <v>10602.36</v>
      </c>
      <c r="T587">
        <f t="shared" si="534"/>
        <v>0</v>
      </c>
      <c r="U587">
        <f t="shared" si="535"/>
        <v>15.12</v>
      </c>
      <c r="V587">
        <f t="shared" si="536"/>
        <v>0</v>
      </c>
      <c r="W587">
        <f t="shared" si="537"/>
        <v>0</v>
      </c>
      <c r="X587">
        <f t="shared" si="538"/>
        <v>7421.65</v>
      </c>
      <c r="Y587">
        <f t="shared" si="539"/>
        <v>1060.24</v>
      </c>
      <c r="AA587">
        <v>1472613236</v>
      </c>
      <c r="AB587">
        <f t="shared" si="540"/>
        <v>1962.36</v>
      </c>
      <c r="AC587">
        <f>ROUND(((ES587*4)),6)</f>
        <v>2.52</v>
      </c>
      <c r="AD587">
        <f>ROUND(((((ET587*4))-((EU587*4)))+AE587),6)</f>
        <v>781.8</v>
      </c>
      <c r="AE587">
        <f>ROUND(((EU587*4)),6)</f>
        <v>495.72</v>
      </c>
      <c r="AF587">
        <f>ROUND(((EV587*4)),6)</f>
        <v>1178.04</v>
      </c>
      <c r="AG587">
        <f t="shared" si="541"/>
        <v>0</v>
      </c>
      <c r="AH587">
        <f>((EW587*4))</f>
        <v>1.68</v>
      </c>
      <c r="AI587">
        <f>((EX587*4))</f>
        <v>0</v>
      </c>
      <c r="AJ587">
        <f t="shared" si="542"/>
        <v>0</v>
      </c>
      <c r="AK587">
        <v>490.59</v>
      </c>
      <c r="AL587">
        <v>0.63</v>
      </c>
      <c r="AM587">
        <v>195.45</v>
      </c>
      <c r="AN587">
        <v>123.93</v>
      </c>
      <c r="AO587">
        <v>294.51</v>
      </c>
      <c r="AP587">
        <v>0</v>
      </c>
      <c r="AQ587">
        <v>0.42</v>
      </c>
      <c r="AR587">
        <v>0</v>
      </c>
      <c r="AS587">
        <v>0</v>
      </c>
      <c r="AT587">
        <v>70</v>
      </c>
      <c r="AU587">
        <v>10</v>
      </c>
      <c r="AV587">
        <v>1</v>
      </c>
      <c r="AW587">
        <v>1</v>
      </c>
      <c r="AZ587">
        <v>1</v>
      </c>
      <c r="BA587">
        <v>1</v>
      </c>
      <c r="BB587">
        <v>1</v>
      </c>
      <c r="BC587">
        <v>1</v>
      </c>
      <c r="BD587" t="s">
        <v>3</v>
      </c>
      <c r="BE587" t="s">
        <v>3</v>
      </c>
      <c r="BF587" t="s">
        <v>3</v>
      </c>
      <c r="BG587" t="s">
        <v>3</v>
      </c>
      <c r="BH587">
        <v>0</v>
      </c>
      <c r="BI587">
        <v>4</v>
      </c>
      <c r="BJ587" t="s">
        <v>318</v>
      </c>
      <c r="BM587">
        <v>0</v>
      </c>
      <c r="BN587">
        <v>0</v>
      </c>
      <c r="BO587" t="s">
        <v>3</v>
      </c>
      <c r="BP587">
        <v>0</v>
      </c>
      <c r="BQ587">
        <v>1</v>
      </c>
      <c r="BR587">
        <v>0</v>
      </c>
      <c r="BS587">
        <v>1</v>
      </c>
      <c r="BT587">
        <v>1</v>
      </c>
      <c r="BU587">
        <v>1</v>
      </c>
      <c r="BV587">
        <v>1</v>
      </c>
      <c r="BW587">
        <v>1</v>
      </c>
      <c r="BX587">
        <v>1</v>
      </c>
      <c r="BY587" t="s">
        <v>3</v>
      </c>
      <c r="BZ587">
        <v>70</v>
      </c>
      <c r="CA587">
        <v>10</v>
      </c>
      <c r="CB587" t="s">
        <v>3</v>
      </c>
      <c r="CE587">
        <v>0</v>
      </c>
      <c r="CF587">
        <v>0</v>
      </c>
      <c r="CG587">
        <v>0</v>
      </c>
      <c r="CM587">
        <v>0</v>
      </c>
      <c r="CN587" t="s">
        <v>3</v>
      </c>
      <c r="CO587">
        <v>0</v>
      </c>
      <c r="CP587">
        <f t="shared" si="543"/>
        <v>17661.240000000002</v>
      </c>
      <c r="CQ587">
        <f t="shared" si="544"/>
        <v>2.52</v>
      </c>
      <c r="CR587">
        <f>(((((ET587*4))*BB587-((EU587*4))*BS587)+AE587*BS587)*AV587)</f>
        <v>781.8</v>
      </c>
      <c r="CS587">
        <f t="shared" si="545"/>
        <v>495.72</v>
      </c>
      <c r="CT587">
        <f t="shared" si="546"/>
        <v>1178.04</v>
      </c>
      <c r="CU587">
        <f t="shared" si="547"/>
        <v>0</v>
      </c>
      <c r="CV587">
        <f t="shared" si="548"/>
        <v>1.68</v>
      </c>
      <c r="CW587">
        <f t="shared" si="549"/>
        <v>0</v>
      </c>
      <c r="CX587">
        <f t="shared" si="550"/>
        <v>0</v>
      </c>
      <c r="CY587">
        <f t="shared" si="551"/>
        <v>7421.652000000001</v>
      </c>
      <c r="CZ587">
        <f t="shared" si="552"/>
        <v>1060.2360000000001</v>
      </c>
      <c r="DC587" t="s">
        <v>3</v>
      </c>
      <c r="DD587" t="s">
        <v>50</v>
      </c>
      <c r="DE587" t="s">
        <v>50</v>
      </c>
      <c r="DF587" t="s">
        <v>50</v>
      </c>
      <c r="DG587" t="s">
        <v>50</v>
      </c>
      <c r="DH587" t="s">
        <v>3</v>
      </c>
      <c r="DI587" t="s">
        <v>50</v>
      </c>
      <c r="DJ587" t="s">
        <v>50</v>
      </c>
      <c r="DK587" t="s">
        <v>3</v>
      </c>
      <c r="DL587" t="s">
        <v>3</v>
      </c>
      <c r="DM587" t="s">
        <v>3</v>
      </c>
      <c r="DN587">
        <v>0</v>
      </c>
      <c r="DO587">
        <v>0</v>
      </c>
      <c r="DP587">
        <v>1</v>
      </c>
      <c r="DQ587">
        <v>1</v>
      </c>
      <c r="DU587">
        <v>16987630</v>
      </c>
      <c r="DV587" t="s">
        <v>21</v>
      </c>
      <c r="DW587" t="s">
        <v>21</v>
      </c>
      <c r="DX587">
        <v>1</v>
      </c>
      <c r="DZ587" t="s">
        <v>3</v>
      </c>
      <c r="EA587" t="s">
        <v>3</v>
      </c>
      <c r="EB587" t="s">
        <v>3</v>
      </c>
      <c r="EC587" t="s">
        <v>3</v>
      </c>
      <c r="EE587">
        <v>1441815344</v>
      </c>
      <c r="EF587">
        <v>1</v>
      </c>
      <c r="EG587" t="s">
        <v>23</v>
      </c>
      <c r="EH587">
        <v>0</v>
      </c>
      <c r="EI587" t="s">
        <v>3</v>
      </c>
      <c r="EJ587">
        <v>4</v>
      </c>
      <c r="EK587">
        <v>0</v>
      </c>
      <c r="EL587" t="s">
        <v>24</v>
      </c>
      <c r="EM587" t="s">
        <v>25</v>
      </c>
      <c r="EO587" t="s">
        <v>3</v>
      </c>
      <c r="EQ587">
        <v>0</v>
      </c>
      <c r="ER587">
        <v>490.59</v>
      </c>
      <c r="ES587">
        <v>0.63</v>
      </c>
      <c r="ET587">
        <v>195.45</v>
      </c>
      <c r="EU587">
        <v>123.93</v>
      </c>
      <c r="EV587">
        <v>294.51</v>
      </c>
      <c r="EW587">
        <v>0.42</v>
      </c>
      <c r="EX587">
        <v>0</v>
      </c>
      <c r="EY587">
        <v>0</v>
      </c>
      <c r="FQ587">
        <v>0</v>
      </c>
      <c r="FR587">
        <f t="shared" si="553"/>
        <v>0</v>
      </c>
      <c r="FS587">
        <v>0</v>
      </c>
      <c r="FX587">
        <v>70</v>
      </c>
      <c r="FY587">
        <v>10</v>
      </c>
      <c r="GA587" t="s">
        <v>3</v>
      </c>
      <c r="GD587">
        <v>0</v>
      </c>
      <c r="GF587">
        <v>-364815351</v>
      </c>
      <c r="GG587">
        <v>2</v>
      </c>
      <c r="GH587">
        <v>1</v>
      </c>
      <c r="GI587">
        <v>-2</v>
      </c>
      <c r="GJ587">
        <v>0</v>
      </c>
      <c r="GK587">
        <f>ROUND(R587*(R12)/100,2)</f>
        <v>4818.3999999999996</v>
      </c>
      <c r="GL587">
        <f t="shared" si="554"/>
        <v>0</v>
      </c>
      <c r="GM587">
        <f t="shared" si="555"/>
        <v>30961.53</v>
      </c>
      <c r="GN587">
        <f t="shared" si="556"/>
        <v>0</v>
      </c>
      <c r="GO587">
        <f t="shared" si="557"/>
        <v>0</v>
      </c>
      <c r="GP587">
        <f t="shared" si="558"/>
        <v>30961.53</v>
      </c>
      <c r="GR587">
        <v>0</v>
      </c>
      <c r="GS587">
        <v>3</v>
      </c>
      <c r="GT587">
        <v>0</v>
      </c>
      <c r="GU587" t="s">
        <v>3</v>
      </c>
      <c r="GV587">
        <f t="shared" si="559"/>
        <v>0</v>
      </c>
      <c r="GW587">
        <v>1</v>
      </c>
      <c r="GX587">
        <f t="shared" si="560"/>
        <v>0</v>
      </c>
      <c r="HA587">
        <v>0</v>
      </c>
      <c r="HB587">
        <v>0</v>
      </c>
      <c r="HC587">
        <f t="shared" si="561"/>
        <v>0</v>
      </c>
      <c r="HE587" t="s">
        <v>3</v>
      </c>
      <c r="HF587" t="s">
        <v>3</v>
      </c>
      <c r="HM587" t="s">
        <v>3</v>
      </c>
      <c r="HN587" t="s">
        <v>3</v>
      </c>
      <c r="HO587" t="s">
        <v>3</v>
      </c>
      <c r="HP587" t="s">
        <v>3</v>
      </c>
      <c r="HQ587" t="s">
        <v>3</v>
      </c>
      <c r="IK587">
        <v>0</v>
      </c>
    </row>
    <row r="588" spans="1:245" x14ac:dyDescent="0.2">
      <c r="A588">
        <v>17</v>
      </c>
      <c r="B588">
        <v>1</v>
      </c>
      <c r="D588">
        <f>ROW(EtalonRes!A407)</f>
        <v>407</v>
      </c>
      <c r="E588" t="s">
        <v>456</v>
      </c>
      <c r="F588" t="s">
        <v>68</v>
      </c>
      <c r="G588" t="s">
        <v>69</v>
      </c>
      <c r="H588" t="s">
        <v>21</v>
      </c>
      <c r="I588">
        <f>ROUND(ROUND(4+5,9),9)</f>
        <v>9</v>
      </c>
      <c r="J588">
        <v>0</v>
      </c>
      <c r="K588">
        <f>ROUND(ROUND(4+5,9),9)</f>
        <v>9</v>
      </c>
      <c r="O588">
        <f t="shared" si="529"/>
        <v>711.09</v>
      </c>
      <c r="P588">
        <f t="shared" si="530"/>
        <v>2.79</v>
      </c>
      <c r="Q588">
        <f t="shared" si="531"/>
        <v>0</v>
      </c>
      <c r="R588">
        <f t="shared" si="532"/>
        <v>0</v>
      </c>
      <c r="S588">
        <f t="shared" si="533"/>
        <v>708.3</v>
      </c>
      <c r="T588">
        <f t="shared" si="534"/>
        <v>0</v>
      </c>
      <c r="U588">
        <f t="shared" si="535"/>
        <v>1.2600000000000002</v>
      </c>
      <c r="V588">
        <f t="shared" si="536"/>
        <v>0</v>
      </c>
      <c r="W588">
        <f t="shared" si="537"/>
        <v>0</v>
      </c>
      <c r="X588">
        <f t="shared" si="538"/>
        <v>495.81</v>
      </c>
      <c r="Y588">
        <f t="shared" si="539"/>
        <v>70.83</v>
      </c>
      <c r="AA588">
        <v>1472613236</v>
      </c>
      <c r="AB588">
        <f t="shared" si="540"/>
        <v>79.010000000000005</v>
      </c>
      <c r="AC588">
        <f>ROUND((ES588),6)</f>
        <v>0.31</v>
      </c>
      <c r="AD588">
        <f>ROUND((((ET588)-(EU588))+AE588),6)</f>
        <v>0</v>
      </c>
      <c r="AE588">
        <f>ROUND((EU588),6)</f>
        <v>0</v>
      </c>
      <c r="AF588">
        <f>ROUND((EV588),6)</f>
        <v>78.7</v>
      </c>
      <c r="AG588">
        <f t="shared" si="541"/>
        <v>0</v>
      </c>
      <c r="AH588">
        <f>(EW588)</f>
        <v>0.14000000000000001</v>
      </c>
      <c r="AI588">
        <f>(EX588)</f>
        <v>0</v>
      </c>
      <c r="AJ588">
        <f t="shared" si="542"/>
        <v>0</v>
      </c>
      <c r="AK588">
        <v>79.010000000000005</v>
      </c>
      <c r="AL588">
        <v>0.31</v>
      </c>
      <c r="AM588">
        <v>0</v>
      </c>
      <c r="AN588">
        <v>0</v>
      </c>
      <c r="AO588">
        <v>78.7</v>
      </c>
      <c r="AP588">
        <v>0</v>
      </c>
      <c r="AQ588">
        <v>0.14000000000000001</v>
      </c>
      <c r="AR588">
        <v>0</v>
      </c>
      <c r="AS588">
        <v>0</v>
      </c>
      <c r="AT588">
        <v>70</v>
      </c>
      <c r="AU588">
        <v>10</v>
      </c>
      <c r="AV588">
        <v>1</v>
      </c>
      <c r="AW588">
        <v>1</v>
      </c>
      <c r="AZ588">
        <v>1</v>
      </c>
      <c r="BA588">
        <v>1</v>
      </c>
      <c r="BB588">
        <v>1</v>
      </c>
      <c r="BC588">
        <v>1</v>
      </c>
      <c r="BD588" t="s">
        <v>3</v>
      </c>
      <c r="BE588" t="s">
        <v>3</v>
      </c>
      <c r="BF588" t="s">
        <v>3</v>
      </c>
      <c r="BG588" t="s">
        <v>3</v>
      </c>
      <c r="BH588">
        <v>0</v>
      </c>
      <c r="BI588">
        <v>4</v>
      </c>
      <c r="BJ588" t="s">
        <v>70</v>
      </c>
      <c r="BM588">
        <v>0</v>
      </c>
      <c r="BN588">
        <v>0</v>
      </c>
      <c r="BO588" t="s">
        <v>3</v>
      </c>
      <c r="BP588">
        <v>0</v>
      </c>
      <c r="BQ588">
        <v>1</v>
      </c>
      <c r="BR588">
        <v>0</v>
      </c>
      <c r="BS588">
        <v>1</v>
      </c>
      <c r="BT588">
        <v>1</v>
      </c>
      <c r="BU588">
        <v>1</v>
      </c>
      <c r="BV588">
        <v>1</v>
      </c>
      <c r="BW588">
        <v>1</v>
      </c>
      <c r="BX588">
        <v>1</v>
      </c>
      <c r="BY588" t="s">
        <v>3</v>
      </c>
      <c r="BZ588">
        <v>70</v>
      </c>
      <c r="CA588">
        <v>10</v>
      </c>
      <c r="CB588" t="s">
        <v>3</v>
      </c>
      <c r="CE588">
        <v>0</v>
      </c>
      <c r="CF588">
        <v>0</v>
      </c>
      <c r="CG588">
        <v>0</v>
      </c>
      <c r="CM588">
        <v>0</v>
      </c>
      <c r="CN588" t="s">
        <v>3</v>
      </c>
      <c r="CO588">
        <v>0</v>
      </c>
      <c r="CP588">
        <f t="shared" si="543"/>
        <v>711.08999999999992</v>
      </c>
      <c r="CQ588">
        <f t="shared" si="544"/>
        <v>0.31</v>
      </c>
      <c r="CR588">
        <f>((((ET588)*BB588-(EU588)*BS588)+AE588*BS588)*AV588)</f>
        <v>0</v>
      </c>
      <c r="CS588">
        <f t="shared" si="545"/>
        <v>0</v>
      </c>
      <c r="CT588">
        <f t="shared" si="546"/>
        <v>78.7</v>
      </c>
      <c r="CU588">
        <f t="shared" si="547"/>
        <v>0</v>
      </c>
      <c r="CV588">
        <f t="shared" si="548"/>
        <v>0.14000000000000001</v>
      </c>
      <c r="CW588">
        <f t="shared" si="549"/>
        <v>0</v>
      </c>
      <c r="CX588">
        <f t="shared" si="550"/>
        <v>0</v>
      </c>
      <c r="CY588">
        <f t="shared" si="551"/>
        <v>495.81</v>
      </c>
      <c r="CZ588">
        <f t="shared" si="552"/>
        <v>70.83</v>
      </c>
      <c r="DC588" t="s">
        <v>3</v>
      </c>
      <c r="DD588" t="s">
        <v>3</v>
      </c>
      <c r="DE588" t="s">
        <v>3</v>
      </c>
      <c r="DF588" t="s">
        <v>3</v>
      </c>
      <c r="DG588" t="s">
        <v>3</v>
      </c>
      <c r="DH588" t="s">
        <v>3</v>
      </c>
      <c r="DI588" t="s">
        <v>3</v>
      </c>
      <c r="DJ588" t="s">
        <v>3</v>
      </c>
      <c r="DK588" t="s">
        <v>3</v>
      </c>
      <c r="DL588" t="s">
        <v>3</v>
      </c>
      <c r="DM588" t="s">
        <v>3</v>
      </c>
      <c r="DN588">
        <v>0</v>
      </c>
      <c r="DO588">
        <v>0</v>
      </c>
      <c r="DP588">
        <v>1</v>
      </c>
      <c r="DQ588">
        <v>1</v>
      </c>
      <c r="DU588">
        <v>16987630</v>
      </c>
      <c r="DV588" t="s">
        <v>21</v>
      </c>
      <c r="DW588" t="s">
        <v>21</v>
      </c>
      <c r="DX588">
        <v>1</v>
      </c>
      <c r="DZ588" t="s">
        <v>3</v>
      </c>
      <c r="EA588" t="s">
        <v>3</v>
      </c>
      <c r="EB588" t="s">
        <v>3</v>
      </c>
      <c r="EC588" t="s">
        <v>3</v>
      </c>
      <c r="EE588">
        <v>1441815344</v>
      </c>
      <c r="EF588">
        <v>1</v>
      </c>
      <c r="EG588" t="s">
        <v>23</v>
      </c>
      <c r="EH588">
        <v>0</v>
      </c>
      <c r="EI588" t="s">
        <v>3</v>
      </c>
      <c r="EJ588">
        <v>4</v>
      </c>
      <c r="EK588">
        <v>0</v>
      </c>
      <c r="EL588" t="s">
        <v>24</v>
      </c>
      <c r="EM588" t="s">
        <v>25</v>
      </c>
      <c r="EO588" t="s">
        <v>3</v>
      </c>
      <c r="EQ588">
        <v>0</v>
      </c>
      <c r="ER588">
        <v>79.010000000000005</v>
      </c>
      <c r="ES588">
        <v>0.31</v>
      </c>
      <c r="ET588">
        <v>0</v>
      </c>
      <c r="EU588">
        <v>0</v>
      </c>
      <c r="EV588">
        <v>78.7</v>
      </c>
      <c r="EW588">
        <v>0.14000000000000001</v>
      </c>
      <c r="EX588">
        <v>0</v>
      </c>
      <c r="EY588">
        <v>0</v>
      </c>
      <c r="FQ588">
        <v>0</v>
      </c>
      <c r="FR588">
        <f t="shared" si="553"/>
        <v>0</v>
      </c>
      <c r="FS588">
        <v>0</v>
      </c>
      <c r="FX588">
        <v>70</v>
      </c>
      <c r="FY588">
        <v>10</v>
      </c>
      <c r="GA588" t="s">
        <v>3</v>
      </c>
      <c r="GD588">
        <v>0</v>
      </c>
      <c r="GF588">
        <v>647212500</v>
      </c>
      <c r="GG588">
        <v>2</v>
      </c>
      <c r="GH588">
        <v>1</v>
      </c>
      <c r="GI588">
        <v>-2</v>
      </c>
      <c r="GJ588">
        <v>0</v>
      </c>
      <c r="GK588">
        <f>ROUND(R588*(R12)/100,2)</f>
        <v>0</v>
      </c>
      <c r="GL588">
        <f t="shared" si="554"/>
        <v>0</v>
      </c>
      <c r="GM588">
        <f t="shared" si="555"/>
        <v>1277.73</v>
      </c>
      <c r="GN588">
        <f t="shared" si="556"/>
        <v>0</v>
      </c>
      <c r="GO588">
        <f t="shared" si="557"/>
        <v>0</v>
      </c>
      <c r="GP588">
        <f t="shared" si="558"/>
        <v>1277.73</v>
      </c>
      <c r="GR588">
        <v>0</v>
      </c>
      <c r="GS588">
        <v>3</v>
      </c>
      <c r="GT588">
        <v>0</v>
      </c>
      <c r="GU588" t="s">
        <v>3</v>
      </c>
      <c r="GV588">
        <f t="shared" si="559"/>
        <v>0</v>
      </c>
      <c r="GW588">
        <v>1</v>
      </c>
      <c r="GX588">
        <f t="shared" si="560"/>
        <v>0</v>
      </c>
      <c r="HA588">
        <v>0</v>
      </c>
      <c r="HB588">
        <v>0</v>
      </c>
      <c r="HC588">
        <f t="shared" si="561"/>
        <v>0</v>
      </c>
      <c r="HE588" t="s">
        <v>3</v>
      </c>
      <c r="HF588" t="s">
        <v>3</v>
      </c>
      <c r="HM588" t="s">
        <v>3</v>
      </c>
      <c r="HN588" t="s">
        <v>3</v>
      </c>
      <c r="HO588" t="s">
        <v>3</v>
      </c>
      <c r="HP588" t="s">
        <v>3</v>
      </c>
      <c r="HQ588" t="s">
        <v>3</v>
      </c>
      <c r="IK588">
        <v>0</v>
      </c>
    </row>
    <row r="589" spans="1:245" x14ac:dyDescent="0.2">
      <c r="A589">
        <v>17</v>
      </c>
      <c r="B589">
        <v>1</v>
      </c>
      <c r="D589">
        <f>ROW(EtalonRes!A409)</f>
        <v>409</v>
      </c>
      <c r="E589" t="s">
        <v>457</v>
      </c>
      <c r="F589" t="s">
        <v>72</v>
      </c>
      <c r="G589" t="s">
        <v>458</v>
      </c>
      <c r="H589" t="s">
        <v>21</v>
      </c>
      <c r="I589">
        <f>ROUND(ROUND(1+3+1+3+1,9),9)</f>
        <v>9</v>
      </c>
      <c r="J589">
        <v>0</v>
      </c>
      <c r="K589">
        <f>ROUND(ROUND(1+3+1+3+1,9),9)</f>
        <v>9</v>
      </c>
      <c r="O589">
        <f t="shared" si="529"/>
        <v>5151.24</v>
      </c>
      <c r="P589">
        <f t="shared" si="530"/>
        <v>0</v>
      </c>
      <c r="Q589">
        <f t="shared" si="531"/>
        <v>1407.24</v>
      </c>
      <c r="R589">
        <f t="shared" si="532"/>
        <v>892.26</v>
      </c>
      <c r="S589">
        <f t="shared" si="533"/>
        <v>3744</v>
      </c>
      <c r="T589">
        <f t="shared" si="534"/>
        <v>0</v>
      </c>
      <c r="U589">
        <f t="shared" si="535"/>
        <v>6.66</v>
      </c>
      <c r="V589">
        <f t="shared" si="536"/>
        <v>0</v>
      </c>
      <c r="W589">
        <f t="shared" si="537"/>
        <v>0</v>
      </c>
      <c r="X589">
        <f t="shared" si="538"/>
        <v>2620.8000000000002</v>
      </c>
      <c r="Y589">
        <f t="shared" si="539"/>
        <v>374.4</v>
      </c>
      <c r="AA589">
        <v>1472613236</v>
      </c>
      <c r="AB589">
        <f t="shared" si="540"/>
        <v>572.36</v>
      </c>
      <c r="AC589">
        <f>ROUND(((ES589*2)),6)</f>
        <v>0</v>
      </c>
      <c r="AD589">
        <f>ROUND(((((ET589*2))-((EU589*2)))+AE589),6)</f>
        <v>156.36000000000001</v>
      </c>
      <c r="AE589">
        <f>ROUND(((EU589*2)),6)</f>
        <v>99.14</v>
      </c>
      <c r="AF589">
        <f>ROUND(((EV589*2)),6)</f>
        <v>416</v>
      </c>
      <c r="AG589">
        <f t="shared" si="541"/>
        <v>0</v>
      </c>
      <c r="AH589">
        <f>((EW589*2))</f>
        <v>0.74</v>
      </c>
      <c r="AI589">
        <f>((EX589*2))</f>
        <v>0</v>
      </c>
      <c r="AJ589">
        <f t="shared" si="542"/>
        <v>0</v>
      </c>
      <c r="AK589">
        <v>286.18</v>
      </c>
      <c r="AL589">
        <v>0</v>
      </c>
      <c r="AM589">
        <v>78.180000000000007</v>
      </c>
      <c r="AN589">
        <v>49.57</v>
      </c>
      <c r="AO589">
        <v>208</v>
      </c>
      <c r="AP589">
        <v>0</v>
      </c>
      <c r="AQ589">
        <v>0.37</v>
      </c>
      <c r="AR589">
        <v>0</v>
      </c>
      <c r="AS589">
        <v>0</v>
      </c>
      <c r="AT589">
        <v>70</v>
      </c>
      <c r="AU589">
        <v>10</v>
      </c>
      <c r="AV589">
        <v>1</v>
      </c>
      <c r="AW589">
        <v>1</v>
      </c>
      <c r="AZ589">
        <v>1</v>
      </c>
      <c r="BA589">
        <v>1</v>
      </c>
      <c r="BB589">
        <v>1</v>
      </c>
      <c r="BC589">
        <v>1</v>
      </c>
      <c r="BD589" t="s">
        <v>3</v>
      </c>
      <c r="BE589" t="s">
        <v>3</v>
      </c>
      <c r="BF589" t="s">
        <v>3</v>
      </c>
      <c r="BG589" t="s">
        <v>3</v>
      </c>
      <c r="BH589">
        <v>0</v>
      </c>
      <c r="BI589">
        <v>4</v>
      </c>
      <c r="BJ589" t="s">
        <v>74</v>
      </c>
      <c r="BM589">
        <v>0</v>
      </c>
      <c r="BN589">
        <v>0</v>
      </c>
      <c r="BO589" t="s">
        <v>3</v>
      </c>
      <c r="BP589">
        <v>0</v>
      </c>
      <c r="BQ589">
        <v>1</v>
      </c>
      <c r="BR589">
        <v>0</v>
      </c>
      <c r="BS589">
        <v>1</v>
      </c>
      <c r="BT589">
        <v>1</v>
      </c>
      <c r="BU589">
        <v>1</v>
      </c>
      <c r="BV589">
        <v>1</v>
      </c>
      <c r="BW589">
        <v>1</v>
      </c>
      <c r="BX589">
        <v>1</v>
      </c>
      <c r="BY589" t="s">
        <v>3</v>
      </c>
      <c r="BZ589">
        <v>70</v>
      </c>
      <c r="CA589">
        <v>10</v>
      </c>
      <c r="CB589" t="s">
        <v>3</v>
      </c>
      <c r="CE589">
        <v>0</v>
      </c>
      <c r="CF589">
        <v>0</v>
      </c>
      <c r="CG589">
        <v>0</v>
      </c>
      <c r="CM589">
        <v>0</v>
      </c>
      <c r="CN589" t="s">
        <v>3</v>
      </c>
      <c r="CO589">
        <v>0</v>
      </c>
      <c r="CP589">
        <f t="shared" si="543"/>
        <v>5151.24</v>
      </c>
      <c r="CQ589">
        <f t="shared" si="544"/>
        <v>0</v>
      </c>
      <c r="CR589">
        <f>(((((ET589*2))*BB589-((EU589*2))*BS589)+AE589*BS589)*AV589)</f>
        <v>156.36000000000001</v>
      </c>
      <c r="CS589">
        <f t="shared" si="545"/>
        <v>99.14</v>
      </c>
      <c r="CT589">
        <f t="shared" si="546"/>
        <v>416</v>
      </c>
      <c r="CU589">
        <f t="shared" si="547"/>
        <v>0</v>
      </c>
      <c r="CV589">
        <f t="shared" si="548"/>
        <v>0.74</v>
      </c>
      <c r="CW589">
        <f t="shared" si="549"/>
        <v>0</v>
      </c>
      <c r="CX589">
        <f t="shared" si="550"/>
        <v>0</v>
      </c>
      <c r="CY589">
        <f t="shared" si="551"/>
        <v>2620.8000000000002</v>
      </c>
      <c r="CZ589">
        <f t="shared" si="552"/>
        <v>374.4</v>
      </c>
      <c r="DC589" t="s">
        <v>3</v>
      </c>
      <c r="DD589" t="s">
        <v>33</v>
      </c>
      <c r="DE589" t="s">
        <v>33</v>
      </c>
      <c r="DF589" t="s">
        <v>33</v>
      </c>
      <c r="DG589" t="s">
        <v>33</v>
      </c>
      <c r="DH589" t="s">
        <v>3</v>
      </c>
      <c r="DI589" t="s">
        <v>33</v>
      </c>
      <c r="DJ589" t="s">
        <v>33</v>
      </c>
      <c r="DK589" t="s">
        <v>3</v>
      </c>
      <c r="DL589" t="s">
        <v>3</v>
      </c>
      <c r="DM589" t="s">
        <v>3</v>
      </c>
      <c r="DN589">
        <v>0</v>
      </c>
      <c r="DO589">
        <v>0</v>
      </c>
      <c r="DP589">
        <v>1</v>
      </c>
      <c r="DQ589">
        <v>1</v>
      </c>
      <c r="DU589">
        <v>16987630</v>
      </c>
      <c r="DV589" t="s">
        <v>21</v>
      </c>
      <c r="DW589" t="s">
        <v>21</v>
      </c>
      <c r="DX589">
        <v>1</v>
      </c>
      <c r="DZ589" t="s">
        <v>3</v>
      </c>
      <c r="EA589" t="s">
        <v>3</v>
      </c>
      <c r="EB589" t="s">
        <v>3</v>
      </c>
      <c r="EC589" t="s">
        <v>3</v>
      </c>
      <c r="EE589">
        <v>1441815344</v>
      </c>
      <c r="EF589">
        <v>1</v>
      </c>
      <c r="EG589" t="s">
        <v>23</v>
      </c>
      <c r="EH589">
        <v>0</v>
      </c>
      <c r="EI589" t="s">
        <v>3</v>
      </c>
      <c r="EJ589">
        <v>4</v>
      </c>
      <c r="EK589">
        <v>0</v>
      </c>
      <c r="EL589" t="s">
        <v>24</v>
      </c>
      <c r="EM589" t="s">
        <v>25</v>
      </c>
      <c r="EO589" t="s">
        <v>3</v>
      </c>
      <c r="EQ589">
        <v>0</v>
      </c>
      <c r="ER589">
        <v>286.18</v>
      </c>
      <c r="ES589">
        <v>0</v>
      </c>
      <c r="ET589">
        <v>78.180000000000007</v>
      </c>
      <c r="EU589">
        <v>49.57</v>
      </c>
      <c r="EV589">
        <v>208</v>
      </c>
      <c r="EW589">
        <v>0.37</v>
      </c>
      <c r="EX589">
        <v>0</v>
      </c>
      <c r="EY589">
        <v>0</v>
      </c>
      <c r="FQ589">
        <v>0</v>
      </c>
      <c r="FR589">
        <f t="shared" si="553"/>
        <v>0</v>
      </c>
      <c r="FS589">
        <v>0</v>
      </c>
      <c r="FX589">
        <v>70</v>
      </c>
      <c r="FY589">
        <v>10</v>
      </c>
      <c r="GA589" t="s">
        <v>3</v>
      </c>
      <c r="GD589">
        <v>0</v>
      </c>
      <c r="GF589">
        <v>671513314</v>
      </c>
      <c r="GG589">
        <v>2</v>
      </c>
      <c r="GH589">
        <v>1</v>
      </c>
      <c r="GI589">
        <v>-2</v>
      </c>
      <c r="GJ589">
        <v>0</v>
      </c>
      <c r="GK589">
        <f>ROUND(R589*(R12)/100,2)</f>
        <v>963.64</v>
      </c>
      <c r="GL589">
        <f t="shared" si="554"/>
        <v>0</v>
      </c>
      <c r="GM589">
        <f t="shared" si="555"/>
        <v>9110.08</v>
      </c>
      <c r="GN589">
        <f t="shared" si="556"/>
        <v>0</v>
      </c>
      <c r="GO589">
        <f t="shared" si="557"/>
        <v>0</v>
      </c>
      <c r="GP589">
        <f t="shared" si="558"/>
        <v>9110.08</v>
      </c>
      <c r="GR589">
        <v>0</v>
      </c>
      <c r="GS589">
        <v>3</v>
      </c>
      <c r="GT589">
        <v>0</v>
      </c>
      <c r="GU589" t="s">
        <v>3</v>
      </c>
      <c r="GV589">
        <f t="shared" si="559"/>
        <v>0</v>
      </c>
      <c r="GW589">
        <v>1</v>
      </c>
      <c r="GX589">
        <f t="shared" si="560"/>
        <v>0</v>
      </c>
      <c r="HA589">
        <v>0</v>
      </c>
      <c r="HB589">
        <v>0</v>
      </c>
      <c r="HC589">
        <f t="shared" si="561"/>
        <v>0</v>
      </c>
      <c r="HE589" t="s">
        <v>3</v>
      </c>
      <c r="HF589" t="s">
        <v>3</v>
      </c>
      <c r="HM589" t="s">
        <v>3</v>
      </c>
      <c r="HN589" t="s">
        <v>3</v>
      </c>
      <c r="HO589" t="s">
        <v>3</v>
      </c>
      <c r="HP589" t="s">
        <v>3</v>
      </c>
      <c r="HQ589" t="s">
        <v>3</v>
      </c>
      <c r="IK589">
        <v>0</v>
      </c>
    </row>
    <row r="590" spans="1:245" x14ac:dyDescent="0.2">
      <c r="A590">
        <v>17</v>
      </c>
      <c r="B590">
        <v>1</v>
      </c>
      <c r="D590">
        <f>ROW(EtalonRes!A411)</f>
        <v>411</v>
      </c>
      <c r="E590" t="s">
        <v>459</v>
      </c>
      <c r="F590" t="s">
        <v>186</v>
      </c>
      <c r="G590" t="s">
        <v>187</v>
      </c>
      <c r="H590" t="s">
        <v>36</v>
      </c>
      <c r="I590">
        <f>ROUND(ROUND((22+14)/10,9),9)</f>
        <v>3.6</v>
      </c>
      <c r="J590">
        <v>0</v>
      </c>
      <c r="K590">
        <f>ROUND(ROUND((22+14)/10,9),9)</f>
        <v>3.6</v>
      </c>
      <c r="O590">
        <f t="shared" si="529"/>
        <v>3381.16</v>
      </c>
      <c r="P590">
        <f t="shared" si="530"/>
        <v>2.27</v>
      </c>
      <c r="Q590">
        <f t="shared" si="531"/>
        <v>0</v>
      </c>
      <c r="R590">
        <f t="shared" si="532"/>
        <v>0</v>
      </c>
      <c r="S590">
        <f t="shared" si="533"/>
        <v>3378.89</v>
      </c>
      <c r="T590">
        <f t="shared" si="534"/>
        <v>0</v>
      </c>
      <c r="U590">
        <f t="shared" si="535"/>
        <v>5.4720000000000004</v>
      </c>
      <c r="V590">
        <f t="shared" si="536"/>
        <v>0</v>
      </c>
      <c r="W590">
        <f t="shared" si="537"/>
        <v>0</v>
      </c>
      <c r="X590">
        <f t="shared" si="538"/>
        <v>2365.2199999999998</v>
      </c>
      <c r="Y590">
        <f t="shared" si="539"/>
        <v>337.89</v>
      </c>
      <c r="AA590">
        <v>1472613236</v>
      </c>
      <c r="AB590">
        <f t="shared" si="540"/>
        <v>939.21</v>
      </c>
      <c r="AC590">
        <f>ROUND((ES590),6)</f>
        <v>0.63</v>
      </c>
      <c r="AD590">
        <f>ROUND((((ET590)-(EU590))+AE590),6)</f>
        <v>0</v>
      </c>
      <c r="AE590">
        <f t="shared" ref="AE590:AF592" si="564">ROUND((EU590),6)</f>
        <v>0</v>
      </c>
      <c r="AF590">
        <f t="shared" si="564"/>
        <v>938.58</v>
      </c>
      <c r="AG590">
        <f t="shared" si="541"/>
        <v>0</v>
      </c>
      <c r="AH590">
        <f t="shared" ref="AH590:AI592" si="565">(EW590)</f>
        <v>1.52</v>
      </c>
      <c r="AI590">
        <f t="shared" si="565"/>
        <v>0</v>
      </c>
      <c r="AJ590">
        <f t="shared" si="542"/>
        <v>0</v>
      </c>
      <c r="AK590">
        <v>939.21</v>
      </c>
      <c r="AL590">
        <v>0.63</v>
      </c>
      <c r="AM590">
        <v>0</v>
      </c>
      <c r="AN590">
        <v>0</v>
      </c>
      <c r="AO590">
        <v>938.58</v>
      </c>
      <c r="AP590">
        <v>0</v>
      </c>
      <c r="AQ590">
        <v>1.52</v>
      </c>
      <c r="AR590">
        <v>0</v>
      </c>
      <c r="AS590">
        <v>0</v>
      </c>
      <c r="AT590">
        <v>70</v>
      </c>
      <c r="AU590">
        <v>10</v>
      </c>
      <c r="AV590">
        <v>1</v>
      </c>
      <c r="AW590">
        <v>1</v>
      </c>
      <c r="AZ590">
        <v>1</v>
      </c>
      <c r="BA590">
        <v>1</v>
      </c>
      <c r="BB590">
        <v>1</v>
      </c>
      <c r="BC590">
        <v>1</v>
      </c>
      <c r="BD590" t="s">
        <v>3</v>
      </c>
      <c r="BE590" t="s">
        <v>3</v>
      </c>
      <c r="BF590" t="s">
        <v>3</v>
      </c>
      <c r="BG590" t="s">
        <v>3</v>
      </c>
      <c r="BH590">
        <v>0</v>
      </c>
      <c r="BI590">
        <v>4</v>
      </c>
      <c r="BJ590" t="s">
        <v>188</v>
      </c>
      <c r="BM590">
        <v>0</v>
      </c>
      <c r="BN590">
        <v>0</v>
      </c>
      <c r="BO590" t="s">
        <v>3</v>
      </c>
      <c r="BP590">
        <v>0</v>
      </c>
      <c r="BQ590">
        <v>1</v>
      </c>
      <c r="BR590">
        <v>0</v>
      </c>
      <c r="BS590">
        <v>1</v>
      </c>
      <c r="BT590">
        <v>1</v>
      </c>
      <c r="BU590">
        <v>1</v>
      </c>
      <c r="BV590">
        <v>1</v>
      </c>
      <c r="BW590">
        <v>1</v>
      </c>
      <c r="BX590">
        <v>1</v>
      </c>
      <c r="BY590" t="s">
        <v>3</v>
      </c>
      <c r="BZ590">
        <v>70</v>
      </c>
      <c r="CA590">
        <v>10</v>
      </c>
      <c r="CB590" t="s">
        <v>3</v>
      </c>
      <c r="CE590">
        <v>0</v>
      </c>
      <c r="CF590">
        <v>0</v>
      </c>
      <c r="CG590">
        <v>0</v>
      </c>
      <c r="CM590">
        <v>0</v>
      </c>
      <c r="CN590" t="s">
        <v>3</v>
      </c>
      <c r="CO590">
        <v>0</v>
      </c>
      <c r="CP590">
        <f t="shared" si="543"/>
        <v>3381.16</v>
      </c>
      <c r="CQ590">
        <f t="shared" si="544"/>
        <v>0.63</v>
      </c>
      <c r="CR590">
        <f>((((ET590)*BB590-(EU590)*BS590)+AE590*BS590)*AV590)</f>
        <v>0</v>
      </c>
      <c r="CS590">
        <f t="shared" si="545"/>
        <v>0</v>
      </c>
      <c r="CT590">
        <f t="shared" si="546"/>
        <v>938.58</v>
      </c>
      <c r="CU590">
        <f t="shared" si="547"/>
        <v>0</v>
      </c>
      <c r="CV590">
        <f t="shared" si="548"/>
        <v>1.52</v>
      </c>
      <c r="CW590">
        <f t="shared" si="549"/>
        <v>0</v>
      </c>
      <c r="CX590">
        <f t="shared" si="550"/>
        <v>0</v>
      </c>
      <c r="CY590">
        <f t="shared" si="551"/>
        <v>2365.223</v>
      </c>
      <c r="CZ590">
        <f t="shared" si="552"/>
        <v>337.88900000000001</v>
      </c>
      <c r="DC590" t="s">
        <v>3</v>
      </c>
      <c r="DD590" t="s">
        <v>3</v>
      </c>
      <c r="DE590" t="s">
        <v>3</v>
      </c>
      <c r="DF590" t="s">
        <v>3</v>
      </c>
      <c r="DG590" t="s">
        <v>3</v>
      </c>
      <c r="DH590" t="s">
        <v>3</v>
      </c>
      <c r="DI590" t="s">
        <v>3</v>
      </c>
      <c r="DJ590" t="s">
        <v>3</v>
      </c>
      <c r="DK590" t="s">
        <v>3</v>
      </c>
      <c r="DL590" t="s">
        <v>3</v>
      </c>
      <c r="DM590" t="s">
        <v>3</v>
      </c>
      <c r="DN590">
        <v>0</v>
      </c>
      <c r="DO590">
        <v>0</v>
      </c>
      <c r="DP590">
        <v>1</v>
      </c>
      <c r="DQ590">
        <v>1</v>
      </c>
      <c r="DU590">
        <v>16987630</v>
      </c>
      <c r="DV590" t="s">
        <v>36</v>
      </c>
      <c r="DW590" t="s">
        <v>36</v>
      </c>
      <c r="DX590">
        <v>10</v>
      </c>
      <c r="DZ590" t="s">
        <v>3</v>
      </c>
      <c r="EA590" t="s">
        <v>3</v>
      </c>
      <c r="EB590" t="s">
        <v>3</v>
      </c>
      <c r="EC590" t="s">
        <v>3</v>
      </c>
      <c r="EE590">
        <v>1441815344</v>
      </c>
      <c r="EF590">
        <v>1</v>
      </c>
      <c r="EG590" t="s">
        <v>23</v>
      </c>
      <c r="EH590">
        <v>0</v>
      </c>
      <c r="EI590" t="s">
        <v>3</v>
      </c>
      <c r="EJ590">
        <v>4</v>
      </c>
      <c r="EK590">
        <v>0</v>
      </c>
      <c r="EL590" t="s">
        <v>24</v>
      </c>
      <c r="EM590" t="s">
        <v>25</v>
      </c>
      <c r="EO590" t="s">
        <v>3</v>
      </c>
      <c r="EQ590">
        <v>0</v>
      </c>
      <c r="ER590">
        <v>939.21</v>
      </c>
      <c r="ES590">
        <v>0.63</v>
      </c>
      <c r="ET590">
        <v>0</v>
      </c>
      <c r="EU590">
        <v>0</v>
      </c>
      <c r="EV590">
        <v>938.58</v>
      </c>
      <c r="EW590">
        <v>1.52</v>
      </c>
      <c r="EX590">
        <v>0</v>
      </c>
      <c r="EY590">
        <v>0</v>
      </c>
      <c r="FQ590">
        <v>0</v>
      </c>
      <c r="FR590">
        <f t="shared" si="553"/>
        <v>0</v>
      </c>
      <c r="FS590">
        <v>0</v>
      </c>
      <c r="FX590">
        <v>70</v>
      </c>
      <c r="FY590">
        <v>10</v>
      </c>
      <c r="GA590" t="s">
        <v>3</v>
      </c>
      <c r="GD590">
        <v>0</v>
      </c>
      <c r="GF590">
        <v>923339554</v>
      </c>
      <c r="GG590">
        <v>2</v>
      </c>
      <c r="GH590">
        <v>1</v>
      </c>
      <c r="GI590">
        <v>-2</v>
      </c>
      <c r="GJ590">
        <v>0</v>
      </c>
      <c r="GK590">
        <f>ROUND(R590*(R12)/100,2)</f>
        <v>0</v>
      </c>
      <c r="GL590">
        <f t="shared" si="554"/>
        <v>0</v>
      </c>
      <c r="GM590">
        <f t="shared" si="555"/>
        <v>6084.27</v>
      </c>
      <c r="GN590">
        <f t="shared" si="556"/>
        <v>0</v>
      </c>
      <c r="GO590">
        <f t="shared" si="557"/>
        <v>0</v>
      </c>
      <c r="GP590">
        <f t="shared" si="558"/>
        <v>6084.27</v>
      </c>
      <c r="GR590">
        <v>0</v>
      </c>
      <c r="GS590">
        <v>3</v>
      </c>
      <c r="GT590">
        <v>0</v>
      </c>
      <c r="GU590" t="s">
        <v>3</v>
      </c>
      <c r="GV590">
        <f t="shared" si="559"/>
        <v>0</v>
      </c>
      <c r="GW590">
        <v>1</v>
      </c>
      <c r="GX590">
        <f t="shared" si="560"/>
        <v>0</v>
      </c>
      <c r="HA590">
        <v>0</v>
      </c>
      <c r="HB590">
        <v>0</v>
      </c>
      <c r="HC590">
        <f t="shared" si="561"/>
        <v>0</v>
      </c>
      <c r="HE590" t="s">
        <v>3</v>
      </c>
      <c r="HF590" t="s">
        <v>3</v>
      </c>
      <c r="HM590" t="s">
        <v>3</v>
      </c>
      <c r="HN590" t="s">
        <v>3</v>
      </c>
      <c r="HO590" t="s">
        <v>3</v>
      </c>
      <c r="HP590" t="s">
        <v>3</v>
      </c>
      <c r="HQ590" t="s">
        <v>3</v>
      </c>
      <c r="IK590">
        <v>0</v>
      </c>
    </row>
    <row r="591" spans="1:245" x14ac:dyDescent="0.2">
      <c r="A591">
        <v>17</v>
      </c>
      <c r="B591">
        <v>1</v>
      </c>
      <c r="D591">
        <f>ROW(EtalonRes!A412)</f>
        <v>412</v>
      </c>
      <c r="E591" t="s">
        <v>460</v>
      </c>
      <c r="F591" t="s">
        <v>63</v>
      </c>
      <c r="G591" t="s">
        <v>64</v>
      </c>
      <c r="H591" t="s">
        <v>36</v>
      </c>
      <c r="I591">
        <f>ROUND(ROUND((22+14+14+12)/10,9),9)</f>
        <v>6.2</v>
      </c>
      <c r="J591">
        <v>0</v>
      </c>
      <c r="K591">
        <f>ROUND(ROUND((22+14+14+12)/10,9),9)</f>
        <v>6.2</v>
      </c>
      <c r="O591">
        <f t="shared" si="529"/>
        <v>1722.79</v>
      </c>
      <c r="P591">
        <f t="shared" si="530"/>
        <v>0</v>
      </c>
      <c r="Q591">
        <f t="shared" si="531"/>
        <v>0</v>
      </c>
      <c r="R591">
        <f t="shared" si="532"/>
        <v>0</v>
      </c>
      <c r="S591">
        <f t="shared" si="533"/>
        <v>1722.79</v>
      </c>
      <c r="T591">
        <f t="shared" si="534"/>
        <v>0</v>
      </c>
      <c r="U591">
        <f t="shared" si="535"/>
        <v>2.79</v>
      </c>
      <c r="V591">
        <f t="shared" si="536"/>
        <v>0</v>
      </c>
      <c r="W591">
        <f t="shared" si="537"/>
        <v>0</v>
      </c>
      <c r="X591">
        <f t="shared" si="538"/>
        <v>1205.95</v>
      </c>
      <c r="Y591">
        <f t="shared" si="539"/>
        <v>172.28</v>
      </c>
      <c r="AA591">
        <v>1472613236</v>
      </c>
      <c r="AB591">
        <f t="shared" si="540"/>
        <v>277.87</v>
      </c>
      <c r="AC591">
        <f>ROUND((ES591),6)</f>
        <v>0</v>
      </c>
      <c r="AD591">
        <f>ROUND((((ET591)-(EU591))+AE591),6)</f>
        <v>0</v>
      </c>
      <c r="AE591">
        <f t="shared" si="564"/>
        <v>0</v>
      </c>
      <c r="AF591">
        <f t="shared" si="564"/>
        <v>277.87</v>
      </c>
      <c r="AG591">
        <f t="shared" si="541"/>
        <v>0</v>
      </c>
      <c r="AH591">
        <f t="shared" si="565"/>
        <v>0.45</v>
      </c>
      <c r="AI591">
        <f t="shared" si="565"/>
        <v>0</v>
      </c>
      <c r="AJ591">
        <f t="shared" si="542"/>
        <v>0</v>
      </c>
      <c r="AK591">
        <v>277.87</v>
      </c>
      <c r="AL591">
        <v>0</v>
      </c>
      <c r="AM591">
        <v>0</v>
      </c>
      <c r="AN591">
        <v>0</v>
      </c>
      <c r="AO591">
        <v>277.87</v>
      </c>
      <c r="AP591">
        <v>0</v>
      </c>
      <c r="AQ591">
        <v>0.45</v>
      </c>
      <c r="AR591">
        <v>0</v>
      </c>
      <c r="AS591">
        <v>0</v>
      </c>
      <c r="AT591">
        <v>70</v>
      </c>
      <c r="AU591">
        <v>10</v>
      </c>
      <c r="AV591">
        <v>1</v>
      </c>
      <c r="AW591">
        <v>1</v>
      </c>
      <c r="AZ591">
        <v>1</v>
      </c>
      <c r="BA591">
        <v>1</v>
      </c>
      <c r="BB591">
        <v>1</v>
      </c>
      <c r="BC591">
        <v>1</v>
      </c>
      <c r="BD591" t="s">
        <v>3</v>
      </c>
      <c r="BE591" t="s">
        <v>3</v>
      </c>
      <c r="BF591" t="s">
        <v>3</v>
      </c>
      <c r="BG591" t="s">
        <v>3</v>
      </c>
      <c r="BH591">
        <v>0</v>
      </c>
      <c r="BI591">
        <v>4</v>
      </c>
      <c r="BJ591" t="s">
        <v>65</v>
      </c>
      <c r="BM591">
        <v>0</v>
      </c>
      <c r="BN591">
        <v>0</v>
      </c>
      <c r="BO591" t="s">
        <v>3</v>
      </c>
      <c r="BP591">
        <v>0</v>
      </c>
      <c r="BQ591">
        <v>1</v>
      </c>
      <c r="BR591">
        <v>0</v>
      </c>
      <c r="BS591">
        <v>1</v>
      </c>
      <c r="BT591">
        <v>1</v>
      </c>
      <c r="BU591">
        <v>1</v>
      </c>
      <c r="BV591">
        <v>1</v>
      </c>
      <c r="BW591">
        <v>1</v>
      </c>
      <c r="BX591">
        <v>1</v>
      </c>
      <c r="BY591" t="s">
        <v>3</v>
      </c>
      <c r="BZ591">
        <v>70</v>
      </c>
      <c r="CA591">
        <v>10</v>
      </c>
      <c r="CB591" t="s">
        <v>3</v>
      </c>
      <c r="CE591">
        <v>0</v>
      </c>
      <c r="CF591">
        <v>0</v>
      </c>
      <c r="CG591">
        <v>0</v>
      </c>
      <c r="CM591">
        <v>0</v>
      </c>
      <c r="CN591" t="s">
        <v>3</v>
      </c>
      <c r="CO591">
        <v>0</v>
      </c>
      <c r="CP591">
        <f t="shared" si="543"/>
        <v>1722.79</v>
      </c>
      <c r="CQ591">
        <f t="shared" si="544"/>
        <v>0</v>
      </c>
      <c r="CR591">
        <f>((((ET591)*BB591-(EU591)*BS591)+AE591*BS591)*AV591)</f>
        <v>0</v>
      </c>
      <c r="CS591">
        <f t="shared" si="545"/>
        <v>0</v>
      </c>
      <c r="CT591">
        <f t="shared" si="546"/>
        <v>277.87</v>
      </c>
      <c r="CU591">
        <f t="shared" si="547"/>
        <v>0</v>
      </c>
      <c r="CV591">
        <f t="shared" si="548"/>
        <v>0.45</v>
      </c>
      <c r="CW591">
        <f t="shared" si="549"/>
        <v>0</v>
      </c>
      <c r="CX591">
        <f t="shared" si="550"/>
        <v>0</v>
      </c>
      <c r="CY591">
        <f t="shared" si="551"/>
        <v>1205.953</v>
      </c>
      <c r="CZ591">
        <f t="shared" si="552"/>
        <v>172.27900000000002</v>
      </c>
      <c r="DC591" t="s">
        <v>3</v>
      </c>
      <c r="DD591" t="s">
        <v>3</v>
      </c>
      <c r="DE591" t="s">
        <v>3</v>
      </c>
      <c r="DF591" t="s">
        <v>3</v>
      </c>
      <c r="DG591" t="s">
        <v>3</v>
      </c>
      <c r="DH591" t="s">
        <v>3</v>
      </c>
      <c r="DI591" t="s">
        <v>3</v>
      </c>
      <c r="DJ591" t="s">
        <v>3</v>
      </c>
      <c r="DK591" t="s">
        <v>3</v>
      </c>
      <c r="DL591" t="s">
        <v>3</v>
      </c>
      <c r="DM591" t="s">
        <v>3</v>
      </c>
      <c r="DN591">
        <v>0</v>
      </c>
      <c r="DO591">
        <v>0</v>
      </c>
      <c r="DP591">
        <v>1</v>
      </c>
      <c r="DQ591">
        <v>1</v>
      </c>
      <c r="DU591">
        <v>16987630</v>
      </c>
      <c r="DV591" t="s">
        <v>36</v>
      </c>
      <c r="DW591" t="s">
        <v>36</v>
      </c>
      <c r="DX591">
        <v>10</v>
      </c>
      <c r="DZ591" t="s">
        <v>3</v>
      </c>
      <c r="EA591" t="s">
        <v>3</v>
      </c>
      <c r="EB591" t="s">
        <v>3</v>
      </c>
      <c r="EC591" t="s">
        <v>3</v>
      </c>
      <c r="EE591">
        <v>1441815344</v>
      </c>
      <c r="EF591">
        <v>1</v>
      </c>
      <c r="EG591" t="s">
        <v>23</v>
      </c>
      <c r="EH591">
        <v>0</v>
      </c>
      <c r="EI591" t="s">
        <v>3</v>
      </c>
      <c r="EJ591">
        <v>4</v>
      </c>
      <c r="EK591">
        <v>0</v>
      </c>
      <c r="EL591" t="s">
        <v>24</v>
      </c>
      <c r="EM591" t="s">
        <v>25</v>
      </c>
      <c r="EO591" t="s">
        <v>3</v>
      </c>
      <c r="EQ591">
        <v>0</v>
      </c>
      <c r="ER591">
        <v>277.87</v>
      </c>
      <c r="ES591">
        <v>0</v>
      </c>
      <c r="ET591">
        <v>0</v>
      </c>
      <c r="EU591">
        <v>0</v>
      </c>
      <c r="EV591">
        <v>277.87</v>
      </c>
      <c r="EW591">
        <v>0.45</v>
      </c>
      <c r="EX591">
        <v>0</v>
      </c>
      <c r="EY591">
        <v>0</v>
      </c>
      <c r="FQ591">
        <v>0</v>
      </c>
      <c r="FR591">
        <f t="shared" si="553"/>
        <v>0</v>
      </c>
      <c r="FS591">
        <v>0</v>
      </c>
      <c r="FX591">
        <v>70</v>
      </c>
      <c r="FY591">
        <v>10</v>
      </c>
      <c r="GA591" t="s">
        <v>3</v>
      </c>
      <c r="GD591">
        <v>0</v>
      </c>
      <c r="GF591">
        <v>-559430364</v>
      </c>
      <c r="GG591">
        <v>2</v>
      </c>
      <c r="GH591">
        <v>1</v>
      </c>
      <c r="GI591">
        <v>-2</v>
      </c>
      <c r="GJ591">
        <v>0</v>
      </c>
      <c r="GK591">
        <f>ROUND(R591*(R12)/100,2)</f>
        <v>0</v>
      </c>
      <c r="GL591">
        <f t="shared" si="554"/>
        <v>0</v>
      </c>
      <c r="GM591">
        <f t="shared" si="555"/>
        <v>3101.02</v>
      </c>
      <c r="GN591">
        <f t="shared" si="556"/>
        <v>0</v>
      </c>
      <c r="GO591">
        <f t="shared" si="557"/>
        <v>0</v>
      </c>
      <c r="GP591">
        <f t="shared" si="558"/>
        <v>3101.02</v>
      </c>
      <c r="GR591">
        <v>0</v>
      </c>
      <c r="GS591">
        <v>3</v>
      </c>
      <c r="GT591">
        <v>0</v>
      </c>
      <c r="GU591" t="s">
        <v>3</v>
      </c>
      <c r="GV591">
        <f t="shared" si="559"/>
        <v>0</v>
      </c>
      <c r="GW591">
        <v>1</v>
      </c>
      <c r="GX591">
        <f t="shared" si="560"/>
        <v>0</v>
      </c>
      <c r="HA591">
        <v>0</v>
      </c>
      <c r="HB591">
        <v>0</v>
      </c>
      <c r="HC591">
        <f t="shared" si="561"/>
        <v>0</v>
      </c>
      <c r="HE591" t="s">
        <v>3</v>
      </c>
      <c r="HF591" t="s">
        <v>3</v>
      </c>
      <c r="HM591" t="s">
        <v>3</v>
      </c>
      <c r="HN591" t="s">
        <v>3</v>
      </c>
      <c r="HO591" t="s">
        <v>3</v>
      </c>
      <c r="HP591" t="s">
        <v>3</v>
      </c>
      <c r="HQ591" t="s">
        <v>3</v>
      </c>
      <c r="IK591">
        <v>0</v>
      </c>
    </row>
    <row r="592" spans="1:245" x14ac:dyDescent="0.2">
      <c r="A592">
        <v>17</v>
      </c>
      <c r="B592">
        <v>1</v>
      </c>
      <c r="D592">
        <f>ROW(EtalonRes!A413)</f>
        <v>413</v>
      </c>
      <c r="E592" t="s">
        <v>461</v>
      </c>
      <c r="F592" t="s">
        <v>42</v>
      </c>
      <c r="G592" t="s">
        <v>43</v>
      </c>
      <c r="H592" t="s">
        <v>36</v>
      </c>
      <c r="I592">
        <f>ROUND(ROUND((2+6+2+6+2)/10,9),9)</f>
        <v>1.8</v>
      </c>
      <c r="J592">
        <v>0</v>
      </c>
      <c r="K592">
        <f>ROUND(ROUND((2+6+2+6+2)/10,9),9)</f>
        <v>1.8</v>
      </c>
      <c r="O592">
        <f t="shared" si="529"/>
        <v>678.01</v>
      </c>
      <c r="P592">
        <f t="shared" si="530"/>
        <v>0</v>
      </c>
      <c r="Q592">
        <f t="shared" si="531"/>
        <v>0</v>
      </c>
      <c r="R592">
        <f t="shared" si="532"/>
        <v>0</v>
      </c>
      <c r="S592">
        <f t="shared" si="533"/>
        <v>678.01</v>
      </c>
      <c r="T592">
        <f t="shared" si="534"/>
        <v>0</v>
      </c>
      <c r="U592">
        <f t="shared" si="535"/>
        <v>1.0980000000000001</v>
      </c>
      <c r="V592">
        <f t="shared" si="536"/>
        <v>0</v>
      </c>
      <c r="W592">
        <f t="shared" si="537"/>
        <v>0</v>
      </c>
      <c r="X592">
        <f t="shared" si="538"/>
        <v>474.61</v>
      </c>
      <c r="Y592">
        <f t="shared" si="539"/>
        <v>67.8</v>
      </c>
      <c r="AA592">
        <v>1472613236</v>
      </c>
      <c r="AB592">
        <f t="shared" si="540"/>
        <v>376.67</v>
      </c>
      <c r="AC592">
        <f>ROUND((ES592),6)</f>
        <v>0</v>
      </c>
      <c r="AD592">
        <f>ROUND((((ET592)-(EU592))+AE592),6)</f>
        <v>0</v>
      </c>
      <c r="AE592">
        <f t="shared" si="564"/>
        <v>0</v>
      </c>
      <c r="AF592">
        <f t="shared" si="564"/>
        <v>376.67</v>
      </c>
      <c r="AG592">
        <f t="shared" si="541"/>
        <v>0</v>
      </c>
      <c r="AH592">
        <f t="shared" si="565"/>
        <v>0.61</v>
      </c>
      <c r="AI592">
        <f t="shared" si="565"/>
        <v>0</v>
      </c>
      <c r="AJ592">
        <f t="shared" si="542"/>
        <v>0</v>
      </c>
      <c r="AK592">
        <v>376.67</v>
      </c>
      <c r="AL592">
        <v>0</v>
      </c>
      <c r="AM592">
        <v>0</v>
      </c>
      <c r="AN592">
        <v>0</v>
      </c>
      <c r="AO592">
        <v>376.67</v>
      </c>
      <c r="AP592">
        <v>0</v>
      </c>
      <c r="AQ592">
        <v>0.61</v>
      </c>
      <c r="AR592">
        <v>0</v>
      </c>
      <c r="AS592">
        <v>0</v>
      </c>
      <c r="AT592">
        <v>70</v>
      </c>
      <c r="AU592">
        <v>10</v>
      </c>
      <c r="AV592">
        <v>1</v>
      </c>
      <c r="AW592">
        <v>1</v>
      </c>
      <c r="AZ592">
        <v>1</v>
      </c>
      <c r="BA592">
        <v>1</v>
      </c>
      <c r="BB592">
        <v>1</v>
      </c>
      <c r="BC592">
        <v>1</v>
      </c>
      <c r="BD592" t="s">
        <v>3</v>
      </c>
      <c r="BE592" t="s">
        <v>3</v>
      </c>
      <c r="BF592" t="s">
        <v>3</v>
      </c>
      <c r="BG592" t="s">
        <v>3</v>
      </c>
      <c r="BH592">
        <v>0</v>
      </c>
      <c r="BI592">
        <v>4</v>
      </c>
      <c r="BJ592" t="s">
        <v>44</v>
      </c>
      <c r="BM592">
        <v>0</v>
      </c>
      <c r="BN592">
        <v>0</v>
      </c>
      <c r="BO592" t="s">
        <v>3</v>
      </c>
      <c r="BP592">
        <v>0</v>
      </c>
      <c r="BQ592">
        <v>1</v>
      </c>
      <c r="BR592">
        <v>0</v>
      </c>
      <c r="BS592">
        <v>1</v>
      </c>
      <c r="BT592">
        <v>1</v>
      </c>
      <c r="BU592">
        <v>1</v>
      </c>
      <c r="BV592">
        <v>1</v>
      </c>
      <c r="BW592">
        <v>1</v>
      </c>
      <c r="BX592">
        <v>1</v>
      </c>
      <c r="BY592" t="s">
        <v>3</v>
      </c>
      <c r="BZ592">
        <v>70</v>
      </c>
      <c r="CA592">
        <v>10</v>
      </c>
      <c r="CB592" t="s">
        <v>3</v>
      </c>
      <c r="CE592">
        <v>0</v>
      </c>
      <c r="CF592">
        <v>0</v>
      </c>
      <c r="CG592">
        <v>0</v>
      </c>
      <c r="CM592">
        <v>0</v>
      </c>
      <c r="CN592" t="s">
        <v>3</v>
      </c>
      <c r="CO592">
        <v>0</v>
      </c>
      <c r="CP592">
        <f t="shared" si="543"/>
        <v>678.01</v>
      </c>
      <c r="CQ592">
        <f t="shared" si="544"/>
        <v>0</v>
      </c>
      <c r="CR592">
        <f>((((ET592)*BB592-(EU592)*BS592)+AE592*BS592)*AV592)</f>
        <v>0</v>
      </c>
      <c r="CS592">
        <f t="shared" si="545"/>
        <v>0</v>
      </c>
      <c r="CT592">
        <f t="shared" si="546"/>
        <v>376.67</v>
      </c>
      <c r="CU592">
        <f t="shared" si="547"/>
        <v>0</v>
      </c>
      <c r="CV592">
        <f t="shared" si="548"/>
        <v>0.61</v>
      </c>
      <c r="CW592">
        <f t="shared" si="549"/>
        <v>0</v>
      </c>
      <c r="CX592">
        <f t="shared" si="550"/>
        <v>0</v>
      </c>
      <c r="CY592">
        <f t="shared" si="551"/>
        <v>474.60699999999997</v>
      </c>
      <c r="CZ592">
        <f t="shared" si="552"/>
        <v>67.801000000000002</v>
      </c>
      <c r="DC592" t="s">
        <v>3</v>
      </c>
      <c r="DD592" t="s">
        <v>3</v>
      </c>
      <c r="DE592" t="s">
        <v>3</v>
      </c>
      <c r="DF592" t="s">
        <v>3</v>
      </c>
      <c r="DG592" t="s">
        <v>3</v>
      </c>
      <c r="DH592" t="s">
        <v>3</v>
      </c>
      <c r="DI592" t="s">
        <v>3</v>
      </c>
      <c r="DJ592" t="s">
        <v>3</v>
      </c>
      <c r="DK592" t="s">
        <v>3</v>
      </c>
      <c r="DL592" t="s">
        <v>3</v>
      </c>
      <c r="DM592" t="s">
        <v>3</v>
      </c>
      <c r="DN592">
        <v>0</v>
      </c>
      <c r="DO592">
        <v>0</v>
      </c>
      <c r="DP592">
        <v>1</v>
      </c>
      <c r="DQ592">
        <v>1</v>
      </c>
      <c r="DU592">
        <v>16987630</v>
      </c>
      <c r="DV592" t="s">
        <v>36</v>
      </c>
      <c r="DW592" t="s">
        <v>36</v>
      </c>
      <c r="DX592">
        <v>10</v>
      </c>
      <c r="DZ592" t="s">
        <v>3</v>
      </c>
      <c r="EA592" t="s">
        <v>3</v>
      </c>
      <c r="EB592" t="s">
        <v>3</v>
      </c>
      <c r="EC592" t="s">
        <v>3</v>
      </c>
      <c r="EE592">
        <v>1441815344</v>
      </c>
      <c r="EF592">
        <v>1</v>
      </c>
      <c r="EG592" t="s">
        <v>23</v>
      </c>
      <c r="EH592">
        <v>0</v>
      </c>
      <c r="EI592" t="s">
        <v>3</v>
      </c>
      <c r="EJ592">
        <v>4</v>
      </c>
      <c r="EK592">
        <v>0</v>
      </c>
      <c r="EL592" t="s">
        <v>24</v>
      </c>
      <c r="EM592" t="s">
        <v>25</v>
      </c>
      <c r="EO592" t="s">
        <v>3</v>
      </c>
      <c r="EQ592">
        <v>0</v>
      </c>
      <c r="ER592">
        <v>376.67</v>
      </c>
      <c r="ES592">
        <v>0</v>
      </c>
      <c r="ET592">
        <v>0</v>
      </c>
      <c r="EU592">
        <v>0</v>
      </c>
      <c r="EV592">
        <v>376.67</v>
      </c>
      <c r="EW592">
        <v>0.61</v>
      </c>
      <c r="EX592">
        <v>0</v>
      </c>
      <c r="EY592">
        <v>0</v>
      </c>
      <c r="FQ592">
        <v>0</v>
      </c>
      <c r="FR592">
        <f t="shared" si="553"/>
        <v>0</v>
      </c>
      <c r="FS592">
        <v>0</v>
      </c>
      <c r="FX592">
        <v>70</v>
      </c>
      <c r="FY592">
        <v>10</v>
      </c>
      <c r="GA592" t="s">
        <v>3</v>
      </c>
      <c r="GD592">
        <v>0</v>
      </c>
      <c r="GF592">
        <v>357408898</v>
      </c>
      <c r="GG592">
        <v>2</v>
      </c>
      <c r="GH592">
        <v>1</v>
      </c>
      <c r="GI592">
        <v>-2</v>
      </c>
      <c r="GJ592">
        <v>0</v>
      </c>
      <c r="GK592">
        <f>ROUND(R592*(R12)/100,2)</f>
        <v>0</v>
      </c>
      <c r="GL592">
        <f t="shared" si="554"/>
        <v>0</v>
      </c>
      <c r="GM592">
        <f t="shared" si="555"/>
        <v>1220.42</v>
      </c>
      <c r="GN592">
        <f t="shared" si="556"/>
        <v>0</v>
      </c>
      <c r="GO592">
        <f t="shared" si="557"/>
        <v>0</v>
      </c>
      <c r="GP592">
        <f t="shared" si="558"/>
        <v>1220.42</v>
      </c>
      <c r="GR592">
        <v>0</v>
      </c>
      <c r="GS592">
        <v>3</v>
      </c>
      <c r="GT592">
        <v>0</v>
      </c>
      <c r="GU592" t="s">
        <v>3</v>
      </c>
      <c r="GV592">
        <f t="shared" si="559"/>
        <v>0</v>
      </c>
      <c r="GW592">
        <v>1</v>
      </c>
      <c r="GX592">
        <f t="shared" si="560"/>
        <v>0</v>
      </c>
      <c r="HA592">
        <v>0</v>
      </c>
      <c r="HB592">
        <v>0</v>
      </c>
      <c r="HC592">
        <f t="shared" si="561"/>
        <v>0</v>
      </c>
      <c r="HE592" t="s">
        <v>3</v>
      </c>
      <c r="HF592" t="s">
        <v>3</v>
      </c>
      <c r="HM592" t="s">
        <v>3</v>
      </c>
      <c r="HN592" t="s">
        <v>3</v>
      </c>
      <c r="HO592" t="s">
        <v>3</v>
      </c>
      <c r="HP592" t="s">
        <v>3</v>
      </c>
      <c r="HQ592" t="s">
        <v>3</v>
      </c>
      <c r="IK592">
        <v>0</v>
      </c>
    </row>
    <row r="593" spans="1:245" x14ac:dyDescent="0.2">
      <c r="A593">
        <v>17</v>
      </c>
      <c r="B593">
        <v>1</v>
      </c>
      <c r="D593">
        <f>ROW(EtalonRes!A414)</f>
        <v>414</v>
      </c>
      <c r="E593" t="s">
        <v>3</v>
      </c>
      <c r="F593" t="s">
        <v>46</v>
      </c>
      <c r="G593" t="s">
        <v>47</v>
      </c>
      <c r="H593" t="s">
        <v>48</v>
      </c>
      <c r="I593">
        <f>ROUND((3+182+25+50+350+30+60+20+40)*0.25*0.1/100,9)</f>
        <v>0.19</v>
      </c>
      <c r="J593">
        <v>0</v>
      </c>
      <c r="K593">
        <f>ROUND((3+182+25+50+350+30+60+20+40)*0.25*0.1/100,9)</f>
        <v>0.19</v>
      </c>
      <c r="O593">
        <f t="shared" si="529"/>
        <v>384.52</v>
      </c>
      <c r="P593">
        <f t="shared" si="530"/>
        <v>0</v>
      </c>
      <c r="Q593">
        <f t="shared" si="531"/>
        <v>0</v>
      </c>
      <c r="R593">
        <f t="shared" si="532"/>
        <v>0</v>
      </c>
      <c r="S593">
        <f t="shared" si="533"/>
        <v>384.52</v>
      </c>
      <c r="T593">
        <f t="shared" si="534"/>
        <v>0</v>
      </c>
      <c r="U593">
        <f t="shared" si="535"/>
        <v>0.68400000000000005</v>
      </c>
      <c r="V593">
        <f t="shared" si="536"/>
        <v>0</v>
      </c>
      <c r="W593">
        <f t="shared" si="537"/>
        <v>0</v>
      </c>
      <c r="X593">
        <f t="shared" si="538"/>
        <v>269.16000000000003</v>
      </c>
      <c r="Y593">
        <f t="shared" si="539"/>
        <v>38.450000000000003</v>
      </c>
      <c r="AA593">
        <v>-1</v>
      </c>
      <c r="AB593">
        <f t="shared" si="540"/>
        <v>2023.8</v>
      </c>
      <c r="AC593">
        <f>ROUND(((ES593*4)),6)</f>
        <v>0</v>
      </c>
      <c r="AD593">
        <f>ROUND(((((ET593*4))-((EU593*4)))+AE593),6)</f>
        <v>0</v>
      </c>
      <c r="AE593">
        <f>ROUND(((EU593*4)),6)</f>
        <v>0</v>
      </c>
      <c r="AF593">
        <f>ROUND(((EV593*4)),6)</f>
        <v>2023.8</v>
      </c>
      <c r="AG593">
        <f t="shared" si="541"/>
        <v>0</v>
      </c>
      <c r="AH593">
        <f>((EW593*4))</f>
        <v>3.6</v>
      </c>
      <c r="AI593">
        <f>((EX593*4))</f>
        <v>0</v>
      </c>
      <c r="AJ593">
        <f t="shared" si="542"/>
        <v>0</v>
      </c>
      <c r="AK593">
        <v>505.95</v>
      </c>
      <c r="AL593">
        <v>0</v>
      </c>
      <c r="AM593">
        <v>0</v>
      </c>
      <c r="AN593">
        <v>0</v>
      </c>
      <c r="AO593">
        <v>505.95</v>
      </c>
      <c r="AP593">
        <v>0</v>
      </c>
      <c r="AQ593">
        <v>0.9</v>
      </c>
      <c r="AR593">
        <v>0</v>
      </c>
      <c r="AS593">
        <v>0</v>
      </c>
      <c r="AT593">
        <v>70</v>
      </c>
      <c r="AU593">
        <v>10</v>
      </c>
      <c r="AV593">
        <v>1</v>
      </c>
      <c r="AW593">
        <v>1</v>
      </c>
      <c r="AZ593">
        <v>1</v>
      </c>
      <c r="BA593">
        <v>1</v>
      </c>
      <c r="BB593">
        <v>1</v>
      </c>
      <c r="BC593">
        <v>1</v>
      </c>
      <c r="BD593" t="s">
        <v>3</v>
      </c>
      <c r="BE593" t="s">
        <v>3</v>
      </c>
      <c r="BF593" t="s">
        <v>3</v>
      </c>
      <c r="BG593" t="s">
        <v>3</v>
      </c>
      <c r="BH593">
        <v>0</v>
      </c>
      <c r="BI593">
        <v>4</v>
      </c>
      <c r="BJ593" t="s">
        <v>49</v>
      </c>
      <c r="BM593">
        <v>0</v>
      </c>
      <c r="BN593">
        <v>0</v>
      </c>
      <c r="BO593" t="s">
        <v>3</v>
      </c>
      <c r="BP593">
        <v>0</v>
      </c>
      <c r="BQ593">
        <v>1</v>
      </c>
      <c r="BR593">
        <v>0</v>
      </c>
      <c r="BS593">
        <v>1</v>
      </c>
      <c r="BT593">
        <v>1</v>
      </c>
      <c r="BU593">
        <v>1</v>
      </c>
      <c r="BV593">
        <v>1</v>
      </c>
      <c r="BW593">
        <v>1</v>
      </c>
      <c r="BX593">
        <v>1</v>
      </c>
      <c r="BY593" t="s">
        <v>3</v>
      </c>
      <c r="BZ593">
        <v>70</v>
      </c>
      <c r="CA593">
        <v>10</v>
      </c>
      <c r="CB593" t="s">
        <v>3</v>
      </c>
      <c r="CE593">
        <v>0</v>
      </c>
      <c r="CF593">
        <v>0</v>
      </c>
      <c r="CG593">
        <v>0</v>
      </c>
      <c r="CM593">
        <v>0</v>
      </c>
      <c r="CN593" t="s">
        <v>3</v>
      </c>
      <c r="CO593">
        <v>0</v>
      </c>
      <c r="CP593">
        <f t="shared" si="543"/>
        <v>384.52</v>
      </c>
      <c r="CQ593">
        <f t="shared" si="544"/>
        <v>0</v>
      </c>
      <c r="CR593">
        <f>(((((ET593*4))*BB593-((EU593*4))*BS593)+AE593*BS593)*AV593)</f>
        <v>0</v>
      </c>
      <c r="CS593">
        <f t="shared" si="545"/>
        <v>0</v>
      </c>
      <c r="CT593">
        <f t="shared" si="546"/>
        <v>2023.8</v>
      </c>
      <c r="CU593">
        <f t="shared" si="547"/>
        <v>0</v>
      </c>
      <c r="CV593">
        <f t="shared" si="548"/>
        <v>3.6</v>
      </c>
      <c r="CW593">
        <f t="shared" si="549"/>
        <v>0</v>
      </c>
      <c r="CX593">
        <f t="shared" si="550"/>
        <v>0</v>
      </c>
      <c r="CY593">
        <f t="shared" si="551"/>
        <v>269.16399999999999</v>
      </c>
      <c r="CZ593">
        <f t="shared" si="552"/>
        <v>38.451999999999998</v>
      </c>
      <c r="DC593" t="s">
        <v>3</v>
      </c>
      <c r="DD593" t="s">
        <v>50</v>
      </c>
      <c r="DE593" t="s">
        <v>50</v>
      </c>
      <c r="DF593" t="s">
        <v>50</v>
      </c>
      <c r="DG593" t="s">
        <v>50</v>
      </c>
      <c r="DH593" t="s">
        <v>3</v>
      </c>
      <c r="DI593" t="s">
        <v>50</v>
      </c>
      <c r="DJ593" t="s">
        <v>50</v>
      </c>
      <c r="DK593" t="s">
        <v>3</v>
      </c>
      <c r="DL593" t="s">
        <v>3</v>
      </c>
      <c r="DM593" t="s">
        <v>3</v>
      </c>
      <c r="DN593">
        <v>0</v>
      </c>
      <c r="DO593">
        <v>0</v>
      </c>
      <c r="DP593">
        <v>1</v>
      </c>
      <c r="DQ593">
        <v>1</v>
      </c>
      <c r="DU593">
        <v>1003</v>
      </c>
      <c r="DV593" t="s">
        <v>48</v>
      </c>
      <c r="DW593" t="s">
        <v>48</v>
      </c>
      <c r="DX593">
        <v>100</v>
      </c>
      <c r="DZ593" t="s">
        <v>3</v>
      </c>
      <c r="EA593" t="s">
        <v>3</v>
      </c>
      <c r="EB593" t="s">
        <v>3</v>
      </c>
      <c r="EC593" t="s">
        <v>3</v>
      </c>
      <c r="EE593">
        <v>1441815344</v>
      </c>
      <c r="EF593">
        <v>1</v>
      </c>
      <c r="EG593" t="s">
        <v>23</v>
      </c>
      <c r="EH593">
        <v>0</v>
      </c>
      <c r="EI593" t="s">
        <v>3</v>
      </c>
      <c r="EJ593">
        <v>4</v>
      </c>
      <c r="EK593">
        <v>0</v>
      </c>
      <c r="EL593" t="s">
        <v>24</v>
      </c>
      <c r="EM593" t="s">
        <v>25</v>
      </c>
      <c r="EO593" t="s">
        <v>3</v>
      </c>
      <c r="EQ593">
        <v>1024</v>
      </c>
      <c r="ER593">
        <v>505.95</v>
      </c>
      <c r="ES593">
        <v>0</v>
      </c>
      <c r="ET593">
        <v>0</v>
      </c>
      <c r="EU593">
        <v>0</v>
      </c>
      <c r="EV593">
        <v>505.95</v>
      </c>
      <c r="EW593">
        <v>0.9</v>
      </c>
      <c r="EX593">
        <v>0</v>
      </c>
      <c r="EY593">
        <v>0</v>
      </c>
      <c r="FQ593">
        <v>0</v>
      </c>
      <c r="FR593">
        <f t="shared" si="553"/>
        <v>0</v>
      </c>
      <c r="FS593">
        <v>0</v>
      </c>
      <c r="FX593">
        <v>70</v>
      </c>
      <c r="FY593">
        <v>10</v>
      </c>
      <c r="GA593" t="s">
        <v>3</v>
      </c>
      <c r="GD593">
        <v>0</v>
      </c>
      <c r="GF593">
        <v>-341239612</v>
      </c>
      <c r="GG593">
        <v>2</v>
      </c>
      <c r="GH593">
        <v>1</v>
      </c>
      <c r="GI593">
        <v>-2</v>
      </c>
      <c r="GJ593">
        <v>0</v>
      </c>
      <c r="GK593">
        <f>ROUND(R593*(R12)/100,2)</f>
        <v>0</v>
      </c>
      <c r="GL593">
        <f t="shared" si="554"/>
        <v>0</v>
      </c>
      <c r="GM593">
        <f t="shared" si="555"/>
        <v>692.13</v>
      </c>
      <c r="GN593">
        <f t="shared" si="556"/>
        <v>0</v>
      </c>
      <c r="GO593">
        <f t="shared" si="557"/>
        <v>0</v>
      </c>
      <c r="GP593">
        <f t="shared" si="558"/>
        <v>692.13</v>
      </c>
      <c r="GR593">
        <v>0</v>
      </c>
      <c r="GS593">
        <v>3</v>
      </c>
      <c r="GT593">
        <v>0</v>
      </c>
      <c r="GU593" t="s">
        <v>3</v>
      </c>
      <c r="GV593">
        <f t="shared" si="559"/>
        <v>0</v>
      </c>
      <c r="GW593">
        <v>1</v>
      </c>
      <c r="GX593">
        <f t="shared" si="560"/>
        <v>0</v>
      </c>
      <c r="HA593">
        <v>0</v>
      </c>
      <c r="HB593">
        <v>0</v>
      </c>
      <c r="HC593">
        <f t="shared" si="561"/>
        <v>0</v>
      </c>
      <c r="HE593" t="s">
        <v>3</v>
      </c>
      <c r="HF593" t="s">
        <v>3</v>
      </c>
      <c r="HM593" t="s">
        <v>3</v>
      </c>
      <c r="HN593" t="s">
        <v>3</v>
      </c>
      <c r="HO593" t="s">
        <v>3</v>
      </c>
      <c r="HP593" t="s">
        <v>3</v>
      </c>
      <c r="HQ593" t="s">
        <v>3</v>
      </c>
      <c r="IK593">
        <v>0</v>
      </c>
    </row>
    <row r="594" spans="1:245" x14ac:dyDescent="0.2">
      <c r="A594">
        <v>17</v>
      </c>
      <c r="B594">
        <v>1</v>
      </c>
      <c r="D594">
        <f>ROW(EtalonRes!A415)</f>
        <v>415</v>
      </c>
      <c r="E594" t="s">
        <v>3</v>
      </c>
      <c r="F594" t="s">
        <v>51</v>
      </c>
      <c r="G594" t="s">
        <v>52</v>
      </c>
      <c r="H594" t="s">
        <v>48</v>
      </c>
      <c r="I594">
        <f>ROUND((3+182+25+50+350+30+60+20+40)*0.75*0.1/100,9)</f>
        <v>0.56999999999999995</v>
      </c>
      <c r="J594">
        <v>0</v>
      </c>
      <c r="K594">
        <f>ROUND((3+182+25+50+350+30+60+20+40)*0.75*0.1/100,9)</f>
        <v>0.56999999999999995</v>
      </c>
      <c r="O594">
        <f t="shared" si="529"/>
        <v>3383.82</v>
      </c>
      <c r="P594">
        <f t="shared" si="530"/>
        <v>0</v>
      </c>
      <c r="Q594">
        <f t="shared" si="531"/>
        <v>0</v>
      </c>
      <c r="R594">
        <f t="shared" si="532"/>
        <v>0</v>
      </c>
      <c r="S594">
        <f t="shared" si="533"/>
        <v>3383.82</v>
      </c>
      <c r="T594">
        <f t="shared" si="534"/>
        <v>0</v>
      </c>
      <c r="U594">
        <f t="shared" si="535"/>
        <v>6.0191999999999997</v>
      </c>
      <c r="V594">
        <f t="shared" si="536"/>
        <v>0</v>
      </c>
      <c r="W594">
        <f t="shared" si="537"/>
        <v>0</v>
      </c>
      <c r="X594">
        <f t="shared" si="538"/>
        <v>2368.67</v>
      </c>
      <c r="Y594">
        <f t="shared" si="539"/>
        <v>338.38</v>
      </c>
      <c r="AA594">
        <v>-1</v>
      </c>
      <c r="AB594">
        <f t="shared" si="540"/>
        <v>5936.52</v>
      </c>
      <c r="AC594">
        <f>ROUND(((ES594*4)),6)</f>
        <v>0</v>
      </c>
      <c r="AD594">
        <f>ROUND(((((ET594*4))-((EU594*4)))+AE594),6)</f>
        <v>0</v>
      </c>
      <c r="AE594">
        <f>ROUND(((EU594*4)),6)</f>
        <v>0</v>
      </c>
      <c r="AF594">
        <f>ROUND(((EV594*4)),6)</f>
        <v>5936.52</v>
      </c>
      <c r="AG594">
        <f t="shared" si="541"/>
        <v>0</v>
      </c>
      <c r="AH594">
        <f>((EW594*4))</f>
        <v>10.56</v>
      </c>
      <c r="AI594">
        <f>((EX594*4))</f>
        <v>0</v>
      </c>
      <c r="AJ594">
        <f t="shared" si="542"/>
        <v>0</v>
      </c>
      <c r="AK594">
        <v>1484.13</v>
      </c>
      <c r="AL594">
        <v>0</v>
      </c>
      <c r="AM594">
        <v>0</v>
      </c>
      <c r="AN594">
        <v>0</v>
      </c>
      <c r="AO594">
        <v>1484.13</v>
      </c>
      <c r="AP594">
        <v>0</v>
      </c>
      <c r="AQ594">
        <v>2.64</v>
      </c>
      <c r="AR594">
        <v>0</v>
      </c>
      <c r="AS594">
        <v>0</v>
      </c>
      <c r="AT594">
        <v>70</v>
      </c>
      <c r="AU594">
        <v>10</v>
      </c>
      <c r="AV594">
        <v>1</v>
      </c>
      <c r="AW594">
        <v>1</v>
      </c>
      <c r="AZ594">
        <v>1</v>
      </c>
      <c r="BA594">
        <v>1</v>
      </c>
      <c r="BB594">
        <v>1</v>
      </c>
      <c r="BC594">
        <v>1</v>
      </c>
      <c r="BD594" t="s">
        <v>3</v>
      </c>
      <c r="BE594" t="s">
        <v>3</v>
      </c>
      <c r="BF594" t="s">
        <v>3</v>
      </c>
      <c r="BG594" t="s">
        <v>3</v>
      </c>
      <c r="BH594">
        <v>0</v>
      </c>
      <c r="BI594">
        <v>4</v>
      </c>
      <c r="BJ594" t="s">
        <v>53</v>
      </c>
      <c r="BM594">
        <v>0</v>
      </c>
      <c r="BN594">
        <v>0</v>
      </c>
      <c r="BO594" t="s">
        <v>3</v>
      </c>
      <c r="BP594">
        <v>0</v>
      </c>
      <c r="BQ594">
        <v>1</v>
      </c>
      <c r="BR594">
        <v>0</v>
      </c>
      <c r="BS594">
        <v>1</v>
      </c>
      <c r="BT594">
        <v>1</v>
      </c>
      <c r="BU594">
        <v>1</v>
      </c>
      <c r="BV594">
        <v>1</v>
      </c>
      <c r="BW594">
        <v>1</v>
      </c>
      <c r="BX594">
        <v>1</v>
      </c>
      <c r="BY594" t="s">
        <v>3</v>
      </c>
      <c r="BZ594">
        <v>70</v>
      </c>
      <c r="CA594">
        <v>10</v>
      </c>
      <c r="CB594" t="s">
        <v>3</v>
      </c>
      <c r="CE594">
        <v>0</v>
      </c>
      <c r="CF594">
        <v>0</v>
      </c>
      <c r="CG594">
        <v>0</v>
      </c>
      <c r="CM594">
        <v>0</v>
      </c>
      <c r="CN594" t="s">
        <v>3</v>
      </c>
      <c r="CO594">
        <v>0</v>
      </c>
      <c r="CP594">
        <f t="shared" si="543"/>
        <v>3383.82</v>
      </c>
      <c r="CQ594">
        <f t="shared" si="544"/>
        <v>0</v>
      </c>
      <c r="CR594">
        <f>(((((ET594*4))*BB594-((EU594*4))*BS594)+AE594*BS594)*AV594)</f>
        <v>0</v>
      </c>
      <c r="CS594">
        <f t="shared" si="545"/>
        <v>0</v>
      </c>
      <c r="CT594">
        <f t="shared" si="546"/>
        <v>5936.52</v>
      </c>
      <c r="CU594">
        <f t="shared" si="547"/>
        <v>0</v>
      </c>
      <c r="CV594">
        <f t="shared" si="548"/>
        <v>10.56</v>
      </c>
      <c r="CW594">
        <f t="shared" si="549"/>
        <v>0</v>
      </c>
      <c r="CX594">
        <f t="shared" si="550"/>
        <v>0</v>
      </c>
      <c r="CY594">
        <f t="shared" si="551"/>
        <v>2368.6740000000004</v>
      </c>
      <c r="CZ594">
        <f t="shared" si="552"/>
        <v>338.38200000000006</v>
      </c>
      <c r="DC594" t="s">
        <v>3</v>
      </c>
      <c r="DD594" t="s">
        <v>50</v>
      </c>
      <c r="DE594" t="s">
        <v>50</v>
      </c>
      <c r="DF594" t="s">
        <v>50</v>
      </c>
      <c r="DG594" t="s">
        <v>50</v>
      </c>
      <c r="DH594" t="s">
        <v>3</v>
      </c>
      <c r="DI594" t="s">
        <v>50</v>
      </c>
      <c r="DJ594" t="s">
        <v>50</v>
      </c>
      <c r="DK594" t="s">
        <v>3</v>
      </c>
      <c r="DL594" t="s">
        <v>3</v>
      </c>
      <c r="DM594" t="s">
        <v>3</v>
      </c>
      <c r="DN594">
        <v>0</v>
      </c>
      <c r="DO594">
        <v>0</v>
      </c>
      <c r="DP594">
        <v>1</v>
      </c>
      <c r="DQ594">
        <v>1</v>
      </c>
      <c r="DU594">
        <v>1003</v>
      </c>
      <c r="DV594" t="s">
        <v>48</v>
      </c>
      <c r="DW594" t="s">
        <v>48</v>
      </c>
      <c r="DX594">
        <v>100</v>
      </c>
      <c r="DZ594" t="s">
        <v>3</v>
      </c>
      <c r="EA594" t="s">
        <v>3</v>
      </c>
      <c r="EB594" t="s">
        <v>3</v>
      </c>
      <c r="EC594" t="s">
        <v>3</v>
      </c>
      <c r="EE594">
        <v>1441815344</v>
      </c>
      <c r="EF594">
        <v>1</v>
      </c>
      <c r="EG594" t="s">
        <v>23</v>
      </c>
      <c r="EH594">
        <v>0</v>
      </c>
      <c r="EI594" t="s">
        <v>3</v>
      </c>
      <c r="EJ594">
        <v>4</v>
      </c>
      <c r="EK594">
        <v>0</v>
      </c>
      <c r="EL594" t="s">
        <v>24</v>
      </c>
      <c r="EM594" t="s">
        <v>25</v>
      </c>
      <c r="EO594" t="s">
        <v>3</v>
      </c>
      <c r="EQ594">
        <v>1024</v>
      </c>
      <c r="ER594">
        <v>1484.13</v>
      </c>
      <c r="ES594">
        <v>0</v>
      </c>
      <c r="ET594">
        <v>0</v>
      </c>
      <c r="EU594">
        <v>0</v>
      </c>
      <c r="EV594">
        <v>1484.13</v>
      </c>
      <c r="EW594">
        <v>2.64</v>
      </c>
      <c r="EX594">
        <v>0</v>
      </c>
      <c r="EY594">
        <v>0</v>
      </c>
      <c r="FQ594">
        <v>0</v>
      </c>
      <c r="FR594">
        <f t="shared" si="553"/>
        <v>0</v>
      </c>
      <c r="FS594">
        <v>0</v>
      </c>
      <c r="FX594">
        <v>70</v>
      </c>
      <c r="FY594">
        <v>10</v>
      </c>
      <c r="GA594" t="s">
        <v>3</v>
      </c>
      <c r="GD594">
        <v>0</v>
      </c>
      <c r="GF594">
        <v>1802126441</v>
      </c>
      <c r="GG594">
        <v>2</v>
      </c>
      <c r="GH594">
        <v>1</v>
      </c>
      <c r="GI594">
        <v>-2</v>
      </c>
      <c r="GJ594">
        <v>0</v>
      </c>
      <c r="GK594">
        <f>ROUND(R594*(R12)/100,2)</f>
        <v>0</v>
      </c>
      <c r="GL594">
        <f t="shared" si="554"/>
        <v>0</v>
      </c>
      <c r="GM594">
        <f t="shared" si="555"/>
        <v>6090.87</v>
      </c>
      <c r="GN594">
        <f t="shared" si="556"/>
        <v>0</v>
      </c>
      <c r="GO594">
        <f t="shared" si="557"/>
        <v>0</v>
      </c>
      <c r="GP594">
        <f t="shared" si="558"/>
        <v>6090.87</v>
      </c>
      <c r="GR594">
        <v>0</v>
      </c>
      <c r="GS594">
        <v>3</v>
      </c>
      <c r="GT594">
        <v>0</v>
      </c>
      <c r="GU594" t="s">
        <v>3</v>
      </c>
      <c r="GV594">
        <f t="shared" si="559"/>
        <v>0</v>
      </c>
      <c r="GW594">
        <v>1</v>
      </c>
      <c r="GX594">
        <f t="shared" si="560"/>
        <v>0</v>
      </c>
      <c r="HA594">
        <v>0</v>
      </c>
      <c r="HB594">
        <v>0</v>
      </c>
      <c r="HC594">
        <f t="shared" si="561"/>
        <v>0</v>
      </c>
      <c r="HE594" t="s">
        <v>3</v>
      </c>
      <c r="HF594" t="s">
        <v>3</v>
      </c>
      <c r="HM594" t="s">
        <v>3</v>
      </c>
      <c r="HN594" t="s">
        <v>3</v>
      </c>
      <c r="HO594" t="s">
        <v>3</v>
      </c>
      <c r="HP594" t="s">
        <v>3</v>
      </c>
      <c r="HQ594" t="s">
        <v>3</v>
      </c>
      <c r="IK594">
        <v>0</v>
      </c>
    </row>
    <row r="595" spans="1:245" x14ac:dyDescent="0.2">
      <c r="A595">
        <v>17</v>
      </c>
      <c r="B595">
        <v>1</v>
      </c>
      <c r="D595">
        <f>ROW(EtalonRes!A421)</f>
        <v>421</v>
      </c>
      <c r="E595" t="s">
        <v>3</v>
      </c>
      <c r="F595" t="s">
        <v>462</v>
      </c>
      <c r="G595" t="s">
        <v>463</v>
      </c>
      <c r="H595" t="s">
        <v>48</v>
      </c>
      <c r="I595">
        <f>ROUND(ROUND((3+182+30+60)/100,9),9)</f>
        <v>2.75</v>
      </c>
      <c r="J595">
        <v>0</v>
      </c>
      <c r="K595">
        <f>ROUND(ROUND((3+182+30+60)/100,9),9)</f>
        <v>2.75</v>
      </c>
      <c r="O595">
        <f t="shared" si="529"/>
        <v>21798.29</v>
      </c>
      <c r="P595">
        <f t="shared" si="530"/>
        <v>193.13</v>
      </c>
      <c r="Q595">
        <f t="shared" si="531"/>
        <v>139.43</v>
      </c>
      <c r="R595">
        <f t="shared" si="532"/>
        <v>2.23</v>
      </c>
      <c r="S595">
        <f t="shared" si="533"/>
        <v>21465.73</v>
      </c>
      <c r="T595">
        <f t="shared" si="534"/>
        <v>0</v>
      </c>
      <c r="U595">
        <f t="shared" si="535"/>
        <v>29.26</v>
      </c>
      <c r="V595">
        <f t="shared" si="536"/>
        <v>0</v>
      </c>
      <c r="W595">
        <f t="shared" si="537"/>
        <v>0</v>
      </c>
      <c r="X595">
        <f t="shared" si="538"/>
        <v>15026.01</v>
      </c>
      <c r="Y595">
        <f t="shared" si="539"/>
        <v>2146.5700000000002</v>
      </c>
      <c r="AA595">
        <v>-1</v>
      </c>
      <c r="AB595">
        <f t="shared" si="540"/>
        <v>7926.65</v>
      </c>
      <c r="AC595">
        <f>ROUND((ES595),6)</f>
        <v>70.23</v>
      </c>
      <c r="AD595">
        <f>ROUND((((ET595)-(EU595))+AE595),6)</f>
        <v>50.7</v>
      </c>
      <c r="AE595">
        <f t="shared" ref="AE595:AF598" si="566">ROUND((EU595),6)</f>
        <v>0.81</v>
      </c>
      <c r="AF595">
        <f t="shared" si="566"/>
        <v>7805.72</v>
      </c>
      <c r="AG595">
        <f t="shared" si="541"/>
        <v>0</v>
      </c>
      <c r="AH595">
        <f t="shared" ref="AH595:AI598" si="567">(EW595)</f>
        <v>10.64</v>
      </c>
      <c r="AI595">
        <f t="shared" si="567"/>
        <v>0</v>
      </c>
      <c r="AJ595">
        <f t="shared" si="542"/>
        <v>0</v>
      </c>
      <c r="AK595">
        <v>7926.65</v>
      </c>
      <c r="AL595">
        <v>70.23</v>
      </c>
      <c r="AM595">
        <v>50.7</v>
      </c>
      <c r="AN595">
        <v>0.81</v>
      </c>
      <c r="AO595">
        <v>7805.72</v>
      </c>
      <c r="AP595">
        <v>0</v>
      </c>
      <c r="AQ595">
        <v>10.64</v>
      </c>
      <c r="AR595">
        <v>0</v>
      </c>
      <c r="AS595">
        <v>0</v>
      </c>
      <c r="AT595">
        <v>70</v>
      </c>
      <c r="AU595">
        <v>10</v>
      </c>
      <c r="AV595">
        <v>1</v>
      </c>
      <c r="AW595">
        <v>1</v>
      </c>
      <c r="AZ595">
        <v>1</v>
      </c>
      <c r="BA595">
        <v>1</v>
      </c>
      <c r="BB595">
        <v>1</v>
      </c>
      <c r="BC595">
        <v>1</v>
      </c>
      <c r="BD595" t="s">
        <v>3</v>
      </c>
      <c r="BE595" t="s">
        <v>3</v>
      </c>
      <c r="BF595" t="s">
        <v>3</v>
      </c>
      <c r="BG595" t="s">
        <v>3</v>
      </c>
      <c r="BH595">
        <v>0</v>
      </c>
      <c r="BI595">
        <v>4</v>
      </c>
      <c r="BJ595" t="s">
        <v>464</v>
      </c>
      <c r="BM595">
        <v>0</v>
      </c>
      <c r="BN595">
        <v>0</v>
      </c>
      <c r="BO595" t="s">
        <v>3</v>
      </c>
      <c r="BP595">
        <v>0</v>
      </c>
      <c r="BQ595">
        <v>1</v>
      </c>
      <c r="BR595">
        <v>0</v>
      </c>
      <c r="BS595">
        <v>1</v>
      </c>
      <c r="BT595">
        <v>1</v>
      </c>
      <c r="BU595">
        <v>1</v>
      </c>
      <c r="BV595">
        <v>1</v>
      </c>
      <c r="BW595">
        <v>1</v>
      </c>
      <c r="BX595">
        <v>1</v>
      </c>
      <c r="BY595" t="s">
        <v>3</v>
      </c>
      <c r="BZ595">
        <v>70</v>
      </c>
      <c r="CA595">
        <v>10</v>
      </c>
      <c r="CB595" t="s">
        <v>3</v>
      </c>
      <c r="CE595">
        <v>0</v>
      </c>
      <c r="CF595">
        <v>0</v>
      </c>
      <c r="CG595">
        <v>0</v>
      </c>
      <c r="CM595">
        <v>0</v>
      </c>
      <c r="CN595" t="s">
        <v>3</v>
      </c>
      <c r="CO595">
        <v>0</v>
      </c>
      <c r="CP595">
        <f t="shared" si="543"/>
        <v>21798.29</v>
      </c>
      <c r="CQ595">
        <f t="shared" si="544"/>
        <v>70.23</v>
      </c>
      <c r="CR595">
        <f>((((ET595)*BB595-(EU595)*BS595)+AE595*BS595)*AV595)</f>
        <v>50.7</v>
      </c>
      <c r="CS595">
        <f t="shared" si="545"/>
        <v>0.81</v>
      </c>
      <c r="CT595">
        <f t="shared" si="546"/>
        <v>7805.72</v>
      </c>
      <c r="CU595">
        <f t="shared" si="547"/>
        <v>0</v>
      </c>
      <c r="CV595">
        <f t="shared" si="548"/>
        <v>10.64</v>
      </c>
      <c r="CW595">
        <f t="shared" si="549"/>
        <v>0</v>
      </c>
      <c r="CX595">
        <f t="shared" si="550"/>
        <v>0</v>
      </c>
      <c r="CY595">
        <f t="shared" si="551"/>
        <v>15026.010999999999</v>
      </c>
      <c r="CZ595">
        <f t="shared" si="552"/>
        <v>2146.5729999999999</v>
      </c>
      <c r="DC595" t="s">
        <v>3</v>
      </c>
      <c r="DD595" t="s">
        <v>3</v>
      </c>
      <c r="DE595" t="s">
        <v>3</v>
      </c>
      <c r="DF595" t="s">
        <v>3</v>
      </c>
      <c r="DG595" t="s">
        <v>3</v>
      </c>
      <c r="DH595" t="s">
        <v>3</v>
      </c>
      <c r="DI595" t="s">
        <v>3</v>
      </c>
      <c r="DJ595" t="s">
        <v>3</v>
      </c>
      <c r="DK595" t="s">
        <v>3</v>
      </c>
      <c r="DL595" t="s">
        <v>3</v>
      </c>
      <c r="DM595" t="s">
        <v>3</v>
      </c>
      <c r="DN595">
        <v>0</v>
      </c>
      <c r="DO595">
        <v>0</v>
      </c>
      <c r="DP595">
        <v>1</v>
      </c>
      <c r="DQ595">
        <v>1</v>
      </c>
      <c r="DU595">
        <v>1003</v>
      </c>
      <c r="DV595" t="s">
        <v>48</v>
      </c>
      <c r="DW595" t="s">
        <v>48</v>
      </c>
      <c r="DX595">
        <v>100</v>
      </c>
      <c r="DZ595" t="s">
        <v>3</v>
      </c>
      <c r="EA595" t="s">
        <v>3</v>
      </c>
      <c r="EB595" t="s">
        <v>3</v>
      </c>
      <c r="EC595" t="s">
        <v>3</v>
      </c>
      <c r="EE595">
        <v>1441815344</v>
      </c>
      <c r="EF595">
        <v>1</v>
      </c>
      <c r="EG595" t="s">
        <v>23</v>
      </c>
      <c r="EH595">
        <v>0</v>
      </c>
      <c r="EI595" t="s">
        <v>3</v>
      </c>
      <c r="EJ595">
        <v>4</v>
      </c>
      <c r="EK595">
        <v>0</v>
      </c>
      <c r="EL595" t="s">
        <v>24</v>
      </c>
      <c r="EM595" t="s">
        <v>25</v>
      </c>
      <c r="EO595" t="s">
        <v>3</v>
      </c>
      <c r="EQ595">
        <v>1024</v>
      </c>
      <c r="ER595">
        <v>7926.65</v>
      </c>
      <c r="ES595">
        <v>70.23</v>
      </c>
      <c r="ET595">
        <v>50.7</v>
      </c>
      <c r="EU595">
        <v>0.81</v>
      </c>
      <c r="EV595">
        <v>7805.72</v>
      </c>
      <c r="EW595">
        <v>10.64</v>
      </c>
      <c r="EX595">
        <v>0</v>
      </c>
      <c r="EY595">
        <v>0</v>
      </c>
      <c r="FQ595">
        <v>0</v>
      </c>
      <c r="FR595">
        <f t="shared" si="553"/>
        <v>0</v>
      </c>
      <c r="FS595">
        <v>0</v>
      </c>
      <c r="FX595">
        <v>70</v>
      </c>
      <c r="FY595">
        <v>10</v>
      </c>
      <c r="GA595" t="s">
        <v>3</v>
      </c>
      <c r="GD595">
        <v>0</v>
      </c>
      <c r="GF595">
        <v>1087258960</v>
      </c>
      <c r="GG595">
        <v>2</v>
      </c>
      <c r="GH595">
        <v>1</v>
      </c>
      <c r="GI595">
        <v>-2</v>
      </c>
      <c r="GJ595">
        <v>0</v>
      </c>
      <c r="GK595">
        <f>ROUND(R595*(R12)/100,2)</f>
        <v>2.41</v>
      </c>
      <c r="GL595">
        <f t="shared" si="554"/>
        <v>0</v>
      </c>
      <c r="GM595">
        <f t="shared" si="555"/>
        <v>38973.279999999999</v>
      </c>
      <c r="GN595">
        <f t="shared" si="556"/>
        <v>0</v>
      </c>
      <c r="GO595">
        <f t="shared" si="557"/>
        <v>0</v>
      </c>
      <c r="GP595">
        <f t="shared" si="558"/>
        <v>38973.279999999999</v>
      </c>
      <c r="GR595">
        <v>0</v>
      </c>
      <c r="GS595">
        <v>3</v>
      </c>
      <c r="GT595">
        <v>0</v>
      </c>
      <c r="GU595" t="s">
        <v>3</v>
      </c>
      <c r="GV595">
        <f t="shared" si="559"/>
        <v>0</v>
      </c>
      <c r="GW595">
        <v>1</v>
      </c>
      <c r="GX595">
        <f t="shared" si="560"/>
        <v>0</v>
      </c>
      <c r="HA595">
        <v>0</v>
      </c>
      <c r="HB595">
        <v>0</v>
      </c>
      <c r="HC595">
        <f t="shared" si="561"/>
        <v>0</v>
      </c>
      <c r="HE595" t="s">
        <v>3</v>
      </c>
      <c r="HF595" t="s">
        <v>3</v>
      </c>
      <c r="HM595" t="s">
        <v>3</v>
      </c>
      <c r="HN595" t="s">
        <v>3</v>
      </c>
      <c r="HO595" t="s">
        <v>3</v>
      </c>
      <c r="HP595" t="s">
        <v>3</v>
      </c>
      <c r="HQ595" t="s">
        <v>3</v>
      </c>
      <c r="IK595">
        <v>0</v>
      </c>
    </row>
    <row r="596" spans="1:245" x14ac:dyDescent="0.2">
      <c r="A596">
        <v>17</v>
      </c>
      <c r="B596">
        <v>1</v>
      </c>
      <c r="D596">
        <f>ROW(EtalonRes!A427)</f>
        <v>427</v>
      </c>
      <c r="E596" t="s">
        <v>3</v>
      </c>
      <c r="F596" t="s">
        <v>240</v>
      </c>
      <c r="G596" t="s">
        <v>241</v>
      </c>
      <c r="H596" t="s">
        <v>48</v>
      </c>
      <c r="I596">
        <f>ROUND(ROUND((25+50+350+20+40)/100,9),9)</f>
        <v>4.8499999999999996</v>
      </c>
      <c r="J596">
        <v>0</v>
      </c>
      <c r="K596">
        <f>ROUND(ROUND((25+50+350+20+40)/100,9),9)</f>
        <v>4.8499999999999996</v>
      </c>
      <c r="O596">
        <f t="shared" si="529"/>
        <v>39188.54</v>
      </c>
      <c r="P596">
        <f t="shared" si="530"/>
        <v>1084.9000000000001</v>
      </c>
      <c r="Q596">
        <f t="shared" si="531"/>
        <v>245.9</v>
      </c>
      <c r="R596">
        <f t="shared" si="532"/>
        <v>3.93</v>
      </c>
      <c r="S596">
        <f t="shared" si="533"/>
        <v>37857.74</v>
      </c>
      <c r="T596">
        <f t="shared" si="534"/>
        <v>0</v>
      </c>
      <c r="U596">
        <f t="shared" si="535"/>
        <v>51.603999999999999</v>
      </c>
      <c r="V596">
        <f t="shared" si="536"/>
        <v>0</v>
      </c>
      <c r="W596">
        <f t="shared" si="537"/>
        <v>0</v>
      </c>
      <c r="X596">
        <f t="shared" si="538"/>
        <v>26500.42</v>
      </c>
      <c r="Y596">
        <f t="shared" si="539"/>
        <v>3785.77</v>
      </c>
      <c r="AA596">
        <v>-1</v>
      </c>
      <c r="AB596">
        <f t="shared" si="540"/>
        <v>8080.11</v>
      </c>
      <c r="AC596">
        <f>ROUND((ES596),6)</f>
        <v>223.69</v>
      </c>
      <c r="AD596">
        <f>ROUND((((ET596)-(EU596))+AE596),6)</f>
        <v>50.7</v>
      </c>
      <c r="AE596">
        <f t="shared" si="566"/>
        <v>0.81</v>
      </c>
      <c r="AF596">
        <f t="shared" si="566"/>
        <v>7805.72</v>
      </c>
      <c r="AG596">
        <f t="shared" si="541"/>
        <v>0</v>
      </c>
      <c r="AH596">
        <f t="shared" si="567"/>
        <v>10.64</v>
      </c>
      <c r="AI596">
        <f t="shared" si="567"/>
        <v>0</v>
      </c>
      <c r="AJ596">
        <f t="shared" si="542"/>
        <v>0</v>
      </c>
      <c r="AK596">
        <v>8080.11</v>
      </c>
      <c r="AL596">
        <v>223.69</v>
      </c>
      <c r="AM596">
        <v>50.7</v>
      </c>
      <c r="AN596">
        <v>0.81</v>
      </c>
      <c r="AO596">
        <v>7805.72</v>
      </c>
      <c r="AP596">
        <v>0</v>
      </c>
      <c r="AQ596">
        <v>10.64</v>
      </c>
      <c r="AR596">
        <v>0</v>
      </c>
      <c r="AS596">
        <v>0</v>
      </c>
      <c r="AT596">
        <v>70</v>
      </c>
      <c r="AU596">
        <v>10</v>
      </c>
      <c r="AV596">
        <v>1</v>
      </c>
      <c r="AW596">
        <v>1</v>
      </c>
      <c r="AZ596">
        <v>1</v>
      </c>
      <c r="BA596">
        <v>1</v>
      </c>
      <c r="BB596">
        <v>1</v>
      </c>
      <c r="BC596">
        <v>1</v>
      </c>
      <c r="BD596" t="s">
        <v>3</v>
      </c>
      <c r="BE596" t="s">
        <v>3</v>
      </c>
      <c r="BF596" t="s">
        <v>3</v>
      </c>
      <c r="BG596" t="s">
        <v>3</v>
      </c>
      <c r="BH596">
        <v>0</v>
      </c>
      <c r="BI596">
        <v>4</v>
      </c>
      <c r="BJ596" t="s">
        <v>242</v>
      </c>
      <c r="BM596">
        <v>0</v>
      </c>
      <c r="BN596">
        <v>0</v>
      </c>
      <c r="BO596" t="s">
        <v>3</v>
      </c>
      <c r="BP596">
        <v>0</v>
      </c>
      <c r="BQ596">
        <v>1</v>
      </c>
      <c r="BR596">
        <v>0</v>
      </c>
      <c r="BS596">
        <v>1</v>
      </c>
      <c r="BT596">
        <v>1</v>
      </c>
      <c r="BU596">
        <v>1</v>
      </c>
      <c r="BV596">
        <v>1</v>
      </c>
      <c r="BW596">
        <v>1</v>
      </c>
      <c r="BX596">
        <v>1</v>
      </c>
      <c r="BY596" t="s">
        <v>3</v>
      </c>
      <c r="BZ596">
        <v>70</v>
      </c>
      <c r="CA596">
        <v>10</v>
      </c>
      <c r="CB596" t="s">
        <v>3</v>
      </c>
      <c r="CE596">
        <v>0</v>
      </c>
      <c r="CF596">
        <v>0</v>
      </c>
      <c r="CG596">
        <v>0</v>
      </c>
      <c r="CM596">
        <v>0</v>
      </c>
      <c r="CN596" t="s">
        <v>3</v>
      </c>
      <c r="CO596">
        <v>0</v>
      </c>
      <c r="CP596">
        <f t="shared" si="543"/>
        <v>39188.54</v>
      </c>
      <c r="CQ596">
        <f t="shared" si="544"/>
        <v>223.69</v>
      </c>
      <c r="CR596">
        <f>((((ET596)*BB596-(EU596)*BS596)+AE596*BS596)*AV596)</f>
        <v>50.7</v>
      </c>
      <c r="CS596">
        <f t="shared" si="545"/>
        <v>0.81</v>
      </c>
      <c r="CT596">
        <f t="shared" si="546"/>
        <v>7805.72</v>
      </c>
      <c r="CU596">
        <f t="shared" si="547"/>
        <v>0</v>
      </c>
      <c r="CV596">
        <f t="shared" si="548"/>
        <v>10.64</v>
      </c>
      <c r="CW596">
        <f t="shared" si="549"/>
        <v>0</v>
      </c>
      <c r="CX596">
        <f t="shared" si="550"/>
        <v>0</v>
      </c>
      <c r="CY596">
        <f t="shared" si="551"/>
        <v>26500.417999999998</v>
      </c>
      <c r="CZ596">
        <f t="shared" si="552"/>
        <v>3785.7739999999994</v>
      </c>
      <c r="DC596" t="s">
        <v>3</v>
      </c>
      <c r="DD596" t="s">
        <v>3</v>
      </c>
      <c r="DE596" t="s">
        <v>3</v>
      </c>
      <c r="DF596" t="s">
        <v>3</v>
      </c>
      <c r="DG596" t="s">
        <v>3</v>
      </c>
      <c r="DH596" t="s">
        <v>3</v>
      </c>
      <c r="DI596" t="s">
        <v>3</v>
      </c>
      <c r="DJ596" t="s">
        <v>3</v>
      </c>
      <c r="DK596" t="s">
        <v>3</v>
      </c>
      <c r="DL596" t="s">
        <v>3</v>
      </c>
      <c r="DM596" t="s">
        <v>3</v>
      </c>
      <c r="DN596">
        <v>0</v>
      </c>
      <c r="DO596">
        <v>0</v>
      </c>
      <c r="DP596">
        <v>1</v>
      </c>
      <c r="DQ596">
        <v>1</v>
      </c>
      <c r="DU596">
        <v>1003</v>
      </c>
      <c r="DV596" t="s">
        <v>48</v>
      </c>
      <c r="DW596" t="s">
        <v>48</v>
      </c>
      <c r="DX596">
        <v>100</v>
      </c>
      <c r="DZ596" t="s">
        <v>3</v>
      </c>
      <c r="EA596" t="s">
        <v>3</v>
      </c>
      <c r="EB596" t="s">
        <v>3</v>
      </c>
      <c r="EC596" t="s">
        <v>3</v>
      </c>
      <c r="EE596">
        <v>1441815344</v>
      </c>
      <c r="EF596">
        <v>1</v>
      </c>
      <c r="EG596" t="s">
        <v>23</v>
      </c>
      <c r="EH596">
        <v>0</v>
      </c>
      <c r="EI596" t="s">
        <v>3</v>
      </c>
      <c r="EJ596">
        <v>4</v>
      </c>
      <c r="EK596">
        <v>0</v>
      </c>
      <c r="EL596" t="s">
        <v>24</v>
      </c>
      <c r="EM596" t="s">
        <v>25</v>
      </c>
      <c r="EO596" t="s">
        <v>3</v>
      </c>
      <c r="EQ596">
        <v>1024</v>
      </c>
      <c r="ER596">
        <v>8080.11</v>
      </c>
      <c r="ES596">
        <v>223.69</v>
      </c>
      <c r="ET596">
        <v>50.7</v>
      </c>
      <c r="EU596">
        <v>0.81</v>
      </c>
      <c r="EV596">
        <v>7805.72</v>
      </c>
      <c r="EW596">
        <v>10.64</v>
      </c>
      <c r="EX596">
        <v>0</v>
      </c>
      <c r="EY596">
        <v>0</v>
      </c>
      <c r="FQ596">
        <v>0</v>
      </c>
      <c r="FR596">
        <f t="shared" si="553"/>
        <v>0</v>
      </c>
      <c r="FS596">
        <v>0</v>
      </c>
      <c r="FX596">
        <v>70</v>
      </c>
      <c r="FY596">
        <v>10</v>
      </c>
      <c r="GA596" t="s">
        <v>3</v>
      </c>
      <c r="GD596">
        <v>0</v>
      </c>
      <c r="GF596">
        <v>279930794</v>
      </c>
      <c r="GG596">
        <v>2</v>
      </c>
      <c r="GH596">
        <v>1</v>
      </c>
      <c r="GI596">
        <v>-2</v>
      </c>
      <c r="GJ596">
        <v>0</v>
      </c>
      <c r="GK596">
        <f>ROUND(R596*(R12)/100,2)</f>
        <v>4.24</v>
      </c>
      <c r="GL596">
        <f t="shared" si="554"/>
        <v>0</v>
      </c>
      <c r="GM596">
        <f t="shared" si="555"/>
        <v>69478.97</v>
      </c>
      <c r="GN596">
        <f t="shared" si="556"/>
        <v>0</v>
      </c>
      <c r="GO596">
        <f t="shared" si="557"/>
        <v>0</v>
      </c>
      <c r="GP596">
        <f t="shared" si="558"/>
        <v>69478.97</v>
      </c>
      <c r="GR596">
        <v>0</v>
      </c>
      <c r="GS596">
        <v>3</v>
      </c>
      <c r="GT596">
        <v>0</v>
      </c>
      <c r="GU596" t="s">
        <v>3</v>
      </c>
      <c r="GV596">
        <f t="shared" si="559"/>
        <v>0</v>
      </c>
      <c r="GW596">
        <v>1</v>
      </c>
      <c r="GX596">
        <f t="shared" si="560"/>
        <v>0</v>
      </c>
      <c r="HA596">
        <v>0</v>
      </c>
      <c r="HB596">
        <v>0</v>
      </c>
      <c r="HC596">
        <f t="shared" si="561"/>
        <v>0</v>
      </c>
      <c r="HE596" t="s">
        <v>3</v>
      </c>
      <c r="HF596" t="s">
        <v>3</v>
      </c>
      <c r="HM596" t="s">
        <v>3</v>
      </c>
      <c r="HN596" t="s">
        <v>3</v>
      </c>
      <c r="HO596" t="s">
        <v>3</v>
      </c>
      <c r="HP596" t="s">
        <v>3</v>
      </c>
      <c r="HQ596" t="s">
        <v>3</v>
      </c>
      <c r="IK596">
        <v>0</v>
      </c>
    </row>
    <row r="597" spans="1:245" x14ac:dyDescent="0.2">
      <c r="A597">
        <v>17</v>
      </c>
      <c r="B597">
        <v>1</v>
      </c>
      <c r="D597">
        <f>ROW(EtalonRes!A430)</f>
        <v>430</v>
      </c>
      <c r="E597" t="s">
        <v>3</v>
      </c>
      <c r="F597" t="s">
        <v>243</v>
      </c>
      <c r="G597" t="s">
        <v>244</v>
      </c>
      <c r="H597" t="s">
        <v>48</v>
      </c>
      <c r="I597">
        <f>ROUND(ROUND((25+50+350+20+40)/100,9),9)</f>
        <v>4.8499999999999996</v>
      </c>
      <c r="J597">
        <v>0</v>
      </c>
      <c r="K597">
        <f>ROUND(ROUND((25+50+350+20+40)/100,9),9)</f>
        <v>4.8499999999999996</v>
      </c>
      <c r="O597">
        <f t="shared" si="529"/>
        <v>12168.7</v>
      </c>
      <c r="P597">
        <f t="shared" si="530"/>
        <v>983.58</v>
      </c>
      <c r="Q597">
        <f t="shared" si="531"/>
        <v>114.02</v>
      </c>
      <c r="R597">
        <f t="shared" si="532"/>
        <v>0.34</v>
      </c>
      <c r="S597">
        <f t="shared" si="533"/>
        <v>11071.1</v>
      </c>
      <c r="T597">
        <f t="shared" si="534"/>
        <v>0</v>
      </c>
      <c r="U597">
        <f t="shared" si="535"/>
        <v>16.683999999999997</v>
      </c>
      <c r="V597">
        <f t="shared" si="536"/>
        <v>0</v>
      </c>
      <c r="W597">
        <f t="shared" si="537"/>
        <v>0</v>
      </c>
      <c r="X597">
        <f t="shared" si="538"/>
        <v>7749.77</v>
      </c>
      <c r="Y597">
        <f t="shared" si="539"/>
        <v>1107.1099999999999</v>
      </c>
      <c r="AA597">
        <v>-1</v>
      </c>
      <c r="AB597">
        <f t="shared" si="540"/>
        <v>2509.0100000000002</v>
      </c>
      <c r="AC597">
        <f>ROUND((ES597),6)</f>
        <v>202.8</v>
      </c>
      <c r="AD597">
        <f>ROUND((((ET597)-(EU597))+AE597),6)</f>
        <v>23.51</v>
      </c>
      <c r="AE597">
        <f t="shared" si="566"/>
        <v>7.0000000000000007E-2</v>
      </c>
      <c r="AF597">
        <f t="shared" si="566"/>
        <v>2282.6999999999998</v>
      </c>
      <c r="AG597">
        <f t="shared" si="541"/>
        <v>0</v>
      </c>
      <c r="AH597">
        <f t="shared" si="567"/>
        <v>3.44</v>
      </c>
      <c r="AI597">
        <f t="shared" si="567"/>
        <v>0</v>
      </c>
      <c r="AJ597">
        <f t="shared" si="542"/>
        <v>0</v>
      </c>
      <c r="AK597">
        <v>2509.0100000000002</v>
      </c>
      <c r="AL597">
        <v>202.8</v>
      </c>
      <c r="AM597">
        <v>23.51</v>
      </c>
      <c r="AN597">
        <v>7.0000000000000007E-2</v>
      </c>
      <c r="AO597">
        <v>2282.6999999999998</v>
      </c>
      <c r="AP597">
        <v>0</v>
      </c>
      <c r="AQ597">
        <v>3.44</v>
      </c>
      <c r="AR597">
        <v>0</v>
      </c>
      <c r="AS597">
        <v>0</v>
      </c>
      <c r="AT597">
        <v>70</v>
      </c>
      <c r="AU597">
        <v>10</v>
      </c>
      <c r="AV597">
        <v>1</v>
      </c>
      <c r="AW597">
        <v>1</v>
      </c>
      <c r="AZ597">
        <v>1</v>
      </c>
      <c r="BA597">
        <v>1</v>
      </c>
      <c r="BB597">
        <v>1</v>
      </c>
      <c r="BC597">
        <v>1</v>
      </c>
      <c r="BD597" t="s">
        <v>3</v>
      </c>
      <c r="BE597" t="s">
        <v>3</v>
      </c>
      <c r="BF597" t="s">
        <v>3</v>
      </c>
      <c r="BG597" t="s">
        <v>3</v>
      </c>
      <c r="BH597">
        <v>0</v>
      </c>
      <c r="BI597">
        <v>4</v>
      </c>
      <c r="BJ597" t="s">
        <v>245</v>
      </c>
      <c r="BM597">
        <v>0</v>
      </c>
      <c r="BN597">
        <v>0</v>
      </c>
      <c r="BO597" t="s">
        <v>3</v>
      </c>
      <c r="BP597">
        <v>0</v>
      </c>
      <c r="BQ597">
        <v>1</v>
      </c>
      <c r="BR597">
        <v>0</v>
      </c>
      <c r="BS597">
        <v>1</v>
      </c>
      <c r="BT597">
        <v>1</v>
      </c>
      <c r="BU597">
        <v>1</v>
      </c>
      <c r="BV597">
        <v>1</v>
      </c>
      <c r="BW597">
        <v>1</v>
      </c>
      <c r="BX597">
        <v>1</v>
      </c>
      <c r="BY597" t="s">
        <v>3</v>
      </c>
      <c r="BZ597">
        <v>70</v>
      </c>
      <c r="CA597">
        <v>10</v>
      </c>
      <c r="CB597" t="s">
        <v>3</v>
      </c>
      <c r="CE597">
        <v>0</v>
      </c>
      <c r="CF597">
        <v>0</v>
      </c>
      <c r="CG597">
        <v>0</v>
      </c>
      <c r="CM597">
        <v>0</v>
      </c>
      <c r="CN597" t="s">
        <v>3</v>
      </c>
      <c r="CO597">
        <v>0</v>
      </c>
      <c r="CP597">
        <f t="shared" si="543"/>
        <v>12168.7</v>
      </c>
      <c r="CQ597">
        <f t="shared" si="544"/>
        <v>202.8</v>
      </c>
      <c r="CR597">
        <f>((((ET597)*BB597-(EU597)*BS597)+AE597*BS597)*AV597)</f>
        <v>23.51</v>
      </c>
      <c r="CS597">
        <f t="shared" si="545"/>
        <v>7.0000000000000007E-2</v>
      </c>
      <c r="CT597">
        <f t="shared" si="546"/>
        <v>2282.6999999999998</v>
      </c>
      <c r="CU597">
        <f t="shared" si="547"/>
        <v>0</v>
      </c>
      <c r="CV597">
        <f t="shared" si="548"/>
        <v>3.44</v>
      </c>
      <c r="CW597">
        <f t="shared" si="549"/>
        <v>0</v>
      </c>
      <c r="CX597">
        <f t="shared" si="550"/>
        <v>0</v>
      </c>
      <c r="CY597">
        <f t="shared" si="551"/>
        <v>7749.77</v>
      </c>
      <c r="CZ597">
        <f t="shared" si="552"/>
        <v>1107.1099999999999</v>
      </c>
      <c r="DC597" t="s">
        <v>3</v>
      </c>
      <c r="DD597" t="s">
        <v>3</v>
      </c>
      <c r="DE597" t="s">
        <v>3</v>
      </c>
      <c r="DF597" t="s">
        <v>3</v>
      </c>
      <c r="DG597" t="s">
        <v>3</v>
      </c>
      <c r="DH597" t="s">
        <v>3</v>
      </c>
      <c r="DI597" t="s">
        <v>3</v>
      </c>
      <c r="DJ597" t="s">
        <v>3</v>
      </c>
      <c r="DK597" t="s">
        <v>3</v>
      </c>
      <c r="DL597" t="s">
        <v>3</v>
      </c>
      <c r="DM597" t="s">
        <v>3</v>
      </c>
      <c r="DN597">
        <v>0</v>
      </c>
      <c r="DO597">
        <v>0</v>
      </c>
      <c r="DP597">
        <v>1</v>
      </c>
      <c r="DQ597">
        <v>1</v>
      </c>
      <c r="DU597">
        <v>1003</v>
      </c>
      <c r="DV597" t="s">
        <v>48</v>
      </c>
      <c r="DW597" t="s">
        <v>48</v>
      </c>
      <c r="DX597">
        <v>100</v>
      </c>
      <c r="DZ597" t="s">
        <v>3</v>
      </c>
      <c r="EA597" t="s">
        <v>3</v>
      </c>
      <c r="EB597" t="s">
        <v>3</v>
      </c>
      <c r="EC597" t="s">
        <v>3</v>
      </c>
      <c r="EE597">
        <v>1441815344</v>
      </c>
      <c r="EF597">
        <v>1</v>
      </c>
      <c r="EG597" t="s">
        <v>23</v>
      </c>
      <c r="EH597">
        <v>0</v>
      </c>
      <c r="EI597" t="s">
        <v>3</v>
      </c>
      <c r="EJ597">
        <v>4</v>
      </c>
      <c r="EK597">
        <v>0</v>
      </c>
      <c r="EL597" t="s">
        <v>24</v>
      </c>
      <c r="EM597" t="s">
        <v>25</v>
      </c>
      <c r="EO597" t="s">
        <v>3</v>
      </c>
      <c r="EQ597">
        <v>1024</v>
      </c>
      <c r="ER597">
        <v>2509.0100000000002</v>
      </c>
      <c r="ES597">
        <v>202.8</v>
      </c>
      <c r="ET597">
        <v>23.51</v>
      </c>
      <c r="EU597">
        <v>7.0000000000000007E-2</v>
      </c>
      <c r="EV597">
        <v>2282.6999999999998</v>
      </c>
      <c r="EW597">
        <v>3.44</v>
      </c>
      <c r="EX597">
        <v>0</v>
      </c>
      <c r="EY597">
        <v>0</v>
      </c>
      <c r="FQ597">
        <v>0</v>
      </c>
      <c r="FR597">
        <f t="shared" si="553"/>
        <v>0</v>
      </c>
      <c r="FS597">
        <v>0</v>
      </c>
      <c r="FX597">
        <v>70</v>
      </c>
      <c r="FY597">
        <v>10</v>
      </c>
      <c r="GA597" t="s">
        <v>3</v>
      </c>
      <c r="GD597">
        <v>0</v>
      </c>
      <c r="GF597">
        <v>-1929809553</v>
      </c>
      <c r="GG597">
        <v>2</v>
      </c>
      <c r="GH597">
        <v>1</v>
      </c>
      <c r="GI597">
        <v>-2</v>
      </c>
      <c r="GJ597">
        <v>0</v>
      </c>
      <c r="GK597">
        <f>ROUND(R597*(R12)/100,2)</f>
        <v>0.37</v>
      </c>
      <c r="GL597">
        <f t="shared" si="554"/>
        <v>0</v>
      </c>
      <c r="GM597">
        <f t="shared" si="555"/>
        <v>21025.95</v>
      </c>
      <c r="GN597">
        <f t="shared" si="556"/>
        <v>0</v>
      </c>
      <c r="GO597">
        <f t="shared" si="557"/>
        <v>0</v>
      </c>
      <c r="GP597">
        <f t="shared" si="558"/>
        <v>21025.95</v>
      </c>
      <c r="GR597">
        <v>0</v>
      </c>
      <c r="GS597">
        <v>3</v>
      </c>
      <c r="GT597">
        <v>0</v>
      </c>
      <c r="GU597" t="s">
        <v>3</v>
      </c>
      <c r="GV597">
        <f t="shared" si="559"/>
        <v>0</v>
      </c>
      <c r="GW597">
        <v>1</v>
      </c>
      <c r="GX597">
        <f t="shared" si="560"/>
        <v>0</v>
      </c>
      <c r="HA597">
        <v>0</v>
      </c>
      <c r="HB597">
        <v>0</v>
      </c>
      <c r="HC597">
        <f t="shared" si="561"/>
        <v>0</v>
      </c>
      <c r="HE597" t="s">
        <v>3</v>
      </c>
      <c r="HF597" t="s">
        <v>3</v>
      </c>
      <c r="HM597" t="s">
        <v>3</v>
      </c>
      <c r="HN597" t="s">
        <v>3</v>
      </c>
      <c r="HO597" t="s">
        <v>3</v>
      </c>
      <c r="HP597" t="s">
        <v>3</v>
      </c>
      <c r="HQ597" t="s">
        <v>3</v>
      </c>
      <c r="IK597">
        <v>0</v>
      </c>
    </row>
    <row r="598" spans="1:245" x14ac:dyDescent="0.2">
      <c r="A598">
        <v>17</v>
      </c>
      <c r="B598">
        <v>1</v>
      </c>
      <c r="D598">
        <f>ROW(EtalonRes!A433)</f>
        <v>433</v>
      </c>
      <c r="E598" t="s">
        <v>3</v>
      </c>
      <c r="F598" t="s">
        <v>465</v>
      </c>
      <c r="G598" t="s">
        <v>466</v>
      </c>
      <c r="H598" t="s">
        <v>48</v>
      </c>
      <c r="I598">
        <f>ROUND(ROUND((3+182+30+60)/100,9),9)</f>
        <v>2.75</v>
      </c>
      <c r="J598">
        <v>0</v>
      </c>
      <c r="K598">
        <f>ROUND(ROUND((3+182+30+60)/100,9),9)</f>
        <v>2.75</v>
      </c>
      <c r="O598">
        <f t="shared" si="529"/>
        <v>4601.4399999999996</v>
      </c>
      <c r="P598">
        <f t="shared" si="530"/>
        <v>155.24</v>
      </c>
      <c r="Q598">
        <f t="shared" si="531"/>
        <v>30.11</v>
      </c>
      <c r="R598">
        <f t="shared" si="532"/>
        <v>0.08</v>
      </c>
      <c r="S598">
        <f t="shared" si="533"/>
        <v>4416.09</v>
      </c>
      <c r="T598">
        <f t="shared" si="534"/>
        <v>0</v>
      </c>
      <c r="U598">
        <f t="shared" si="535"/>
        <v>6.6549999999999994</v>
      </c>
      <c r="V598">
        <f t="shared" si="536"/>
        <v>0</v>
      </c>
      <c r="W598">
        <f t="shared" si="537"/>
        <v>0</v>
      </c>
      <c r="X598">
        <f t="shared" si="538"/>
        <v>3091.26</v>
      </c>
      <c r="Y598">
        <f t="shared" si="539"/>
        <v>441.61</v>
      </c>
      <c r="AA598">
        <v>-1</v>
      </c>
      <c r="AB598">
        <f t="shared" si="540"/>
        <v>1673.25</v>
      </c>
      <c r="AC598">
        <f>ROUND((ES598),6)</f>
        <v>56.45</v>
      </c>
      <c r="AD598">
        <f>ROUND((((ET598)-(EU598))+AE598),6)</f>
        <v>10.95</v>
      </c>
      <c r="AE598">
        <f t="shared" si="566"/>
        <v>0.03</v>
      </c>
      <c r="AF598">
        <f t="shared" si="566"/>
        <v>1605.85</v>
      </c>
      <c r="AG598">
        <f t="shared" si="541"/>
        <v>0</v>
      </c>
      <c r="AH598">
        <f t="shared" si="567"/>
        <v>2.42</v>
      </c>
      <c r="AI598">
        <f t="shared" si="567"/>
        <v>0</v>
      </c>
      <c r="AJ598">
        <f t="shared" si="542"/>
        <v>0</v>
      </c>
      <c r="AK598">
        <v>1673.25</v>
      </c>
      <c r="AL598">
        <v>56.45</v>
      </c>
      <c r="AM598">
        <v>10.95</v>
      </c>
      <c r="AN598">
        <v>0.03</v>
      </c>
      <c r="AO598">
        <v>1605.85</v>
      </c>
      <c r="AP598">
        <v>0</v>
      </c>
      <c r="AQ598">
        <v>2.42</v>
      </c>
      <c r="AR598">
        <v>0</v>
      </c>
      <c r="AS598">
        <v>0</v>
      </c>
      <c r="AT598">
        <v>70</v>
      </c>
      <c r="AU598">
        <v>10</v>
      </c>
      <c r="AV598">
        <v>1</v>
      </c>
      <c r="AW598">
        <v>1</v>
      </c>
      <c r="AZ598">
        <v>1</v>
      </c>
      <c r="BA598">
        <v>1</v>
      </c>
      <c r="BB598">
        <v>1</v>
      </c>
      <c r="BC598">
        <v>1</v>
      </c>
      <c r="BD598" t="s">
        <v>3</v>
      </c>
      <c r="BE598" t="s">
        <v>3</v>
      </c>
      <c r="BF598" t="s">
        <v>3</v>
      </c>
      <c r="BG598" t="s">
        <v>3</v>
      </c>
      <c r="BH598">
        <v>0</v>
      </c>
      <c r="BI598">
        <v>4</v>
      </c>
      <c r="BJ598" t="s">
        <v>467</v>
      </c>
      <c r="BM598">
        <v>0</v>
      </c>
      <c r="BN598">
        <v>0</v>
      </c>
      <c r="BO598" t="s">
        <v>3</v>
      </c>
      <c r="BP598">
        <v>0</v>
      </c>
      <c r="BQ598">
        <v>1</v>
      </c>
      <c r="BR598">
        <v>0</v>
      </c>
      <c r="BS598">
        <v>1</v>
      </c>
      <c r="BT598">
        <v>1</v>
      </c>
      <c r="BU598">
        <v>1</v>
      </c>
      <c r="BV598">
        <v>1</v>
      </c>
      <c r="BW598">
        <v>1</v>
      </c>
      <c r="BX598">
        <v>1</v>
      </c>
      <c r="BY598" t="s">
        <v>3</v>
      </c>
      <c r="BZ598">
        <v>70</v>
      </c>
      <c r="CA598">
        <v>10</v>
      </c>
      <c r="CB598" t="s">
        <v>3</v>
      </c>
      <c r="CE598">
        <v>0</v>
      </c>
      <c r="CF598">
        <v>0</v>
      </c>
      <c r="CG598">
        <v>0</v>
      </c>
      <c r="CM598">
        <v>0</v>
      </c>
      <c r="CN598" t="s">
        <v>3</v>
      </c>
      <c r="CO598">
        <v>0</v>
      </c>
      <c r="CP598">
        <f t="shared" si="543"/>
        <v>4601.4400000000005</v>
      </c>
      <c r="CQ598">
        <f t="shared" si="544"/>
        <v>56.45</v>
      </c>
      <c r="CR598">
        <f>((((ET598)*BB598-(EU598)*BS598)+AE598*BS598)*AV598)</f>
        <v>10.95</v>
      </c>
      <c r="CS598">
        <f t="shared" si="545"/>
        <v>0.03</v>
      </c>
      <c r="CT598">
        <f t="shared" si="546"/>
        <v>1605.85</v>
      </c>
      <c r="CU598">
        <f t="shared" si="547"/>
        <v>0</v>
      </c>
      <c r="CV598">
        <f t="shared" si="548"/>
        <v>2.42</v>
      </c>
      <c r="CW598">
        <f t="shared" si="549"/>
        <v>0</v>
      </c>
      <c r="CX598">
        <f t="shared" si="550"/>
        <v>0</v>
      </c>
      <c r="CY598">
        <f t="shared" si="551"/>
        <v>3091.2629999999999</v>
      </c>
      <c r="CZ598">
        <f t="shared" si="552"/>
        <v>441.60900000000004</v>
      </c>
      <c r="DC598" t="s">
        <v>3</v>
      </c>
      <c r="DD598" t="s">
        <v>3</v>
      </c>
      <c r="DE598" t="s">
        <v>3</v>
      </c>
      <c r="DF598" t="s">
        <v>3</v>
      </c>
      <c r="DG598" t="s">
        <v>3</v>
      </c>
      <c r="DH598" t="s">
        <v>3</v>
      </c>
      <c r="DI598" t="s">
        <v>3</v>
      </c>
      <c r="DJ598" t="s">
        <v>3</v>
      </c>
      <c r="DK598" t="s">
        <v>3</v>
      </c>
      <c r="DL598" t="s">
        <v>3</v>
      </c>
      <c r="DM598" t="s">
        <v>3</v>
      </c>
      <c r="DN598">
        <v>0</v>
      </c>
      <c r="DO598">
        <v>0</v>
      </c>
      <c r="DP598">
        <v>1</v>
      </c>
      <c r="DQ598">
        <v>1</v>
      </c>
      <c r="DU598">
        <v>1003</v>
      </c>
      <c r="DV598" t="s">
        <v>48</v>
      </c>
      <c r="DW598" t="s">
        <v>48</v>
      </c>
      <c r="DX598">
        <v>100</v>
      </c>
      <c r="DZ598" t="s">
        <v>3</v>
      </c>
      <c r="EA598" t="s">
        <v>3</v>
      </c>
      <c r="EB598" t="s">
        <v>3</v>
      </c>
      <c r="EC598" t="s">
        <v>3</v>
      </c>
      <c r="EE598">
        <v>1441815344</v>
      </c>
      <c r="EF598">
        <v>1</v>
      </c>
      <c r="EG598" t="s">
        <v>23</v>
      </c>
      <c r="EH598">
        <v>0</v>
      </c>
      <c r="EI598" t="s">
        <v>3</v>
      </c>
      <c r="EJ598">
        <v>4</v>
      </c>
      <c r="EK598">
        <v>0</v>
      </c>
      <c r="EL598" t="s">
        <v>24</v>
      </c>
      <c r="EM598" t="s">
        <v>25</v>
      </c>
      <c r="EO598" t="s">
        <v>3</v>
      </c>
      <c r="EQ598">
        <v>1024</v>
      </c>
      <c r="ER598">
        <v>1673.25</v>
      </c>
      <c r="ES598">
        <v>56.45</v>
      </c>
      <c r="ET598">
        <v>10.95</v>
      </c>
      <c r="EU598">
        <v>0.03</v>
      </c>
      <c r="EV598">
        <v>1605.85</v>
      </c>
      <c r="EW598">
        <v>2.42</v>
      </c>
      <c r="EX598">
        <v>0</v>
      </c>
      <c r="EY598">
        <v>0</v>
      </c>
      <c r="FQ598">
        <v>0</v>
      </c>
      <c r="FR598">
        <f t="shared" si="553"/>
        <v>0</v>
      </c>
      <c r="FS598">
        <v>0</v>
      </c>
      <c r="FX598">
        <v>70</v>
      </c>
      <c r="FY598">
        <v>10</v>
      </c>
      <c r="GA598" t="s">
        <v>3</v>
      </c>
      <c r="GD598">
        <v>0</v>
      </c>
      <c r="GF598">
        <v>1032671561</v>
      </c>
      <c r="GG598">
        <v>2</v>
      </c>
      <c r="GH598">
        <v>1</v>
      </c>
      <c r="GI598">
        <v>-2</v>
      </c>
      <c r="GJ598">
        <v>0</v>
      </c>
      <c r="GK598">
        <f>ROUND(R598*(R12)/100,2)</f>
        <v>0.09</v>
      </c>
      <c r="GL598">
        <f t="shared" si="554"/>
        <v>0</v>
      </c>
      <c r="GM598">
        <f t="shared" si="555"/>
        <v>8134.4</v>
      </c>
      <c r="GN598">
        <f t="shared" si="556"/>
        <v>0</v>
      </c>
      <c r="GO598">
        <f t="shared" si="557"/>
        <v>0</v>
      </c>
      <c r="GP598">
        <f t="shared" si="558"/>
        <v>8134.4</v>
      </c>
      <c r="GR598">
        <v>0</v>
      </c>
      <c r="GS598">
        <v>3</v>
      </c>
      <c r="GT598">
        <v>0</v>
      </c>
      <c r="GU598" t="s">
        <v>3</v>
      </c>
      <c r="GV598">
        <f t="shared" si="559"/>
        <v>0</v>
      </c>
      <c r="GW598">
        <v>1</v>
      </c>
      <c r="GX598">
        <f t="shared" si="560"/>
        <v>0</v>
      </c>
      <c r="HA598">
        <v>0</v>
      </c>
      <c r="HB598">
        <v>0</v>
      </c>
      <c r="HC598">
        <f t="shared" si="561"/>
        <v>0</v>
      </c>
      <c r="HE598" t="s">
        <v>3</v>
      </c>
      <c r="HF598" t="s">
        <v>3</v>
      </c>
      <c r="HM598" t="s">
        <v>3</v>
      </c>
      <c r="HN598" t="s">
        <v>3</v>
      </c>
      <c r="HO598" t="s">
        <v>3</v>
      </c>
      <c r="HP598" t="s">
        <v>3</v>
      </c>
      <c r="HQ598" t="s">
        <v>3</v>
      </c>
      <c r="IK598">
        <v>0</v>
      </c>
    </row>
    <row r="599" spans="1:245" x14ac:dyDescent="0.2">
      <c r="A599">
        <v>17</v>
      </c>
      <c r="B599">
        <v>1</v>
      </c>
      <c r="D599">
        <f>ROW(EtalonRes!A434)</f>
        <v>434</v>
      </c>
      <c r="E599" t="s">
        <v>468</v>
      </c>
      <c r="F599" t="s">
        <v>235</v>
      </c>
      <c r="G599" t="s">
        <v>236</v>
      </c>
      <c r="H599" t="s">
        <v>21</v>
      </c>
      <c r="I599">
        <f>ROUND(ROUND(8+10,9),9)</f>
        <v>18</v>
      </c>
      <c r="J599">
        <v>0</v>
      </c>
      <c r="K599">
        <f>ROUND(ROUND(8+10,9),9)</f>
        <v>18</v>
      </c>
      <c r="O599">
        <f t="shared" si="529"/>
        <v>24230.16</v>
      </c>
      <c r="P599">
        <f t="shared" si="530"/>
        <v>0</v>
      </c>
      <c r="Q599">
        <f t="shared" si="531"/>
        <v>0</v>
      </c>
      <c r="R599">
        <f t="shared" si="532"/>
        <v>0</v>
      </c>
      <c r="S599">
        <f t="shared" si="533"/>
        <v>24230.16</v>
      </c>
      <c r="T599">
        <f t="shared" si="534"/>
        <v>0</v>
      </c>
      <c r="U599">
        <f t="shared" si="535"/>
        <v>39.24</v>
      </c>
      <c r="V599">
        <f t="shared" si="536"/>
        <v>0</v>
      </c>
      <c r="W599">
        <f t="shared" si="537"/>
        <v>0</v>
      </c>
      <c r="X599">
        <f t="shared" si="538"/>
        <v>16961.11</v>
      </c>
      <c r="Y599">
        <f t="shared" si="539"/>
        <v>2423.02</v>
      </c>
      <c r="AA599">
        <v>1472613236</v>
      </c>
      <c r="AB599">
        <f t="shared" si="540"/>
        <v>1346.12</v>
      </c>
      <c r="AC599">
        <f>ROUND(((ES599*2)),6)</f>
        <v>0</v>
      </c>
      <c r="AD599">
        <f>ROUND(((((ET599*2))-((EU599*2)))+AE599),6)</f>
        <v>0</v>
      </c>
      <c r="AE599">
        <f>ROUND(((EU599*2)),6)</f>
        <v>0</v>
      </c>
      <c r="AF599">
        <f>ROUND(((EV599*2)),6)</f>
        <v>1346.12</v>
      </c>
      <c r="AG599">
        <f t="shared" si="541"/>
        <v>0</v>
      </c>
      <c r="AH599">
        <f>((EW599*2))</f>
        <v>2.1800000000000002</v>
      </c>
      <c r="AI599">
        <f>((EX599*2))</f>
        <v>0</v>
      </c>
      <c r="AJ599">
        <f t="shared" si="542"/>
        <v>0</v>
      </c>
      <c r="AK599">
        <v>673.06</v>
      </c>
      <c r="AL599">
        <v>0</v>
      </c>
      <c r="AM599">
        <v>0</v>
      </c>
      <c r="AN599">
        <v>0</v>
      </c>
      <c r="AO599">
        <v>673.06</v>
      </c>
      <c r="AP599">
        <v>0</v>
      </c>
      <c r="AQ599">
        <v>1.0900000000000001</v>
      </c>
      <c r="AR599">
        <v>0</v>
      </c>
      <c r="AS599">
        <v>0</v>
      </c>
      <c r="AT599">
        <v>70</v>
      </c>
      <c r="AU599">
        <v>10</v>
      </c>
      <c r="AV599">
        <v>1</v>
      </c>
      <c r="AW599">
        <v>1</v>
      </c>
      <c r="AZ599">
        <v>1</v>
      </c>
      <c r="BA599">
        <v>1</v>
      </c>
      <c r="BB599">
        <v>1</v>
      </c>
      <c r="BC599">
        <v>1</v>
      </c>
      <c r="BD599" t="s">
        <v>3</v>
      </c>
      <c r="BE599" t="s">
        <v>3</v>
      </c>
      <c r="BF599" t="s">
        <v>3</v>
      </c>
      <c r="BG599" t="s">
        <v>3</v>
      </c>
      <c r="BH599">
        <v>0</v>
      </c>
      <c r="BI599">
        <v>4</v>
      </c>
      <c r="BJ599" t="s">
        <v>237</v>
      </c>
      <c r="BM599">
        <v>0</v>
      </c>
      <c r="BN599">
        <v>0</v>
      </c>
      <c r="BO599" t="s">
        <v>3</v>
      </c>
      <c r="BP599">
        <v>0</v>
      </c>
      <c r="BQ599">
        <v>1</v>
      </c>
      <c r="BR599">
        <v>0</v>
      </c>
      <c r="BS599">
        <v>1</v>
      </c>
      <c r="BT599">
        <v>1</v>
      </c>
      <c r="BU599">
        <v>1</v>
      </c>
      <c r="BV599">
        <v>1</v>
      </c>
      <c r="BW599">
        <v>1</v>
      </c>
      <c r="BX599">
        <v>1</v>
      </c>
      <c r="BY599" t="s">
        <v>3</v>
      </c>
      <c r="BZ599">
        <v>70</v>
      </c>
      <c r="CA599">
        <v>10</v>
      </c>
      <c r="CB599" t="s">
        <v>3</v>
      </c>
      <c r="CE599">
        <v>0</v>
      </c>
      <c r="CF599">
        <v>0</v>
      </c>
      <c r="CG599">
        <v>0</v>
      </c>
      <c r="CM599">
        <v>0</v>
      </c>
      <c r="CN599" t="s">
        <v>3</v>
      </c>
      <c r="CO599">
        <v>0</v>
      </c>
      <c r="CP599">
        <f t="shared" si="543"/>
        <v>24230.16</v>
      </c>
      <c r="CQ599">
        <f t="shared" si="544"/>
        <v>0</v>
      </c>
      <c r="CR599">
        <f>(((((ET599*2))*BB599-((EU599*2))*BS599)+AE599*BS599)*AV599)</f>
        <v>0</v>
      </c>
      <c r="CS599">
        <f t="shared" si="545"/>
        <v>0</v>
      </c>
      <c r="CT599">
        <f t="shared" si="546"/>
        <v>1346.12</v>
      </c>
      <c r="CU599">
        <f t="shared" si="547"/>
        <v>0</v>
      </c>
      <c r="CV599">
        <f t="shared" si="548"/>
        <v>2.1800000000000002</v>
      </c>
      <c r="CW599">
        <f t="shared" si="549"/>
        <v>0</v>
      </c>
      <c r="CX599">
        <f t="shared" si="550"/>
        <v>0</v>
      </c>
      <c r="CY599">
        <f t="shared" si="551"/>
        <v>16961.112000000001</v>
      </c>
      <c r="CZ599">
        <f t="shared" si="552"/>
        <v>2423.0160000000001</v>
      </c>
      <c r="DC599" t="s">
        <v>3</v>
      </c>
      <c r="DD599" t="s">
        <v>33</v>
      </c>
      <c r="DE599" t="s">
        <v>33</v>
      </c>
      <c r="DF599" t="s">
        <v>33</v>
      </c>
      <c r="DG599" t="s">
        <v>33</v>
      </c>
      <c r="DH599" t="s">
        <v>3</v>
      </c>
      <c r="DI599" t="s">
        <v>33</v>
      </c>
      <c r="DJ599" t="s">
        <v>33</v>
      </c>
      <c r="DK599" t="s">
        <v>3</v>
      </c>
      <c r="DL599" t="s">
        <v>3</v>
      </c>
      <c r="DM599" t="s">
        <v>3</v>
      </c>
      <c r="DN599">
        <v>0</v>
      </c>
      <c r="DO599">
        <v>0</v>
      </c>
      <c r="DP599">
        <v>1</v>
      </c>
      <c r="DQ599">
        <v>1</v>
      </c>
      <c r="DU599">
        <v>16987630</v>
      </c>
      <c r="DV599" t="s">
        <v>21</v>
      </c>
      <c r="DW599" t="s">
        <v>21</v>
      </c>
      <c r="DX599">
        <v>1</v>
      </c>
      <c r="DZ599" t="s">
        <v>3</v>
      </c>
      <c r="EA599" t="s">
        <v>3</v>
      </c>
      <c r="EB599" t="s">
        <v>3</v>
      </c>
      <c r="EC599" t="s">
        <v>3</v>
      </c>
      <c r="EE599">
        <v>1441815344</v>
      </c>
      <c r="EF599">
        <v>1</v>
      </c>
      <c r="EG599" t="s">
        <v>23</v>
      </c>
      <c r="EH599">
        <v>0</v>
      </c>
      <c r="EI599" t="s">
        <v>3</v>
      </c>
      <c r="EJ599">
        <v>4</v>
      </c>
      <c r="EK599">
        <v>0</v>
      </c>
      <c r="EL599" t="s">
        <v>24</v>
      </c>
      <c r="EM599" t="s">
        <v>25</v>
      </c>
      <c r="EO599" t="s">
        <v>3</v>
      </c>
      <c r="EQ599">
        <v>0</v>
      </c>
      <c r="ER599">
        <v>673.06</v>
      </c>
      <c r="ES599">
        <v>0</v>
      </c>
      <c r="ET599">
        <v>0</v>
      </c>
      <c r="EU599">
        <v>0</v>
      </c>
      <c r="EV599">
        <v>673.06</v>
      </c>
      <c r="EW599">
        <v>1.0900000000000001</v>
      </c>
      <c r="EX599">
        <v>0</v>
      </c>
      <c r="EY599">
        <v>0</v>
      </c>
      <c r="FQ599">
        <v>0</v>
      </c>
      <c r="FR599">
        <f t="shared" si="553"/>
        <v>0</v>
      </c>
      <c r="FS599">
        <v>0</v>
      </c>
      <c r="FX599">
        <v>70</v>
      </c>
      <c r="FY599">
        <v>10</v>
      </c>
      <c r="GA599" t="s">
        <v>3</v>
      </c>
      <c r="GD599">
        <v>0</v>
      </c>
      <c r="GF599">
        <v>-659887813</v>
      </c>
      <c r="GG599">
        <v>2</v>
      </c>
      <c r="GH599">
        <v>1</v>
      </c>
      <c r="GI599">
        <v>-2</v>
      </c>
      <c r="GJ599">
        <v>0</v>
      </c>
      <c r="GK599">
        <f>ROUND(R599*(R12)/100,2)</f>
        <v>0</v>
      </c>
      <c r="GL599">
        <f t="shared" si="554"/>
        <v>0</v>
      </c>
      <c r="GM599">
        <f t="shared" si="555"/>
        <v>43614.29</v>
      </c>
      <c r="GN599">
        <f t="shared" si="556"/>
        <v>0</v>
      </c>
      <c r="GO599">
        <f t="shared" si="557"/>
        <v>0</v>
      </c>
      <c r="GP599">
        <f t="shared" si="558"/>
        <v>43614.29</v>
      </c>
      <c r="GR599">
        <v>0</v>
      </c>
      <c r="GS599">
        <v>3</v>
      </c>
      <c r="GT599">
        <v>0</v>
      </c>
      <c r="GU599" t="s">
        <v>3</v>
      </c>
      <c r="GV599">
        <f t="shared" si="559"/>
        <v>0</v>
      </c>
      <c r="GW599">
        <v>1</v>
      </c>
      <c r="GX599">
        <f t="shared" si="560"/>
        <v>0</v>
      </c>
      <c r="HA599">
        <v>0</v>
      </c>
      <c r="HB599">
        <v>0</v>
      </c>
      <c r="HC599">
        <f t="shared" si="561"/>
        <v>0</v>
      </c>
      <c r="HE599" t="s">
        <v>3</v>
      </c>
      <c r="HF599" t="s">
        <v>3</v>
      </c>
      <c r="HM599" t="s">
        <v>3</v>
      </c>
      <c r="HN599" t="s">
        <v>3</v>
      </c>
      <c r="HO599" t="s">
        <v>3</v>
      </c>
      <c r="HP599" t="s">
        <v>3</v>
      </c>
      <c r="HQ599" t="s">
        <v>3</v>
      </c>
      <c r="IK599">
        <v>0</v>
      </c>
    </row>
    <row r="600" spans="1:245" x14ac:dyDescent="0.2">
      <c r="A600">
        <v>17</v>
      </c>
      <c r="B600">
        <v>1</v>
      </c>
      <c r="D600">
        <f>ROW(EtalonRes!A439)</f>
        <v>439</v>
      </c>
      <c r="E600" t="s">
        <v>469</v>
      </c>
      <c r="F600" t="s">
        <v>19</v>
      </c>
      <c r="G600" t="s">
        <v>470</v>
      </c>
      <c r="H600" t="s">
        <v>21</v>
      </c>
      <c r="I600">
        <v>2</v>
      </c>
      <c r="J600">
        <v>0</v>
      </c>
      <c r="K600">
        <v>2</v>
      </c>
      <c r="O600">
        <f t="shared" si="529"/>
        <v>2123.8200000000002</v>
      </c>
      <c r="P600">
        <f t="shared" si="530"/>
        <v>36.72</v>
      </c>
      <c r="Q600">
        <f t="shared" si="531"/>
        <v>964.22</v>
      </c>
      <c r="R600">
        <f t="shared" si="532"/>
        <v>611.38</v>
      </c>
      <c r="S600">
        <f t="shared" si="533"/>
        <v>1122.8800000000001</v>
      </c>
      <c r="T600">
        <f t="shared" si="534"/>
        <v>0</v>
      </c>
      <c r="U600">
        <f t="shared" si="535"/>
        <v>1.84</v>
      </c>
      <c r="V600">
        <f t="shared" si="536"/>
        <v>0</v>
      </c>
      <c r="W600">
        <f t="shared" si="537"/>
        <v>0</v>
      </c>
      <c r="X600">
        <f t="shared" si="538"/>
        <v>786.02</v>
      </c>
      <c r="Y600">
        <f t="shared" si="539"/>
        <v>112.29</v>
      </c>
      <c r="AA600">
        <v>1472613236</v>
      </c>
      <c r="AB600">
        <f t="shared" si="540"/>
        <v>1061.9100000000001</v>
      </c>
      <c r="AC600">
        <f>ROUND((ES600),6)</f>
        <v>18.36</v>
      </c>
      <c r="AD600">
        <f>ROUND((((ET600)-(EU600))+AE600),6)</f>
        <v>482.11</v>
      </c>
      <c r="AE600">
        <f>ROUND((EU600),6)</f>
        <v>305.69</v>
      </c>
      <c r="AF600">
        <f>ROUND((EV600),6)</f>
        <v>561.44000000000005</v>
      </c>
      <c r="AG600">
        <f t="shared" si="541"/>
        <v>0</v>
      </c>
      <c r="AH600">
        <f>(EW600)</f>
        <v>0.92</v>
      </c>
      <c r="AI600">
        <f>(EX600)</f>
        <v>0</v>
      </c>
      <c r="AJ600">
        <f t="shared" si="542"/>
        <v>0</v>
      </c>
      <c r="AK600">
        <v>1061.9100000000001</v>
      </c>
      <c r="AL600">
        <v>18.36</v>
      </c>
      <c r="AM600">
        <v>482.11</v>
      </c>
      <c r="AN600">
        <v>305.69</v>
      </c>
      <c r="AO600">
        <v>561.44000000000005</v>
      </c>
      <c r="AP600">
        <v>0</v>
      </c>
      <c r="AQ600">
        <v>0.92</v>
      </c>
      <c r="AR600">
        <v>0</v>
      </c>
      <c r="AS600">
        <v>0</v>
      </c>
      <c r="AT600">
        <v>70</v>
      </c>
      <c r="AU600">
        <v>10</v>
      </c>
      <c r="AV600">
        <v>1</v>
      </c>
      <c r="AW600">
        <v>1</v>
      </c>
      <c r="AZ600">
        <v>1</v>
      </c>
      <c r="BA600">
        <v>1</v>
      </c>
      <c r="BB600">
        <v>1</v>
      </c>
      <c r="BC600">
        <v>1</v>
      </c>
      <c r="BD600" t="s">
        <v>3</v>
      </c>
      <c r="BE600" t="s">
        <v>3</v>
      </c>
      <c r="BF600" t="s">
        <v>3</v>
      </c>
      <c r="BG600" t="s">
        <v>3</v>
      </c>
      <c r="BH600">
        <v>0</v>
      </c>
      <c r="BI600">
        <v>4</v>
      </c>
      <c r="BJ600" t="s">
        <v>22</v>
      </c>
      <c r="BM600">
        <v>0</v>
      </c>
      <c r="BN600">
        <v>0</v>
      </c>
      <c r="BO600" t="s">
        <v>3</v>
      </c>
      <c r="BP600">
        <v>0</v>
      </c>
      <c r="BQ600">
        <v>1</v>
      </c>
      <c r="BR600">
        <v>0</v>
      </c>
      <c r="BS600">
        <v>1</v>
      </c>
      <c r="BT600">
        <v>1</v>
      </c>
      <c r="BU600">
        <v>1</v>
      </c>
      <c r="BV600">
        <v>1</v>
      </c>
      <c r="BW600">
        <v>1</v>
      </c>
      <c r="BX600">
        <v>1</v>
      </c>
      <c r="BY600" t="s">
        <v>3</v>
      </c>
      <c r="BZ600">
        <v>70</v>
      </c>
      <c r="CA600">
        <v>10</v>
      </c>
      <c r="CB600" t="s">
        <v>3</v>
      </c>
      <c r="CE600">
        <v>0</v>
      </c>
      <c r="CF600">
        <v>0</v>
      </c>
      <c r="CG600">
        <v>0</v>
      </c>
      <c r="CM600">
        <v>0</v>
      </c>
      <c r="CN600" t="s">
        <v>3</v>
      </c>
      <c r="CO600">
        <v>0</v>
      </c>
      <c r="CP600">
        <f t="shared" si="543"/>
        <v>2123.8200000000002</v>
      </c>
      <c r="CQ600">
        <f t="shared" si="544"/>
        <v>18.36</v>
      </c>
      <c r="CR600">
        <f>((((ET600)*BB600-(EU600)*BS600)+AE600*BS600)*AV600)</f>
        <v>482.11</v>
      </c>
      <c r="CS600">
        <f t="shared" si="545"/>
        <v>305.69</v>
      </c>
      <c r="CT600">
        <f t="shared" si="546"/>
        <v>561.44000000000005</v>
      </c>
      <c r="CU600">
        <f t="shared" si="547"/>
        <v>0</v>
      </c>
      <c r="CV600">
        <f t="shared" si="548"/>
        <v>0.92</v>
      </c>
      <c r="CW600">
        <f t="shared" si="549"/>
        <v>0</v>
      </c>
      <c r="CX600">
        <f t="shared" si="550"/>
        <v>0</v>
      </c>
      <c r="CY600">
        <f t="shared" si="551"/>
        <v>786.01600000000008</v>
      </c>
      <c r="CZ600">
        <f t="shared" si="552"/>
        <v>112.28800000000001</v>
      </c>
      <c r="DC600" t="s">
        <v>3</v>
      </c>
      <c r="DD600" t="s">
        <v>3</v>
      </c>
      <c r="DE600" t="s">
        <v>3</v>
      </c>
      <c r="DF600" t="s">
        <v>3</v>
      </c>
      <c r="DG600" t="s">
        <v>3</v>
      </c>
      <c r="DH600" t="s">
        <v>3</v>
      </c>
      <c r="DI600" t="s">
        <v>3</v>
      </c>
      <c r="DJ600" t="s">
        <v>3</v>
      </c>
      <c r="DK600" t="s">
        <v>3</v>
      </c>
      <c r="DL600" t="s">
        <v>3</v>
      </c>
      <c r="DM600" t="s">
        <v>3</v>
      </c>
      <c r="DN600">
        <v>0</v>
      </c>
      <c r="DO600">
        <v>0</v>
      </c>
      <c r="DP600">
        <v>1</v>
      </c>
      <c r="DQ600">
        <v>1</v>
      </c>
      <c r="DU600">
        <v>16987630</v>
      </c>
      <c r="DV600" t="s">
        <v>21</v>
      </c>
      <c r="DW600" t="s">
        <v>21</v>
      </c>
      <c r="DX600">
        <v>1</v>
      </c>
      <c r="DZ600" t="s">
        <v>3</v>
      </c>
      <c r="EA600" t="s">
        <v>3</v>
      </c>
      <c r="EB600" t="s">
        <v>3</v>
      </c>
      <c r="EC600" t="s">
        <v>3</v>
      </c>
      <c r="EE600">
        <v>1441815344</v>
      </c>
      <c r="EF600">
        <v>1</v>
      </c>
      <c r="EG600" t="s">
        <v>23</v>
      </c>
      <c r="EH600">
        <v>0</v>
      </c>
      <c r="EI600" t="s">
        <v>3</v>
      </c>
      <c r="EJ600">
        <v>4</v>
      </c>
      <c r="EK600">
        <v>0</v>
      </c>
      <c r="EL600" t="s">
        <v>24</v>
      </c>
      <c r="EM600" t="s">
        <v>25</v>
      </c>
      <c r="EO600" t="s">
        <v>3</v>
      </c>
      <c r="EQ600">
        <v>0</v>
      </c>
      <c r="ER600">
        <v>1061.9100000000001</v>
      </c>
      <c r="ES600">
        <v>18.36</v>
      </c>
      <c r="ET600">
        <v>482.11</v>
      </c>
      <c r="EU600">
        <v>305.69</v>
      </c>
      <c r="EV600">
        <v>561.44000000000005</v>
      </c>
      <c r="EW600">
        <v>0.92</v>
      </c>
      <c r="EX600">
        <v>0</v>
      </c>
      <c r="EY600">
        <v>0</v>
      </c>
      <c r="FQ600">
        <v>0</v>
      </c>
      <c r="FR600">
        <f t="shared" si="553"/>
        <v>0</v>
      </c>
      <c r="FS600">
        <v>0</v>
      </c>
      <c r="FX600">
        <v>70</v>
      </c>
      <c r="FY600">
        <v>10</v>
      </c>
      <c r="GA600" t="s">
        <v>3</v>
      </c>
      <c r="GD600">
        <v>0</v>
      </c>
      <c r="GF600">
        <v>-460661284</v>
      </c>
      <c r="GG600">
        <v>2</v>
      </c>
      <c r="GH600">
        <v>1</v>
      </c>
      <c r="GI600">
        <v>-2</v>
      </c>
      <c r="GJ600">
        <v>0</v>
      </c>
      <c r="GK600">
        <f>ROUND(R600*(R12)/100,2)</f>
        <v>660.29</v>
      </c>
      <c r="GL600">
        <f t="shared" si="554"/>
        <v>0</v>
      </c>
      <c r="GM600">
        <f t="shared" si="555"/>
        <v>3682.42</v>
      </c>
      <c r="GN600">
        <f t="shared" si="556"/>
        <v>0</v>
      </c>
      <c r="GO600">
        <f t="shared" si="557"/>
        <v>0</v>
      </c>
      <c r="GP600">
        <f t="shared" si="558"/>
        <v>3682.42</v>
      </c>
      <c r="GR600">
        <v>0</v>
      </c>
      <c r="GS600">
        <v>3</v>
      </c>
      <c r="GT600">
        <v>0</v>
      </c>
      <c r="GU600" t="s">
        <v>3</v>
      </c>
      <c r="GV600">
        <f t="shared" si="559"/>
        <v>0</v>
      </c>
      <c r="GW600">
        <v>1</v>
      </c>
      <c r="GX600">
        <f t="shared" si="560"/>
        <v>0</v>
      </c>
      <c r="HA600">
        <v>0</v>
      </c>
      <c r="HB600">
        <v>0</v>
      </c>
      <c r="HC600">
        <f t="shared" si="561"/>
        <v>0</v>
      </c>
      <c r="HE600" t="s">
        <v>3</v>
      </c>
      <c r="HF600" t="s">
        <v>3</v>
      </c>
      <c r="HM600" t="s">
        <v>3</v>
      </c>
      <c r="HN600" t="s">
        <v>3</v>
      </c>
      <c r="HO600" t="s">
        <v>3</v>
      </c>
      <c r="HP600" t="s">
        <v>3</v>
      </c>
      <c r="HQ600" t="s">
        <v>3</v>
      </c>
      <c r="IK600">
        <v>0</v>
      </c>
    </row>
    <row r="602" spans="1:245" x14ac:dyDescent="0.2">
      <c r="A602" s="2">
        <v>51</v>
      </c>
      <c r="B602" s="2">
        <f>B578</f>
        <v>1</v>
      </c>
      <c r="C602" s="2">
        <f>A578</f>
        <v>5</v>
      </c>
      <c r="D602" s="2">
        <f>ROW(A578)</f>
        <v>578</v>
      </c>
      <c r="E602" s="2"/>
      <c r="F602" s="2" t="str">
        <f>IF(F578&lt;&gt;"",F578,"")</f>
        <v>Новый подраздел</v>
      </c>
      <c r="G602" s="2" t="str">
        <f>IF(G578&lt;&gt;"",G578,"")</f>
        <v>3.2 Теплоснабжение приточных установок Модуль 22-26.</v>
      </c>
      <c r="H602" s="2">
        <v>0</v>
      </c>
      <c r="I602" s="2"/>
      <c r="J602" s="2"/>
      <c r="K602" s="2"/>
      <c r="L602" s="2"/>
      <c r="M602" s="2"/>
      <c r="N602" s="2"/>
      <c r="O602" s="2">
        <f t="shared" ref="O602:T602" si="568">ROUND(AB602,2)</f>
        <v>87765.66</v>
      </c>
      <c r="P602" s="2">
        <f t="shared" si="568"/>
        <v>64.459999999999994</v>
      </c>
      <c r="Q602" s="2">
        <f t="shared" si="568"/>
        <v>10814.9</v>
      </c>
      <c r="R602" s="2">
        <f t="shared" si="568"/>
        <v>6857.38</v>
      </c>
      <c r="S602" s="2">
        <f t="shared" si="568"/>
        <v>76886.3</v>
      </c>
      <c r="T602" s="2">
        <f t="shared" si="568"/>
        <v>0</v>
      </c>
      <c r="U602" s="2">
        <f>AH602</f>
        <v>113.78200000000001</v>
      </c>
      <c r="V602" s="2">
        <f>AI602</f>
        <v>0</v>
      </c>
      <c r="W602" s="2">
        <f>ROUND(AJ602,2)</f>
        <v>0</v>
      </c>
      <c r="X602" s="2">
        <f>ROUND(AK602,2)</f>
        <v>53820.4</v>
      </c>
      <c r="Y602" s="2">
        <f>ROUND(AL602,2)</f>
        <v>7688.64</v>
      </c>
      <c r="Z602" s="2"/>
      <c r="AA602" s="2"/>
      <c r="AB602" s="2">
        <f>ROUND(SUMIF(AA582:AA600,"=1472613236",O582:O600),2)</f>
        <v>87765.66</v>
      </c>
      <c r="AC602" s="2">
        <f>ROUND(SUMIF(AA582:AA600,"=1472613236",P582:P600),2)</f>
        <v>64.459999999999994</v>
      </c>
      <c r="AD602" s="2">
        <f>ROUND(SUMIF(AA582:AA600,"=1472613236",Q582:Q600),2)</f>
        <v>10814.9</v>
      </c>
      <c r="AE602" s="2">
        <f>ROUND(SUMIF(AA582:AA600,"=1472613236",R582:R600),2)</f>
        <v>6857.38</v>
      </c>
      <c r="AF602" s="2">
        <f>ROUND(SUMIF(AA582:AA600,"=1472613236",S582:S600),2)</f>
        <v>76886.3</v>
      </c>
      <c r="AG602" s="2">
        <f>ROUND(SUMIF(AA582:AA600,"=1472613236",T582:T600),2)</f>
        <v>0</v>
      </c>
      <c r="AH602" s="2">
        <f>SUMIF(AA582:AA600,"=1472613236",U582:U600)</f>
        <v>113.78200000000001</v>
      </c>
      <c r="AI602" s="2">
        <f>SUMIF(AA582:AA600,"=1472613236",V582:V600)</f>
        <v>0</v>
      </c>
      <c r="AJ602" s="2">
        <f>ROUND(SUMIF(AA582:AA600,"=1472613236",W582:W600),2)</f>
        <v>0</v>
      </c>
      <c r="AK602" s="2">
        <f>ROUND(SUMIF(AA582:AA600,"=1472613236",X582:X600),2)</f>
        <v>53820.4</v>
      </c>
      <c r="AL602" s="2">
        <f>ROUND(SUMIF(AA582:AA600,"=1472613236",Y582:Y600),2)</f>
        <v>7688.64</v>
      </c>
      <c r="AM602" s="2"/>
      <c r="AN602" s="2"/>
      <c r="AO602" s="2">
        <f t="shared" ref="AO602:BD602" si="569">ROUND(BX602,2)</f>
        <v>0</v>
      </c>
      <c r="AP602" s="2">
        <f t="shared" si="569"/>
        <v>0</v>
      </c>
      <c r="AQ602" s="2">
        <f t="shared" si="569"/>
        <v>0</v>
      </c>
      <c r="AR602" s="2">
        <f t="shared" si="569"/>
        <v>156680.67000000001</v>
      </c>
      <c r="AS602" s="2">
        <f t="shared" si="569"/>
        <v>0</v>
      </c>
      <c r="AT602" s="2">
        <f t="shared" si="569"/>
        <v>0</v>
      </c>
      <c r="AU602" s="2">
        <f t="shared" si="569"/>
        <v>156680.67000000001</v>
      </c>
      <c r="AV602" s="2">
        <f t="shared" si="569"/>
        <v>64.459999999999994</v>
      </c>
      <c r="AW602" s="2">
        <f t="shared" si="569"/>
        <v>64.459999999999994</v>
      </c>
      <c r="AX602" s="2">
        <f t="shared" si="569"/>
        <v>0</v>
      </c>
      <c r="AY602" s="2">
        <f t="shared" si="569"/>
        <v>64.459999999999994</v>
      </c>
      <c r="AZ602" s="2">
        <f t="shared" si="569"/>
        <v>0</v>
      </c>
      <c r="BA602" s="2">
        <f t="shared" si="569"/>
        <v>0</v>
      </c>
      <c r="BB602" s="2">
        <f t="shared" si="569"/>
        <v>0</v>
      </c>
      <c r="BC602" s="2">
        <f t="shared" si="569"/>
        <v>0</v>
      </c>
      <c r="BD602" s="2">
        <f t="shared" si="569"/>
        <v>0</v>
      </c>
      <c r="BE602" s="2"/>
      <c r="BF602" s="2"/>
      <c r="BG602" s="2"/>
      <c r="BH602" s="2"/>
      <c r="BI602" s="2"/>
      <c r="BJ602" s="2"/>
      <c r="BK602" s="2"/>
      <c r="BL602" s="2"/>
      <c r="BM602" s="2"/>
      <c r="BN602" s="2"/>
      <c r="BO602" s="2"/>
      <c r="BP602" s="2"/>
      <c r="BQ602" s="2"/>
      <c r="BR602" s="2"/>
      <c r="BS602" s="2"/>
      <c r="BT602" s="2"/>
      <c r="BU602" s="2"/>
      <c r="BV602" s="2"/>
      <c r="BW602" s="2"/>
      <c r="BX602" s="2">
        <f>ROUND(SUMIF(AA582:AA600,"=1472613236",FQ582:FQ600),2)</f>
        <v>0</v>
      </c>
      <c r="BY602" s="2">
        <f>ROUND(SUMIF(AA582:AA600,"=1472613236",FR582:FR600),2)</f>
        <v>0</v>
      </c>
      <c r="BZ602" s="2">
        <f>ROUND(SUMIF(AA582:AA600,"=1472613236",GL582:GL600),2)</f>
        <v>0</v>
      </c>
      <c r="CA602" s="2">
        <f>ROUND(SUMIF(AA582:AA600,"=1472613236",GM582:GM600),2)</f>
        <v>156680.67000000001</v>
      </c>
      <c r="CB602" s="2">
        <f>ROUND(SUMIF(AA582:AA600,"=1472613236",GN582:GN600),2)</f>
        <v>0</v>
      </c>
      <c r="CC602" s="2">
        <f>ROUND(SUMIF(AA582:AA600,"=1472613236",GO582:GO600),2)</f>
        <v>0</v>
      </c>
      <c r="CD602" s="2">
        <f>ROUND(SUMIF(AA582:AA600,"=1472613236",GP582:GP600),2)</f>
        <v>156680.67000000001</v>
      </c>
      <c r="CE602" s="2">
        <f>AC602-BX602</f>
        <v>64.459999999999994</v>
      </c>
      <c r="CF602" s="2">
        <f>AC602-BY602</f>
        <v>64.459999999999994</v>
      </c>
      <c r="CG602" s="2">
        <f>BX602-BZ602</f>
        <v>0</v>
      </c>
      <c r="CH602" s="2">
        <f>AC602-BX602-BY602+BZ602</f>
        <v>64.459999999999994</v>
      </c>
      <c r="CI602" s="2">
        <f>BY602-BZ602</f>
        <v>0</v>
      </c>
      <c r="CJ602" s="2">
        <f>ROUND(SUMIF(AA582:AA600,"=1472613236",GX582:GX600),2)</f>
        <v>0</v>
      </c>
      <c r="CK602" s="2">
        <f>ROUND(SUMIF(AA582:AA600,"=1472613236",GY582:GY600),2)</f>
        <v>0</v>
      </c>
      <c r="CL602" s="2">
        <f>ROUND(SUMIF(AA582:AA600,"=1472613236",GZ582:GZ600),2)</f>
        <v>0</v>
      </c>
      <c r="CM602" s="2">
        <f>ROUND(SUMIF(AA582:AA600,"=1472613236",HD582:HD600),2)</f>
        <v>0</v>
      </c>
      <c r="CN602" s="2"/>
      <c r="CO602" s="2"/>
      <c r="CP602" s="2"/>
      <c r="CQ602" s="2"/>
      <c r="CR602" s="2"/>
      <c r="CS602" s="2"/>
      <c r="CT602" s="2"/>
      <c r="CU602" s="2"/>
      <c r="CV602" s="2"/>
      <c r="CW602" s="2"/>
      <c r="CX602" s="2"/>
      <c r="CY602" s="2"/>
      <c r="CZ602" s="2"/>
      <c r="DA602" s="2"/>
      <c r="DB602" s="2"/>
      <c r="DC602" s="2"/>
      <c r="DD602" s="2"/>
      <c r="DE602" s="2"/>
      <c r="DF602" s="2"/>
      <c r="DG602" s="3"/>
      <c r="DH602" s="3"/>
      <c r="DI602" s="3"/>
      <c r="DJ602" s="3"/>
      <c r="DK602" s="3"/>
      <c r="DL602" s="3"/>
      <c r="DM602" s="3"/>
      <c r="DN602" s="3"/>
      <c r="DO602" s="3"/>
      <c r="DP602" s="3"/>
      <c r="DQ602" s="3"/>
      <c r="DR602" s="3"/>
      <c r="DS602" s="3"/>
      <c r="DT602" s="3"/>
      <c r="DU602" s="3"/>
      <c r="DV602" s="3"/>
      <c r="DW602" s="3"/>
      <c r="DX602" s="3"/>
      <c r="DY602" s="3"/>
      <c r="DZ602" s="3"/>
      <c r="EA602" s="3"/>
      <c r="EB602" s="3"/>
      <c r="EC602" s="3"/>
      <c r="ED602" s="3"/>
      <c r="EE602" s="3"/>
      <c r="EF602" s="3"/>
      <c r="EG602" s="3"/>
      <c r="EH602" s="3"/>
      <c r="EI602" s="3"/>
      <c r="EJ602" s="3"/>
      <c r="EK602" s="3"/>
      <c r="EL602" s="3"/>
      <c r="EM602" s="3"/>
      <c r="EN602" s="3"/>
      <c r="EO602" s="3"/>
      <c r="EP602" s="3"/>
      <c r="EQ602" s="3"/>
      <c r="ER602" s="3"/>
      <c r="ES602" s="3"/>
      <c r="ET602" s="3"/>
      <c r="EU602" s="3"/>
      <c r="EV602" s="3"/>
      <c r="EW602" s="3"/>
      <c r="EX602" s="3"/>
      <c r="EY602" s="3"/>
      <c r="EZ602" s="3"/>
      <c r="FA602" s="3"/>
      <c r="FB602" s="3"/>
      <c r="FC602" s="3"/>
      <c r="FD602" s="3"/>
      <c r="FE602" s="3"/>
      <c r="FF602" s="3"/>
      <c r="FG602" s="3"/>
      <c r="FH602" s="3"/>
      <c r="FI602" s="3"/>
      <c r="FJ602" s="3"/>
      <c r="FK602" s="3"/>
      <c r="FL602" s="3"/>
      <c r="FM602" s="3"/>
      <c r="FN602" s="3"/>
      <c r="FO602" s="3"/>
      <c r="FP602" s="3"/>
      <c r="FQ602" s="3"/>
      <c r="FR602" s="3"/>
      <c r="FS602" s="3"/>
      <c r="FT602" s="3"/>
      <c r="FU602" s="3"/>
      <c r="FV602" s="3"/>
      <c r="FW602" s="3"/>
      <c r="FX602" s="3"/>
      <c r="FY602" s="3"/>
      <c r="FZ602" s="3"/>
      <c r="GA602" s="3"/>
      <c r="GB602" s="3"/>
      <c r="GC602" s="3"/>
      <c r="GD602" s="3"/>
      <c r="GE602" s="3"/>
      <c r="GF602" s="3"/>
      <c r="GG602" s="3"/>
      <c r="GH602" s="3"/>
      <c r="GI602" s="3"/>
      <c r="GJ602" s="3"/>
      <c r="GK602" s="3"/>
      <c r="GL602" s="3"/>
      <c r="GM602" s="3"/>
      <c r="GN602" s="3"/>
      <c r="GO602" s="3"/>
      <c r="GP602" s="3"/>
      <c r="GQ602" s="3"/>
      <c r="GR602" s="3"/>
      <c r="GS602" s="3"/>
      <c r="GT602" s="3"/>
      <c r="GU602" s="3"/>
      <c r="GV602" s="3"/>
      <c r="GW602" s="3"/>
      <c r="GX602" s="3">
        <v>0</v>
      </c>
    </row>
    <row r="604" spans="1:245" x14ac:dyDescent="0.2">
      <c r="A604" s="4">
        <v>50</v>
      </c>
      <c r="B604" s="4">
        <v>0</v>
      </c>
      <c r="C604" s="4">
        <v>0</v>
      </c>
      <c r="D604" s="4">
        <v>1</v>
      </c>
      <c r="E604" s="4">
        <v>201</v>
      </c>
      <c r="F604" s="4">
        <f>ROUND(Source!O602,O604)</f>
        <v>87765.66</v>
      </c>
      <c r="G604" s="4" t="s">
        <v>103</v>
      </c>
      <c r="H604" s="4" t="s">
        <v>104</v>
      </c>
      <c r="I604" s="4"/>
      <c r="J604" s="4"/>
      <c r="K604" s="4">
        <v>201</v>
      </c>
      <c r="L604" s="4">
        <v>1</v>
      </c>
      <c r="M604" s="4">
        <v>3</v>
      </c>
      <c r="N604" s="4" t="s">
        <v>3</v>
      </c>
      <c r="O604" s="4">
        <v>2</v>
      </c>
      <c r="P604" s="4"/>
      <c r="Q604" s="4"/>
      <c r="R604" s="4"/>
      <c r="S604" s="4"/>
      <c r="T604" s="4"/>
      <c r="U604" s="4"/>
      <c r="V604" s="4"/>
      <c r="W604" s="4">
        <v>79846.83</v>
      </c>
      <c r="X604" s="4">
        <v>1</v>
      </c>
      <c r="Y604" s="4">
        <v>79846.83</v>
      </c>
      <c r="Z604" s="4"/>
      <c r="AA604" s="4"/>
      <c r="AB604" s="4"/>
    </row>
    <row r="605" spans="1:245" x14ac:dyDescent="0.2">
      <c r="A605" s="4">
        <v>50</v>
      </c>
      <c r="B605" s="4">
        <v>0</v>
      </c>
      <c r="C605" s="4">
        <v>0</v>
      </c>
      <c r="D605" s="4">
        <v>1</v>
      </c>
      <c r="E605" s="4">
        <v>202</v>
      </c>
      <c r="F605" s="4">
        <f>ROUND(Source!P602,O605)</f>
        <v>64.459999999999994</v>
      </c>
      <c r="G605" s="4" t="s">
        <v>105</v>
      </c>
      <c r="H605" s="4" t="s">
        <v>106</v>
      </c>
      <c r="I605" s="4"/>
      <c r="J605" s="4"/>
      <c r="K605" s="4">
        <v>202</v>
      </c>
      <c r="L605" s="4">
        <v>2</v>
      </c>
      <c r="M605" s="4">
        <v>3</v>
      </c>
      <c r="N605" s="4" t="s">
        <v>3</v>
      </c>
      <c r="O605" s="4">
        <v>2</v>
      </c>
      <c r="P605" s="4"/>
      <c r="Q605" s="4"/>
      <c r="R605" s="4"/>
      <c r="S605" s="4"/>
      <c r="T605" s="4"/>
      <c r="U605" s="4"/>
      <c r="V605" s="4"/>
      <c r="W605" s="4">
        <v>64.459999999999994</v>
      </c>
      <c r="X605" s="4">
        <v>1</v>
      </c>
      <c r="Y605" s="4">
        <v>64.459999999999994</v>
      </c>
      <c r="Z605" s="4"/>
      <c r="AA605" s="4"/>
      <c r="AB605" s="4"/>
    </row>
    <row r="606" spans="1:245" x14ac:dyDescent="0.2">
      <c r="A606" s="4">
        <v>50</v>
      </c>
      <c r="B606" s="4">
        <v>0</v>
      </c>
      <c r="C606" s="4">
        <v>0</v>
      </c>
      <c r="D606" s="4">
        <v>1</v>
      </c>
      <c r="E606" s="4">
        <v>222</v>
      </c>
      <c r="F606" s="4">
        <f>ROUND(Source!AO602,O606)</f>
        <v>0</v>
      </c>
      <c r="G606" s="4" t="s">
        <v>107</v>
      </c>
      <c r="H606" s="4" t="s">
        <v>108</v>
      </c>
      <c r="I606" s="4"/>
      <c r="J606" s="4"/>
      <c r="K606" s="4">
        <v>222</v>
      </c>
      <c r="L606" s="4">
        <v>3</v>
      </c>
      <c r="M606" s="4">
        <v>3</v>
      </c>
      <c r="N606" s="4" t="s">
        <v>3</v>
      </c>
      <c r="O606" s="4">
        <v>2</v>
      </c>
      <c r="P606" s="4"/>
      <c r="Q606" s="4"/>
      <c r="R606" s="4"/>
      <c r="S606" s="4"/>
      <c r="T606" s="4"/>
      <c r="U606" s="4"/>
      <c r="V606" s="4"/>
      <c r="W606" s="4">
        <v>0</v>
      </c>
      <c r="X606" s="4">
        <v>1</v>
      </c>
      <c r="Y606" s="4">
        <v>0</v>
      </c>
      <c r="Z606" s="4"/>
      <c r="AA606" s="4"/>
      <c r="AB606" s="4"/>
    </row>
    <row r="607" spans="1:245" x14ac:dyDescent="0.2">
      <c r="A607" s="4">
        <v>50</v>
      </c>
      <c r="B607" s="4">
        <v>0</v>
      </c>
      <c r="C607" s="4">
        <v>0</v>
      </c>
      <c r="D607" s="4">
        <v>1</v>
      </c>
      <c r="E607" s="4">
        <v>225</v>
      </c>
      <c r="F607" s="4">
        <f>ROUND(Source!AV602,O607)</f>
        <v>64.459999999999994</v>
      </c>
      <c r="G607" s="4" t="s">
        <v>109</v>
      </c>
      <c r="H607" s="4" t="s">
        <v>110</v>
      </c>
      <c r="I607" s="4"/>
      <c r="J607" s="4"/>
      <c r="K607" s="4">
        <v>225</v>
      </c>
      <c r="L607" s="4">
        <v>4</v>
      </c>
      <c r="M607" s="4">
        <v>3</v>
      </c>
      <c r="N607" s="4" t="s">
        <v>3</v>
      </c>
      <c r="O607" s="4">
        <v>2</v>
      </c>
      <c r="P607" s="4"/>
      <c r="Q607" s="4"/>
      <c r="R607" s="4"/>
      <c r="S607" s="4"/>
      <c r="T607" s="4"/>
      <c r="U607" s="4"/>
      <c r="V607" s="4"/>
      <c r="W607" s="4">
        <v>64.459999999999994</v>
      </c>
      <c r="X607" s="4">
        <v>1</v>
      </c>
      <c r="Y607" s="4">
        <v>64.459999999999994</v>
      </c>
      <c r="Z607" s="4"/>
      <c r="AA607" s="4"/>
      <c r="AB607" s="4"/>
    </row>
    <row r="608" spans="1:245" x14ac:dyDescent="0.2">
      <c r="A608" s="4">
        <v>50</v>
      </c>
      <c r="B608" s="4">
        <v>0</v>
      </c>
      <c r="C608" s="4">
        <v>0</v>
      </c>
      <c r="D608" s="4">
        <v>1</v>
      </c>
      <c r="E608" s="4">
        <v>226</v>
      </c>
      <c r="F608" s="4">
        <f>ROUND(Source!AW602,O608)</f>
        <v>64.459999999999994</v>
      </c>
      <c r="G608" s="4" t="s">
        <v>111</v>
      </c>
      <c r="H608" s="4" t="s">
        <v>112</v>
      </c>
      <c r="I608" s="4"/>
      <c r="J608" s="4"/>
      <c r="K608" s="4">
        <v>226</v>
      </c>
      <c r="L608" s="4">
        <v>5</v>
      </c>
      <c r="M608" s="4">
        <v>3</v>
      </c>
      <c r="N608" s="4" t="s">
        <v>3</v>
      </c>
      <c r="O608" s="4">
        <v>2</v>
      </c>
      <c r="P608" s="4"/>
      <c r="Q608" s="4"/>
      <c r="R608" s="4"/>
      <c r="S608" s="4"/>
      <c r="T608" s="4"/>
      <c r="U608" s="4"/>
      <c r="V608" s="4"/>
      <c r="W608" s="4">
        <v>64.459999999999994</v>
      </c>
      <c r="X608" s="4">
        <v>1</v>
      </c>
      <c r="Y608" s="4">
        <v>64.459999999999994</v>
      </c>
      <c r="Z608" s="4"/>
      <c r="AA608" s="4"/>
      <c r="AB608" s="4"/>
    </row>
    <row r="609" spans="1:28" x14ac:dyDescent="0.2">
      <c r="A609" s="4">
        <v>50</v>
      </c>
      <c r="B609" s="4">
        <v>0</v>
      </c>
      <c r="C609" s="4">
        <v>0</v>
      </c>
      <c r="D609" s="4">
        <v>1</v>
      </c>
      <c r="E609" s="4">
        <v>227</v>
      </c>
      <c r="F609" s="4">
        <f>ROUND(Source!AX602,O609)</f>
        <v>0</v>
      </c>
      <c r="G609" s="4" t="s">
        <v>113</v>
      </c>
      <c r="H609" s="4" t="s">
        <v>114</v>
      </c>
      <c r="I609" s="4"/>
      <c r="J609" s="4"/>
      <c r="K609" s="4">
        <v>227</v>
      </c>
      <c r="L609" s="4">
        <v>6</v>
      </c>
      <c r="M609" s="4">
        <v>3</v>
      </c>
      <c r="N609" s="4" t="s">
        <v>3</v>
      </c>
      <c r="O609" s="4">
        <v>2</v>
      </c>
      <c r="P609" s="4"/>
      <c r="Q609" s="4"/>
      <c r="R609" s="4"/>
      <c r="S609" s="4"/>
      <c r="T609" s="4"/>
      <c r="U609" s="4"/>
      <c r="V609" s="4"/>
      <c r="W609" s="4">
        <v>0</v>
      </c>
      <c r="X609" s="4">
        <v>1</v>
      </c>
      <c r="Y609" s="4">
        <v>0</v>
      </c>
      <c r="Z609" s="4"/>
      <c r="AA609" s="4"/>
      <c r="AB609" s="4"/>
    </row>
    <row r="610" spans="1:28" x14ac:dyDescent="0.2">
      <c r="A610" s="4">
        <v>50</v>
      </c>
      <c r="B610" s="4">
        <v>0</v>
      </c>
      <c r="C610" s="4">
        <v>0</v>
      </c>
      <c r="D610" s="4">
        <v>1</v>
      </c>
      <c r="E610" s="4">
        <v>228</v>
      </c>
      <c r="F610" s="4">
        <f>ROUND(Source!AY602,O610)</f>
        <v>64.459999999999994</v>
      </c>
      <c r="G610" s="4" t="s">
        <v>115</v>
      </c>
      <c r="H610" s="4" t="s">
        <v>116</v>
      </c>
      <c r="I610" s="4"/>
      <c r="J610" s="4"/>
      <c r="K610" s="4">
        <v>228</v>
      </c>
      <c r="L610" s="4">
        <v>7</v>
      </c>
      <c r="M610" s="4">
        <v>3</v>
      </c>
      <c r="N610" s="4" t="s">
        <v>3</v>
      </c>
      <c r="O610" s="4">
        <v>2</v>
      </c>
      <c r="P610" s="4"/>
      <c r="Q610" s="4"/>
      <c r="R610" s="4"/>
      <c r="S610" s="4"/>
      <c r="T610" s="4"/>
      <c r="U610" s="4"/>
      <c r="V610" s="4"/>
      <c r="W610" s="4">
        <v>64.459999999999994</v>
      </c>
      <c r="X610" s="4">
        <v>1</v>
      </c>
      <c r="Y610" s="4">
        <v>64.459999999999994</v>
      </c>
      <c r="Z610" s="4"/>
      <c r="AA610" s="4"/>
      <c r="AB610" s="4"/>
    </row>
    <row r="611" spans="1:28" x14ac:dyDescent="0.2">
      <c r="A611" s="4">
        <v>50</v>
      </c>
      <c r="B611" s="4">
        <v>0</v>
      </c>
      <c r="C611" s="4">
        <v>0</v>
      </c>
      <c r="D611" s="4">
        <v>1</v>
      </c>
      <c r="E611" s="4">
        <v>216</v>
      </c>
      <c r="F611" s="4">
        <f>ROUND(Source!AP602,O611)</f>
        <v>0</v>
      </c>
      <c r="G611" s="4" t="s">
        <v>117</v>
      </c>
      <c r="H611" s="4" t="s">
        <v>118</v>
      </c>
      <c r="I611" s="4"/>
      <c r="J611" s="4"/>
      <c r="K611" s="4">
        <v>216</v>
      </c>
      <c r="L611" s="4">
        <v>8</v>
      </c>
      <c r="M611" s="4">
        <v>3</v>
      </c>
      <c r="N611" s="4" t="s">
        <v>3</v>
      </c>
      <c r="O611" s="4">
        <v>2</v>
      </c>
      <c r="P611" s="4"/>
      <c r="Q611" s="4"/>
      <c r="R611" s="4"/>
      <c r="S611" s="4"/>
      <c r="T611" s="4"/>
      <c r="U611" s="4"/>
      <c r="V611" s="4"/>
      <c r="W611" s="4">
        <v>0</v>
      </c>
      <c r="X611" s="4">
        <v>1</v>
      </c>
      <c r="Y611" s="4">
        <v>0</v>
      </c>
      <c r="Z611" s="4"/>
      <c r="AA611" s="4"/>
      <c r="AB611" s="4"/>
    </row>
    <row r="612" spans="1:28" x14ac:dyDescent="0.2">
      <c r="A612" s="4">
        <v>50</v>
      </c>
      <c r="B612" s="4">
        <v>0</v>
      </c>
      <c r="C612" s="4">
        <v>0</v>
      </c>
      <c r="D612" s="4">
        <v>1</v>
      </c>
      <c r="E612" s="4">
        <v>223</v>
      </c>
      <c r="F612" s="4">
        <f>ROUND(Source!AQ602,O612)</f>
        <v>0</v>
      </c>
      <c r="G612" s="4" t="s">
        <v>119</v>
      </c>
      <c r="H612" s="4" t="s">
        <v>120</v>
      </c>
      <c r="I612" s="4"/>
      <c r="J612" s="4"/>
      <c r="K612" s="4">
        <v>223</v>
      </c>
      <c r="L612" s="4">
        <v>9</v>
      </c>
      <c r="M612" s="4">
        <v>3</v>
      </c>
      <c r="N612" s="4" t="s">
        <v>3</v>
      </c>
      <c r="O612" s="4">
        <v>2</v>
      </c>
      <c r="P612" s="4"/>
      <c r="Q612" s="4"/>
      <c r="R612" s="4"/>
      <c r="S612" s="4"/>
      <c r="T612" s="4"/>
      <c r="U612" s="4"/>
      <c r="V612" s="4"/>
      <c r="W612" s="4">
        <v>0</v>
      </c>
      <c r="X612" s="4">
        <v>1</v>
      </c>
      <c r="Y612" s="4">
        <v>0</v>
      </c>
      <c r="Z612" s="4"/>
      <c r="AA612" s="4"/>
      <c r="AB612" s="4"/>
    </row>
    <row r="613" spans="1:28" x14ac:dyDescent="0.2">
      <c r="A613" s="4">
        <v>50</v>
      </c>
      <c r="B613" s="4">
        <v>0</v>
      </c>
      <c r="C613" s="4">
        <v>0</v>
      </c>
      <c r="D613" s="4">
        <v>1</v>
      </c>
      <c r="E613" s="4">
        <v>229</v>
      </c>
      <c r="F613" s="4">
        <f>ROUND(Source!AZ602,O613)</f>
        <v>0</v>
      </c>
      <c r="G613" s="4" t="s">
        <v>121</v>
      </c>
      <c r="H613" s="4" t="s">
        <v>122</v>
      </c>
      <c r="I613" s="4"/>
      <c r="J613" s="4"/>
      <c r="K613" s="4">
        <v>229</v>
      </c>
      <c r="L613" s="4">
        <v>10</v>
      </c>
      <c r="M613" s="4">
        <v>3</v>
      </c>
      <c r="N613" s="4" t="s">
        <v>3</v>
      </c>
      <c r="O613" s="4">
        <v>2</v>
      </c>
      <c r="P613" s="4"/>
      <c r="Q613" s="4"/>
      <c r="R613" s="4"/>
      <c r="S613" s="4"/>
      <c r="T613" s="4"/>
      <c r="U613" s="4"/>
      <c r="V613" s="4"/>
      <c r="W613" s="4">
        <v>0</v>
      </c>
      <c r="X613" s="4">
        <v>1</v>
      </c>
      <c r="Y613" s="4">
        <v>0</v>
      </c>
      <c r="Z613" s="4"/>
      <c r="AA613" s="4"/>
      <c r="AB613" s="4"/>
    </row>
    <row r="614" spans="1:28" x14ac:dyDescent="0.2">
      <c r="A614" s="4">
        <v>50</v>
      </c>
      <c r="B614" s="4">
        <v>0</v>
      </c>
      <c r="C614" s="4">
        <v>0</v>
      </c>
      <c r="D614" s="4">
        <v>1</v>
      </c>
      <c r="E614" s="4">
        <v>203</v>
      </c>
      <c r="F614" s="4">
        <f>ROUND(Source!Q602,O614)</f>
        <v>10814.9</v>
      </c>
      <c r="G614" s="4" t="s">
        <v>123</v>
      </c>
      <c r="H614" s="4" t="s">
        <v>124</v>
      </c>
      <c r="I614" s="4"/>
      <c r="J614" s="4"/>
      <c r="K614" s="4">
        <v>203</v>
      </c>
      <c r="L614" s="4">
        <v>11</v>
      </c>
      <c r="M614" s="4">
        <v>3</v>
      </c>
      <c r="N614" s="4" t="s">
        <v>3</v>
      </c>
      <c r="O614" s="4">
        <v>2</v>
      </c>
      <c r="P614" s="4"/>
      <c r="Q614" s="4"/>
      <c r="R614" s="4"/>
      <c r="S614" s="4"/>
      <c r="T614" s="4"/>
      <c r="U614" s="4"/>
      <c r="V614" s="4"/>
      <c r="W614" s="4">
        <v>9407.66</v>
      </c>
      <c r="X614" s="4">
        <v>1</v>
      </c>
      <c r="Y614" s="4">
        <v>9407.66</v>
      </c>
      <c r="Z614" s="4"/>
      <c r="AA614" s="4"/>
      <c r="AB614" s="4"/>
    </row>
    <row r="615" spans="1:28" x14ac:dyDescent="0.2">
      <c r="A615" s="4">
        <v>50</v>
      </c>
      <c r="B615" s="4">
        <v>0</v>
      </c>
      <c r="C615" s="4">
        <v>0</v>
      </c>
      <c r="D615" s="4">
        <v>1</v>
      </c>
      <c r="E615" s="4">
        <v>231</v>
      </c>
      <c r="F615" s="4">
        <f>ROUND(Source!BB602,O615)</f>
        <v>0</v>
      </c>
      <c r="G615" s="4" t="s">
        <v>125</v>
      </c>
      <c r="H615" s="4" t="s">
        <v>126</v>
      </c>
      <c r="I615" s="4"/>
      <c r="J615" s="4"/>
      <c r="K615" s="4">
        <v>231</v>
      </c>
      <c r="L615" s="4">
        <v>12</v>
      </c>
      <c r="M615" s="4">
        <v>3</v>
      </c>
      <c r="N615" s="4" t="s">
        <v>3</v>
      </c>
      <c r="O615" s="4">
        <v>2</v>
      </c>
      <c r="P615" s="4"/>
      <c r="Q615" s="4"/>
      <c r="R615" s="4"/>
      <c r="S615" s="4"/>
      <c r="T615" s="4"/>
      <c r="U615" s="4"/>
      <c r="V615" s="4"/>
      <c r="W615" s="4">
        <v>0</v>
      </c>
      <c r="X615" s="4">
        <v>1</v>
      </c>
      <c r="Y615" s="4">
        <v>0</v>
      </c>
      <c r="Z615" s="4"/>
      <c r="AA615" s="4"/>
      <c r="AB615" s="4"/>
    </row>
    <row r="616" spans="1:28" x14ac:dyDescent="0.2">
      <c r="A616" s="4">
        <v>50</v>
      </c>
      <c r="B616" s="4">
        <v>0</v>
      </c>
      <c r="C616" s="4">
        <v>0</v>
      </c>
      <c r="D616" s="4">
        <v>1</v>
      </c>
      <c r="E616" s="4">
        <v>204</v>
      </c>
      <c r="F616" s="4">
        <f>ROUND(Source!R602,O616)</f>
        <v>6857.38</v>
      </c>
      <c r="G616" s="4" t="s">
        <v>127</v>
      </c>
      <c r="H616" s="4" t="s">
        <v>128</v>
      </c>
      <c r="I616" s="4"/>
      <c r="J616" s="4"/>
      <c r="K616" s="4">
        <v>204</v>
      </c>
      <c r="L616" s="4">
        <v>13</v>
      </c>
      <c r="M616" s="4">
        <v>3</v>
      </c>
      <c r="N616" s="4" t="s">
        <v>3</v>
      </c>
      <c r="O616" s="4">
        <v>2</v>
      </c>
      <c r="P616" s="4"/>
      <c r="Q616" s="4"/>
      <c r="R616" s="4"/>
      <c r="S616" s="4"/>
      <c r="T616" s="4"/>
      <c r="U616" s="4"/>
      <c r="V616" s="4"/>
      <c r="W616" s="4">
        <v>5965.12</v>
      </c>
      <c r="X616" s="4">
        <v>1</v>
      </c>
      <c r="Y616" s="4">
        <v>5965.12</v>
      </c>
      <c r="Z616" s="4"/>
      <c r="AA616" s="4"/>
      <c r="AB616" s="4"/>
    </row>
    <row r="617" spans="1:28" x14ac:dyDescent="0.2">
      <c r="A617" s="4">
        <v>50</v>
      </c>
      <c r="B617" s="4">
        <v>0</v>
      </c>
      <c r="C617" s="4">
        <v>0</v>
      </c>
      <c r="D617" s="4">
        <v>1</v>
      </c>
      <c r="E617" s="4">
        <v>205</v>
      </c>
      <c r="F617" s="4">
        <f>ROUND(Source!S602,O617)</f>
        <v>76886.3</v>
      </c>
      <c r="G617" s="4" t="s">
        <v>129</v>
      </c>
      <c r="H617" s="4" t="s">
        <v>130</v>
      </c>
      <c r="I617" s="4"/>
      <c r="J617" s="4"/>
      <c r="K617" s="4">
        <v>205</v>
      </c>
      <c r="L617" s="4">
        <v>14</v>
      </c>
      <c r="M617" s="4">
        <v>3</v>
      </c>
      <c r="N617" s="4" t="s">
        <v>3</v>
      </c>
      <c r="O617" s="4">
        <v>2</v>
      </c>
      <c r="P617" s="4"/>
      <c r="Q617" s="4"/>
      <c r="R617" s="4"/>
      <c r="S617" s="4"/>
      <c r="T617" s="4"/>
      <c r="U617" s="4"/>
      <c r="V617" s="4"/>
      <c r="W617" s="4">
        <v>70374.710000000006</v>
      </c>
      <c r="X617" s="4">
        <v>1</v>
      </c>
      <c r="Y617" s="4">
        <v>70374.710000000006</v>
      </c>
      <c r="Z617" s="4"/>
      <c r="AA617" s="4"/>
      <c r="AB617" s="4"/>
    </row>
    <row r="618" spans="1:28" x14ac:dyDescent="0.2">
      <c r="A618" s="4">
        <v>50</v>
      </c>
      <c r="B618" s="4">
        <v>0</v>
      </c>
      <c r="C618" s="4">
        <v>0</v>
      </c>
      <c r="D618" s="4">
        <v>1</v>
      </c>
      <c r="E618" s="4">
        <v>232</v>
      </c>
      <c r="F618" s="4">
        <f>ROUND(Source!BC602,O618)</f>
        <v>0</v>
      </c>
      <c r="G618" s="4" t="s">
        <v>131</v>
      </c>
      <c r="H618" s="4" t="s">
        <v>132</v>
      </c>
      <c r="I618" s="4"/>
      <c r="J618" s="4"/>
      <c r="K618" s="4">
        <v>232</v>
      </c>
      <c r="L618" s="4">
        <v>15</v>
      </c>
      <c r="M618" s="4">
        <v>3</v>
      </c>
      <c r="N618" s="4" t="s">
        <v>3</v>
      </c>
      <c r="O618" s="4">
        <v>2</v>
      </c>
      <c r="P618" s="4"/>
      <c r="Q618" s="4"/>
      <c r="R618" s="4"/>
      <c r="S618" s="4"/>
      <c r="T618" s="4"/>
      <c r="U618" s="4"/>
      <c r="V618" s="4"/>
      <c r="W618" s="4">
        <v>0</v>
      </c>
      <c r="X618" s="4">
        <v>1</v>
      </c>
      <c r="Y618" s="4">
        <v>0</v>
      </c>
      <c r="Z618" s="4"/>
      <c r="AA618" s="4"/>
      <c r="AB618" s="4"/>
    </row>
    <row r="619" spans="1:28" x14ac:dyDescent="0.2">
      <c r="A619" s="4">
        <v>50</v>
      </c>
      <c r="B619" s="4">
        <v>0</v>
      </c>
      <c r="C619" s="4">
        <v>0</v>
      </c>
      <c r="D619" s="4">
        <v>1</v>
      </c>
      <c r="E619" s="4">
        <v>214</v>
      </c>
      <c r="F619" s="4">
        <f>ROUND(Source!AS602,O619)</f>
        <v>0</v>
      </c>
      <c r="G619" s="4" t="s">
        <v>133</v>
      </c>
      <c r="H619" s="4" t="s">
        <v>134</v>
      </c>
      <c r="I619" s="4"/>
      <c r="J619" s="4"/>
      <c r="K619" s="4">
        <v>214</v>
      </c>
      <c r="L619" s="4">
        <v>16</v>
      </c>
      <c r="M619" s="4">
        <v>3</v>
      </c>
      <c r="N619" s="4" t="s">
        <v>3</v>
      </c>
      <c r="O619" s="4">
        <v>2</v>
      </c>
      <c r="P619" s="4"/>
      <c r="Q619" s="4"/>
      <c r="R619" s="4"/>
      <c r="S619" s="4"/>
      <c r="T619" s="4"/>
      <c r="U619" s="4"/>
      <c r="V619" s="4"/>
      <c r="W619" s="4">
        <v>0</v>
      </c>
      <c r="X619" s="4">
        <v>1</v>
      </c>
      <c r="Y619" s="4">
        <v>0</v>
      </c>
      <c r="Z619" s="4"/>
      <c r="AA619" s="4"/>
      <c r="AB619" s="4"/>
    </row>
    <row r="620" spans="1:28" x14ac:dyDescent="0.2">
      <c r="A620" s="4">
        <v>50</v>
      </c>
      <c r="B620" s="4">
        <v>0</v>
      </c>
      <c r="C620" s="4">
        <v>0</v>
      </c>
      <c r="D620" s="4">
        <v>1</v>
      </c>
      <c r="E620" s="4">
        <v>215</v>
      </c>
      <c r="F620" s="4">
        <f>ROUND(Source!AT602,O620)</f>
        <v>0</v>
      </c>
      <c r="G620" s="4" t="s">
        <v>135</v>
      </c>
      <c r="H620" s="4" t="s">
        <v>136</v>
      </c>
      <c r="I620" s="4"/>
      <c r="J620" s="4"/>
      <c r="K620" s="4">
        <v>215</v>
      </c>
      <c r="L620" s="4">
        <v>17</v>
      </c>
      <c r="M620" s="4">
        <v>3</v>
      </c>
      <c r="N620" s="4" t="s">
        <v>3</v>
      </c>
      <c r="O620" s="4">
        <v>2</v>
      </c>
      <c r="P620" s="4"/>
      <c r="Q620" s="4"/>
      <c r="R620" s="4"/>
      <c r="S620" s="4"/>
      <c r="T620" s="4"/>
      <c r="U620" s="4"/>
      <c r="V620" s="4"/>
      <c r="W620" s="4">
        <v>0</v>
      </c>
      <c r="X620" s="4">
        <v>1</v>
      </c>
      <c r="Y620" s="4">
        <v>0</v>
      </c>
      <c r="Z620" s="4"/>
      <c r="AA620" s="4"/>
      <c r="AB620" s="4"/>
    </row>
    <row r="621" spans="1:28" x14ac:dyDescent="0.2">
      <c r="A621" s="4">
        <v>50</v>
      </c>
      <c r="B621" s="4">
        <v>0</v>
      </c>
      <c r="C621" s="4">
        <v>0</v>
      </c>
      <c r="D621" s="4">
        <v>1</v>
      </c>
      <c r="E621" s="4">
        <v>217</v>
      </c>
      <c r="F621" s="4">
        <f>ROUND(Source!AU602,O621)</f>
        <v>156680.67000000001</v>
      </c>
      <c r="G621" s="4" t="s">
        <v>137</v>
      </c>
      <c r="H621" s="4" t="s">
        <v>138</v>
      </c>
      <c r="I621" s="4"/>
      <c r="J621" s="4"/>
      <c r="K621" s="4">
        <v>217</v>
      </c>
      <c r="L621" s="4">
        <v>18</v>
      </c>
      <c r="M621" s="4">
        <v>3</v>
      </c>
      <c r="N621" s="4" t="s">
        <v>3</v>
      </c>
      <c r="O621" s="4">
        <v>2</v>
      </c>
      <c r="P621" s="4"/>
      <c r="Q621" s="4"/>
      <c r="R621" s="4"/>
      <c r="S621" s="4"/>
      <c r="T621" s="4"/>
      <c r="U621" s="4"/>
      <c r="V621" s="4"/>
      <c r="W621" s="4">
        <v>142588.93</v>
      </c>
      <c r="X621" s="4">
        <v>1</v>
      </c>
      <c r="Y621" s="4">
        <v>142588.93</v>
      </c>
      <c r="Z621" s="4"/>
      <c r="AA621" s="4"/>
      <c r="AB621" s="4"/>
    </row>
    <row r="622" spans="1:28" x14ac:dyDescent="0.2">
      <c r="A622" s="4">
        <v>50</v>
      </c>
      <c r="B622" s="4">
        <v>0</v>
      </c>
      <c r="C622" s="4">
        <v>0</v>
      </c>
      <c r="D622" s="4">
        <v>1</v>
      </c>
      <c r="E622" s="4">
        <v>230</v>
      </c>
      <c r="F622" s="4">
        <f>ROUND(Source!BA602,O622)</f>
        <v>0</v>
      </c>
      <c r="G622" s="4" t="s">
        <v>139</v>
      </c>
      <c r="H622" s="4" t="s">
        <v>140</v>
      </c>
      <c r="I622" s="4"/>
      <c r="J622" s="4"/>
      <c r="K622" s="4">
        <v>230</v>
      </c>
      <c r="L622" s="4">
        <v>19</v>
      </c>
      <c r="M622" s="4">
        <v>3</v>
      </c>
      <c r="N622" s="4" t="s">
        <v>3</v>
      </c>
      <c r="O622" s="4">
        <v>2</v>
      </c>
      <c r="P622" s="4"/>
      <c r="Q622" s="4"/>
      <c r="R622" s="4"/>
      <c r="S622" s="4"/>
      <c r="T622" s="4"/>
      <c r="U622" s="4"/>
      <c r="V622" s="4"/>
      <c r="W622" s="4">
        <v>0</v>
      </c>
      <c r="X622" s="4">
        <v>1</v>
      </c>
      <c r="Y622" s="4">
        <v>0</v>
      </c>
      <c r="Z622" s="4"/>
      <c r="AA622" s="4"/>
      <c r="AB622" s="4"/>
    </row>
    <row r="623" spans="1:28" x14ac:dyDescent="0.2">
      <c r="A623" s="4">
        <v>50</v>
      </c>
      <c r="B623" s="4">
        <v>0</v>
      </c>
      <c r="C623" s="4">
        <v>0</v>
      </c>
      <c r="D623" s="4">
        <v>1</v>
      </c>
      <c r="E623" s="4">
        <v>206</v>
      </c>
      <c r="F623" s="4">
        <f>ROUND(Source!T602,O623)</f>
        <v>0</v>
      </c>
      <c r="G623" s="4" t="s">
        <v>141</v>
      </c>
      <c r="H623" s="4" t="s">
        <v>142</v>
      </c>
      <c r="I623" s="4"/>
      <c r="J623" s="4"/>
      <c r="K623" s="4">
        <v>206</v>
      </c>
      <c r="L623" s="4">
        <v>20</v>
      </c>
      <c r="M623" s="4">
        <v>3</v>
      </c>
      <c r="N623" s="4" t="s">
        <v>3</v>
      </c>
      <c r="O623" s="4">
        <v>2</v>
      </c>
      <c r="P623" s="4"/>
      <c r="Q623" s="4"/>
      <c r="R623" s="4"/>
      <c r="S623" s="4"/>
      <c r="T623" s="4"/>
      <c r="U623" s="4"/>
      <c r="V623" s="4"/>
      <c r="W623" s="4">
        <v>0</v>
      </c>
      <c r="X623" s="4">
        <v>1</v>
      </c>
      <c r="Y623" s="4">
        <v>0</v>
      </c>
      <c r="Z623" s="4"/>
      <c r="AA623" s="4"/>
      <c r="AB623" s="4"/>
    </row>
    <row r="624" spans="1:28" x14ac:dyDescent="0.2">
      <c r="A624" s="4">
        <v>50</v>
      </c>
      <c r="B624" s="4">
        <v>0</v>
      </c>
      <c r="C624" s="4">
        <v>0</v>
      </c>
      <c r="D624" s="4">
        <v>1</v>
      </c>
      <c r="E624" s="4">
        <v>207</v>
      </c>
      <c r="F624" s="4">
        <f>Source!U602</f>
        <v>113.78200000000001</v>
      </c>
      <c r="G624" s="4" t="s">
        <v>143</v>
      </c>
      <c r="H624" s="4" t="s">
        <v>144</v>
      </c>
      <c r="I624" s="4"/>
      <c r="J624" s="4"/>
      <c r="K624" s="4">
        <v>207</v>
      </c>
      <c r="L624" s="4">
        <v>21</v>
      </c>
      <c r="M624" s="4">
        <v>3</v>
      </c>
      <c r="N624" s="4" t="s">
        <v>3</v>
      </c>
      <c r="O624" s="4">
        <v>-1</v>
      </c>
      <c r="P624" s="4"/>
      <c r="Q624" s="4"/>
      <c r="R624" s="4"/>
      <c r="S624" s="4"/>
      <c r="T624" s="4"/>
      <c r="U624" s="4"/>
      <c r="V624" s="4"/>
      <c r="W624" s="4">
        <v>102.64000000000001</v>
      </c>
      <c r="X624" s="4">
        <v>1</v>
      </c>
      <c r="Y624" s="4">
        <v>102.64000000000001</v>
      </c>
      <c r="Z624" s="4"/>
      <c r="AA624" s="4"/>
      <c r="AB624" s="4"/>
    </row>
    <row r="625" spans="1:245" x14ac:dyDescent="0.2">
      <c r="A625" s="4">
        <v>50</v>
      </c>
      <c r="B625" s="4">
        <v>0</v>
      </c>
      <c r="C625" s="4">
        <v>0</v>
      </c>
      <c r="D625" s="4">
        <v>1</v>
      </c>
      <c r="E625" s="4">
        <v>208</v>
      </c>
      <c r="F625" s="4">
        <f>Source!V602</f>
        <v>0</v>
      </c>
      <c r="G625" s="4" t="s">
        <v>145</v>
      </c>
      <c r="H625" s="4" t="s">
        <v>146</v>
      </c>
      <c r="I625" s="4"/>
      <c r="J625" s="4"/>
      <c r="K625" s="4">
        <v>208</v>
      </c>
      <c r="L625" s="4">
        <v>22</v>
      </c>
      <c r="M625" s="4">
        <v>3</v>
      </c>
      <c r="N625" s="4" t="s">
        <v>3</v>
      </c>
      <c r="O625" s="4">
        <v>-1</v>
      </c>
      <c r="P625" s="4"/>
      <c r="Q625" s="4"/>
      <c r="R625" s="4"/>
      <c r="S625" s="4"/>
      <c r="T625" s="4"/>
      <c r="U625" s="4"/>
      <c r="V625" s="4"/>
      <c r="W625" s="4">
        <v>0</v>
      </c>
      <c r="X625" s="4">
        <v>1</v>
      </c>
      <c r="Y625" s="4">
        <v>0</v>
      </c>
      <c r="Z625" s="4"/>
      <c r="AA625" s="4"/>
      <c r="AB625" s="4"/>
    </row>
    <row r="626" spans="1:245" x14ac:dyDescent="0.2">
      <c r="A626" s="4">
        <v>50</v>
      </c>
      <c r="B626" s="4">
        <v>0</v>
      </c>
      <c r="C626" s="4">
        <v>0</v>
      </c>
      <c r="D626" s="4">
        <v>1</v>
      </c>
      <c r="E626" s="4">
        <v>209</v>
      </c>
      <c r="F626" s="4">
        <f>ROUND(Source!W602,O626)</f>
        <v>0</v>
      </c>
      <c r="G626" s="4" t="s">
        <v>147</v>
      </c>
      <c r="H626" s="4" t="s">
        <v>148</v>
      </c>
      <c r="I626" s="4"/>
      <c r="J626" s="4"/>
      <c r="K626" s="4">
        <v>209</v>
      </c>
      <c r="L626" s="4">
        <v>23</v>
      </c>
      <c r="M626" s="4">
        <v>3</v>
      </c>
      <c r="N626" s="4" t="s">
        <v>3</v>
      </c>
      <c r="O626" s="4">
        <v>2</v>
      </c>
      <c r="P626" s="4"/>
      <c r="Q626" s="4"/>
      <c r="R626" s="4"/>
      <c r="S626" s="4"/>
      <c r="T626" s="4"/>
      <c r="U626" s="4"/>
      <c r="V626" s="4"/>
      <c r="W626" s="4">
        <v>0</v>
      </c>
      <c r="X626" s="4">
        <v>1</v>
      </c>
      <c r="Y626" s="4">
        <v>0</v>
      </c>
      <c r="Z626" s="4"/>
      <c r="AA626" s="4"/>
      <c r="AB626" s="4"/>
    </row>
    <row r="627" spans="1:245" x14ac:dyDescent="0.2">
      <c r="A627" s="4">
        <v>50</v>
      </c>
      <c r="B627" s="4">
        <v>0</v>
      </c>
      <c r="C627" s="4">
        <v>0</v>
      </c>
      <c r="D627" s="4">
        <v>1</v>
      </c>
      <c r="E627" s="4">
        <v>233</v>
      </c>
      <c r="F627" s="4">
        <f>ROUND(Source!BD602,O627)</f>
        <v>0</v>
      </c>
      <c r="G627" s="4" t="s">
        <v>149</v>
      </c>
      <c r="H627" s="4" t="s">
        <v>150</v>
      </c>
      <c r="I627" s="4"/>
      <c r="J627" s="4"/>
      <c r="K627" s="4">
        <v>233</v>
      </c>
      <c r="L627" s="4">
        <v>24</v>
      </c>
      <c r="M627" s="4">
        <v>3</v>
      </c>
      <c r="N627" s="4" t="s">
        <v>3</v>
      </c>
      <c r="O627" s="4">
        <v>2</v>
      </c>
      <c r="P627" s="4"/>
      <c r="Q627" s="4"/>
      <c r="R627" s="4"/>
      <c r="S627" s="4"/>
      <c r="T627" s="4"/>
      <c r="U627" s="4"/>
      <c r="V627" s="4"/>
      <c r="W627" s="4">
        <v>0</v>
      </c>
      <c r="X627" s="4">
        <v>1</v>
      </c>
      <c r="Y627" s="4">
        <v>0</v>
      </c>
      <c r="Z627" s="4"/>
      <c r="AA627" s="4"/>
      <c r="AB627" s="4"/>
    </row>
    <row r="628" spans="1:245" x14ac:dyDescent="0.2">
      <c r="A628" s="4">
        <v>50</v>
      </c>
      <c r="B628" s="4">
        <v>0</v>
      </c>
      <c r="C628" s="4">
        <v>0</v>
      </c>
      <c r="D628" s="4">
        <v>1</v>
      </c>
      <c r="E628" s="4">
        <v>210</v>
      </c>
      <c r="F628" s="4">
        <f>ROUND(Source!X602,O628)</f>
        <v>53820.4</v>
      </c>
      <c r="G628" s="4" t="s">
        <v>151</v>
      </c>
      <c r="H628" s="4" t="s">
        <v>152</v>
      </c>
      <c r="I628" s="4"/>
      <c r="J628" s="4"/>
      <c r="K628" s="4">
        <v>210</v>
      </c>
      <c r="L628" s="4">
        <v>25</v>
      </c>
      <c r="M628" s="4">
        <v>3</v>
      </c>
      <c r="N628" s="4" t="s">
        <v>3</v>
      </c>
      <c r="O628" s="4">
        <v>2</v>
      </c>
      <c r="P628" s="4"/>
      <c r="Q628" s="4"/>
      <c r="R628" s="4"/>
      <c r="S628" s="4"/>
      <c r="T628" s="4"/>
      <c r="U628" s="4"/>
      <c r="V628" s="4"/>
      <c r="W628" s="4">
        <v>49262.29</v>
      </c>
      <c r="X628" s="4">
        <v>1</v>
      </c>
      <c r="Y628" s="4">
        <v>49262.29</v>
      </c>
      <c r="Z628" s="4"/>
      <c r="AA628" s="4"/>
      <c r="AB628" s="4"/>
    </row>
    <row r="629" spans="1:245" x14ac:dyDescent="0.2">
      <c r="A629" s="4">
        <v>50</v>
      </c>
      <c r="B629" s="4">
        <v>0</v>
      </c>
      <c r="C629" s="4">
        <v>0</v>
      </c>
      <c r="D629" s="4">
        <v>1</v>
      </c>
      <c r="E629" s="4">
        <v>211</v>
      </c>
      <c r="F629" s="4">
        <f>ROUND(Source!Y602,O629)</f>
        <v>7688.64</v>
      </c>
      <c r="G629" s="4" t="s">
        <v>153</v>
      </c>
      <c r="H629" s="4" t="s">
        <v>154</v>
      </c>
      <c r="I629" s="4"/>
      <c r="J629" s="4"/>
      <c r="K629" s="4">
        <v>211</v>
      </c>
      <c r="L629" s="4">
        <v>26</v>
      </c>
      <c r="M629" s="4">
        <v>3</v>
      </c>
      <c r="N629" s="4" t="s">
        <v>3</v>
      </c>
      <c r="O629" s="4">
        <v>2</v>
      </c>
      <c r="P629" s="4"/>
      <c r="Q629" s="4"/>
      <c r="R629" s="4"/>
      <c r="S629" s="4"/>
      <c r="T629" s="4"/>
      <c r="U629" s="4"/>
      <c r="V629" s="4"/>
      <c r="W629" s="4">
        <v>7037.48</v>
      </c>
      <c r="X629" s="4">
        <v>1</v>
      </c>
      <c r="Y629" s="4">
        <v>7037.48</v>
      </c>
      <c r="Z629" s="4"/>
      <c r="AA629" s="4"/>
      <c r="AB629" s="4"/>
    </row>
    <row r="630" spans="1:245" x14ac:dyDescent="0.2">
      <c r="A630" s="4">
        <v>50</v>
      </c>
      <c r="B630" s="4">
        <v>0</v>
      </c>
      <c r="C630" s="4">
        <v>0</v>
      </c>
      <c r="D630" s="4">
        <v>1</v>
      </c>
      <c r="E630" s="4">
        <v>224</v>
      </c>
      <c r="F630" s="4">
        <f>ROUND(Source!AR602,O630)</f>
        <v>156680.67000000001</v>
      </c>
      <c r="G630" s="4" t="s">
        <v>155</v>
      </c>
      <c r="H630" s="4" t="s">
        <v>156</v>
      </c>
      <c r="I630" s="4"/>
      <c r="J630" s="4"/>
      <c r="K630" s="4">
        <v>224</v>
      </c>
      <c r="L630" s="4">
        <v>27</v>
      </c>
      <c r="M630" s="4">
        <v>3</v>
      </c>
      <c r="N630" s="4" t="s">
        <v>3</v>
      </c>
      <c r="O630" s="4">
        <v>2</v>
      </c>
      <c r="P630" s="4"/>
      <c r="Q630" s="4"/>
      <c r="R630" s="4"/>
      <c r="S630" s="4"/>
      <c r="T630" s="4"/>
      <c r="U630" s="4"/>
      <c r="V630" s="4"/>
      <c r="W630" s="4">
        <v>142588.93</v>
      </c>
      <c r="X630" s="4">
        <v>1</v>
      </c>
      <c r="Y630" s="4">
        <v>142588.93</v>
      </c>
      <c r="Z630" s="4"/>
      <c r="AA630" s="4"/>
      <c r="AB630" s="4"/>
    </row>
    <row r="632" spans="1:245" x14ac:dyDescent="0.2">
      <c r="A632" s="1">
        <v>5</v>
      </c>
      <c r="B632" s="1">
        <v>1</v>
      </c>
      <c r="C632" s="1"/>
      <c r="D632" s="1">
        <f>ROW(A660)</f>
        <v>660</v>
      </c>
      <c r="E632" s="1"/>
      <c r="F632" s="1" t="s">
        <v>15</v>
      </c>
      <c r="G632" s="1" t="s">
        <v>471</v>
      </c>
      <c r="H632" s="1" t="s">
        <v>3</v>
      </c>
      <c r="I632" s="1">
        <v>0</v>
      </c>
      <c r="J632" s="1"/>
      <c r="K632" s="1">
        <v>-1</v>
      </c>
      <c r="L632" s="1"/>
      <c r="M632" s="1" t="s">
        <v>3</v>
      </c>
      <c r="N632" s="1"/>
      <c r="O632" s="1"/>
      <c r="P632" s="1"/>
      <c r="Q632" s="1"/>
      <c r="R632" s="1"/>
      <c r="S632" s="1">
        <v>0</v>
      </c>
      <c r="T632" s="1"/>
      <c r="U632" s="1" t="s">
        <v>3</v>
      </c>
      <c r="V632" s="1">
        <v>0</v>
      </c>
      <c r="W632" s="1"/>
      <c r="X632" s="1"/>
      <c r="Y632" s="1"/>
      <c r="Z632" s="1"/>
      <c r="AA632" s="1"/>
      <c r="AB632" s="1" t="s">
        <v>3</v>
      </c>
      <c r="AC632" s="1" t="s">
        <v>3</v>
      </c>
      <c r="AD632" s="1" t="s">
        <v>3</v>
      </c>
      <c r="AE632" s="1" t="s">
        <v>3</v>
      </c>
      <c r="AF632" s="1" t="s">
        <v>3</v>
      </c>
      <c r="AG632" s="1" t="s">
        <v>3</v>
      </c>
      <c r="AH632" s="1"/>
      <c r="AI632" s="1"/>
      <c r="AJ632" s="1"/>
      <c r="AK632" s="1"/>
      <c r="AL632" s="1"/>
      <c r="AM632" s="1"/>
      <c r="AN632" s="1"/>
      <c r="AO632" s="1"/>
      <c r="AP632" s="1" t="s">
        <v>3</v>
      </c>
      <c r="AQ632" s="1" t="s">
        <v>3</v>
      </c>
      <c r="AR632" s="1" t="s">
        <v>3</v>
      </c>
      <c r="AS632" s="1"/>
      <c r="AT632" s="1"/>
      <c r="AU632" s="1"/>
      <c r="AV632" s="1"/>
      <c r="AW632" s="1"/>
      <c r="AX632" s="1"/>
      <c r="AY632" s="1"/>
      <c r="AZ632" s="1" t="s">
        <v>3</v>
      </c>
      <c r="BA632" s="1"/>
      <c r="BB632" s="1" t="s">
        <v>3</v>
      </c>
      <c r="BC632" s="1" t="s">
        <v>3</v>
      </c>
      <c r="BD632" s="1" t="s">
        <v>3</v>
      </c>
      <c r="BE632" s="1" t="s">
        <v>3</v>
      </c>
      <c r="BF632" s="1" t="s">
        <v>3</v>
      </c>
      <c r="BG632" s="1" t="s">
        <v>3</v>
      </c>
      <c r="BH632" s="1" t="s">
        <v>3</v>
      </c>
      <c r="BI632" s="1" t="s">
        <v>3</v>
      </c>
      <c r="BJ632" s="1" t="s">
        <v>3</v>
      </c>
      <c r="BK632" s="1" t="s">
        <v>3</v>
      </c>
      <c r="BL632" s="1" t="s">
        <v>3</v>
      </c>
      <c r="BM632" s="1" t="s">
        <v>3</v>
      </c>
      <c r="BN632" s="1" t="s">
        <v>3</v>
      </c>
      <c r="BO632" s="1" t="s">
        <v>3</v>
      </c>
      <c r="BP632" s="1" t="s">
        <v>3</v>
      </c>
      <c r="BQ632" s="1"/>
      <c r="BR632" s="1"/>
      <c r="BS632" s="1"/>
      <c r="BT632" s="1"/>
      <c r="BU632" s="1"/>
      <c r="BV632" s="1"/>
      <c r="BW632" s="1"/>
      <c r="BX632" s="1">
        <v>0</v>
      </c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>
        <v>0</v>
      </c>
    </row>
    <row r="634" spans="1:245" x14ac:dyDescent="0.2">
      <c r="A634" s="2">
        <v>52</v>
      </c>
      <c r="B634" s="2">
        <f t="shared" ref="B634:G634" si="570">B660</f>
        <v>1</v>
      </c>
      <c r="C634" s="2">
        <f t="shared" si="570"/>
        <v>5</v>
      </c>
      <c r="D634" s="2">
        <f t="shared" si="570"/>
        <v>632</v>
      </c>
      <c r="E634" s="2">
        <f t="shared" si="570"/>
        <v>0</v>
      </c>
      <c r="F634" s="2" t="str">
        <f t="shared" si="570"/>
        <v>Новый подраздел</v>
      </c>
      <c r="G634" s="2" t="str">
        <f t="shared" si="570"/>
        <v>3.3 Вентиляция. Модуль 23-25.</v>
      </c>
      <c r="H634" s="2"/>
      <c r="I634" s="2"/>
      <c r="J634" s="2"/>
      <c r="K634" s="2"/>
      <c r="L634" s="2"/>
      <c r="M634" s="2"/>
      <c r="N634" s="2"/>
      <c r="O634" s="2">
        <f t="shared" ref="O634:AT634" si="571">O660</f>
        <v>61242.080000000002</v>
      </c>
      <c r="P634" s="2">
        <f t="shared" si="571"/>
        <v>165.76</v>
      </c>
      <c r="Q634" s="2">
        <f t="shared" si="571"/>
        <v>27.4</v>
      </c>
      <c r="R634" s="2">
        <f t="shared" si="571"/>
        <v>0.36</v>
      </c>
      <c r="S634" s="2">
        <f t="shared" si="571"/>
        <v>61048.92</v>
      </c>
      <c r="T634" s="2">
        <f t="shared" si="571"/>
        <v>0</v>
      </c>
      <c r="U634" s="2">
        <f t="shared" si="571"/>
        <v>92</v>
      </c>
      <c r="V634" s="2">
        <f t="shared" si="571"/>
        <v>0</v>
      </c>
      <c r="W634" s="2">
        <f t="shared" si="571"/>
        <v>0</v>
      </c>
      <c r="X634" s="2">
        <f t="shared" si="571"/>
        <v>42734.25</v>
      </c>
      <c r="Y634" s="2">
        <f t="shared" si="571"/>
        <v>6104.89</v>
      </c>
      <c r="Z634" s="2">
        <f t="shared" si="571"/>
        <v>0</v>
      </c>
      <c r="AA634" s="2">
        <f t="shared" si="571"/>
        <v>0</v>
      </c>
      <c r="AB634" s="2">
        <f t="shared" si="571"/>
        <v>61242.080000000002</v>
      </c>
      <c r="AC634" s="2">
        <f t="shared" si="571"/>
        <v>165.76</v>
      </c>
      <c r="AD634" s="2">
        <f t="shared" si="571"/>
        <v>27.4</v>
      </c>
      <c r="AE634" s="2">
        <f t="shared" si="571"/>
        <v>0.36</v>
      </c>
      <c r="AF634" s="2">
        <f t="shared" si="571"/>
        <v>61048.92</v>
      </c>
      <c r="AG634" s="2">
        <f t="shared" si="571"/>
        <v>0</v>
      </c>
      <c r="AH634" s="2">
        <f t="shared" si="571"/>
        <v>92</v>
      </c>
      <c r="AI634" s="2">
        <f t="shared" si="571"/>
        <v>0</v>
      </c>
      <c r="AJ634" s="2">
        <f t="shared" si="571"/>
        <v>0</v>
      </c>
      <c r="AK634" s="2">
        <f t="shared" si="571"/>
        <v>42734.25</v>
      </c>
      <c r="AL634" s="2">
        <f t="shared" si="571"/>
        <v>6104.89</v>
      </c>
      <c r="AM634" s="2">
        <f t="shared" si="571"/>
        <v>0</v>
      </c>
      <c r="AN634" s="2">
        <f t="shared" si="571"/>
        <v>0</v>
      </c>
      <c r="AO634" s="2">
        <f t="shared" si="571"/>
        <v>0</v>
      </c>
      <c r="AP634" s="2">
        <f t="shared" si="571"/>
        <v>0</v>
      </c>
      <c r="AQ634" s="2">
        <f t="shared" si="571"/>
        <v>0</v>
      </c>
      <c r="AR634" s="2">
        <f t="shared" si="571"/>
        <v>110081.61</v>
      </c>
      <c r="AS634" s="2">
        <f t="shared" si="571"/>
        <v>0</v>
      </c>
      <c r="AT634" s="2">
        <f t="shared" si="571"/>
        <v>0</v>
      </c>
      <c r="AU634" s="2">
        <f t="shared" ref="AU634:BZ634" si="572">AU660</f>
        <v>110081.61</v>
      </c>
      <c r="AV634" s="2">
        <f t="shared" si="572"/>
        <v>165.76</v>
      </c>
      <c r="AW634" s="2">
        <f t="shared" si="572"/>
        <v>165.76</v>
      </c>
      <c r="AX634" s="2">
        <f t="shared" si="572"/>
        <v>0</v>
      </c>
      <c r="AY634" s="2">
        <f t="shared" si="572"/>
        <v>165.76</v>
      </c>
      <c r="AZ634" s="2">
        <f t="shared" si="572"/>
        <v>0</v>
      </c>
      <c r="BA634" s="2">
        <f t="shared" si="572"/>
        <v>0</v>
      </c>
      <c r="BB634" s="2">
        <f t="shared" si="572"/>
        <v>0</v>
      </c>
      <c r="BC634" s="2">
        <f t="shared" si="572"/>
        <v>0</v>
      </c>
      <c r="BD634" s="2">
        <f t="shared" si="572"/>
        <v>0</v>
      </c>
      <c r="BE634" s="2">
        <f t="shared" si="572"/>
        <v>0</v>
      </c>
      <c r="BF634" s="2">
        <f t="shared" si="572"/>
        <v>0</v>
      </c>
      <c r="BG634" s="2">
        <f t="shared" si="572"/>
        <v>0</v>
      </c>
      <c r="BH634" s="2">
        <f t="shared" si="572"/>
        <v>0</v>
      </c>
      <c r="BI634" s="2">
        <f t="shared" si="572"/>
        <v>0</v>
      </c>
      <c r="BJ634" s="2">
        <f t="shared" si="572"/>
        <v>0</v>
      </c>
      <c r="BK634" s="2">
        <f t="shared" si="572"/>
        <v>0</v>
      </c>
      <c r="BL634" s="2">
        <f t="shared" si="572"/>
        <v>0</v>
      </c>
      <c r="BM634" s="2">
        <f t="shared" si="572"/>
        <v>0</v>
      </c>
      <c r="BN634" s="2">
        <f t="shared" si="572"/>
        <v>0</v>
      </c>
      <c r="BO634" s="2">
        <f t="shared" si="572"/>
        <v>0</v>
      </c>
      <c r="BP634" s="2">
        <f t="shared" si="572"/>
        <v>0</v>
      </c>
      <c r="BQ634" s="2">
        <f t="shared" si="572"/>
        <v>0</v>
      </c>
      <c r="BR634" s="2">
        <f t="shared" si="572"/>
        <v>0</v>
      </c>
      <c r="BS634" s="2">
        <f t="shared" si="572"/>
        <v>0</v>
      </c>
      <c r="BT634" s="2">
        <f t="shared" si="572"/>
        <v>0</v>
      </c>
      <c r="BU634" s="2">
        <f t="shared" si="572"/>
        <v>0</v>
      </c>
      <c r="BV634" s="2">
        <f t="shared" si="572"/>
        <v>0</v>
      </c>
      <c r="BW634" s="2">
        <f t="shared" si="572"/>
        <v>0</v>
      </c>
      <c r="BX634" s="2">
        <f t="shared" si="572"/>
        <v>0</v>
      </c>
      <c r="BY634" s="2">
        <f t="shared" si="572"/>
        <v>0</v>
      </c>
      <c r="BZ634" s="2">
        <f t="shared" si="572"/>
        <v>0</v>
      </c>
      <c r="CA634" s="2">
        <f t="shared" ref="CA634:DF634" si="573">CA660</f>
        <v>110081.61</v>
      </c>
      <c r="CB634" s="2">
        <f t="shared" si="573"/>
        <v>0</v>
      </c>
      <c r="CC634" s="2">
        <f t="shared" si="573"/>
        <v>0</v>
      </c>
      <c r="CD634" s="2">
        <f t="shared" si="573"/>
        <v>110081.61</v>
      </c>
      <c r="CE634" s="2">
        <f t="shared" si="573"/>
        <v>165.76</v>
      </c>
      <c r="CF634" s="2">
        <f t="shared" si="573"/>
        <v>165.76</v>
      </c>
      <c r="CG634" s="2">
        <f t="shared" si="573"/>
        <v>0</v>
      </c>
      <c r="CH634" s="2">
        <f t="shared" si="573"/>
        <v>165.76</v>
      </c>
      <c r="CI634" s="2">
        <f t="shared" si="573"/>
        <v>0</v>
      </c>
      <c r="CJ634" s="2">
        <f t="shared" si="573"/>
        <v>0</v>
      </c>
      <c r="CK634" s="2">
        <f t="shared" si="573"/>
        <v>0</v>
      </c>
      <c r="CL634" s="2">
        <f t="shared" si="573"/>
        <v>0</v>
      </c>
      <c r="CM634" s="2">
        <f t="shared" si="573"/>
        <v>0</v>
      </c>
      <c r="CN634" s="2">
        <f t="shared" si="573"/>
        <v>0</v>
      </c>
      <c r="CO634" s="2">
        <f t="shared" si="573"/>
        <v>0</v>
      </c>
      <c r="CP634" s="2">
        <f t="shared" si="573"/>
        <v>0</v>
      </c>
      <c r="CQ634" s="2">
        <f t="shared" si="573"/>
        <v>0</v>
      </c>
      <c r="CR634" s="2">
        <f t="shared" si="573"/>
        <v>0</v>
      </c>
      <c r="CS634" s="2">
        <f t="shared" si="573"/>
        <v>0</v>
      </c>
      <c r="CT634" s="2">
        <f t="shared" si="573"/>
        <v>0</v>
      </c>
      <c r="CU634" s="2">
        <f t="shared" si="573"/>
        <v>0</v>
      </c>
      <c r="CV634" s="2">
        <f t="shared" si="573"/>
        <v>0</v>
      </c>
      <c r="CW634" s="2">
        <f t="shared" si="573"/>
        <v>0</v>
      </c>
      <c r="CX634" s="2">
        <f t="shared" si="573"/>
        <v>0</v>
      </c>
      <c r="CY634" s="2">
        <f t="shared" si="573"/>
        <v>0</v>
      </c>
      <c r="CZ634" s="2">
        <f t="shared" si="573"/>
        <v>0</v>
      </c>
      <c r="DA634" s="2">
        <f t="shared" si="573"/>
        <v>0</v>
      </c>
      <c r="DB634" s="2">
        <f t="shared" si="573"/>
        <v>0</v>
      </c>
      <c r="DC634" s="2">
        <f t="shared" si="573"/>
        <v>0</v>
      </c>
      <c r="DD634" s="2">
        <f t="shared" si="573"/>
        <v>0</v>
      </c>
      <c r="DE634" s="2">
        <f t="shared" si="573"/>
        <v>0</v>
      </c>
      <c r="DF634" s="2">
        <f t="shared" si="573"/>
        <v>0</v>
      </c>
      <c r="DG634" s="3">
        <f t="shared" ref="DG634:EL634" si="574">DG660</f>
        <v>0</v>
      </c>
      <c r="DH634" s="3">
        <f t="shared" si="574"/>
        <v>0</v>
      </c>
      <c r="DI634" s="3">
        <f t="shared" si="574"/>
        <v>0</v>
      </c>
      <c r="DJ634" s="3">
        <f t="shared" si="574"/>
        <v>0</v>
      </c>
      <c r="DK634" s="3">
        <f t="shared" si="574"/>
        <v>0</v>
      </c>
      <c r="DL634" s="3">
        <f t="shared" si="574"/>
        <v>0</v>
      </c>
      <c r="DM634" s="3">
        <f t="shared" si="574"/>
        <v>0</v>
      </c>
      <c r="DN634" s="3">
        <f t="shared" si="574"/>
        <v>0</v>
      </c>
      <c r="DO634" s="3">
        <f t="shared" si="574"/>
        <v>0</v>
      </c>
      <c r="DP634" s="3">
        <f t="shared" si="574"/>
        <v>0</v>
      </c>
      <c r="DQ634" s="3">
        <f t="shared" si="574"/>
        <v>0</v>
      </c>
      <c r="DR634" s="3">
        <f t="shared" si="574"/>
        <v>0</v>
      </c>
      <c r="DS634" s="3">
        <f t="shared" si="574"/>
        <v>0</v>
      </c>
      <c r="DT634" s="3">
        <f t="shared" si="574"/>
        <v>0</v>
      </c>
      <c r="DU634" s="3">
        <f t="shared" si="574"/>
        <v>0</v>
      </c>
      <c r="DV634" s="3">
        <f t="shared" si="574"/>
        <v>0</v>
      </c>
      <c r="DW634" s="3">
        <f t="shared" si="574"/>
        <v>0</v>
      </c>
      <c r="DX634" s="3">
        <f t="shared" si="574"/>
        <v>0</v>
      </c>
      <c r="DY634" s="3">
        <f t="shared" si="574"/>
        <v>0</v>
      </c>
      <c r="DZ634" s="3">
        <f t="shared" si="574"/>
        <v>0</v>
      </c>
      <c r="EA634" s="3">
        <f t="shared" si="574"/>
        <v>0</v>
      </c>
      <c r="EB634" s="3">
        <f t="shared" si="574"/>
        <v>0</v>
      </c>
      <c r="EC634" s="3">
        <f t="shared" si="574"/>
        <v>0</v>
      </c>
      <c r="ED634" s="3">
        <f t="shared" si="574"/>
        <v>0</v>
      </c>
      <c r="EE634" s="3">
        <f t="shared" si="574"/>
        <v>0</v>
      </c>
      <c r="EF634" s="3">
        <f t="shared" si="574"/>
        <v>0</v>
      </c>
      <c r="EG634" s="3">
        <f t="shared" si="574"/>
        <v>0</v>
      </c>
      <c r="EH634" s="3">
        <f t="shared" si="574"/>
        <v>0</v>
      </c>
      <c r="EI634" s="3">
        <f t="shared" si="574"/>
        <v>0</v>
      </c>
      <c r="EJ634" s="3">
        <f t="shared" si="574"/>
        <v>0</v>
      </c>
      <c r="EK634" s="3">
        <f t="shared" si="574"/>
        <v>0</v>
      </c>
      <c r="EL634" s="3">
        <f t="shared" si="574"/>
        <v>0</v>
      </c>
      <c r="EM634" s="3">
        <f t="shared" ref="EM634:FR634" si="575">EM660</f>
        <v>0</v>
      </c>
      <c r="EN634" s="3">
        <f t="shared" si="575"/>
        <v>0</v>
      </c>
      <c r="EO634" s="3">
        <f t="shared" si="575"/>
        <v>0</v>
      </c>
      <c r="EP634" s="3">
        <f t="shared" si="575"/>
        <v>0</v>
      </c>
      <c r="EQ634" s="3">
        <f t="shared" si="575"/>
        <v>0</v>
      </c>
      <c r="ER634" s="3">
        <f t="shared" si="575"/>
        <v>0</v>
      </c>
      <c r="ES634" s="3">
        <f t="shared" si="575"/>
        <v>0</v>
      </c>
      <c r="ET634" s="3">
        <f t="shared" si="575"/>
        <v>0</v>
      </c>
      <c r="EU634" s="3">
        <f t="shared" si="575"/>
        <v>0</v>
      </c>
      <c r="EV634" s="3">
        <f t="shared" si="575"/>
        <v>0</v>
      </c>
      <c r="EW634" s="3">
        <f t="shared" si="575"/>
        <v>0</v>
      </c>
      <c r="EX634" s="3">
        <f t="shared" si="575"/>
        <v>0</v>
      </c>
      <c r="EY634" s="3">
        <f t="shared" si="575"/>
        <v>0</v>
      </c>
      <c r="EZ634" s="3">
        <f t="shared" si="575"/>
        <v>0</v>
      </c>
      <c r="FA634" s="3">
        <f t="shared" si="575"/>
        <v>0</v>
      </c>
      <c r="FB634" s="3">
        <f t="shared" si="575"/>
        <v>0</v>
      </c>
      <c r="FC634" s="3">
        <f t="shared" si="575"/>
        <v>0</v>
      </c>
      <c r="FD634" s="3">
        <f t="shared" si="575"/>
        <v>0</v>
      </c>
      <c r="FE634" s="3">
        <f t="shared" si="575"/>
        <v>0</v>
      </c>
      <c r="FF634" s="3">
        <f t="shared" si="575"/>
        <v>0</v>
      </c>
      <c r="FG634" s="3">
        <f t="shared" si="575"/>
        <v>0</v>
      </c>
      <c r="FH634" s="3">
        <f t="shared" si="575"/>
        <v>0</v>
      </c>
      <c r="FI634" s="3">
        <f t="shared" si="575"/>
        <v>0</v>
      </c>
      <c r="FJ634" s="3">
        <f t="shared" si="575"/>
        <v>0</v>
      </c>
      <c r="FK634" s="3">
        <f t="shared" si="575"/>
        <v>0</v>
      </c>
      <c r="FL634" s="3">
        <f t="shared" si="575"/>
        <v>0</v>
      </c>
      <c r="FM634" s="3">
        <f t="shared" si="575"/>
        <v>0</v>
      </c>
      <c r="FN634" s="3">
        <f t="shared" si="575"/>
        <v>0</v>
      </c>
      <c r="FO634" s="3">
        <f t="shared" si="575"/>
        <v>0</v>
      </c>
      <c r="FP634" s="3">
        <f t="shared" si="575"/>
        <v>0</v>
      </c>
      <c r="FQ634" s="3">
        <f t="shared" si="575"/>
        <v>0</v>
      </c>
      <c r="FR634" s="3">
        <f t="shared" si="575"/>
        <v>0</v>
      </c>
      <c r="FS634" s="3">
        <f t="shared" ref="FS634:GX634" si="576">FS660</f>
        <v>0</v>
      </c>
      <c r="FT634" s="3">
        <f t="shared" si="576"/>
        <v>0</v>
      </c>
      <c r="FU634" s="3">
        <f t="shared" si="576"/>
        <v>0</v>
      </c>
      <c r="FV634" s="3">
        <f t="shared" si="576"/>
        <v>0</v>
      </c>
      <c r="FW634" s="3">
        <f t="shared" si="576"/>
        <v>0</v>
      </c>
      <c r="FX634" s="3">
        <f t="shared" si="576"/>
        <v>0</v>
      </c>
      <c r="FY634" s="3">
        <f t="shared" si="576"/>
        <v>0</v>
      </c>
      <c r="FZ634" s="3">
        <f t="shared" si="576"/>
        <v>0</v>
      </c>
      <c r="GA634" s="3">
        <f t="shared" si="576"/>
        <v>0</v>
      </c>
      <c r="GB634" s="3">
        <f t="shared" si="576"/>
        <v>0</v>
      </c>
      <c r="GC634" s="3">
        <f t="shared" si="576"/>
        <v>0</v>
      </c>
      <c r="GD634" s="3">
        <f t="shared" si="576"/>
        <v>0</v>
      </c>
      <c r="GE634" s="3">
        <f t="shared" si="576"/>
        <v>0</v>
      </c>
      <c r="GF634" s="3">
        <f t="shared" si="576"/>
        <v>0</v>
      </c>
      <c r="GG634" s="3">
        <f t="shared" si="576"/>
        <v>0</v>
      </c>
      <c r="GH634" s="3">
        <f t="shared" si="576"/>
        <v>0</v>
      </c>
      <c r="GI634" s="3">
        <f t="shared" si="576"/>
        <v>0</v>
      </c>
      <c r="GJ634" s="3">
        <f t="shared" si="576"/>
        <v>0</v>
      </c>
      <c r="GK634" s="3">
        <f t="shared" si="576"/>
        <v>0</v>
      </c>
      <c r="GL634" s="3">
        <f t="shared" si="576"/>
        <v>0</v>
      </c>
      <c r="GM634" s="3">
        <f t="shared" si="576"/>
        <v>0</v>
      </c>
      <c r="GN634" s="3">
        <f t="shared" si="576"/>
        <v>0</v>
      </c>
      <c r="GO634" s="3">
        <f t="shared" si="576"/>
        <v>0</v>
      </c>
      <c r="GP634" s="3">
        <f t="shared" si="576"/>
        <v>0</v>
      </c>
      <c r="GQ634" s="3">
        <f t="shared" si="576"/>
        <v>0</v>
      </c>
      <c r="GR634" s="3">
        <f t="shared" si="576"/>
        <v>0</v>
      </c>
      <c r="GS634" s="3">
        <f t="shared" si="576"/>
        <v>0</v>
      </c>
      <c r="GT634" s="3">
        <f t="shared" si="576"/>
        <v>0</v>
      </c>
      <c r="GU634" s="3">
        <f t="shared" si="576"/>
        <v>0</v>
      </c>
      <c r="GV634" s="3">
        <f t="shared" si="576"/>
        <v>0</v>
      </c>
      <c r="GW634" s="3">
        <f t="shared" si="576"/>
        <v>0</v>
      </c>
      <c r="GX634" s="3">
        <f t="shared" si="576"/>
        <v>0</v>
      </c>
    </row>
    <row r="636" spans="1:245" x14ac:dyDescent="0.2">
      <c r="A636">
        <v>17</v>
      </c>
      <c r="B636">
        <v>1</v>
      </c>
      <c r="D636">
        <f>ROW(EtalonRes!A453)</f>
        <v>453</v>
      </c>
      <c r="E636" t="s">
        <v>3</v>
      </c>
      <c r="F636" t="s">
        <v>353</v>
      </c>
      <c r="G636" t="s">
        <v>354</v>
      </c>
      <c r="H636" t="s">
        <v>355</v>
      </c>
      <c r="I636">
        <f>ROUND(1+1,9)</f>
        <v>2</v>
      </c>
      <c r="J636">
        <v>0</v>
      </c>
      <c r="K636">
        <f>ROUND(1+1,9)</f>
        <v>2</v>
      </c>
      <c r="O636">
        <f t="shared" ref="O636:O658" si="577">ROUND(CP636,2)</f>
        <v>103939.52</v>
      </c>
      <c r="P636">
        <f t="shared" ref="P636:P658" si="578">ROUND(CQ636*I636,2)</f>
        <v>5729.68</v>
      </c>
      <c r="Q636">
        <f t="shared" ref="Q636:Q658" si="579">ROUND(CR636*I636,2)</f>
        <v>0</v>
      </c>
      <c r="R636">
        <f t="shared" ref="R636:R658" si="580">ROUND(CS636*I636,2)</f>
        <v>0</v>
      </c>
      <c r="S636">
        <f t="shared" ref="S636:S658" si="581">ROUND(CT636*I636,2)</f>
        <v>98209.84</v>
      </c>
      <c r="T636">
        <f t="shared" ref="T636:T658" si="582">ROUND(CU636*I636,2)</f>
        <v>0</v>
      </c>
      <c r="U636">
        <f t="shared" ref="U636:U658" si="583">CV636*I636</f>
        <v>148</v>
      </c>
      <c r="V636">
        <f t="shared" ref="V636:V658" si="584">CW636*I636</f>
        <v>0</v>
      </c>
      <c r="W636">
        <f t="shared" ref="W636:W658" si="585">ROUND(CX636*I636,2)</f>
        <v>0</v>
      </c>
      <c r="X636">
        <f t="shared" ref="X636:X658" si="586">ROUND(CY636,2)</f>
        <v>68746.89</v>
      </c>
      <c r="Y636">
        <f t="shared" ref="Y636:Y658" si="587">ROUND(CZ636,2)</f>
        <v>9820.98</v>
      </c>
      <c r="AA636">
        <v>-1</v>
      </c>
      <c r="AB636">
        <f t="shared" ref="AB636:AB658" si="588">ROUND((AC636+AD636+AF636),6)</f>
        <v>51969.760000000002</v>
      </c>
      <c r="AC636">
        <f>ROUND((((ES636/12)*8)),6)</f>
        <v>2864.84</v>
      </c>
      <c r="AD636">
        <f>ROUND((((((ET636/12)*8))-(((EU636/12)*8)))+AE636),6)</f>
        <v>0</v>
      </c>
      <c r="AE636">
        <f>ROUND((((EU636/12)*8)),6)</f>
        <v>0</v>
      </c>
      <c r="AF636">
        <f>ROUND((((EV636/12)*8)),6)</f>
        <v>49104.92</v>
      </c>
      <c r="AG636">
        <f t="shared" ref="AG636:AG658" si="589">ROUND((AP636),6)</f>
        <v>0</v>
      </c>
      <c r="AH636">
        <f>(((EW636/12)*8))</f>
        <v>74</v>
      </c>
      <c r="AI636">
        <f>(((EX636/12)*8))</f>
        <v>0</v>
      </c>
      <c r="AJ636">
        <f t="shared" ref="AJ636:AJ658" si="590">(AS636)</f>
        <v>0</v>
      </c>
      <c r="AK636">
        <v>77954.64</v>
      </c>
      <c r="AL636">
        <v>4297.26</v>
      </c>
      <c r="AM636">
        <v>0</v>
      </c>
      <c r="AN636">
        <v>0</v>
      </c>
      <c r="AO636">
        <v>73657.38</v>
      </c>
      <c r="AP636">
        <v>0</v>
      </c>
      <c r="AQ636">
        <v>111</v>
      </c>
      <c r="AR636">
        <v>0</v>
      </c>
      <c r="AS636">
        <v>0</v>
      </c>
      <c r="AT636">
        <v>70</v>
      </c>
      <c r="AU636">
        <v>10</v>
      </c>
      <c r="AV636">
        <v>1</v>
      </c>
      <c r="AW636">
        <v>1</v>
      </c>
      <c r="AZ636">
        <v>1</v>
      </c>
      <c r="BA636">
        <v>1</v>
      </c>
      <c r="BB636">
        <v>1</v>
      </c>
      <c r="BC636">
        <v>1</v>
      </c>
      <c r="BD636" t="s">
        <v>3</v>
      </c>
      <c r="BE636" t="s">
        <v>3</v>
      </c>
      <c r="BF636" t="s">
        <v>3</v>
      </c>
      <c r="BG636" t="s">
        <v>3</v>
      </c>
      <c r="BH636">
        <v>0</v>
      </c>
      <c r="BI636">
        <v>4</v>
      </c>
      <c r="BJ636" t="s">
        <v>356</v>
      </c>
      <c r="BM636">
        <v>0</v>
      </c>
      <c r="BN636">
        <v>0</v>
      </c>
      <c r="BO636" t="s">
        <v>3</v>
      </c>
      <c r="BP636">
        <v>0</v>
      </c>
      <c r="BQ636">
        <v>1</v>
      </c>
      <c r="BR636">
        <v>0</v>
      </c>
      <c r="BS636">
        <v>1</v>
      </c>
      <c r="BT636">
        <v>1</v>
      </c>
      <c r="BU636">
        <v>1</v>
      </c>
      <c r="BV636">
        <v>1</v>
      </c>
      <c r="BW636">
        <v>1</v>
      </c>
      <c r="BX636">
        <v>1</v>
      </c>
      <c r="BY636" t="s">
        <v>3</v>
      </c>
      <c r="BZ636">
        <v>70</v>
      </c>
      <c r="CA636">
        <v>10</v>
      </c>
      <c r="CB636" t="s">
        <v>3</v>
      </c>
      <c r="CE636">
        <v>0</v>
      </c>
      <c r="CF636">
        <v>0</v>
      </c>
      <c r="CG636">
        <v>0</v>
      </c>
      <c r="CM636">
        <v>0</v>
      </c>
      <c r="CN636" t="s">
        <v>3</v>
      </c>
      <c r="CO636">
        <v>0</v>
      </c>
      <c r="CP636">
        <f t="shared" ref="CP636:CP658" si="591">(P636+Q636+S636)</f>
        <v>103939.51999999999</v>
      </c>
      <c r="CQ636">
        <f t="shared" ref="CQ636:CQ658" si="592">(AC636*BC636*AW636)</f>
        <v>2864.84</v>
      </c>
      <c r="CR636">
        <f>((((((ET636/12)*8))*BB636-(((EU636/12)*8))*BS636)+AE636*BS636)*AV636)</f>
        <v>0</v>
      </c>
      <c r="CS636">
        <f t="shared" ref="CS636:CS658" si="593">(AE636*BS636*AV636)</f>
        <v>0</v>
      </c>
      <c r="CT636">
        <f t="shared" ref="CT636:CT658" si="594">(AF636*BA636*AV636)</f>
        <v>49104.92</v>
      </c>
      <c r="CU636">
        <f t="shared" ref="CU636:CU658" si="595">AG636</f>
        <v>0</v>
      </c>
      <c r="CV636">
        <f t="shared" ref="CV636:CV658" si="596">(AH636*AV636)</f>
        <v>74</v>
      </c>
      <c r="CW636">
        <f t="shared" ref="CW636:CW658" si="597">AI636</f>
        <v>0</v>
      </c>
      <c r="CX636">
        <f t="shared" ref="CX636:CX658" si="598">AJ636</f>
        <v>0</v>
      </c>
      <c r="CY636">
        <f t="shared" ref="CY636:CY658" si="599">((S636*BZ636)/100)</f>
        <v>68746.887999999992</v>
      </c>
      <c r="CZ636">
        <f t="shared" ref="CZ636:CZ658" si="600">((S636*CA636)/100)</f>
        <v>9820.9839999999986</v>
      </c>
      <c r="DC636" t="s">
        <v>3</v>
      </c>
      <c r="DD636" t="s">
        <v>357</v>
      </c>
      <c r="DE636" t="s">
        <v>357</v>
      </c>
      <c r="DF636" t="s">
        <v>357</v>
      </c>
      <c r="DG636" t="s">
        <v>357</v>
      </c>
      <c r="DH636" t="s">
        <v>3</v>
      </c>
      <c r="DI636" t="s">
        <v>357</v>
      </c>
      <c r="DJ636" t="s">
        <v>357</v>
      </c>
      <c r="DK636" t="s">
        <v>3</v>
      </c>
      <c r="DL636" t="s">
        <v>3</v>
      </c>
      <c r="DM636" t="s">
        <v>3</v>
      </c>
      <c r="DN636">
        <v>0</v>
      </c>
      <c r="DO636">
        <v>0</v>
      </c>
      <c r="DP636">
        <v>1</v>
      </c>
      <c r="DQ636">
        <v>1</v>
      </c>
      <c r="DU636">
        <v>1013</v>
      </c>
      <c r="DV636" t="s">
        <v>355</v>
      </c>
      <c r="DW636" t="s">
        <v>355</v>
      </c>
      <c r="DX636">
        <v>1</v>
      </c>
      <c r="DZ636" t="s">
        <v>3</v>
      </c>
      <c r="EA636" t="s">
        <v>3</v>
      </c>
      <c r="EB636" t="s">
        <v>3</v>
      </c>
      <c r="EC636" t="s">
        <v>3</v>
      </c>
      <c r="EE636">
        <v>1441815344</v>
      </c>
      <c r="EF636">
        <v>1</v>
      </c>
      <c r="EG636" t="s">
        <v>23</v>
      </c>
      <c r="EH636">
        <v>0</v>
      </c>
      <c r="EI636" t="s">
        <v>3</v>
      </c>
      <c r="EJ636">
        <v>4</v>
      </c>
      <c r="EK636">
        <v>0</v>
      </c>
      <c r="EL636" t="s">
        <v>24</v>
      </c>
      <c r="EM636" t="s">
        <v>25</v>
      </c>
      <c r="EO636" t="s">
        <v>3</v>
      </c>
      <c r="EQ636">
        <v>1024</v>
      </c>
      <c r="ER636">
        <v>77954.64</v>
      </c>
      <c r="ES636">
        <v>4297.26</v>
      </c>
      <c r="ET636">
        <v>0</v>
      </c>
      <c r="EU636">
        <v>0</v>
      </c>
      <c r="EV636">
        <v>73657.38</v>
      </c>
      <c r="EW636">
        <v>111</v>
      </c>
      <c r="EX636">
        <v>0</v>
      </c>
      <c r="EY636">
        <v>0</v>
      </c>
      <c r="FQ636">
        <v>0</v>
      </c>
      <c r="FR636">
        <f t="shared" ref="FR636:FR658" si="601">ROUND(IF(BI636=3,GM636,0),2)</f>
        <v>0</v>
      </c>
      <c r="FS636">
        <v>0</v>
      </c>
      <c r="FX636">
        <v>70</v>
      </c>
      <c r="FY636">
        <v>10</v>
      </c>
      <c r="GA636" t="s">
        <v>3</v>
      </c>
      <c r="GD636">
        <v>0</v>
      </c>
      <c r="GF636">
        <v>-1290701687</v>
      </c>
      <c r="GG636">
        <v>2</v>
      </c>
      <c r="GH636">
        <v>1</v>
      </c>
      <c r="GI636">
        <v>-2</v>
      </c>
      <c r="GJ636">
        <v>0</v>
      </c>
      <c r="GK636">
        <f>ROUND(R636*(R12)/100,2)</f>
        <v>0</v>
      </c>
      <c r="GL636">
        <f t="shared" ref="GL636:GL658" si="602">ROUND(IF(AND(BH636=3,BI636=3,FS636&lt;&gt;0),P636,0),2)</f>
        <v>0</v>
      </c>
      <c r="GM636">
        <f t="shared" ref="GM636:GM658" si="603">ROUND(O636+X636+Y636+GK636,2)+GX636</f>
        <v>182507.39</v>
      </c>
      <c r="GN636">
        <f t="shared" ref="GN636:GN658" si="604">IF(OR(BI636=0,BI636=1),GM636-GX636,0)</f>
        <v>0</v>
      </c>
      <c r="GO636">
        <f t="shared" ref="GO636:GO658" si="605">IF(BI636=2,GM636-GX636,0)</f>
        <v>0</v>
      </c>
      <c r="GP636">
        <f t="shared" ref="GP636:GP658" si="606">IF(BI636=4,GM636-GX636,0)</f>
        <v>182507.39</v>
      </c>
      <c r="GR636">
        <v>0</v>
      </c>
      <c r="GS636">
        <v>3</v>
      </c>
      <c r="GT636">
        <v>0</v>
      </c>
      <c r="GU636" t="s">
        <v>3</v>
      </c>
      <c r="GV636">
        <f t="shared" ref="GV636:GV658" si="607">ROUND((GT636),6)</f>
        <v>0</v>
      </c>
      <c r="GW636">
        <v>1</v>
      </c>
      <c r="GX636">
        <f t="shared" ref="GX636:GX658" si="608">ROUND(HC636*I636,2)</f>
        <v>0</v>
      </c>
      <c r="HA636">
        <v>0</v>
      </c>
      <c r="HB636">
        <v>0</v>
      </c>
      <c r="HC636">
        <f t="shared" ref="HC636:HC658" si="609">GV636*GW636</f>
        <v>0</v>
      </c>
      <c r="HE636" t="s">
        <v>3</v>
      </c>
      <c r="HF636" t="s">
        <v>3</v>
      </c>
      <c r="HM636" t="s">
        <v>3</v>
      </c>
      <c r="HN636" t="s">
        <v>3</v>
      </c>
      <c r="HO636" t="s">
        <v>3</v>
      </c>
      <c r="HP636" t="s">
        <v>3</v>
      </c>
      <c r="HQ636" t="s">
        <v>3</v>
      </c>
      <c r="IK636">
        <v>0</v>
      </c>
    </row>
    <row r="637" spans="1:245" x14ac:dyDescent="0.2">
      <c r="A637">
        <v>17</v>
      </c>
      <c r="B637">
        <v>1</v>
      </c>
      <c r="D637">
        <f>ROW(EtalonRes!A457)</f>
        <v>457</v>
      </c>
      <c r="E637" t="s">
        <v>3</v>
      </c>
      <c r="F637" t="s">
        <v>358</v>
      </c>
      <c r="G637" t="s">
        <v>359</v>
      </c>
      <c r="H637" t="s">
        <v>355</v>
      </c>
      <c r="I637">
        <v>2</v>
      </c>
      <c r="J637">
        <v>0</v>
      </c>
      <c r="K637">
        <v>2</v>
      </c>
      <c r="O637">
        <f t="shared" si="577"/>
        <v>19041.34</v>
      </c>
      <c r="P637">
        <f t="shared" si="578"/>
        <v>83.22</v>
      </c>
      <c r="Q637">
        <f t="shared" si="579"/>
        <v>59.5</v>
      </c>
      <c r="R637">
        <f t="shared" si="580"/>
        <v>0.82</v>
      </c>
      <c r="S637">
        <f t="shared" si="581"/>
        <v>18898.62</v>
      </c>
      <c r="T637">
        <f t="shared" si="582"/>
        <v>0</v>
      </c>
      <c r="U637">
        <f t="shared" si="583"/>
        <v>28.48</v>
      </c>
      <c r="V637">
        <f t="shared" si="584"/>
        <v>0</v>
      </c>
      <c r="W637">
        <f t="shared" si="585"/>
        <v>0</v>
      </c>
      <c r="X637">
        <f t="shared" si="586"/>
        <v>13229.03</v>
      </c>
      <c r="Y637">
        <f t="shared" si="587"/>
        <v>1889.86</v>
      </c>
      <c r="AA637">
        <v>-1</v>
      </c>
      <c r="AB637">
        <f t="shared" si="588"/>
        <v>9520.67</v>
      </c>
      <c r="AC637">
        <f>ROUND((ES637),6)</f>
        <v>41.61</v>
      </c>
      <c r="AD637">
        <f>ROUND((((ET637)-(EU637))+AE637),6)</f>
        <v>29.75</v>
      </c>
      <c r="AE637">
        <f>ROUND((EU637),6)</f>
        <v>0.41</v>
      </c>
      <c r="AF637">
        <f>ROUND((EV637),6)</f>
        <v>9449.31</v>
      </c>
      <c r="AG637">
        <f t="shared" si="589"/>
        <v>0</v>
      </c>
      <c r="AH637">
        <f>(EW637)</f>
        <v>14.24</v>
      </c>
      <c r="AI637">
        <f>(EX637)</f>
        <v>0</v>
      </c>
      <c r="AJ637">
        <f t="shared" si="590"/>
        <v>0</v>
      </c>
      <c r="AK637">
        <v>9520.67</v>
      </c>
      <c r="AL637">
        <v>41.61</v>
      </c>
      <c r="AM637">
        <v>29.75</v>
      </c>
      <c r="AN637">
        <v>0.41</v>
      </c>
      <c r="AO637">
        <v>9449.31</v>
      </c>
      <c r="AP637">
        <v>0</v>
      </c>
      <c r="AQ637">
        <v>14.24</v>
      </c>
      <c r="AR637">
        <v>0</v>
      </c>
      <c r="AS637">
        <v>0</v>
      </c>
      <c r="AT637">
        <v>70</v>
      </c>
      <c r="AU637">
        <v>10</v>
      </c>
      <c r="AV637">
        <v>1</v>
      </c>
      <c r="AW637">
        <v>1</v>
      </c>
      <c r="AZ637">
        <v>1</v>
      </c>
      <c r="BA637">
        <v>1</v>
      </c>
      <c r="BB637">
        <v>1</v>
      </c>
      <c r="BC637">
        <v>1</v>
      </c>
      <c r="BD637" t="s">
        <v>3</v>
      </c>
      <c r="BE637" t="s">
        <v>3</v>
      </c>
      <c r="BF637" t="s">
        <v>3</v>
      </c>
      <c r="BG637" t="s">
        <v>3</v>
      </c>
      <c r="BH637">
        <v>0</v>
      </c>
      <c r="BI637">
        <v>4</v>
      </c>
      <c r="BJ637" t="s">
        <v>360</v>
      </c>
      <c r="BM637">
        <v>0</v>
      </c>
      <c r="BN637">
        <v>0</v>
      </c>
      <c r="BO637" t="s">
        <v>3</v>
      </c>
      <c r="BP637">
        <v>0</v>
      </c>
      <c r="BQ637">
        <v>1</v>
      </c>
      <c r="BR637">
        <v>0</v>
      </c>
      <c r="BS637">
        <v>1</v>
      </c>
      <c r="BT637">
        <v>1</v>
      </c>
      <c r="BU637">
        <v>1</v>
      </c>
      <c r="BV637">
        <v>1</v>
      </c>
      <c r="BW637">
        <v>1</v>
      </c>
      <c r="BX637">
        <v>1</v>
      </c>
      <c r="BY637" t="s">
        <v>3</v>
      </c>
      <c r="BZ637">
        <v>70</v>
      </c>
      <c r="CA637">
        <v>10</v>
      </c>
      <c r="CB637" t="s">
        <v>3</v>
      </c>
      <c r="CE637">
        <v>0</v>
      </c>
      <c r="CF637">
        <v>0</v>
      </c>
      <c r="CG637">
        <v>0</v>
      </c>
      <c r="CM637">
        <v>0</v>
      </c>
      <c r="CN637" t="s">
        <v>3</v>
      </c>
      <c r="CO637">
        <v>0</v>
      </c>
      <c r="CP637">
        <f t="shared" si="591"/>
        <v>19041.34</v>
      </c>
      <c r="CQ637">
        <f t="shared" si="592"/>
        <v>41.61</v>
      </c>
      <c r="CR637">
        <f>((((ET637)*BB637-(EU637)*BS637)+AE637*BS637)*AV637)</f>
        <v>29.75</v>
      </c>
      <c r="CS637">
        <f t="shared" si="593"/>
        <v>0.41</v>
      </c>
      <c r="CT637">
        <f t="shared" si="594"/>
        <v>9449.31</v>
      </c>
      <c r="CU637">
        <f t="shared" si="595"/>
        <v>0</v>
      </c>
      <c r="CV637">
        <f t="shared" si="596"/>
        <v>14.24</v>
      </c>
      <c r="CW637">
        <f t="shared" si="597"/>
        <v>0</v>
      </c>
      <c r="CX637">
        <f t="shared" si="598"/>
        <v>0</v>
      </c>
      <c r="CY637">
        <f t="shared" si="599"/>
        <v>13229.034</v>
      </c>
      <c r="CZ637">
        <f t="shared" si="600"/>
        <v>1889.8619999999999</v>
      </c>
      <c r="DC637" t="s">
        <v>3</v>
      </c>
      <c r="DD637" t="s">
        <v>3</v>
      </c>
      <c r="DE637" t="s">
        <v>3</v>
      </c>
      <c r="DF637" t="s">
        <v>3</v>
      </c>
      <c r="DG637" t="s">
        <v>3</v>
      </c>
      <c r="DH637" t="s">
        <v>3</v>
      </c>
      <c r="DI637" t="s">
        <v>3</v>
      </c>
      <c r="DJ637" t="s">
        <v>3</v>
      </c>
      <c r="DK637" t="s">
        <v>3</v>
      </c>
      <c r="DL637" t="s">
        <v>3</v>
      </c>
      <c r="DM637" t="s">
        <v>3</v>
      </c>
      <c r="DN637">
        <v>0</v>
      </c>
      <c r="DO637">
        <v>0</v>
      </c>
      <c r="DP637">
        <v>1</v>
      </c>
      <c r="DQ637">
        <v>1</v>
      </c>
      <c r="DU637">
        <v>1013</v>
      </c>
      <c r="DV637" t="s">
        <v>355</v>
      </c>
      <c r="DW637" t="s">
        <v>355</v>
      </c>
      <c r="DX637">
        <v>1</v>
      </c>
      <c r="DZ637" t="s">
        <v>3</v>
      </c>
      <c r="EA637" t="s">
        <v>3</v>
      </c>
      <c r="EB637" t="s">
        <v>3</v>
      </c>
      <c r="EC637" t="s">
        <v>3</v>
      </c>
      <c r="EE637">
        <v>1441815344</v>
      </c>
      <c r="EF637">
        <v>1</v>
      </c>
      <c r="EG637" t="s">
        <v>23</v>
      </c>
      <c r="EH637">
        <v>0</v>
      </c>
      <c r="EI637" t="s">
        <v>3</v>
      </c>
      <c r="EJ637">
        <v>4</v>
      </c>
      <c r="EK637">
        <v>0</v>
      </c>
      <c r="EL637" t="s">
        <v>24</v>
      </c>
      <c r="EM637" t="s">
        <v>25</v>
      </c>
      <c r="EO637" t="s">
        <v>3</v>
      </c>
      <c r="EQ637">
        <v>1311744</v>
      </c>
      <c r="ER637">
        <v>9520.67</v>
      </c>
      <c r="ES637">
        <v>41.61</v>
      </c>
      <c r="ET637">
        <v>29.75</v>
      </c>
      <c r="EU637">
        <v>0.41</v>
      </c>
      <c r="EV637">
        <v>9449.31</v>
      </c>
      <c r="EW637">
        <v>14.24</v>
      </c>
      <c r="EX637">
        <v>0</v>
      </c>
      <c r="EY637">
        <v>0</v>
      </c>
      <c r="FQ637">
        <v>0</v>
      </c>
      <c r="FR637">
        <f t="shared" si="601"/>
        <v>0</v>
      </c>
      <c r="FS637">
        <v>0</v>
      </c>
      <c r="FX637">
        <v>70</v>
      </c>
      <c r="FY637">
        <v>10</v>
      </c>
      <c r="GA637" t="s">
        <v>3</v>
      </c>
      <c r="GD637">
        <v>0</v>
      </c>
      <c r="GF637">
        <v>-719631190</v>
      </c>
      <c r="GG637">
        <v>2</v>
      </c>
      <c r="GH637">
        <v>1</v>
      </c>
      <c r="GI637">
        <v>-2</v>
      </c>
      <c r="GJ637">
        <v>0</v>
      </c>
      <c r="GK637">
        <f>ROUND(R637*(R12)/100,2)</f>
        <v>0.89</v>
      </c>
      <c r="GL637">
        <f t="shared" si="602"/>
        <v>0</v>
      </c>
      <c r="GM637">
        <f t="shared" si="603"/>
        <v>34161.120000000003</v>
      </c>
      <c r="GN637">
        <f t="shared" si="604"/>
        <v>0</v>
      </c>
      <c r="GO637">
        <f t="shared" si="605"/>
        <v>0</v>
      </c>
      <c r="GP637">
        <f t="shared" si="606"/>
        <v>34161.120000000003</v>
      </c>
      <c r="GR637">
        <v>0</v>
      </c>
      <c r="GS637">
        <v>3</v>
      </c>
      <c r="GT637">
        <v>0</v>
      </c>
      <c r="GU637" t="s">
        <v>3</v>
      </c>
      <c r="GV637">
        <f t="shared" si="607"/>
        <v>0</v>
      </c>
      <c r="GW637">
        <v>1</v>
      </c>
      <c r="GX637">
        <f t="shared" si="608"/>
        <v>0</v>
      </c>
      <c r="HA637">
        <v>0</v>
      </c>
      <c r="HB637">
        <v>0</v>
      </c>
      <c r="HC637">
        <f t="shared" si="609"/>
        <v>0</v>
      </c>
      <c r="HE637" t="s">
        <v>3</v>
      </c>
      <c r="HF637" t="s">
        <v>3</v>
      </c>
      <c r="HM637" t="s">
        <v>3</v>
      </c>
      <c r="HN637" t="s">
        <v>3</v>
      </c>
      <c r="HO637" t="s">
        <v>3</v>
      </c>
      <c r="HP637" t="s">
        <v>3</v>
      </c>
      <c r="HQ637" t="s">
        <v>3</v>
      </c>
      <c r="IK637">
        <v>0</v>
      </c>
    </row>
    <row r="638" spans="1:245" x14ac:dyDescent="0.2">
      <c r="A638">
        <v>17</v>
      </c>
      <c r="B638">
        <v>1</v>
      </c>
      <c r="D638">
        <f>ROW(EtalonRes!A460)</f>
        <v>460</v>
      </c>
      <c r="E638" t="s">
        <v>472</v>
      </c>
      <c r="F638" t="s">
        <v>362</v>
      </c>
      <c r="G638" t="s">
        <v>363</v>
      </c>
      <c r="H638" t="s">
        <v>355</v>
      </c>
      <c r="I638">
        <v>2</v>
      </c>
      <c r="J638">
        <v>0</v>
      </c>
      <c r="K638">
        <v>2</v>
      </c>
      <c r="O638">
        <f t="shared" si="577"/>
        <v>13527.56</v>
      </c>
      <c r="P638">
        <f t="shared" si="578"/>
        <v>128.47999999999999</v>
      </c>
      <c r="Q638">
        <f t="shared" si="579"/>
        <v>21.44</v>
      </c>
      <c r="R638">
        <f t="shared" si="580"/>
        <v>0.28000000000000003</v>
      </c>
      <c r="S638">
        <f t="shared" si="581"/>
        <v>13377.64</v>
      </c>
      <c r="T638">
        <f t="shared" si="582"/>
        <v>0</v>
      </c>
      <c r="U638">
        <f t="shared" si="583"/>
        <v>20.16</v>
      </c>
      <c r="V638">
        <f t="shared" si="584"/>
        <v>0</v>
      </c>
      <c r="W638">
        <f t="shared" si="585"/>
        <v>0</v>
      </c>
      <c r="X638">
        <f t="shared" si="586"/>
        <v>9364.35</v>
      </c>
      <c r="Y638">
        <f t="shared" si="587"/>
        <v>1337.76</v>
      </c>
      <c r="AA638">
        <v>1472613236</v>
      </c>
      <c r="AB638">
        <f t="shared" si="588"/>
        <v>6763.78</v>
      </c>
      <c r="AC638">
        <f>ROUND(((ES638*2)),6)</f>
        <v>64.239999999999995</v>
      </c>
      <c r="AD638">
        <f>ROUND(((((ET638*2))-((EU638*2)))+AE638),6)</f>
        <v>10.72</v>
      </c>
      <c r="AE638">
        <f>ROUND(((EU638*2)),6)</f>
        <v>0.14000000000000001</v>
      </c>
      <c r="AF638">
        <f>ROUND(((EV638*2)),6)</f>
        <v>6688.82</v>
      </c>
      <c r="AG638">
        <f t="shared" si="589"/>
        <v>0</v>
      </c>
      <c r="AH638">
        <f>((EW638*2))</f>
        <v>10.08</v>
      </c>
      <c r="AI638">
        <f>((EX638*2))</f>
        <v>0</v>
      </c>
      <c r="AJ638">
        <f t="shared" si="590"/>
        <v>0</v>
      </c>
      <c r="AK638">
        <v>3381.89</v>
      </c>
      <c r="AL638">
        <v>32.119999999999997</v>
      </c>
      <c r="AM638">
        <v>5.36</v>
      </c>
      <c r="AN638">
        <v>7.0000000000000007E-2</v>
      </c>
      <c r="AO638">
        <v>3344.41</v>
      </c>
      <c r="AP638">
        <v>0</v>
      </c>
      <c r="AQ638">
        <v>5.04</v>
      </c>
      <c r="AR638">
        <v>0</v>
      </c>
      <c r="AS638">
        <v>0</v>
      </c>
      <c r="AT638">
        <v>70</v>
      </c>
      <c r="AU638">
        <v>10</v>
      </c>
      <c r="AV638">
        <v>1</v>
      </c>
      <c r="AW638">
        <v>1</v>
      </c>
      <c r="AZ638">
        <v>1</v>
      </c>
      <c r="BA638">
        <v>1</v>
      </c>
      <c r="BB638">
        <v>1</v>
      </c>
      <c r="BC638">
        <v>1</v>
      </c>
      <c r="BD638" t="s">
        <v>3</v>
      </c>
      <c r="BE638" t="s">
        <v>3</v>
      </c>
      <c r="BF638" t="s">
        <v>3</v>
      </c>
      <c r="BG638" t="s">
        <v>3</v>
      </c>
      <c r="BH638">
        <v>0</v>
      </c>
      <c r="BI638">
        <v>4</v>
      </c>
      <c r="BJ638" t="s">
        <v>364</v>
      </c>
      <c r="BM638">
        <v>0</v>
      </c>
      <c r="BN638">
        <v>0</v>
      </c>
      <c r="BO638" t="s">
        <v>3</v>
      </c>
      <c r="BP638">
        <v>0</v>
      </c>
      <c r="BQ638">
        <v>1</v>
      </c>
      <c r="BR638">
        <v>0</v>
      </c>
      <c r="BS638">
        <v>1</v>
      </c>
      <c r="BT638">
        <v>1</v>
      </c>
      <c r="BU638">
        <v>1</v>
      </c>
      <c r="BV638">
        <v>1</v>
      </c>
      <c r="BW638">
        <v>1</v>
      </c>
      <c r="BX638">
        <v>1</v>
      </c>
      <c r="BY638" t="s">
        <v>3</v>
      </c>
      <c r="BZ638">
        <v>70</v>
      </c>
      <c r="CA638">
        <v>10</v>
      </c>
      <c r="CB638" t="s">
        <v>3</v>
      </c>
      <c r="CE638">
        <v>0</v>
      </c>
      <c r="CF638">
        <v>0</v>
      </c>
      <c r="CG638">
        <v>0</v>
      </c>
      <c r="CM638">
        <v>0</v>
      </c>
      <c r="CN638" t="s">
        <v>3</v>
      </c>
      <c r="CO638">
        <v>0</v>
      </c>
      <c r="CP638">
        <f t="shared" si="591"/>
        <v>13527.56</v>
      </c>
      <c r="CQ638">
        <f t="shared" si="592"/>
        <v>64.239999999999995</v>
      </c>
      <c r="CR638">
        <f>(((((ET638*2))*BB638-((EU638*2))*BS638)+AE638*BS638)*AV638)</f>
        <v>10.72</v>
      </c>
      <c r="CS638">
        <f t="shared" si="593"/>
        <v>0.14000000000000001</v>
      </c>
      <c r="CT638">
        <f t="shared" si="594"/>
        <v>6688.82</v>
      </c>
      <c r="CU638">
        <f t="shared" si="595"/>
        <v>0</v>
      </c>
      <c r="CV638">
        <f t="shared" si="596"/>
        <v>10.08</v>
      </c>
      <c r="CW638">
        <f t="shared" si="597"/>
        <v>0</v>
      </c>
      <c r="CX638">
        <f t="shared" si="598"/>
        <v>0</v>
      </c>
      <c r="CY638">
        <f t="shared" si="599"/>
        <v>9364.348</v>
      </c>
      <c r="CZ638">
        <f t="shared" si="600"/>
        <v>1337.7639999999999</v>
      </c>
      <c r="DC638" t="s">
        <v>3</v>
      </c>
      <c r="DD638" t="s">
        <v>33</v>
      </c>
      <c r="DE638" t="s">
        <v>33</v>
      </c>
      <c r="DF638" t="s">
        <v>33</v>
      </c>
      <c r="DG638" t="s">
        <v>33</v>
      </c>
      <c r="DH638" t="s">
        <v>3</v>
      </c>
      <c r="DI638" t="s">
        <v>33</v>
      </c>
      <c r="DJ638" t="s">
        <v>33</v>
      </c>
      <c r="DK638" t="s">
        <v>3</v>
      </c>
      <c r="DL638" t="s">
        <v>3</v>
      </c>
      <c r="DM638" t="s">
        <v>3</v>
      </c>
      <c r="DN638">
        <v>0</v>
      </c>
      <c r="DO638">
        <v>0</v>
      </c>
      <c r="DP638">
        <v>1</v>
      </c>
      <c r="DQ638">
        <v>1</v>
      </c>
      <c r="DU638">
        <v>1013</v>
      </c>
      <c r="DV638" t="s">
        <v>355</v>
      </c>
      <c r="DW638" t="s">
        <v>355</v>
      </c>
      <c r="DX638">
        <v>1</v>
      </c>
      <c r="DZ638" t="s">
        <v>3</v>
      </c>
      <c r="EA638" t="s">
        <v>3</v>
      </c>
      <c r="EB638" t="s">
        <v>3</v>
      </c>
      <c r="EC638" t="s">
        <v>3</v>
      </c>
      <c r="EE638">
        <v>1441815344</v>
      </c>
      <c r="EF638">
        <v>1</v>
      </c>
      <c r="EG638" t="s">
        <v>23</v>
      </c>
      <c r="EH638">
        <v>0</v>
      </c>
      <c r="EI638" t="s">
        <v>3</v>
      </c>
      <c r="EJ638">
        <v>4</v>
      </c>
      <c r="EK638">
        <v>0</v>
      </c>
      <c r="EL638" t="s">
        <v>24</v>
      </c>
      <c r="EM638" t="s">
        <v>25</v>
      </c>
      <c r="EO638" t="s">
        <v>3</v>
      </c>
      <c r="EQ638">
        <v>0</v>
      </c>
      <c r="ER638">
        <v>3381.89</v>
      </c>
      <c r="ES638">
        <v>32.119999999999997</v>
      </c>
      <c r="ET638">
        <v>5.36</v>
      </c>
      <c r="EU638">
        <v>7.0000000000000007E-2</v>
      </c>
      <c r="EV638">
        <v>3344.41</v>
      </c>
      <c r="EW638">
        <v>5.04</v>
      </c>
      <c r="EX638">
        <v>0</v>
      </c>
      <c r="EY638">
        <v>0</v>
      </c>
      <c r="FQ638">
        <v>0</v>
      </c>
      <c r="FR638">
        <f t="shared" si="601"/>
        <v>0</v>
      </c>
      <c r="FS638">
        <v>0</v>
      </c>
      <c r="FX638">
        <v>70</v>
      </c>
      <c r="FY638">
        <v>10</v>
      </c>
      <c r="GA638" t="s">
        <v>3</v>
      </c>
      <c r="GD638">
        <v>0</v>
      </c>
      <c r="GF638">
        <v>1541964264</v>
      </c>
      <c r="GG638">
        <v>2</v>
      </c>
      <c r="GH638">
        <v>1</v>
      </c>
      <c r="GI638">
        <v>-2</v>
      </c>
      <c r="GJ638">
        <v>0</v>
      </c>
      <c r="GK638">
        <f>ROUND(R638*(R12)/100,2)</f>
        <v>0.3</v>
      </c>
      <c r="GL638">
        <f t="shared" si="602"/>
        <v>0</v>
      </c>
      <c r="GM638">
        <f t="shared" si="603"/>
        <v>24229.97</v>
      </c>
      <c r="GN638">
        <f t="shared" si="604"/>
        <v>0</v>
      </c>
      <c r="GO638">
        <f t="shared" si="605"/>
        <v>0</v>
      </c>
      <c r="GP638">
        <f t="shared" si="606"/>
        <v>24229.97</v>
      </c>
      <c r="GR638">
        <v>0</v>
      </c>
      <c r="GS638">
        <v>3</v>
      </c>
      <c r="GT638">
        <v>0</v>
      </c>
      <c r="GU638" t="s">
        <v>3</v>
      </c>
      <c r="GV638">
        <f t="shared" si="607"/>
        <v>0</v>
      </c>
      <c r="GW638">
        <v>1</v>
      </c>
      <c r="GX638">
        <f t="shared" si="608"/>
        <v>0</v>
      </c>
      <c r="HA638">
        <v>0</v>
      </c>
      <c r="HB638">
        <v>0</v>
      </c>
      <c r="HC638">
        <f t="shared" si="609"/>
        <v>0</v>
      </c>
      <c r="HE638" t="s">
        <v>3</v>
      </c>
      <c r="HF638" t="s">
        <v>3</v>
      </c>
      <c r="HM638" t="s">
        <v>3</v>
      </c>
      <c r="HN638" t="s">
        <v>3</v>
      </c>
      <c r="HO638" t="s">
        <v>3</v>
      </c>
      <c r="HP638" t="s">
        <v>3</v>
      </c>
      <c r="HQ638" t="s">
        <v>3</v>
      </c>
      <c r="IK638">
        <v>0</v>
      </c>
    </row>
    <row r="639" spans="1:245" x14ac:dyDescent="0.2">
      <c r="A639">
        <v>17</v>
      </c>
      <c r="B639">
        <v>1</v>
      </c>
      <c r="D639">
        <f>ROW(EtalonRes!A463)</f>
        <v>463</v>
      </c>
      <c r="E639" t="s">
        <v>3</v>
      </c>
      <c r="F639" t="s">
        <v>365</v>
      </c>
      <c r="G639" t="s">
        <v>366</v>
      </c>
      <c r="H639" t="s">
        <v>355</v>
      </c>
      <c r="I639">
        <v>2</v>
      </c>
      <c r="J639">
        <v>0</v>
      </c>
      <c r="K639">
        <v>2</v>
      </c>
      <c r="O639">
        <f t="shared" si="577"/>
        <v>7406.68</v>
      </c>
      <c r="P639">
        <f t="shared" si="578"/>
        <v>6.28</v>
      </c>
      <c r="Q639">
        <f t="shared" si="579"/>
        <v>21.44</v>
      </c>
      <c r="R639">
        <f t="shared" si="580"/>
        <v>0.28000000000000003</v>
      </c>
      <c r="S639">
        <f t="shared" si="581"/>
        <v>7378.96</v>
      </c>
      <c r="T639">
        <f t="shared" si="582"/>
        <v>0</v>
      </c>
      <c r="U639">
        <f t="shared" si="583"/>
        <v>11.12</v>
      </c>
      <c r="V639">
        <f t="shared" si="584"/>
        <v>0</v>
      </c>
      <c r="W639">
        <f t="shared" si="585"/>
        <v>0</v>
      </c>
      <c r="X639">
        <f t="shared" si="586"/>
        <v>5165.2700000000004</v>
      </c>
      <c r="Y639">
        <f t="shared" si="587"/>
        <v>737.9</v>
      </c>
      <c r="AA639">
        <v>-1</v>
      </c>
      <c r="AB639">
        <f t="shared" si="588"/>
        <v>3703.34</v>
      </c>
      <c r="AC639">
        <f>ROUND(((ES639*2)),6)</f>
        <v>3.14</v>
      </c>
      <c r="AD639">
        <f>ROUND(((((ET639*2))-((EU639*2)))+AE639),6)</f>
        <v>10.72</v>
      </c>
      <c r="AE639">
        <f>ROUND(((EU639*2)),6)</f>
        <v>0.14000000000000001</v>
      </c>
      <c r="AF639">
        <f>ROUND(((EV639*2)),6)</f>
        <v>3689.48</v>
      </c>
      <c r="AG639">
        <f t="shared" si="589"/>
        <v>0</v>
      </c>
      <c r="AH639">
        <f>((EW639*2))</f>
        <v>5.56</v>
      </c>
      <c r="AI639">
        <f>((EX639*2))</f>
        <v>0</v>
      </c>
      <c r="AJ639">
        <f t="shared" si="590"/>
        <v>0</v>
      </c>
      <c r="AK639">
        <v>1851.67</v>
      </c>
      <c r="AL639">
        <v>1.57</v>
      </c>
      <c r="AM639">
        <v>5.36</v>
      </c>
      <c r="AN639">
        <v>7.0000000000000007E-2</v>
      </c>
      <c r="AO639">
        <v>1844.74</v>
      </c>
      <c r="AP639">
        <v>0</v>
      </c>
      <c r="AQ639">
        <v>2.78</v>
      </c>
      <c r="AR639">
        <v>0</v>
      </c>
      <c r="AS639">
        <v>0</v>
      </c>
      <c r="AT639">
        <v>70</v>
      </c>
      <c r="AU639">
        <v>10</v>
      </c>
      <c r="AV639">
        <v>1</v>
      </c>
      <c r="AW639">
        <v>1</v>
      </c>
      <c r="AZ639">
        <v>1</v>
      </c>
      <c r="BA639">
        <v>1</v>
      </c>
      <c r="BB639">
        <v>1</v>
      </c>
      <c r="BC639">
        <v>1</v>
      </c>
      <c r="BD639" t="s">
        <v>3</v>
      </c>
      <c r="BE639" t="s">
        <v>3</v>
      </c>
      <c r="BF639" t="s">
        <v>3</v>
      </c>
      <c r="BG639" t="s">
        <v>3</v>
      </c>
      <c r="BH639">
        <v>0</v>
      </c>
      <c r="BI639">
        <v>4</v>
      </c>
      <c r="BJ639" t="s">
        <v>367</v>
      </c>
      <c r="BM639">
        <v>0</v>
      </c>
      <c r="BN639">
        <v>0</v>
      </c>
      <c r="BO639" t="s">
        <v>3</v>
      </c>
      <c r="BP639">
        <v>0</v>
      </c>
      <c r="BQ639">
        <v>1</v>
      </c>
      <c r="BR639">
        <v>0</v>
      </c>
      <c r="BS639">
        <v>1</v>
      </c>
      <c r="BT639">
        <v>1</v>
      </c>
      <c r="BU639">
        <v>1</v>
      </c>
      <c r="BV639">
        <v>1</v>
      </c>
      <c r="BW639">
        <v>1</v>
      </c>
      <c r="BX639">
        <v>1</v>
      </c>
      <c r="BY639" t="s">
        <v>3</v>
      </c>
      <c r="BZ639">
        <v>70</v>
      </c>
      <c r="CA639">
        <v>10</v>
      </c>
      <c r="CB639" t="s">
        <v>3</v>
      </c>
      <c r="CE639">
        <v>0</v>
      </c>
      <c r="CF639">
        <v>0</v>
      </c>
      <c r="CG639">
        <v>0</v>
      </c>
      <c r="CM639">
        <v>0</v>
      </c>
      <c r="CN639" t="s">
        <v>3</v>
      </c>
      <c r="CO639">
        <v>0</v>
      </c>
      <c r="CP639">
        <f t="shared" si="591"/>
        <v>7406.68</v>
      </c>
      <c r="CQ639">
        <f t="shared" si="592"/>
        <v>3.14</v>
      </c>
      <c r="CR639">
        <f>(((((ET639*2))*BB639-((EU639*2))*BS639)+AE639*BS639)*AV639)</f>
        <v>10.72</v>
      </c>
      <c r="CS639">
        <f t="shared" si="593"/>
        <v>0.14000000000000001</v>
      </c>
      <c r="CT639">
        <f t="shared" si="594"/>
        <v>3689.48</v>
      </c>
      <c r="CU639">
        <f t="shared" si="595"/>
        <v>0</v>
      </c>
      <c r="CV639">
        <f t="shared" si="596"/>
        <v>5.56</v>
      </c>
      <c r="CW639">
        <f t="shared" si="597"/>
        <v>0</v>
      </c>
      <c r="CX639">
        <f t="shared" si="598"/>
        <v>0</v>
      </c>
      <c r="CY639">
        <f t="shared" si="599"/>
        <v>5165.2719999999999</v>
      </c>
      <c r="CZ639">
        <f t="shared" si="600"/>
        <v>737.89600000000007</v>
      </c>
      <c r="DC639" t="s">
        <v>3</v>
      </c>
      <c r="DD639" t="s">
        <v>33</v>
      </c>
      <c r="DE639" t="s">
        <v>33</v>
      </c>
      <c r="DF639" t="s">
        <v>33</v>
      </c>
      <c r="DG639" t="s">
        <v>33</v>
      </c>
      <c r="DH639" t="s">
        <v>3</v>
      </c>
      <c r="DI639" t="s">
        <v>33</v>
      </c>
      <c r="DJ639" t="s">
        <v>33</v>
      </c>
      <c r="DK639" t="s">
        <v>3</v>
      </c>
      <c r="DL639" t="s">
        <v>3</v>
      </c>
      <c r="DM639" t="s">
        <v>3</v>
      </c>
      <c r="DN639">
        <v>0</v>
      </c>
      <c r="DO639">
        <v>0</v>
      </c>
      <c r="DP639">
        <v>1</v>
      </c>
      <c r="DQ639">
        <v>1</v>
      </c>
      <c r="DU639">
        <v>1013</v>
      </c>
      <c r="DV639" t="s">
        <v>355</v>
      </c>
      <c r="DW639" t="s">
        <v>355</v>
      </c>
      <c r="DX639">
        <v>1</v>
      </c>
      <c r="DZ639" t="s">
        <v>3</v>
      </c>
      <c r="EA639" t="s">
        <v>3</v>
      </c>
      <c r="EB639" t="s">
        <v>3</v>
      </c>
      <c r="EC639" t="s">
        <v>3</v>
      </c>
      <c r="EE639">
        <v>1441815344</v>
      </c>
      <c r="EF639">
        <v>1</v>
      </c>
      <c r="EG639" t="s">
        <v>23</v>
      </c>
      <c r="EH639">
        <v>0</v>
      </c>
      <c r="EI639" t="s">
        <v>3</v>
      </c>
      <c r="EJ639">
        <v>4</v>
      </c>
      <c r="EK639">
        <v>0</v>
      </c>
      <c r="EL639" t="s">
        <v>24</v>
      </c>
      <c r="EM639" t="s">
        <v>25</v>
      </c>
      <c r="EO639" t="s">
        <v>3</v>
      </c>
      <c r="EQ639">
        <v>1024</v>
      </c>
      <c r="ER639">
        <v>1851.67</v>
      </c>
      <c r="ES639">
        <v>1.57</v>
      </c>
      <c r="ET639">
        <v>5.36</v>
      </c>
      <c r="EU639">
        <v>7.0000000000000007E-2</v>
      </c>
      <c r="EV639">
        <v>1844.74</v>
      </c>
      <c r="EW639">
        <v>2.78</v>
      </c>
      <c r="EX639">
        <v>0</v>
      </c>
      <c r="EY639">
        <v>0</v>
      </c>
      <c r="FQ639">
        <v>0</v>
      </c>
      <c r="FR639">
        <f t="shared" si="601"/>
        <v>0</v>
      </c>
      <c r="FS639">
        <v>0</v>
      </c>
      <c r="FX639">
        <v>70</v>
      </c>
      <c r="FY639">
        <v>10</v>
      </c>
      <c r="GA639" t="s">
        <v>3</v>
      </c>
      <c r="GD639">
        <v>0</v>
      </c>
      <c r="GF639">
        <v>-905773843</v>
      </c>
      <c r="GG639">
        <v>2</v>
      </c>
      <c r="GH639">
        <v>1</v>
      </c>
      <c r="GI639">
        <v>-2</v>
      </c>
      <c r="GJ639">
        <v>0</v>
      </c>
      <c r="GK639">
        <f>ROUND(R639*(R12)/100,2)</f>
        <v>0.3</v>
      </c>
      <c r="GL639">
        <f t="shared" si="602"/>
        <v>0</v>
      </c>
      <c r="GM639">
        <f t="shared" si="603"/>
        <v>13310.15</v>
      </c>
      <c r="GN639">
        <f t="shared" si="604"/>
        <v>0</v>
      </c>
      <c r="GO639">
        <f t="shared" si="605"/>
        <v>0</v>
      </c>
      <c r="GP639">
        <f t="shared" si="606"/>
        <v>13310.15</v>
      </c>
      <c r="GR639">
        <v>0</v>
      </c>
      <c r="GS639">
        <v>3</v>
      </c>
      <c r="GT639">
        <v>0</v>
      </c>
      <c r="GU639" t="s">
        <v>3</v>
      </c>
      <c r="GV639">
        <f t="shared" si="607"/>
        <v>0</v>
      </c>
      <c r="GW639">
        <v>1</v>
      </c>
      <c r="GX639">
        <f t="shared" si="608"/>
        <v>0</v>
      </c>
      <c r="HA639">
        <v>0</v>
      </c>
      <c r="HB639">
        <v>0</v>
      </c>
      <c r="HC639">
        <f t="shared" si="609"/>
        <v>0</v>
      </c>
      <c r="HE639" t="s">
        <v>3</v>
      </c>
      <c r="HF639" t="s">
        <v>3</v>
      </c>
      <c r="HM639" t="s">
        <v>3</v>
      </c>
      <c r="HN639" t="s">
        <v>3</v>
      </c>
      <c r="HO639" t="s">
        <v>3</v>
      </c>
      <c r="HP639" t="s">
        <v>3</v>
      </c>
      <c r="HQ639" t="s">
        <v>3</v>
      </c>
      <c r="IK639">
        <v>0</v>
      </c>
    </row>
    <row r="640" spans="1:245" x14ac:dyDescent="0.2">
      <c r="A640">
        <v>17</v>
      </c>
      <c r="B640">
        <v>1</v>
      </c>
      <c r="D640">
        <f>ROW(EtalonRes!A477)</f>
        <v>477</v>
      </c>
      <c r="E640" t="s">
        <v>3</v>
      </c>
      <c r="F640" t="s">
        <v>405</v>
      </c>
      <c r="G640" t="s">
        <v>406</v>
      </c>
      <c r="H640" t="s">
        <v>355</v>
      </c>
      <c r="I640">
        <v>1</v>
      </c>
      <c r="J640">
        <v>0</v>
      </c>
      <c r="K640">
        <v>1</v>
      </c>
      <c r="O640">
        <f t="shared" si="577"/>
        <v>43111.8</v>
      </c>
      <c r="P640">
        <f t="shared" si="578"/>
        <v>2412.23</v>
      </c>
      <c r="Q640">
        <f t="shared" si="579"/>
        <v>0</v>
      </c>
      <c r="R640">
        <f t="shared" si="580"/>
        <v>0</v>
      </c>
      <c r="S640">
        <f t="shared" si="581"/>
        <v>40699.57</v>
      </c>
      <c r="T640">
        <f t="shared" si="582"/>
        <v>0</v>
      </c>
      <c r="U640">
        <f t="shared" si="583"/>
        <v>61.333333333333336</v>
      </c>
      <c r="V640">
        <f t="shared" si="584"/>
        <v>0</v>
      </c>
      <c r="W640">
        <f t="shared" si="585"/>
        <v>0</v>
      </c>
      <c r="X640">
        <f t="shared" si="586"/>
        <v>28489.7</v>
      </c>
      <c r="Y640">
        <f t="shared" si="587"/>
        <v>4069.96</v>
      </c>
      <c r="AA640">
        <v>-1</v>
      </c>
      <c r="AB640">
        <f t="shared" si="588"/>
        <v>43111.8</v>
      </c>
      <c r="AC640">
        <f>ROUND((((ES640/12)*8)),6)</f>
        <v>2412.2266669999999</v>
      </c>
      <c r="AD640">
        <f>ROUND((((((ET640/12)*8))-(((EU640/12)*8)))+AE640),6)</f>
        <v>0</v>
      </c>
      <c r="AE640">
        <f>ROUND((((EU640/12)*8)),6)</f>
        <v>0</v>
      </c>
      <c r="AF640">
        <f>ROUND((((EV640/12)*8)),6)</f>
        <v>40699.573333</v>
      </c>
      <c r="AG640">
        <f t="shared" si="589"/>
        <v>0</v>
      </c>
      <c r="AH640">
        <f>(((EW640/12)*8))</f>
        <v>61.333333333333336</v>
      </c>
      <c r="AI640">
        <f>(((EX640/12)*8))</f>
        <v>0</v>
      </c>
      <c r="AJ640">
        <f t="shared" si="590"/>
        <v>0</v>
      </c>
      <c r="AK640">
        <v>64667.7</v>
      </c>
      <c r="AL640">
        <v>3618.34</v>
      </c>
      <c r="AM640">
        <v>0</v>
      </c>
      <c r="AN640">
        <v>0</v>
      </c>
      <c r="AO640">
        <v>61049.36</v>
      </c>
      <c r="AP640">
        <v>0</v>
      </c>
      <c r="AQ640">
        <v>92</v>
      </c>
      <c r="AR640">
        <v>0</v>
      </c>
      <c r="AS640">
        <v>0</v>
      </c>
      <c r="AT640">
        <v>70</v>
      </c>
      <c r="AU640">
        <v>10</v>
      </c>
      <c r="AV640">
        <v>1</v>
      </c>
      <c r="AW640">
        <v>1</v>
      </c>
      <c r="AZ640">
        <v>1</v>
      </c>
      <c r="BA640">
        <v>1</v>
      </c>
      <c r="BB640">
        <v>1</v>
      </c>
      <c r="BC640">
        <v>1</v>
      </c>
      <c r="BD640" t="s">
        <v>3</v>
      </c>
      <c r="BE640" t="s">
        <v>3</v>
      </c>
      <c r="BF640" t="s">
        <v>3</v>
      </c>
      <c r="BG640" t="s">
        <v>3</v>
      </c>
      <c r="BH640">
        <v>0</v>
      </c>
      <c r="BI640">
        <v>4</v>
      </c>
      <c r="BJ640" t="s">
        <v>407</v>
      </c>
      <c r="BM640">
        <v>0</v>
      </c>
      <c r="BN640">
        <v>0</v>
      </c>
      <c r="BO640" t="s">
        <v>3</v>
      </c>
      <c r="BP640">
        <v>0</v>
      </c>
      <c r="BQ640">
        <v>1</v>
      </c>
      <c r="BR640">
        <v>0</v>
      </c>
      <c r="BS640">
        <v>1</v>
      </c>
      <c r="BT640">
        <v>1</v>
      </c>
      <c r="BU640">
        <v>1</v>
      </c>
      <c r="BV640">
        <v>1</v>
      </c>
      <c r="BW640">
        <v>1</v>
      </c>
      <c r="BX640">
        <v>1</v>
      </c>
      <c r="BY640" t="s">
        <v>3</v>
      </c>
      <c r="BZ640">
        <v>70</v>
      </c>
      <c r="CA640">
        <v>10</v>
      </c>
      <c r="CB640" t="s">
        <v>3</v>
      </c>
      <c r="CE640">
        <v>0</v>
      </c>
      <c r="CF640">
        <v>0</v>
      </c>
      <c r="CG640">
        <v>0</v>
      </c>
      <c r="CM640">
        <v>0</v>
      </c>
      <c r="CN640" t="s">
        <v>3</v>
      </c>
      <c r="CO640">
        <v>0</v>
      </c>
      <c r="CP640">
        <f t="shared" si="591"/>
        <v>43111.8</v>
      </c>
      <c r="CQ640">
        <f t="shared" si="592"/>
        <v>2412.2266669999999</v>
      </c>
      <c r="CR640">
        <f>((((((ET640/12)*8))*BB640-(((EU640/12)*8))*BS640)+AE640*BS640)*AV640)</f>
        <v>0</v>
      </c>
      <c r="CS640">
        <f t="shared" si="593"/>
        <v>0</v>
      </c>
      <c r="CT640">
        <f t="shared" si="594"/>
        <v>40699.573333</v>
      </c>
      <c r="CU640">
        <f t="shared" si="595"/>
        <v>0</v>
      </c>
      <c r="CV640">
        <f t="shared" si="596"/>
        <v>61.333333333333336</v>
      </c>
      <c r="CW640">
        <f t="shared" si="597"/>
        <v>0</v>
      </c>
      <c r="CX640">
        <f t="shared" si="598"/>
        <v>0</v>
      </c>
      <c r="CY640">
        <f t="shared" si="599"/>
        <v>28489.699000000001</v>
      </c>
      <c r="CZ640">
        <f t="shared" si="600"/>
        <v>4069.9570000000003</v>
      </c>
      <c r="DC640" t="s">
        <v>3</v>
      </c>
      <c r="DD640" t="s">
        <v>473</v>
      </c>
      <c r="DE640" t="s">
        <v>473</v>
      </c>
      <c r="DF640" t="s">
        <v>473</v>
      </c>
      <c r="DG640" t="s">
        <v>473</v>
      </c>
      <c r="DH640" t="s">
        <v>3</v>
      </c>
      <c r="DI640" t="s">
        <v>473</v>
      </c>
      <c r="DJ640" t="s">
        <v>473</v>
      </c>
      <c r="DK640" t="s">
        <v>3</v>
      </c>
      <c r="DL640" t="s">
        <v>3</v>
      </c>
      <c r="DM640" t="s">
        <v>3</v>
      </c>
      <c r="DN640">
        <v>0</v>
      </c>
      <c r="DO640">
        <v>0</v>
      </c>
      <c r="DP640">
        <v>1</v>
      </c>
      <c r="DQ640">
        <v>1</v>
      </c>
      <c r="DU640">
        <v>1013</v>
      </c>
      <c r="DV640" t="s">
        <v>355</v>
      </c>
      <c r="DW640" t="s">
        <v>355</v>
      </c>
      <c r="DX640">
        <v>1</v>
      </c>
      <c r="DZ640" t="s">
        <v>3</v>
      </c>
      <c r="EA640" t="s">
        <v>3</v>
      </c>
      <c r="EB640" t="s">
        <v>3</v>
      </c>
      <c r="EC640" t="s">
        <v>3</v>
      </c>
      <c r="EE640">
        <v>1441815344</v>
      </c>
      <c r="EF640">
        <v>1</v>
      </c>
      <c r="EG640" t="s">
        <v>23</v>
      </c>
      <c r="EH640">
        <v>0</v>
      </c>
      <c r="EI640" t="s">
        <v>3</v>
      </c>
      <c r="EJ640">
        <v>4</v>
      </c>
      <c r="EK640">
        <v>0</v>
      </c>
      <c r="EL640" t="s">
        <v>24</v>
      </c>
      <c r="EM640" t="s">
        <v>25</v>
      </c>
      <c r="EO640" t="s">
        <v>3</v>
      </c>
      <c r="EQ640">
        <v>1024</v>
      </c>
      <c r="ER640">
        <v>64667.7</v>
      </c>
      <c r="ES640">
        <v>3618.34</v>
      </c>
      <c r="ET640">
        <v>0</v>
      </c>
      <c r="EU640">
        <v>0</v>
      </c>
      <c r="EV640">
        <v>61049.36</v>
      </c>
      <c r="EW640">
        <v>92</v>
      </c>
      <c r="EX640">
        <v>0</v>
      </c>
      <c r="EY640">
        <v>0</v>
      </c>
      <c r="FQ640">
        <v>0</v>
      </c>
      <c r="FR640">
        <f t="shared" si="601"/>
        <v>0</v>
      </c>
      <c r="FS640">
        <v>0</v>
      </c>
      <c r="FX640">
        <v>70</v>
      </c>
      <c r="FY640">
        <v>10</v>
      </c>
      <c r="GA640" t="s">
        <v>3</v>
      </c>
      <c r="GD640">
        <v>0</v>
      </c>
      <c r="GF640">
        <v>-78482255</v>
      </c>
      <c r="GG640">
        <v>2</v>
      </c>
      <c r="GH640">
        <v>1</v>
      </c>
      <c r="GI640">
        <v>-2</v>
      </c>
      <c r="GJ640">
        <v>0</v>
      </c>
      <c r="GK640">
        <f>ROUND(R640*(R12)/100,2)</f>
        <v>0</v>
      </c>
      <c r="GL640">
        <f t="shared" si="602"/>
        <v>0</v>
      </c>
      <c r="GM640">
        <f t="shared" si="603"/>
        <v>75671.460000000006</v>
      </c>
      <c r="GN640">
        <f t="shared" si="604"/>
        <v>0</v>
      </c>
      <c r="GO640">
        <f t="shared" si="605"/>
        <v>0</v>
      </c>
      <c r="GP640">
        <f t="shared" si="606"/>
        <v>75671.460000000006</v>
      </c>
      <c r="GR640">
        <v>0</v>
      </c>
      <c r="GS640">
        <v>3</v>
      </c>
      <c r="GT640">
        <v>0</v>
      </c>
      <c r="GU640" t="s">
        <v>3</v>
      </c>
      <c r="GV640">
        <f t="shared" si="607"/>
        <v>0</v>
      </c>
      <c r="GW640">
        <v>1</v>
      </c>
      <c r="GX640">
        <f t="shared" si="608"/>
        <v>0</v>
      </c>
      <c r="HA640">
        <v>0</v>
      </c>
      <c r="HB640">
        <v>0</v>
      </c>
      <c r="HC640">
        <f t="shared" si="609"/>
        <v>0</v>
      </c>
      <c r="HE640" t="s">
        <v>3</v>
      </c>
      <c r="HF640" t="s">
        <v>3</v>
      </c>
      <c r="HM640" t="s">
        <v>3</v>
      </c>
      <c r="HN640" t="s">
        <v>3</v>
      </c>
      <c r="HO640" t="s">
        <v>3</v>
      </c>
      <c r="HP640" t="s">
        <v>3</v>
      </c>
      <c r="HQ640" t="s">
        <v>3</v>
      </c>
      <c r="IK640">
        <v>0</v>
      </c>
    </row>
    <row r="641" spans="1:245" x14ac:dyDescent="0.2">
      <c r="A641">
        <v>17</v>
      </c>
      <c r="B641">
        <v>1</v>
      </c>
      <c r="D641">
        <f>ROW(EtalonRes!A481)</f>
        <v>481</v>
      </c>
      <c r="E641" t="s">
        <v>3</v>
      </c>
      <c r="F641" t="s">
        <v>408</v>
      </c>
      <c r="G641" t="s">
        <v>409</v>
      </c>
      <c r="H641" t="s">
        <v>355</v>
      </c>
      <c r="I641">
        <v>1</v>
      </c>
      <c r="J641">
        <v>0</v>
      </c>
      <c r="K641">
        <v>1</v>
      </c>
      <c r="O641">
        <f t="shared" si="577"/>
        <v>6342.48</v>
      </c>
      <c r="P641">
        <f t="shared" si="578"/>
        <v>22.45</v>
      </c>
      <c r="Q641">
        <f t="shared" si="579"/>
        <v>16.07</v>
      </c>
      <c r="R641">
        <f t="shared" si="580"/>
        <v>0.22</v>
      </c>
      <c r="S641">
        <f t="shared" si="581"/>
        <v>6303.96</v>
      </c>
      <c r="T641">
        <f t="shared" si="582"/>
        <v>0</v>
      </c>
      <c r="U641">
        <f t="shared" si="583"/>
        <v>9.5</v>
      </c>
      <c r="V641">
        <f t="shared" si="584"/>
        <v>0</v>
      </c>
      <c r="W641">
        <f t="shared" si="585"/>
        <v>0</v>
      </c>
      <c r="X641">
        <f t="shared" si="586"/>
        <v>4412.7700000000004</v>
      </c>
      <c r="Y641">
        <f t="shared" si="587"/>
        <v>630.4</v>
      </c>
      <c r="AA641">
        <v>-1</v>
      </c>
      <c r="AB641">
        <f t="shared" si="588"/>
        <v>6342.48</v>
      </c>
      <c r="AC641">
        <f>ROUND((ES641),6)</f>
        <v>22.45</v>
      </c>
      <c r="AD641">
        <f>ROUND((((ET641)-(EU641))+AE641),6)</f>
        <v>16.07</v>
      </c>
      <c r="AE641">
        <f>ROUND((EU641),6)</f>
        <v>0.22</v>
      </c>
      <c r="AF641">
        <f>ROUND((EV641),6)</f>
        <v>6303.96</v>
      </c>
      <c r="AG641">
        <f t="shared" si="589"/>
        <v>0</v>
      </c>
      <c r="AH641">
        <f>(EW641)</f>
        <v>9.5</v>
      </c>
      <c r="AI641">
        <f>(EX641)</f>
        <v>0</v>
      </c>
      <c r="AJ641">
        <f t="shared" si="590"/>
        <v>0</v>
      </c>
      <c r="AK641">
        <v>6342.48</v>
      </c>
      <c r="AL641">
        <v>22.45</v>
      </c>
      <c r="AM641">
        <v>16.07</v>
      </c>
      <c r="AN641">
        <v>0.22</v>
      </c>
      <c r="AO641">
        <v>6303.96</v>
      </c>
      <c r="AP641">
        <v>0</v>
      </c>
      <c r="AQ641">
        <v>9.5</v>
      </c>
      <c r="AR641">
        <v>0</v>
      </c>
      <c r="AS641">
        <v>0</v>
      </c>
      <c r="AT641">
        <v>70</v>
      </c>
      <c r="AU641">
        <v>10</v>
      </c>
      <c r="AV641">
        <v>1</v>
      </c>
      <c r="AW641">
        <v>1</v>
      </c>
      <c r="AZ641">
        <v>1</v>
      </c>
      <c r="BA641">
        <v>1</v>
      </c>
      <c r="BB641">
        <v>1</v>
      </c>
      <c r="BC641">
        <v>1</v>
      </c>
      <c r="BD641" t="s">
        <v>3</v>
      </c>
      <c r="BE641" t="s">
        <v>3</v>
      </c>
      <c r="BF641" t="s">
        <v>3</v>
      </c>
      <c r="BG641" t="s">
        <v>3</v>
      </c>
      <c r="BH641">
        <v>0</v>
      </c>
      <c r="BI641">
        <v>4</v>
      </c>
      <c r="BJ641" t="s">
        <v>410</v>
      </c>
      <c r="BM641">
        <v>0</v>
      </c>
      <c r="BN641">
        <v>0</v>
      </c>
      <c r="BO641" t="s">
        <v>3</v>
      </c>
      <c r="BP641">
        <v>0</v>
      </c>
      <c r="BQ641">
        <v>1</v>
      </c>
      <c r="BR641">
        <v>0</v>
      </c>
      <c r="BS641">
        <v>1</v>
      </c>
      <c r="BT641">
        <v>1</v>
      </c>
      <c r="BU641">
        <v>1</v>
      </c>
      <c r="BV641">
        <v>1</v>
      </c>
      <c r="BW641">
        <v>1</v>
      </c>
      <c r="BX641">
        <v>1</v>
      </c>
      <c r="BY641" t="s">
        <v>3</v>
      </c>
      <c r="BZ641">
        <v>70</v>
      </c>
      <c r="CA641">
        <v>10</v>
      </c>
      <c r="CB641" t="s">
        <v>3</v>
      </c>
      <c r="CE641">
        <v>0</v>
      </c>
      <c r="CF641">
        <v>0</v>
      </c>
      <c r="CG641">
        <v>0</v>
      </c>
      <c r="CM641">
        <v>0</v>
      </c>
      <c r="CN641" t="s">
        <v>3</v>
      </c>
      <c r="CO641">
        <v>0</v>
      </c>
      <c r="CP641">
        <f t="shared" si="591"/>
        <v>6342.4800000000005</v>
      </c>
      <c r="CQ641">
        <f t="shared" si="592"/>
        <v>22.45</v>
      </c>
      <c r="CR641">
        <f>((((ET641)*BB641-(EU641)*BS641)+AE641*BS641)*AV641)</f>
        <v>16.07</v>
      </c>
      <c r="CS641">
        <f t="shared" si="593"/>
        <v>0.22</v>
      </c>
      <c r="CT641">
        <f t="shared" si="594"/>
        <v>6303.96</v>
      </c>
      <c r="CU641">
        <f t="shared" si="595"/>
        <v>0</v>
      </c>
      <c r="CV641">
        <f t="shared" si="596"/>
        <v>9.5</v>
      </c>
      <c r="CW641">
        <f t="shared" si="597"/>
        <v>0</v>
      </c>
      <c r="CX641">
        <f t="shared" si="598"/>
        <v>0</v>
      </c>
      <c r="CY641">
        <f t="shared" si="599"/>
        <v>4412.7719999999999</v>
      </c>
      <c r="CZ641">
        <f t="shared" si="600"/>
        <v>630.39599999999996</v>
      </c>
      <c r="DC641" t="s">
        <v>3</v>
      </c>
      <c r="DD641" t="s">
        <v>3</v>
      </c>
      <c r="DE641" t="s">
        <v>3</v>
      </c>
      <c r="DF641" t="s">
        <v>3</v>
      </c>
      <c r="DG641" t="s">
        <v>3</v>
      </c>
      <c r="DH641" t="s">
        <v>3</v>
      </c>
      <c r="DI641" t="s">
        <v>3</v>
      </c>
      <c r="DJ641" t="s">
        <v>3</v>
      </c>
      <c r="DK641" t="s">
        <v>3</v>
      </c>
      <c r="DL641" t="s">
        <v>3</v>
      </c>
      <c r="DM641" t="s">
        <v>3</v>
      </c>
      <c r="DN641">
        <v>0</v>
      </c>
      <c r="DO641">
        <v>0</v>
      </c>
      <c r="DP641">
        <v>1</v>
      </c>
      <c r="DQ641">
        <v>1</v>
      </c>
      <c r="DU641">
        <v>1013</v>
      </c>
      <c r="DV641" t="s">
        <v>355</v>
      </c>
      <c r="DW641" t="s">
        <v>355</v>
      </c>
      <c r="DX641">
        <v>1</v>
      </c>
      <c r="DZ641" t="s">
        <v>3</v>
      </c>
      <c r="EA641" t="s">
        <v>3</v>
      </c>
      <c r="EB641" t="s">
        <v>3</v>
      </c>
      <c r="EC641" t="s">
        <v>3</v>
      </c>
      <c r="EE641">
        <v>1441815344</v>
      </c>
      <c r="EF641">
        <v>1</v>
      </c>
      <c r="EG641" t="s">
        <v>23</v>
      </c>
      <c r="EH641">
        <v>0</v>
      </c>
      <c r="EI641" t="s">
        <v>3</v>
      </c>
      <c r="EJ641">
        <v>4</v>
      </c>
      <c r="EK641">
        <v>0</v>
      </c>
      <c r="EL641" t="s">
        <v>24</v>
      </c>
      <c r="EM641" t="s">
        <v>25</v>
      </c>
      <c r="EO641" t="s">
        <v>3</v>
      </c>
      <c r="EQ641">
        <v>1311744</v>
      </c>
      <c r="ER641">
        <v>6342.48</v>
      </c>
      <c r="ES641">
        <v>22.45</v>
      </c>
      <c r="ET641">
        <v>16.07</v>
      </c>
      <c r="EU641">
        <v>0.22</v>
      </c>
      <c r="EV641">
        <v>6303.96</v>
      </c>
      <c r="EW641">
        <v>9.5</v>
      </c>
      <c r="EX641">
        <v>0</v>
      </c>
      <c r="EY641">
        <v>0</v>
      </c>
      <c r="FQ641">
        <v>0</v>
      </c>
      <c r="FR641">
        <f t="shared" si="601"/>
        <v>0</v>
      </c>
      <c r="FS641">
        <v>0</v>
      </c>
      <c r="FX641">
        <v>70</v>
      </c>
      <c r="FY641">
        <v>10</v>
      </c>
      <c r="GA641" t="s">
        <v>3</v>
      </c>
      <c r="GD641">
        <v>0</v>
      </c>
      <c r="GF641">
        <v>2139662597</v>
      </c>
      <c r="GG641">
        <v>2</v>
      </c>
      <c r="GH641">
        <v>1</v>
      </c>
      <c r="GI641">
        <v>-2</v>
      </c>
      <c r="GJ641">
        <v>0</v>
      </c>
      <c r="GK641">
        <f>ROUND(R641*(R12)/100,2)</f>
        <v>0.24</v>
      </c>
      <c r="GL641">
        <f t="shared" si="602"/>
        <v>0</v>
      </c>
      <c r="GM641">
        <f t="shared" si="603"/>
        <v>11385.89</v>
      </c>
      <c r="GN641">
        <f t="shared" si="604"/>
        <v>0</v>
      </c>
      <c r="GO641">
        <f t="shared" si="605"/>
        <v>0</v>
      </c>
      <c r="GP641">
        <f t="shared" si="606"/>
        <v>11385.89</v>
      </c>
      <c r="GR641">
        <v>0</v>
      </c>
      <c r="GS641">
        <v>3</v>
      </c>
      <c r="GT641">
        <v>0</v>
      </c>
      <c r="GU641" t="s">
        <v>3</v>
      </c>
      <c r="GV641">
        <f t="shared" si="607"/>
        <v>0</v>
      </c>
      <c r="GW641">
        <v>1</v>
      </c>
      <c r="GX641">
        <f t="shared" si="608"/>
        <v>0</v>
      </c>
      <c r="HA641">
        <v>0</v>
      </c>
      <c r="HB641">
        <v>0</v>
      </c>
      <c r="HC641">
        <f t="shared" si="609"/>
        <v>0</v>
      </c>
      <c r="HE641" t="s">
        <v>3</v>
      </c>
      <c r="HF641" t="s">
        <v>3</v>
      </c>
      <c r="HM641" t="s">
        <v>3</v>
      </c>
      <c r="HN641" t="s">
        <v>3</v>
      </c>
      <c r="HO641" t="s">
        <v>3</v>
      </c>
      <c r="HP641" t="s">
        <v>3</v>
      </c>
      <c r="HQ641" t="s">
        <v>3</v>
      </c>
      <c r="IK641">
        <v>0</v>
      </c>
    </row>
    <row r="642" spans="1:245" x14ac:dyDescent="0.2">
      <c r="A642">
        <v>17</v>
      </c>
      <c r="B642">
        <v>1</v>
      </c>
      <c r="D642">
        <f>ROW(EtalonRes!A484)</f>
        <v>484</v>
      </c>
      <c r="E642" t="s">
        <v>474</v>
      </c>
      <c r="F642" t="s">
        <v>412</v>
      </c>
      <c r="G642" t="s">
        <v>413</v>
      </c>
      <c r="H642" t="s">
        <v>355</v>
      </c>
      <c r="I642">
        <v>1</v>
      </c>
      <c r="J642">
        <v>0</v>
      </c>
      <c r="K642">
        <v>1</v>
      </c>
      <c r="O642">
        <f t="shared" si="577"/>
        <v>5058.5</v>
      </c>
      <c r="P642">
        <f t="shared" si="578"/>
        <v>35.9</v>
      </c>
      <c r="Q642">
        <f t="shared" si="579"/>
        <v>5.96</v>
      </c>
      <c r="R642">
        <f t="shared" si="580"/>
        <v>0.08</v>
      </c>
      <c r="S642">
        <f t="shared" si="581"/>
        <v>5016.6400000000003</v>
      </c>
      <c r="T642">
        <f t="shared" si="582"/>
        <v>0</v>
      </c>
      <c r="U642">
        <f t="shared" si="583"/>
        <v>7.56</v>
      </c>
      <c r="V642">
        <f t="shared" si="584"/>
        <v>0</v>
      </c>
      <c r="W642">
        <f t="shared" si="585"/>
        <v>0</v>
      </c>
      <c r="X642">
        <f t="shared" si="586"/>
        <v>3511.65</v>
      </c>
      <c r="Y642">
        <f t="shared" si="587"/>
        <v>501.66</v>
      </c>
      <c r="AA642">
        <v>1472613236</v>
      </c>
      <c r="AB642">
        <f t="shared" si="588"/>
        <v>5058.5</v>
      </c>
      <c r="AC642">
        <f>ROUND(((ES642*2)),6)</f>
        <v>35.9</v>
      </c>
      <c r="AD642">
        <f>ROUND(((((ET642*2))-((EU642*2)))+AE642),6)</f>
        <v>5.96</v>
      </c>
      <c r="AE642">
        <f>ROUND(((EU642*2)),6)</f>
        <v>0.08</v>
      </c>
      <c r="AF642">
        <f>ROUND(((EV642*2)),6)</f>
        <v>5016.6400000000003</v>
      </c>
      <c r="AG642">
        <f t="shared" si="589"/>
        <v>0</v>
      </c>
      <c r="AH642">
        <f>((EW642*2))</f>
        <v>7.56</v>
      </c>
      <c r="AI642">
        <f>((EX642*2))</f>
        <v>0</v>
      </c>
      <c r="AJ642">
        <f t="shared" si="590"/>
        <v>0</v>
      </c>
      <c r="AK642">
        <v>2529.25</v>
      </c>
      <c r="AL642">
        <v>17.95</v>
      </c>
      <c r="AM642">
        <v>2.98</v>
      </c>
      <c r="AN642">
        <v>0.04</v>
      </c>
      <c r="AO642">
        <v>2508.3200000000002</v>
      </c>
      <c r="AP642">
        <v>0</v>
      </c>
      <c r="AQ642">
        <v>3.78</v>
      </c>
      <c r="AR642">
        <v>0</v>
      </c>
      <c r="AS642">
        <v>0</v>
      </c>
      <c r="AT642">
        <v>70</v>
      </c>
      <c r="AU642">
        <v>10</v>
      </c>
      <c r="AV642">
        <v>1</v>
      </c>
      <c r="AW642">
        <v>1</v>
      </c>
      <c r="AZ642">
        <v>1</v>
      </c>
      <c r="BA642">
        <v>1</v>
      </c>
      <c r="BB642">
        <v>1</v>
      </c>
      <c r="BC642">
        <v>1</v>
      </c>
      <c r="BD642" t="s">
        <v>3</v>
      </c>
      <c r="BE642" t="s">
        <v>3</v>
      </c>
      <c r="BF642" t="s">
        <v>3</v>
      </c>
      <c r="BG642" t="s">
        <v>3</v>
      </c>
      <c r="BH642">
        <v>0</v>
      </c>
      <c r="BI642">
        <v>4</v>
      </c>
      <c r="BJ642" t="s">
        <v>414</v>
      </c>
      <c r="BM642">
        <v>0</v>
      </c>
      <c r="BN642">
        <v>0</v>
      </c>
      <c r="BO642" t="s">
        <v>3</v>
      </c>
      <c r="BP642">
        <v>0</v>
      </c>
      <c r="BQ642">
        <v>1</v>
      </c>
      <c r="BR642">
        <v>0</v>
      </c>
      <c r="BS642">
        <v>1</v>
      </c>
      <c r="BT642">
        <v>1</v>
      </c>
      <c r="BU642">
        <v>1</v>
      </c>
      <c r="BV642">
        <v>1</v>
      </c>
      <c r="BW642">
        <v>1</v>
      </c>
      <c r="BX642">
        <v>1</v>
      </c>
      <c r="BY642" t="s">
        <v>3</v>
      </c>
      <c r="BZ642">
        <v>70</v>
      </c>
      <c r="CA642">
        <v>10</v>
      </c>
      <c r="CB642" t="s">
        <v>3</v>
      </c>
      <c r="CE642">
        <v>0</v>
      </c>
      <c r="CF642">
        <v>0</v>
      </c>
      <c r="CG642">
        <v>0</v>
      </c>
      <c r="CM642">
        <v>0</v>
      </c>
      <c r="CN642" t="s">
        <v>3</v>
      </c>
      <c r="CO642">
        <v>0</v>
      </c>
      <c r="CP642">
        <f t="shared" si="591"/>
        <v>5058.5</v>
      </c>
      <c r="CQ642">
        <f t="shared" si="592"/>
        <v>35.9</v>
      </c>
      <c r="CR642">
        <f>(((((ET642*2))*BB642-((EU642*2))*BS642)+AE642*BS642)*AV642)</f>
        <v>5.96</v>
      </c>
      <c r="CS642">
        <f t="shared" si="593"/>
        <v>0.08</v>
      </c>
      <c r="CT642">
        <f t="shared" si="594"/>
        <v>5016.6400000000003</v>
      </c>
      <c r="CU642">
        <f t="shared" si="595"/>
        <v>0</v>
      </c>
      <c r="CV642">
        <f t="shared" si="596"/>
        <v>7.56</v>
      </c>
      <c r="CW642">
        <f t="shared" si="597"/>
        <v>0</v>
      </c>
      <c r="CX642">
        <f t="shared" si="598"/>
        <v>0</v>
      </c>
      <c r="CY642">
        <f t="shared" si="599"/>
        <v>3511.6480000000006</v>
      </c>
      <c r="CZ642">
        <f t="shared" si="600"/>
        <v>501.66399999999999</v>
      </c>
      <c r="DC642" t="s">
        <v>3</v>
      </c>
      <c r="DD642" t="s">
        <v>33</v>
      </c>
      <c r="DE642" t="s">
        <v>33</v>
      </c>
      <c r="DF642" t="s">
        <v>33</v>
      </c>
      <c r="DG642" t="s">
        <v>33</v>
      </c>
      <c r="DH642" t="s">
        <v>3</v>
      </c>
      <c r="DI642" t="s">
        <v>33</v>
      </c>
      <c r="DJ642" t="s">
        <v>33</v>
      </c>
      <c r="DK642" t="s">
        <v>3</v>
      </c>
      <c r="DL642" t="s">
        <v>3</v>
      </c>
      <c r="DM642" t="s">
        <v>3</v>
      </c>
      <c r="DN642">
        <v>0</v>
      </c>
      <c r="DO642">
        <v>0</v>
      </c>
      <c r="DP642">
        <v>1</v>
      </c>
      <c r="DQ642">
        <v>1</v>
      </c>
      <c r="DU642">
        <v>1013</v>
      </c>
      <c r="DV642" t="s">
        <v>355</v>
      </c>
      <c r="DW642" t="s">
        <v>355</v>
      </c>
      <c r="DX642">
        <v>1</v>
      </c>
      <c r="DZ642" t="s">
        <v>3</v>
      </c>
      <c r="EA642" t="s">
        <v>3</v>
      </c>
      <c r="EB642" t="s">
        <v>3</v>
      </c>
      <c r="EC642" t="s">
        <v>3</v>
      </c>
      <c r="EE642">
        <v>1441815344</v>
      </c>
      <c r="EF642">
        <v>1</v>
      </c>
      <c r="EG642" t="s">
        <v>23</v>
      </c>
      <c r="EH642">
        <v>0</v>
      </c>
      <c r="EI642" t="s">
        <v>3</v>
      </c>
      <c r="EJ642">
        <v>4</v>
      </c>
      <c r="EK642">
        <v>0</v>
      </c>
      <c r="EL642" t="s">
        <v>24</v>
      </c>
      <c r="EM642" t="s">
        <v>25</v>
      </c>
      <c r="EO642" t="s">
        <v>3</v>
      </c>
      <c r="EQ642">
        <v>0</v>
      </c>
      <c r="ER642">
        <v>2529.25</v>
      </c>
      <c r="ES642">
        <v>17.95</v>
      </c>
      <c r="ET642">
        <v>2.98</v>
      </c>
      <c r="EU642">
        <v>0.04</v>
      </c>
      <c r="EV642">
        <v>2508.3200000000002</v>
      </c>
      <c r="EW642">
        <v>3.78</v>
      </c>
      <c r="EX642">
        <v>0</v>
      </c>
      <c r="EY642">
        <v>0</v>
      </c>
      <c r="FQ642">
        <v>0</v>
      </c>
      <c r="FR642">
        <f t="shared" si="601"/>
        <v>0</v>
      </c>
      <c r="FS642">
        <v>0</v>
      </c>
      <c r="FX642">
        <v>70</v>
      </c>
      <c r="FY642">
        <v>10</v>
      </c>
      <c r="GA642" t="s">
        <v>3</v>
      </c>
      <c r="GD642">
        <v>0</v>
      </c>
      <c r="GF642">
        <v>-1927278573</v>
      </c>
      <c r="GG642">
        <v>2</v>
      </c>
      <c r="GH642">
        <v>1</v>
      </c>
      <c r="GI642">
        <v>-2</v>
      </c>
      <c r="GJ642">
        <v>0</v>
      </c>
      <c r="GK642">
        <f>ROUND(R642*(R12)/100,2)</f>
        <v>0.09</v>
      </c>
      <c r="GL642">
        <f t="shared" si="602"/>
        <v>0</v>
      </c>
      <c r="GM642">
        <f t="shared" si="603"/>
        <v>9071.9</v>
      </c>
      <c r="GN642">
        <f t="shared" si="604"/>
        <v>0</v>
      </c>
      <c r="GO642">
        <f t="shared" si="605"/>
        <v>0</v>
      </c>
      <c r="GP642">
        <f t="shared" si="606"/>
        <v>9071.9</v>
      </c>
      <c r="GR642">
        <v>0</v>
      </c>
      <c r="GS642">
        <v>3</v>
      </c>
      <c r="GT642">
        <v>0</v>
      </c>
      <c r="GU642" t="s">
        <v>3</v>
      </c>
      <c r="GV642">
        <f t="shared" si="607"/>
        <v>0</v>
      </c>
      <c r="GW642">
        <v>1</v>
      </c>
      <c r="GX642">
        <f t="shared" si="608"/>
        <v>0</v>
      </c>
      <c r="HA642">
        <v>0</v>
      </c>
      <c r="HB642">
        <v>0</v>
      </c>
      <c r="HC642">
        <f t="shared" si="609"/>
        <v>0</v>
      </c>
      <c r="HE642" t="s">
        <v>3</v>
      </c>
      <c r="HF642" t="s">
        <v>3</v>
      </c>
      <c r="HM642" t="s">
        <v>3</v>
      </c>
      <c r="HN642" t="s">
        <v>3</v>
      </c>
      <c r="HO642" t="s">
        <v>3</v>
      </c>
      <c r="HP642" t="s">
        <v>3</v>
      </c>
      <c r="HQ642" t="s">
        <v>3</v>
      </c>
      <c r="IK642">
        <v>0</v>
      </c>
    </row>
    <row r="643" spans="1:245" x14ac:dyDescent="0.2">
      <c r="A643">
        <v>17</v>
      </c>
      <c r="B643">
        <v>1</v>
      </c>
      <c r="D643">
        <f>ROW(EtalonRes!A487)</f>
        <v>487</v>
      </c>
      <c r="E643" t="s">
        <v>3</v>
      </c>
      <c r="F643" t="s">
        <v>415</v>
      </c>
      <c r="G643" t="s">
        <v>416</v>
      </c>
      <c r="H643" t="s">
        <v>355</v>
      </c>
      <c r="I643">
        <v>1</v>
      </c>
      <c r="J643">
        <v>0</v>
      </c>
      <c r="K643">
        <v>1</v>
      </c>
      <c r="O643">
        <f t="shared" si="577"/>
        <v>2609.06</v>
      </c>
      <c r="P643">
        <f t="shared" si="578"/>
        <v>1.88</v>
      </c>
      <c r="Q643">
        <f t="shared" si="579"/>
        <v>5.96</v>
      </c>
      <c r="R643">
        <f t="shared" si="580"/>
        <v>0.08</v>
      </c>
      <c r="S643">
        <f t="shared" si="581"/>
        <v>2601.2199999999998</v>
      </c>
      <c r="T643">
        <f t="shared" si="582"/>
        <v>0</v>
      </c>
      <c r="U643">
        <f t="shared" si="583"/>
        <v>3.92</v>
      </c>
      <c r="V643">
        <f t="shared" si="584"/>
        <v>0</v>
      </c>
      <c r="W643">
        <f t="shared" si="585"/>
        <v>0</v>
      </c>
      <c r="X643">
        <f t="shared" si="586"/>
        <v>1820.85</v>
      </c>
      <c r="Y643">
        <f t="shared" si="587"/>
        <v>260.12</v>
      </c>
      <c r="AA643">
        <v>-1</v>
      </c>
      <c r="AB643">
        <f t="shared" si="588"/>
        <v>2609.06</v>
      </c>
      <c r="AC643">
        <f>ROUND(((ES643*2)),6)</f>
        <v>1.88</v>
      </c>
      <c r="AD643">
        <f>ROUND(((((ET643*2))-((EU643*2)))+AE643),6)</f>
        <v>5.96</v>
      </c>
      <c r="AE643">
        <f>ROUND(((EU643*2)),6)</f>
        <v>0.08</v>
      </c>
      <c r="AF643">
        <f>ROUND(((EV643*2)),6)</f>
        <v>2601.2199999999998</v>
      </c>
      <c r="AG643">
        <f t="shared" si="589"/>
        <v>0</v>
      </c>
      <c r="AH643">
        <f>((EW643*2))</f>
        <v>3.92</v>
      </c>
      <c r="AI643">
        <f>((EX643*2))</f>
        <v>0</v>
      </c>
      <c r="AJ643">
        <f t="shared" si="590"/>
        <v>0</v>
      </c>
      <c r="AK643">
        <v>1304.53</v>
      </c>
      <c r="AL643">
        <v>0.94</v>
      </c>
      <c r="AM643">
        <v>2.98</v>
      </c>
      <c r="AN643">
        <v>0.04</v>
      </c>
      <c r="AO643">
        <v>1300.6099999999999</v>
      </c>
      <c r="AP643">
        <v>0</v>
      </c>
      <c r="AQ643">
        <v>1.96</v>
      </c>
      <c r="AR643">
        <v>0</v>
      </c>
      <c r="AS643">
        <v>0</v>
      </c>
      <c r="AT643">
        <v>70</v>
      </c>
      <c r="AU643">
        <v>10</v>
      </c>
      <c r="AV643">
        <v>1</v>
      </c>
      <c r="AW643">
        <v>1</v>
      </c>
      <c r="AZ643">
        <v>1</v>
      </c>
      <c r="BA643">
        <v>1</v>
      </c>
      <c r="BB643">
        <v>1</v>
      </c>
      <c r="BC643">
        <v>1</v>
      </c>
      <c r="BD643" t="s">
        <v>3</v>
      </c>
      <c r="BE643" t="s">
        <v>3</v>
      </c>
      <c r="BF643" t="s">
        <v>3</v>
      </c>
      <c r="BG643" t="s">
        <v>3</v>
      </c>
      <c r="BH643">
        <v>0</v>
      </c>
      <c r="BI643">
        <v>4</v>
      </c>
      <c r="BJ643" t="s">
        <v>417</v>
      </c>
      <c r="BM643">
        <v>0</v>
      </c>
      <c r="BN643">
        <v>0</v>
      </c>
      <c r="BO643" t="s">
        <v>3</v>
      </c>
      <c r="BP643">
        <v>0</v>
      </c>
      <c r="BQ643">
        <v>1</v>
      </c>
      <c r="BR643">
        <v>0</v>
      </c>
      <c r="BS643">
        <v>1</v>
      </c>
      <c r="BT643">
        <v>1</v>
      </c>
      <c r="BU643">
        <v>1</v>
      </c>
      <c r="BV643">
        <v>1</v>
      </c>
      <c r="BW643">
        <v>1</v>
      </c>
      <c r="BX643">
        <v>1</v>
      </c>
      <c r="BY643" t="s">
        <v>3</v>
      </c>
      <c r="BZ643">
        <v>70</v>
      </c>
      <c r="CA643">
        <v>10</v>
      </c>
      <c r="CB643" t="s">
        <v>3</v>
      </c>
      <c r="CE643">
        <v>0</v>
      </c>
      <c r="CF643">
        <v>0</v>
      </c>
      <c r="CG643">
        <v>0</v>
      </c>
      <c r="CM643">
        <v>0</v>
      </c>
      <c r="CN643" t="s">
        <v>3</v>
      </c>
      <c r="CO643">
        <v>0</v>
      </c>
      <c r="CP643">
        <f t="shared" si="591"/>
        <v>2609.06</v>
      </c>
      <c r="CQ643">
        <f t="shared" si="592"/>
        <v>1.88</v>
      </c>
      <c r="CR643">
        <f>(((((ET643*2))*BB643-((EU643*2))*BS643)+AE643*BS643)*AV643)</f>
        <v>5.96</v>
      </c>
      <c r="CS643">
        <f t="shared" si="593"/>
        <v>0.08</v>
      </c>
      <c r="CT643">
        <f t="shared" si="594"/>
        <v>2601.2199999999998</v>
      </c>
      <c r="CU643">
        <f t="shared" si="595"/>
        <v>0</v>
      </c>
      <c r="CV643">
        <f t="shared" si="596"/>
        <v>3.92</v>
      </c>
      <c r="CW643">
        <f t="shared" si="597"/>
        <v>0</v>
      </c>
      <c r="CX643">
        <f t="shared" si="598"/>
        <v>0</v>
      </c>
      <c r="CY643">
        <f t="shared" si="599"/>
        <v>1820.854</v>
      </c>
      <c r="CZ643">
        <f t="shared" si="600"/>
        <v>260.12199999999996</v>
      </c>
      <c r="DC643" t="s">
        <v>3</v>
      </c>
      <c r="DD643" t="s">
        <v>33</v>
      </c>
      <c r="DE643" t="s">
        <v>33</v>
      </c>
      <c r="DF643" t="s">
        <v>33</v>
      </c>
      <c r="DG643" t="s">
        <v>33</v>
      </c>
      <c r="DH643" t="s">
        <v>3</v>
      </c>
      <c r="DI643" t="s">
        <v>33</v>
      </c>
      <c r="DJ643" t="s">
        <v>33</v>
      </c>
      <c r="DK643" t="s">
        <v>3</v>
      </c>
      <c r="DL643" t="s">
        <v>3</v>
      </c>
      <c r="DM643" t="s">
        <v>3</v>
      </c>
      <c r="DN643">
        <v>0</v>
      </c>
      <c r="DO643">
        <v>0</v>
      </c>
      <c r="DP643">
        <v>1</v>
      </c>
      <c r="DQ643">
        <v>1</v>
      </c>
      <c r="DU643">
        <v>1013</v>
      </c>
      <c r="DV643" t="s">
        <v>355</v>
      </c>
      <c r="DW643" t="s">
        <v>355</v>
      </c>
      <c r="DX643">
        <v>1</v>
      </c>
      <c r="DZ643" t="s">
        <v>3</v>
      </c>
      <c r="EA643" t="s">
        <v>3</v>
      </c>
      <c r="EB643" t="s">
        <v>3</v>
      </c>
      <c r="EC643" t="s">
        <v>3</v>
      </c>
      <c r="EE643">
        <v>1441815344</v>
      </c>
      <c r="EF643">
        <v>1</v>
      </c>
      <c r="EG643" t="s">
        <v>23</v>
      </c>
      <c r="EH643">
        <v>0</v>
      </c>
      <c r="EI643" t="s">
        <v>3</v>
      </c>
      <c r="EJ643">
        <v>4</v>
      </c>
      <c r="EK643">
        <v>0</v>
      </c>
      <c r="EL643" t="s">
        <v>24</v>
      </c>
      <c r="EM643" t="s">
        <v>25</v>
      </c>
      <c r="EO643" t="s">
        <v>3</v>
      </c>
      <c r="EQ643">
        <v>1024</v>
      </c>
      <c r="ER643">
        <v>1304.53</v>
      </c>
      <c r="ES643">
        <v>0.94</v>
      </c>
      <c r="ET643">
        <v>2.98</v>
      </c>
      <c r="EU643">
        <v>0.04</v>
      </c>
      <c r="EV643">
        <v>1300.6099999999999</v>
      </c>
      <c r="EW643">
        <v>1.96</v>
      </c>
      <c r="EX643">
        <v>0</v>
      </c>
      <c r="EY643">
        <v>0</v>
      </c>
      <c r="FQ643">
        <v>0</v>
      </c>
      <c r="FR643">
        <f t="shared" si="601"/>
        <v>0</v>
      </c>
      <c r="FS643">
        <v>0</v>
      </c>
      <c r="FX643">
        <v>70</v>
      </c>
      <c r="FY643">
        <v>10</v>
      </c>
      <c r="GA643" t="s">
        <v>3</v>
      </c>
      <c r="GD643">
        <v>0</v>
      </c>
      <c r="GF643">
        <v>-978389559</v>
      </c>
      <c r="GG643">
        <v>2</v>
      </c>
      <c r="GH643">
        <v>1</v>
      </c>
      <c r="GI643">
        <v>-2</v>
      </c>
      <c r="GJ643">
        <v>0</v>
      </c>
      <c r="GK643">
        <f>ROUND(R643*(R12)/100,2)</f>
        <v>0.09</v>
      </c>
      <c r="GL643">
        <f t="shared" si="602"/>
        <v>0</v>
      </c>
      <c r="GM643">
        <f t="shared" si="603"/>
        <v>4690.12</v>
      </c>
      <c r="GN643">
        <f t="shared" si="604"/>
        <v>0</v>
      </c>
      <c r="GO643">
        <f t="shared" si="605"/>
        <v>0</v>
      </c>
      <c r="GP643">
        <f t="shared" si="606"/>
        <v>4690.12</v>
      </c>
      <c r="GR643">
        <v>0</v>
      </c>
      <c r="GS643">
        <v>3</v>
      </c>
      <c r="GT643">
        <v>0</v>
      </c>
      <c r="GU643" t="s">
        <v>3</v>
      </c>
      <c r="GV643">
        <f t="shared" si="607"/>
        <v>0</v>
      </c>
      <c r="GW643">
        <v>1</v>
      </c>
      <c r="GX643">
        <f t="shared" si="608"/>
        <v>0</v>
      </c>
      <c r="HA643">
        <v>0</v>
      </c>
      <c r="HB643">
        <v>0</v>
      </c>
      <c r="HC643">
        <f t="shared" si="609"/>
        <v>0</v>
      </c>
      <c r="HE643" t="s">
        <v>3</v>
      </c>
      <c r="HF643" t="s">
        <v>3</v>
      </c>
      <c r="HM643" t="s">
        <v>3</v>
      </c>
      <c r="HN643" t="s">
        <v>3</v>
      </c>
      <c r="HO643" t="s">
        <v>3</v>
      </c>
      <c r="HP643" t="s">
        <v>3</v>
      </c>
      <c r="HQ643" t="s">
        <v>3</v>
      </c>
      <c r="IK643">
        <v>0</v>
      </c>
    </row>
    <row r="644" spans="1:245" x14ac:dyDescent="0.2">
      <c r="A644">
        <v>17</v>
      </c>
      <c r="B644">
        <v>1</v>
      </c>
      <c r="D644">
        <f>ROW(EtalonRes!A497)</f>
        <v>497</v>
      </c>
      <c r="E644" t="s">
        <v>3</v>
      </c>
      <c r="F644" t="s">
        <v>368</v>
      </c>
      <c r="G644" t="s">
        <v>369</v>
      </c>
      <c r="H644" t="s">
        <v>355</v>
      </c>
      <c r="I644">
        <v>1</v>
      </c>
      <c r="J644">
        <v>0</v>
      </c>
      <c r="K644">
        <v>1</v>
      </c>
      <c r="O644">
        <f t="shared" si="577"/>
        <v>26481.57</v>
      </c>
      <c r="P644">
        <f t="shared" si="578"/>
        <v>546.99</v>
      </c>
      <c r="Q644">
        <f t="shared" si="579"/>
        <v>0</v>
      </c>
      <c r="R644">
        <f t="shared" si="580"/>
        <v>0</v>
      </c>
      <c r="S644">
        <f t="shared" si="581"/>
        <v>25934.58</v>
      </c>
      <c r="T644">
        <f t="shared" si="582"/>
        <v>0</v>
      </c>
      <c r="U644">
        <f t="shared" si="583"/>
        <v>42</v>
      </c>
      <c r="V644">
        <f t="shared" si="584"/>
        <v>0</v>
      </c>
      <c r="W644">
        <f t="shared" si="585"/>
        <v>0</v>
      </c>
      <c r="X644">
        <f t="shared" si="586"/>
        <v>18154.21</v>
      </c>
      <c r="Y644">
        <f t="shared" si="587"/>
        <v>2593.46</v>
      </c>
      <c r="AA644">
        <v>-1</v>
      </c>
      <c r="AB644">
        <f t="shared" si="588"/>
        <v>26481.573333</v>
      </c>
      <c r="AC644">
        <f>ROUND((((ES644/12)*8)),6)</f>
        <v>546.99333300000001</v>
      </c>
      <c r="AD644">
        <f>ROUND((((((ET644/12)*8))-(((EU644/12)*8)))+AE644),6)</f>
        <v>0</v>
      </c>
      <c r="AE644">
        <f>ROUND((((EU644/12)*8)),6)</f>
        <v>0</v>
      </c>
      <c r="AF644">
        <f>ROUND((((EV644/12)*8)),6)</f>
        <v>25934.58</v>
      </c>
      <c r="AG644">
        <f t="shared" si="589"/>
        <v>0</v>
      </c>
      <c r="AH644">
        <f>(((EW644/12)*8))</f>
        <v>42</v>
      </c>
      <c r="AI644">
        <f>(((EX644/12)*8))</f>
        <v>0</v>
      </c>
      <c r="AJ644">
        <f t="shared" si="590"/>
        <v>0</v>
      </c>
      <c r="AK644">
        <v>39722.36</v>
      </c>
      <c r="AL644">
        <v>820.49</v>
      </c>
      <c r="AM644">
        <v>0</v>
      </c>
      <c r="AN644">
        <v>0</v>
      </c>
      <c r="AO644">
        <v>38901.870000000003</v>
      </c>
      <c r="AP644">
        <v>0</v>
      </c>
      <c r="AQ644">
        <v>63</v>
      </c>
      <c r="AR644">
        <v>0</v>
      </c>
      <c r="AS644">
        <v>0</v>
      </c>
      <c r="AT644">
        <v>70</v>
      </c>
      <c r="AU644">
        <v>10</v>
      </c>
      <c r="AV644">
        <v>1</v>
      </c>
      <c r="AW644">
        <v>1</v>
      </c>
      <c r="AZ644">
        <v>1</v>
      </c>
      <c r="BA644">
        <v>1</v>
      </c>
      <c r="BB644">
        <v>1</v>
      </c>
      <c r="BC644">
        <v>1</v>
      </c>
      <c r="BD644" t="s">
        <v>3</v>
      </c>
      <c r="BE644" t="s">
        <v>3</v>
      </c>
      <c r="BF644" t="s">
        <v>3</v>
      </c>
      <c r="BG644" t="s">
        <v>3</v>
      </c>
      <c r="BH644">
        <v>0</v>
      </c>
      <c r="BI644">
        <v>4</v>
      </c>
      <c r="BJ644" t="s">
        <v>370</v>
      </c>
      <c r="BM644">
        <v>0</v>
      </c>
      <c r="BN644">
        <v>0</v>
      </c>
      <c r="BO644" t="s">
        <v>3</v>
      </c>
      <c r="BP644">
        <v>0</v>
      </c>
      <c r="BQ644">
        <v>1</v>
      </c>
      <c r="BR644">
        <v>0</v>
      </c>
      <c r="BS644">
        <v>1</v>
      </c>
      <c r="BT644">
        <v>1</v>
      </c>
      <c r="BU644">
        <v>1</v>
      </c>
      <c r="BV644">
        <v>1</v>
      </c>
      <c r="BW644">
        <v>1</v>
      </c>
      <c r="BX644">
        <v>1</v>
      </c>
      <c r="BY644" t="s">
        <v>3</v>
      </c>
      <c r="BZ644">
        <v>70</v>
      </c>
      <c r="CA644">
        <v>10</v>
      </c>
      <c r="CB644" t="s">
        <v>3</v>
      </c>
      <c r="CE644">
        <v>0</v>
      </c>
      <c r="CF644">
        <v>0</v>
      </c>
      <c r="CG644">
        <v>0</v>
      </c>
      <c r="CM644">
        <v>0</v>
      </c>
      <c r="CN644" t="s">
        <v>3</v>
      </c>
      <c r="CO644">
        <v>0</v>
      </c>
      <c r="CP644">
        <f t="shared" si="591"/>
        <v>26481.570000000003</v>
      </c>
      <c r="CQ644">
        <f t="shared" si="592"/>
        <v>546.99333300000001</v>
      </c>
      <c r="CR644">
        <f>((((((ET644/12)*8))*BB644-(((EU644/12)*8))*BS644)+AE644*BS644)*AV644)</f>
        <v>0</v>
      </c>
      <c r="CS644">
        <f t="shared" si="593"/>
        <v>0</v>
      </c>
      <c r="CT644">
        <f t="shared" si="594"/>
        <v>25934.58</v>
      </c>
      <c r="CU644">
        <f t="shared" si="595"/>
        <v>0</v>
      </c>
      <c r="CV644">
        <f t="shared" si="596"/>
        <v>42</v>
      </c>
      <c r="CW644">
        <f t="shared" si="597"/>
        <v>0</v>
      </c>
      <c r="CX644">
        <f t="shared" si="598"/>
        <v>0</v>
      </c>
      <c r="CY644">
        <f t="shared" si="599"/>
        <v>18154.206000000002</v>
      </c>
      <c r="CZ644">
        <f t="shared" si="600"/>
        <v>2593.4580000000001</v>
      </c>
      <c r="DC644" t="s">
        <v>3</v>
      </c>
      <c r="DD644" t="s">
        <v>473</v>
      </c>
      <c r="DE644" t="s">
        <v>473</v>
      </c>
      <c r="DF644" t="s">
        <v>473</v>
      </c>
      <c r="DG644" t="s">
        <v>473</v>
      </c>
      <c r="DH644" t="s">
        <v>3</v>
      </c>
      <c r="DI644" t="s">
        <v>473</v>
      </c>
      <c r="DJ644" t="s">
        <v>473</v>
      </c>
      <c r="DK644" t="s">
        <v>3</v>
      </c>
      <c r="DL644" t="s">
        <v>3</v>
      </c>
      <c r="DM644" t="s">
        <v>3</v>
      </c>
      <c r="DN644">
        <v>0</v>
      </c>
      <c r="DO644">
        <v>0</v>
      </c>
      <c r="DP644">
        <v>1</v>
      </c>
      <c r="DQ644">
        <v>1</v>
      </c>
      <c r="DU644">
        <v>1013</v>
      </c>
      <c r="DV644" t="s">
        <v>355</v>
      </c>
      <c r="DW644" t="s">
        <v>355</v>
      </c>
      <c r="DX644">
        <v>1</v>
      </c>
      <c r="DZ644" t="s">
        <v>3</v>
      </c>
      <c r="EA644" t="s">
        <v>3</v>
      </c>
      <c r="EB644" t="s">
        <v>3</v>
      </c>
      <c r="EC644" t="s">
        <v>3</v>
      </c>
      <c r="EE644">
        <v>1441815344</v>
      </c>
      <c r="EF644">
        <v>1</v>
      </c>
      <c r="EG644" t="s">
        <v>23</v>
      </c>
      <c r="EH644">
        <v>0</v>
      </c>
      <c r="EI644" t="s">
        <v>3</v>
      </c>
      <c r="EJ644">
        <v>4</v>
      </c>
      <c r="EK644">
        <v>0</v>
      </c>
      <c r="EL644" t="s">
        <v>24</v>
      </c>
      <c r="EM644" t="s">
        <v>25</v>
      </c>
      <c r="EO644" t="s">
        <v>3</v>
      </c>
      <c r="EQ644">
        <v>1024</v>
      </c>
      <c r="ER644">
        <v>39722.36</v>
      </c>
      <c r="ES644">
        <v>820.49</v>
      </c>
      <c r="ET644">
        <v>0</v>
      </c>
      <c r="EU644">
        <v>0</v>
      </c>
      <c r="EV644">
        <v>38901.870000000003</v>
      </c>
      <c r="EW644">
        <v>63</v>
      </c>
      <c r="EX644">
        <v>0</v>
      </c>
      <c r="EY644">
        <v>0</v>
      </c>
      <c r="FQ644">
        <v>0</v>
      </c>
      <c r="FR644">
        <f t="shared" si="601"/>
        <v>0</v>
      </c>
      <c r="FS644">
        <v>0</v>
      </c>
      <c r="FX644">
        <v>70</v>
      </c>
      <c r="FY644">
        <v>10</v>
      </c>
      <c r="GA644" t="s">
        <v>3</v>
      </c>
      <c r="GD644">
        <v>0</v>
      </c>
      <c r="GF644">
        <v>1784526344</v>
      </c>
      <c r="GG644">
        <v>2</v>
      </c>
      <c r="GH644">
        <v>1</v>
      </c>
      <c r="GI644">
        <v>-2</v>
      </c>
      <c r="GJ644">
        <v>0</v>
      </c>
      <c r="GK644">
        <f>ROUND(R644*(R12)/100,2)</f>
        <v>0</v>
      </c>
      <c r="GL644">
        <f t="shared" si="602"/>
        <v>0</v>
      </c>
      <c r="GM644">
        <f t="shared" si="603"/>
        <v>47229.24</v>
      </c>
      <c r="GN644">
        <f t="shared" si="604"/>
        <v>0</v>
      </c>
      <c r="GO644">
        <f t="shared" si="605"/>
        <v>0</v>
      </c>
      <c r="GP644">
        <f t="shared" si="606"/>
        <v>47229.24</v>
      </c>
      <c r="GR644">
        <v>0</v>
      </c>
      <c r="GS644">
        <v>3</v>
      </c>
      <c r="GT644">
        <v>0</v>
      </c>
      <c r="GU644" t="s">
        <v>3</v>
      </c>
      <c r="GV644">
        <f t="shared" si="607"/>
        <v>0</v>
      </c>
      <c r="GW644">
        <v>1</v>
      </c>
      <c r="GX644">
        <f t="shared" si="608"/>
        <v>0</v>
      </c>
      <c r="HA644">
        <v>0</v>
      </c>
      <c r="HB644">
        <v>0</v>
      </c>
      <c r="HC644">
        <f t="shared" si="609"/>
        <v>0</v>
      </c>
      <c r="HE644" t="s">
        <v>3</v>
      </c>
      <c r="HF644" t="s">
        <v>3</v>
      </c>
      <c r="HM644" t="s">
        <v>3</v>
      </c>
      <c r="HN644" t="s">
        <v>3</v>
      </c>
      <c r="HO644" t="s">
        <v>3</v>
      </c>
      <c r="HP644" t="s">
        <v>3</v>
      </c>
      <c r="HQ644" t="s">
        <v>3</v>
      </c>
      <c r="IK644">
        <v>0</v>
      </c>
    </row>
    <row r="645" spans="1:245" x14ac:dyDescent="0.2">
      <c r="A645">
        <v>17</v>
      </c>
      <c r="B645">
        <v>1</v>
      </c>
      <c r="D645">
        <f>ROW(EtalonRes!A500)</f>
        <v>500</v>
      </c>
      <c r="E645" t="s">
        <v>3</v>
      </c>
      <c r="F645" t="s">
        <v>371</v>
      </c>
      <c r="G645" t="s">
        <v>372</v>
      </c>
      <c r="H645" t="s">
        <v>355</v>
      </c>
      <c r="I645">
        <v>1</v>
      </c>
      <c r="J645">
        <v>0</v>
      </c>
      <c r="K645">
        <v>1</v>
      </c>
      <c r="O645">
        <f t="shared" si="577"/>
        <v>5301.72</v>
      </c>
      <c r="P645">
        <f t="shared" si="578"/>
        <v>6.39</v>
      </c>
      <c r="Q645">
        <f t="shared" si="579"/>
        <v>0</v>
      </c>
      <c r="R645">
        <f t="shared" si="580"/>
        <v>0</v>
      </c>
      <c r="S645">
        <f t="shared" si="581"/>
        <v>5295.33</v>
      </c>
      <c r="T645">
        <f t="shared" si="582"/>
        <v>0</v>
      </c>
      <c r="U645">
        <f t="shared" si="583"/>
        <v>7.98</v>
      </c>
      <c r="V645">
        <f t="shared" si="584"/>
        <v>0</v>
      </c>
      <c r="W645">
        <f t="shared" si="585"/>
        <v>0</v>
      </c>
      <c r="X645">
        <f t="shared" si="586"/>
        <v>3706.73</v>
      </c>
      <c r="Y645">
        <f t="shared" si="587"/>
        <v>529.53</v>
      </c>
      <c r="AA645">
        <v>-1</v>
      </c>
      <c r="AB645">
        <f t="shared" si="588"/>
        <v>5301.72</v>
      </c>
      <c r="AC645">
        <f>ROUND((ES645),6)</f>
        <v>6.39</v>
      </c>
      <c r="AD645">
        <f>ROUND((((ET645)-(EU645))+AE645),6)</f>
        <v>0</v>
      </c>
      <c r="AE645">
        <f>ROUND((EU645),6)</f>
        <v>0</v>
      </c>
      <c r="AF645">
        <f>ROUND((EV645),6)</f>
        <v>5295.33</v>
      </c>
      <c r="AG645">
        <f t="shared" si="589"/>
        <v>0</v>
      </c>
      <c r="AH645">
        <f>(EW645)</f>
        <v>7.98</v>
      </c>
      <c r="AI645">
        <f>(EX645)</f>
        <v>0</v>
      </c>
      <c r="AJ645">
        <f t="shared" si="590"/>
        <v>0</v>
      </c>
      <c r="AK645">
        <v>5301.72</v>
      </c>
      <c r="AL645">
        <v>6.39</v>
      </c>
      <c r="AM645">
        <v>0</v>
      </c>
      <c r="AN645">
        <v>0</v>
      </c>
      <c r="AO645">
        <v>5295.33</v>
      </c>
      <c r="AP645">
        <v>0</v>
      </c>
      <c r="AQ645">
        <v>7.98</v>
      </c>
      <c r="AR645">
        <v>0</v>
      </c>
      <c r="AS645">
        <v>0</v>
      </c>
      <c r="AT645">
        <v>70</v>
      </c>
      <c r="AU645">
        <v>10</v>
      </c>
      <c r="AV645">
        <v>1</v>
      </c>
      <c r="AW645">
        <v>1</v>
      </c>
      <c r="AZ645">
        <v>1</v>
      </c>
      <c r="BA645">
        <v>1</v>
      </c>
      <c r="BB645">
        <v>1</v>
      </c>
      <c r="BC645">
        <v>1</v>
      </c>
      <c r="BD645" t="s">
        <v>3</v>
      </c>
      <c r="BE645" t="s">
        <v>3</v>
      </c>
      <c r="BF645" t="s">
        <v>3</v>
      </c>
      <c r="BG645" t="s">
        <v>3</v>
      </c>
      <c r="BH645">
        <v>0</v>
      </c>
      <c r="BI645">
        <v>4</v>
      </c>
      <c r="BJ645" t="s">
        <v>373</v>
      </c>
      <c r="BM645">
        <v>0</v>
      </c>
      <c r="BN645">
        <v>0</v>
      </c>
      <c r="BO645" t="s">
        <v>3</v>
      </c>
      <c r="BP645">
        <v>0</v>
      </c>
      <c r="BQ645">
        <v>1</v>
      </c>
      <c r="BR645">
        <v>0</v>
      </c>
      <c r="BS645">
        <v>1</v>
      </c>
      <c r="BT645">
        <v>1</v>
      </c>
      <c r="BU645">
        <v>1</v>
      </c>
      <c r="BV645">
        <v>1</v>
      </c>
      <c r="BW645">
        <v>1</v>
      </c>
      <c r="BX645">
        <v>1</v>
      </c>
      <c r="BY645" t="s">
        <v>3</v>
      </c>
      <c r="BZ645">
        <v>70</v>
      </c>
      <c r="CA645">
        <v>10</v>
      </c>
      <c r="CB645" t="s">
        <v>3</v>
      </c>
      <c r="CE645">
        <v>0</v>
      </c>
      <c r="CF645">
        <v>0</v>
      </c>
      <c r="CG645">
        <v>0</v>
      </c>
      <c r="CM645">
        <v>0</v>
      </c>
      <c r="CN645" t="s">
        <v>3</v>
      </c>
      <c r="CO645">
        <v>0</v>
      </c>
      <c r="CP645">
        <f t="shared" si="591"/>
        <v>5301.72</v>
      </c>
      <c r="CQ645">
        <f t="shared" si="592"/>
        <v>6.39</v>
      </c>
      <c r="CR645">
        <f>((((ET645)*BB645-(EU645)*BS645)+AE645*BS645)*AV645)</f>
        <v>0</v>
      </c>
      <c r="CS645">
        <f t="shared" si="593"/>
        <v>0</v>
      </c>
      <c r="CT645">
        <f t="shared" si="594"/>
        <v>5295.33</v>
      </c>
      <c r="CU645">
        <f t="shared" si="595"/>
        <v>0</v>
      </c>
      <c r="CV645">
        <f t="shared" si="596"/>
        <v>7.98</v>
      </c>
      <c r="CW645">
        <f t="shared" si="597"/>
        <v>0</v>
      </c>
      <c r="CX645">
        <f t="shared" si="598"/>
        <v>0</v>
      </c>
      <c r="CY645">
        <f t="shared" si="599"/>
        <v>3706.7309999999998</v>
      </c>
      <c r="CZ645">
        <f t="shared" si="600"/>
        <v>529.53300000000002</v>
      </c>
      <c r="DC645" t="s">
        <v>3</v>
      </c>
      <c r="DD645" t="s">
        <v>3</v>
      </c>
      <c r="DE645" t="s">
        <v>3</v>
      </c>
      <c r="DF645" t="s">
        <v>3</v>
      </c>
      <c r="DG645" t="s">
        <v>3</v>
      </c>
      <c r="DH645" t="s">
        <v>3</v>
      </c>
      <c r="DI645" t="s">
        <v>3</v>
      </c>
      <c r="DJ645" t="s">
        <v>3</v>
      </c>
      <c r="DK645" t="s">
        <v>3</v>
      </c>
      <c r="DL645" t="s">
        <v>3</v>
      </c>
      <c r="DM645" t="s">
        <v>3</v>
      </c>
      <c r="DN645">
        <v>0</v>
      </c>
      <c r="DO645">
        <v>0</v>
      </c>
      <c r="DP645">
        <v>1</v>
      </c>
      <c r="DQ645">
        <v>1</v>
      </c>
      <c r="DU645">
        <v>1013</v>
      </c>
      <c r="DV645" t="s">
        <v>355</v>
      </c>
      <c r="DW645" t="s">
        <v>355</v>
      </c>
      <c r="DX645">
        <v>1</v>
      </c>
      <c r="DZ645" t="s">
        <v>3</v>
      </c>
      <c r="EA645" t="s">
        <v>3</v>
      </c>
      <c r="EB645" t="s">
        <v>3</v>
      </c>
      <c r="EC645" t="s">
        <v>3</v>
      </c>
      <c r="EE645">
        <v>1441815344</v>
      </c>
      <c r="EF645">
        <v>1</v>
      </c>
      <c r="EG645" t="s">
        <v>23</v>
      </c>
      <c r="EH645">
        <v>0</v>
      </c>
      <c r="EI645" t="s">
        <v>3</v>
      </c>
      <c r="EJ645">
        <v>4</v>
      </c>
      <c r="EK645">
        <v>0</v>
      </c>
      <c r="EL645" t="s">
        <v>24</v>
      </c>
      <c r="EM645" t="s">
        <v>25</v>
      </c>
      <c r="EO645" t="s">
        <v>3</v>
      </c>
      <c r="EQ645">
        <v>1311744</v>
      </c>
      <c r="ER645">
        <v>5301.72</v>
      </c>
      <c r="ES645">
        <v>6.39</v>
      </c>
      <c r="ET645">
        <v>0</v>
      </c>
      <c r="EU645">
        <v>0</v>
      </c>
      <c r="EV645">
        <v>5295.33</v>
      </c>
      <c r="EW645">
        <v>7.98</v>
      </c>
      <c r="EX645">
        <v>0</v>
      </c>
      <c r="EY645">
        <v>0</v>
      </c>
      <c r="FQ645">
        <v>0</v>
      </c>
      <c r="FR645">
        <f t="shared" si="601"/>
        <v>0</v>
      </c>
      <c r="FS645">
        <v>0</v>
      </c>
      <c r="FX645">
        <v>70</v>
      </c>
      <c r="FY645">
        <v>10</v>
      </c>
      <c r="GA645" t="s">
        <v>3</v>
      </c>
      <c r="GD645">
        <v>0</v>
      </c>
      <c r="GF645">
        <v>-325709671</v>
      </c>
      <c r="GG645">
        <v>2</v>
      </c>
      <c r="GH645">
        <v>1</v>
      </c>
      <c r="GI645">
        <v>-2</v>
      </c>
      <c r="GJ645">
        <v>0</v>
      </c>
      <c r="GK645">
        <f>ROUND(R645*(R12)/100,2)</f>
        <v>0</v>
      </c>
      <c r="GL645">
        <f t="shared" si="602"/>
        <v>0</v>
      </c>
      <c r="GM645">
        <f t="shared" si="603"/>
        <v>9537.98</v>
      </c>
      <c r="GN645">
        <f t="shared" si="604"/>
        <v>0</v>
      </c>
      <c r="GO645">
        <f t="shared" si="605"/>
        <v>0</v>
      </c>
      <c r="GP645">
        <f t="shared" si="606"/>
        <v>9537.98</v>
      </c>
      <c r="GR645">
        <v>0</v>
      </c>
      <c r="GS645">
        <v>3</v>
      </c>
      <c r="GT645">
        <v>0</v>
      </c>
      <c r="GU645" t="s">
        <v>3</v>
      </c>
      <c r="GV645">
        <f t="shared" si="607"/>
        <v>0</v>
      </c>
      <c r="GW645">
        <v>1</v>
      </c>
      <c r="GX645">
        <f t="shared" si="608"/>
        <v>0</v>
      </c>
      <c r="HA645">
        <v>0</v>
      </c>
      <c r="HB645">
        <v>0</v>
      </c>
      <c r="HC645">
        <f t="shared" si="609"/>
        <v>0</v>
      </c>
      <c r="HE645" t="s">
        <v>3</v>
      </c>
      <c r="HF645" t="s">
        <v>3</v>
      </c>
      <c r="HM645" t="s">
        <v>3</v>
      </c>
      <c r="HN645" t="s">
        <v>3</v>
      </c>
      <c r="HO645" t="s">
        <v>3</v>
      </c>
      <c r="HP645" t="s">
        <v>3</v>
      </c>
      <c r="HQ645" t="s">
        <v>3</v>
      </c>
      <c r="IK645">
        <v>0</v>
      </c>
    </row>
    <row r="646" spans="1:245" x14ac:dyDescent="0.2">
      <c r="A646">
        <v>17</v>
      </c>
      <c r="B646">
        <v>1</v>
      </c>
      <c r="D646">
        <f>ROW(EtalonRes!A502)</f>
        <v>502</v>
      </c>
      <c r="E646" t="s">
        <v>475</v>
      </c>
      <c r="F646" t="s">
        <v>375</v>
      </c>
      <c r="G646" t="s">
        <v>376</v>
      </c>
      <c r="H646" t="s">
        <v>355</v>
      </c>
      <c r="I646">
        <v>1</v>
      </c>
      <c r="J646">
        <v>0</v>
      </c>
      <c r="K646">
        <v>1</v>
      </c>
      <c r="O646">
        <f t="shared" si="577"/>
        <v>3689.74</v>
      </c>
      <c r="P646">
        <f t="shared" si="578"/>
        <v>0.26</v>
      </c>
      <c r="Q646">
        <f t="shared" si="579"/>
        <v>0</v>
      </c>
      <c r="R646">
        <f t="shared" si="580"/>
        <v>0</v>
      </c>
      <c r="S646">
        <f t="shared" si="581"/>
        <v>3689.48</v>
      </c>
      <c r="T646">
        <f t="shared" si="582"/>
        <v>0</v>
      </c>
      <c r="U646">
        <f t="shared" si="583"/>
        <v>5.56</v>
      </c>
      <c r="V646">
        <f t="shared" si="584"/>
        <v>0</v>
      </c>
      <c r="W646">
        <f t="shared" si="585"/>
        <v>0</v>
      </c>
      <c r="X646">
        <f t="shared" si="586"/>
        <v>2582.64</v>
      </c>
      <c r="Y646">
        <f t="shared" si="587"/>
        <v>368.95</v>
      </c>
      <c r="AA646">
        <v>1472613236</v>
      </c>
      <c r="AB646">
        <f t="shared" si="588"/>
        <v>3689.74</v>
      </c>
      <c r="AC646">
        <f>ROUND(((ES646*2)),6)</f>
        <v>0.26</v>
      </c>
      <c r="AD646">
        <f>ROUND(((((ET646*2))-((EU646*2)))+AE646),6)</f>
        <v>0</v>
      </c>
      <c r="AE646">
        <f>ROUND(((EU646*2)),6)</f>
        <v>0</v>
      </c>
      <c r="AF646">
        <f>ROUND(((EV646*2)),6)</f>
        <v>3689.48</v>
      </c>
      <c r="AG646">
        <f t="shared" si="589"/>
        <v>0</v>
      </c>
      <c r="AH646">
        <f>((EW646*2))</f>
        <v>5.56</v>
      </c>
      <c r="AI646">
        <f>((EX646*2))</f>
        <v>0</v>
      </c>
      <c r="AJ646">
        <f t="shared" si="590"/>
        <v>0</v>
      </c>
      <c r="AK646">
        <v>1844.87</v>
      </c>
      <c r="AL646">
        <v>0.13</v>
      </c>
      <c r="AM646">
        <v>0</v>
      </c>
      <c r="AN646">
        <v>0</v>
      </c>
      <c r="AO646">
        <v>1844.74</v>
      </c>
      <c r="AP646">
        <v>0</v>
      </c>
      <c r="AQ646">
        <v>2.78</v>
      </c>
      <c r="AR646">
        <v>0</v>
      </c>
      <c r="AS646">
        <v>0</v>
      </c>
      <c r="AT646">
        <v>70</v>
      </c>
      <c r="AU646">
        <v>10</v>
      </c>
      <c r="AV646">
        <v>1</v>
      </c>
      <c r="AW646">
        <v>1</v>
      </c>
      <c r="AZ646">
        <v>1</v>
      </c>
      <c r="BA646">
        <v>1</v>
      </c>
      <c r="BB646">
        <v>1</v>
      </c>
      <c r="BC646">
        <v>1</v>
      </c>
      <c r="BD646" t="s">
        <v>3</v>
      </c>
      <c r="BE646" t="s">
        <v>3</v>
      </c>
      <c r="BF646" t="s">
        <v>3</v>
      </c>
      <c r="BG646" t="s">
        <v>3</v>
      </c>
      <c r="BH646">
        <v>0</v>
      </c>
      <c r="BI646">
        <v>4</v>
      </c>
      <c r="BJ646" t="s">
        <v>377</v>
      </c>
      <c r="BM646">
        <v>0</v>
      </c>
      <c r="BN646">
        <v>0</v>
      </c>
      <c r="BO646" t="s">
        <v>3</v>
      </c>
      <c r="BP646">
        <v>0</v>
      </c>
      <c r="BQ646">
        <v>1</v>
      </c>
      <c r="BR646">
        <v>0</v>
      </c>
      <c r="BS646">
        <v>1</v>
      </c>
      <c r="BT646">
        <v>1</v>
      </c>
      <c r="BU646">
        <v>1</v>
      </c>
      <c r="BV646">
        <v>1</v>
      </c>
      <c r="BW646">
        <v>1</v>
      </c>
      <c r="BX646">
        <v>1</v>
      </c>
      <c r="BY646" t="s">
        <v>3</v>
      </c>
      <c r="BZ646">
        <v>70</v>
      </c>
      <c r="CA646">
        <v>10</v>
      </c>
      <c r="CB646" t="s">
        <v>3</v>
      </c>
      <c r="CE646">
        <v>0</v>
      </c>
      <c r="CF646">
        <v>0</v>
      </c>
      <c r="CG646">
        <v>0</v>
      </c>
      <c r="CM646">
        <v>0</v>
      </c>
      <c r="CN646" t="s">
        <v>3</v>
      </c>
      <c r="CO646">
        <v>0</v>
      </c>
      <c r="CP646">
        <f t="shared" si="591"/>
        <v>3689.7400000000002</v>
      </c>
      <c r="CQ646">
        <f t="shared" si="592"/>
        <v>0.26</v>
      </c>
      <c r="CR646">
        <f>(((((ET646*2))*BB646-((EU646*2))*BS646)+AE646*BS646)*AV646)</f>
        <v>0</v>
      </c>
      <c r="CS646">
        <f t="shared" si="593"/>
        <v>0</v>
      </c>
      <c r="CT646">
        <f t="shared" si="594"/>
        <v>3689.48</v>
      </c>
      <c r="CU646">
        <f t="shared" si="595"/>
        <v>0</v>
      </c>
      <c r="CV646">
        <f t="shared" si="596"/>
        <v>5.56</v>
      </c>
      <c r="CW646">
        <f t="shared" si="597"/>
        <v>0</v>
      </c>
      <c r="CX646">
        <f t="shared" si="598"/>
        <v>0</v>
      </c>
      <c r="CY646">
        <f t="shared" si="599"/>
        <v>2582.636</v>
      </c>
      <c r="CZ646">
        <f t="shared" si="600"/>
        <v>368.94800000000004</v>
      </c>
      <c r="DC646" t="s">
        <v>3</v>
      </c>
      <c r="DD646" t="s">
        <v>33</v>
      </c>
      <c r="DE646" t="s">
        <v>33</v>
      </c>
      <c r="DF646" t="s">
        <v>33</v>
      </c>
      <c r="DG646" t="s">
        <v>33</v>
      </c>
      <c r="DH646" t="s">
        <v>3</v>
      </c>
      <c r="DI646" t="s">
        <v>33</v>
      </c>
      <c r="DJ646" t="s">
        <v>33</v>
      </c>
      <c r="DK646" t="s">
        <v>3</v>
      </c>
      <c r="DL646" t="s">
        <v>3</v>
      </c>
      <c r="DM646" t="s">
        <v>3</v>
      </c>
      <c r="DN646">
        <v>0</v>
      </c>
      <c r="DO646">
        <v>0</v>
      </c>
      <c r="DP646">
        <v>1</v>
      </c>
      <c r="DQ646">
        <v>1</v>
      </c>
      <c r="DU646">
        <v>1013</v>
      </c>
      <c r="DV646" t="s">
        <v>355</v>
      </c>
      <c r="DW646" t="s">
        <v>355</v>
      </c>
      <c r="DX646">
        <v>1</v>
      </c>
      <c r="DZ646" t="s">
        <v>3</v>
      </c>
      <c r="EA646" t="s">
        <v>3</v>
      </c>
      <c r="EB646" t="s">
        <v>3</v>
      </c>
      <c r="EC646" t="s">
        <v>3</v>
      </c>
      <c r="EE646">
        <v>1441815344</v>
      </c>
      <c r="EF646">
        <v>1</v>
      </c>
      <c r="EG646" t="s">
        <v>23</v>
      </c>
      <c r="EH646">
        <v>0</v>
      </c>
      <c r="EI646" t="s">
        <v>3</v>
      </c>
      <c r="EJ646">
        <v>4</v>
      </c>
      <c r="EK646">
        <v>0</v>
      </c>
      <c r="EL646" t="s">
        <v>24</v>
      </c>
      <c r="EM646" t="s">
        <v>25</v>
      </c>
      <c r="EO646" t="s">
        <v>3</v>
      </c>
      <c r="EQ646">
        <v>0</v>
      </c>
      <c r="ER646">
        <v>1844.87</v>
      </c>
      <c r="ES646">
        <v>0.13</v>
      </c>
      <c r="ET646">
        <v>0</v>
      </c>
      <c r="EU646">
        <v>0</v>
      </c>
      <c r="EV646">
        <v>1844.74</v>
      </c>
      <c r="EW646">
        <v>2.78</v>
      </c>
      <c r="EX646">
        <v>0</v>
      </c>
      <c r="EY646">
        <v>0</v>
      </c>
      <c r="FQ646">
        <v>0</v>
      </c>
      <c r="FR646">
        <f t="shared" si="601"/>
        <v>0</v>
      </c>
      <c r="FS646">
        <v>0</v>
      </c>
      <c r="FX646">
        <v>70</v>
      </c>
      <c r="FY646">
        <v>10</v>
      </c>
      <c r="GA646" t="s">
        <v>3</v>
      </c>
      <c r="GD646">
        <v>0</v>
      </c>
      <c r="GF646">
        <v>-1375426856</v>
      </c>
      <c r="GG646">
        <v>2</v>
      </c>
      <c r="GH646">
        <v>1</v>
      </c>
      <c r="GI646">
        <v>-2</v>
      </c>
      <c r="GJ646">
        <v>0</v>
      </c>
      <c r="GK646">
        <f>ROUND(R646*(R12)/100,2)</f>
        <v>0</v>
      </c>
      <c r="GL646">
        <f t="shared" si="602"/>
        <v>0</v>
      </c>
      <c r="GM646">
        <f t="shared" si="603"/>
        <v>6641.33</v>
      </c>
      <c r="GN646">
        <f t="shared" si="604"/>
        <v>0</v>
      </c>
      <c r="GO646">
        <f t="shared" si="605"/>
        <v>0</v>
      </c>
      <c r="GP646">
        <f t="shared" si="606"/>
        <v>6641.33</v>
      </c>
      <c r="GR646">
        <v>0</v>
      </c>
      <c r="GS646">
        <v>3</v>
      </c>
      <c r="GT646">
        <v>0</v>
      </c>
      <c r="GU646" t="s">
        <v>3</v>
      </c>
      <c r="GV646">
        <f t="shared" si="607"/>
        <v>0</v>
      </c>
      <c r="GW646">
        <v>1</v>
      </c>
      <c r="GX646">
        <f t="shared" si="608"/>
        <v>0</v>
      </c>
      <c r="HA646">
        <v>0</v>
      </c>
      <c r="HB646">
        <v>0</v>
      </c>
      <c r="HC646">
        <f t="shared" si="609"/>
        <v>0</v>
      </c>
      <c r="HE646" t="s">
        <v>3</v>
      </c>
      <c r="HF646" t="s">
        <v>3</v>
      </c>
      <c r="HM646" t="s">
        <v>3</v>
      </c>
      <c r="HN646" t="s">
        <v>3</v>
      </c>
      <c r="HO646" t="s">
        <v>3</v>
      </c>
      <c r="HP646" t="s">
        <v>3</v>
      </c>
      <c r="HQ646" t="s">
        <v>3</v>
      </c>
      <c r="IK646">
        <v>0</v>
      </c>
    </row>
    <row r="647" spans="1:245" x14ac:dyDescent="0.2">
      <c r="A647">
        <v>17</v>
      </c>
      <c r="B647">
        <v>1</v>
      </c>
      <c r="D647">
        <f>ROW(EtalonRes!A504)</f>
        <v>504</v>
      </c>
      <c r="E647" t="s">
        <v>3</v>
      </c>
      <c r="F647" t="s">
        <v>378</v>
      </c>
      <c r="G647" t="s">
        <v>379</v>
      </c>
      <c r="H647" t="s">
        <v>355</v>
      </c>
      <c r="I647">
        <v>1</v>
      </c>
      <c r="J647">
        <v>0</v>
      </c>
      <c r="K647">
        <v>1</v>
      </c>
      <c r="O647">
        <f t="shared" si="577"/>
        <v>1990.98</v>
      </c>
      <c r="P647">
        <f t="shared" si="578"/>
        <v>0.26</v>
      </c>
      <c r="Q647">
        <f t="shared" si="579"/>
        <v>0</v>
      </c>
      <c r="R647">
        <f t="shared" si="580"/>
        <v>0</v>
      </c>
      <c r="S647">
        <f t="shared" si="581"/>
        <v>1990.72</v>
      </c>
      <c r="T647">
        <f t="shared" si="582"/>
        <v>0</v>
      </c>
      <c r="U647">
        <f t="shared" si="583"/>
        <v>3</v>
      </c>
      <c r="V647">
        <f t="shared" si="584"/>
        <v>0</v>
      </c>
      <c r="W647">
        <f t="shared" si="585"/>
        <v>0</v>
      </c>
      <c r="X647">
        <f t="shared" si="586"/>
        <v>1393.5</v>
      </c>
      <c r="Y647">
        <f t="shared" si="587"/>
        <v>199.07</v>
      </c>
      <c r="AA647">
        <v>-1</v>
      </c>
      <c r="AB647">
        <f t="shared" si="588"/>
        <v>1990.98</v>
      </c>
      <c r="AC647">
        <f>ROUND(((ES647*2)),6)</f>
        <v>0.26</v>
      </c>
      <c r="AD647">
        <f>ROUND(((((ET647*2))-((EU647*2)))+AE647),6)</f>
        <v>0</v>
      </c>
      <c r="AE647">
        <f>ROUND(((EU647*2)),6)</f>
        <v>0</v>
      </c>
      <c r="AF647">
        <f>ROUND(((EV647*2)),6)</f>
        <v>1990.72</v>
      </c>
      <c r="AG647">
        <f t="shared" si="589"/>
        <v>0</v>
      </c>
      <c r="AH647">
        <f>((EW647*2))</f>
        <v>3</v>
      </c>
      <c r="AI647">
        <f>((EX647*2))</f>
        <v>0</v>
      </c>
      <c r="AJ647">
        <f t="shared" si="590"/>
        <v>0</v>
      </c>
      <c r="AK647">
        <v>995.49</v>
      </c>
      <c r="AL647">
        <v>0.13</v>
      </c>
      <c r="AM647">
        <v>0</v>
      </c>
      <c r="AN647">
        <v>0</v>
      </c>
      <c r="AO647">
        <v>995.36</v>
      </c>
      <c r="AP647">
        <v>0</v>
      </c>
      <c r="AQ647">
        <v>1.5</v>
      </c>
      <c r="AR647">
        <v>0</v>
      </c>
      <c r="AS647">
        <v>0</v>
      </c>
      <c r="AT647">
        <v>70</v>
      </c>
      <c r="AU647">
        <v>10</v>
      </c>
      <c r="AV647">
        <v>1</v>
      </c>
      <c r="AW647">
        <v>1</v>
      </c>
      <c r="AZ647">
        <v>1</v>
      </c>
      <c r="BA647">
        <v>1</v>
      </c>
      <c r="BB647">
        <v>1</v>
      </c>
      <c r="BC647">
        <v>1</v>
      </c>
      <c r="BD647" t="s">
        <v>3</v>
      </c>
      <c r="BE647" t="s">
        <v>3</v>
      </c>
      <c r="BF647" t="s">
        <v>3</v>
      </c>
      <c r="BG647" t="s">
        <v>3</v>
      </c>
      <c r="BH647">
        <v>0</v>
      </c>
      <c r="BI647">
        <v>4</v>
      </c>
      <c r="BJ647" t="s">
        <v>380</v>
      </c>
      <c r="BM647">
        <v>0</v>
      </c>
      <c r="BN647">
        <v>0</v>
      </c>
      <c r="BO647" t="s">
        <v>3</v>
      </c>
      <c r="BP647">
        <v>0</v>
      </c>
      <c r="BQ647">
        <v>1</v>
      </c>
      <c r="BR647">
        <v>0</v>
      </c>
      <c r="BS647">
        <v>1</v>
      </c>
      <c r="BT647">
        <v>1</v>
      </c>
      <c r="BU647">
        <v>1</v>
      </c>
      <c r="BV647">
        <v>1</v>
      </c>
      <c r="BW647">
        <v>1</v>
      </c>
      <c r="BX647">
        <v>1</v>
      </c>
      <c r="BY647" t="s">
        <v>3</v>
      </c>
      <c r="BZ647">
        <v>70</v>
      </c>
      <c r="CA647">
        <v>10</v>
      </c>
      <c r="CB647" t="s">
        <v>3</v>
      </c>
      <c r="CE647">
        <v>0</v>
      </c>
      <c r="CF647">
        <v>0</v>
      </c>
      <c r="CG647">
        <v>0</v>
      </c>
      <c r="CM647">
        <v>0</v>
      </c>
      <c r="CN647" t="s">
        <v>3</v>
      </c>
      <c r="CO647">
        <v>0</v>
      </c>
      <c r="CP647">
        <f t="shared" si="591"/>
        <v>1990.98</v>
      </c>
      <c r="CQ647">
        <f t="shared" si="592"/>
        <v>0.26</v>
      </c>
      <c r="CR647">
        <f>(((((ET647*2))*BB647-((EU647*2))*BS647)+AE647*BS647)*AV647)</f>
        <v>0</v>
      </c>
      <c r="CS647">
        <f t="shared" si="593"/>
        <v>0</v>
      </c>
      <c r="CT647">
        <f t="shared" si="594"/>
        <v>1990.72</v>
      </c>
      <c r="CU647">
        <f t="shared" si="595"/>
        <v>0</v>
      </c>
      <c r="CV647">
        <f t="shared" si="596"/>
        <v>3</v>
      </c>
      <c r="CW647">
        <f t="shared" si="597"/>
        <v>0</v>
      </c>
      <c r="CX647">
        <f t="shared" si="598"/>
        <v>0</v>
      </c>
      <c r="CY647">
        <f t="shared" si="599"/>
        <v>1393.5039999999999</v>
      </c>
      <c r="CZ647">
        <f t="shared" si="600"/>
        <v>199.072</v>
      </c>
      <c r="DC647" t="s">
        <v>3</v>
      </c>
      <c r="DD647" t="s">
        <v>33</v>
      </c>
      <c r="DE647" t="s">
        <v>33</v>
      </c>
      <c r="DF647" t="s">
        <v>33</v>
      </c>
      <c r="DG647" t="s">
        <v>33</v>
      </c>
      <c r="DH647" t="s">
        <v>3</v>
      </c>
      <c r="DI647" t="s">
        <v>33</v>
      </c>
      <c r="DJ647" t="s">
        <v>33</v>
      </c>
      <c r="DK647" t="s">
        <v>3</v>
      </c>
      <c r="DL647" t="s">
        <v>3</v>
      </c>
      <c r="DM647" t="s">
        <v>3</v>
      </c>
      <c r="DN647">
        <v>0</v>
      </c>
      <c r="DO647">
        <v>0</v>
      </c>
      <c r="DP647">
        <v>1</v>
      </c>
      <c r="DQ647">
        <v>1</v>
      </c>
      <c r="DU647">
        <v>1013</v>
      </c>
      <c r="DV647" t="s">
        <v>355</v>
      </c>
      <c r="DW647" t="s">
        <v>355</v>
      </c>
      <c r="DX647">
        <v>1</v>
      </c>
      <c r="DZ647" t="s">
        <v>3</v>
      </c>
      <c r="EA647" t="s">
        <v>3</v>
      </c>
      <c r="EB647" t="s">
        <v>3</v>
      </c>
      <c r="EC647" t="s">
        <v>3</v>
      </c>
      <c r="EE647">
        <v>1441815344</v>
      </c>
      <c r="EF647">
        <v>1</v>
      </c>
      <c r="EG647" t="s">
        <v>23</v>
      </c>
      <c r="EH647">
        <v>0</v>
      </c>
      <c r="EI647" t="s">
        <v>3</v>
      </c>
      <c r="EJ647">
        <v>4</v>
      </c>
      <c r="EK647">
        <v>0</v>
      </c>
      <c r="EL647" t="s">
        <v>24</v>
      </c>
      <c r="EM647" t="s">
        <v>25</v>
      </c>
      <c r="EO647" t="s">
        <v>3</v>
      </c>
      <c r="EQ647">
        <v>1024</v>
      </c>
      <c r="ER647">
        <v>995.49</v>
      </c>
      <c r="ES647">
        <v>0.13</v>
      </c>
      <c r="ET647">
        <v>0</v>
      </c>
      <c r="EU647">
        <v>0</v>
      </c>
      <c r="EV647">
        <v>995.36</v>
      </c>
      <c r="EW647">
        <v>1.5</v>
      </c>
      <c r="EX647">
        <v>0</v>
      </c>
      <c r="EY647">
        <v>0</v>
      </c>
      <c r="FQ647">
        <v>0</v>
      </c>
      <c r="FR647">
        <f t="shared" si="601"/>
        <v>0</v>
      </c>
      <c r="FS647">
        <v>0</v>
      </c>
      <c r="FX647">
        <v>70</v>
      </c>
      <c r="FY647">
        <v>10</v>
      </c>
      <c r="GA647" t="s">
        <v>3</v>
      </c>
      <c r="GD647">
        <v>0</v>
      </c>
      <c r="GF647">
        <v>1316401234</v>
      </c>
      <c r="GG647">
        <v>2</v>
      </c>
      <c r="GH647">
        <v>1</v>
      </c>
      <c r="GI647">
        <v>-2</v>
      </c>
      <c r="GJ647">
        <v>0</v>
      </c>
      <c r="GK647">
        <f>ROUND(R647*(R12)/100,2)</f>
        <v>0</v>
      </c>
      <c r="GL647">
        <f t="shared" si="602"/>
        <v>0</v>
      </c>
      <c r="GM647">
        <f t="shared" si="603"/>
        <v>3583.55</v>
      </c>
      <c r="GN647">
        <f t="shared" si="604"/>
        <v>0</v>
      </c>
      <c r="GO647">
        <f t="shared" si="605"/>
        <v>0</v>
      </c>
      <c r="GP647">
        <f t="shared" si="606"/>
        <v>3583.55</v>
      </c>
      <c r="GR647">
        <v>0</v>
      </c>
      <c r="GS647">
        <v>3</v>
      </c>
      <c r="GT647">
        <v>0</v>
      </c>
      <c r="GU647" t="s">
        <v>3</v>
      </c>
      <c r="GV647">
        <f t="shared" si="607"/>
        <v>0</v>
      </c>
      <c r="GW647">
        <v>1</v>
      </c>
      <c r="GX647">
        <f t="shared" si="608"/>
        <v>0</v>
      </c>
      <c r="HA647">
        <v>0</v>
      </c>
      <c r="HB647">
        <v>0</v>
      </c>
      <c r="HC647">
        <f t="shared" si="609"/>
        <v>0</v>
      </c>
      <c r="HE647" t="s">
        <v>3</v>
      </c>
      <c r="HF647" t="s">
        <v>3</v>
      </c>
      <c r="HM647" t="s">
        <v>3</v>
      </c>
      <c r="HN647" t="s">
        <v>3</v>
      </c>
      <c r="HO647" t="s">
        <v>3</v>
      </c>
      <c r="HP647" t="s">
        <v>3</v>
      </c>
      <c r="HQ647" t="s">
        <v>3</v>
      </c>
      <c r="IK647">
        <v>0</v>
      </c>
    </row>
    <row r="648" spans="1:245" x14ac:dyDescent="0.2">
      <c r="A648">
        <v>17</v>
      </c>
      <c r="B648">
        <v>1</v>
      </c>
      <c r="D648">
        <f>ROW(EtalonRes!A514)</f>
        <v>514</v>
      </c>
      <c r="E648" t="s">
        <v>3</v>
      </c>
      <c r="F648" t="s">
        <v>438</v>
      </c>
      <c r="G648" t="s">
        <v>439</v>
      </c>
      <c r="H648" t="s">
        <v>355</v>
      </c>
      <c r="I648">
        <f>ROUND(1+1,9)</f>
        <v>2</v>
      </c>
      <c r="J648">
        <v>0</v>
      </c>
      <c r="K648">
        <f>ROUND(1+1,9)</f>
        <v>2</v>
      </c>
      <c r="O648">
        <f t="shared" si="577"/>
        <v>44298.38</v>
      </c>
      <c r="P648">
        <f t="shared" si="578"/>
        <v>1074.0899999999999</v>
      </c>
      <c r="Q648">
        <f t="shared" si="579"/>
        <v>0</v>
      </c>
      <c r="R648">
        <f t="shared" si="580"/>
        <v>0</v>
      </c>
      <c r="S648">
        <f t="shared" si="581"/>
        <v>43224.29</v>
      </c>
      <c r="T648">
        <f t="shared" si="582"/>
        <v>0</v>
      </c>
      <c r="U648">
        <f t="shared" si="583"/>
        <v>70</v>
      </c>
      <c r="V648">
        <f t="shared" si="584"/>
        <v>0</v>
      </c>
      <c r="W648">
        <f t="shared" si="585"/>
        <v>0</v>
      </c>
      <c r="X648">
        <f t="shared" si="586"/>
        <v>30257</v>
      </c>
      <c r="Y648">
        <f t="shared" si="587"/>
        <v>4322.43</v>
      </c>
      <c r="AA648">
        <v>-1</v>
      </c>
      <c r="AB648">
        <f t="shared" si="588"/>
        <v>22149.193334</v>
      </c>
      <c r="AC648">
        <f>ROUND((((ES648/12)*8)),6)</f>
        <v>537.04666699999996</v>
      </c>
      <c r="AD648">
        <f>ROUND((((((ET648/12)*8))-(((EU648/12)*8)))+AE648),6)</f>
        <v>0</v>
      </c>
      <c r="AE648">
        <f>ROUND((((EU648/12)*8)),6)</f>
        <v>0</v>
      </c>
      <c r="AF648">
        <f>ROUND((((EV648/12)*8)),6)</f>
        <v>21612.146667000001</v>
      </c>
      <c r="AG648">
        <f t="shared" si="589"/>
        <v>0</v>
      </c>
      <c r="AH648">
        <f>(((EW648/12)*8))</f>
        <v>35</v>
      </c>
      <c r="AI648">
        <f>(((EX648/12)*8))</f>
        <v>0</v>
      </c>
      <c r="AJ648">
        <f t="shared" si="590"/>
        <v>0</v>
      </c>
      <c r="AK648">
        <v>33223.79</v>
      </c>
      <c r="AL648">
        <v>805.57</v>
      </c>
      <c r="AM648">
        <v>0</v>
      </c>
      <c r="AN648">
        <v>0</v>
      </c>
      <c r="AO648">
        <v>32418.22</v>
      </c>
      <c r="AP648">
        <v>0</v>
      </c>
      <c r="AQ648">
        <v>52.5</v>
      </c>
      <c r="AR648">
        <v>0</v>
      </c>
      <c r="AS648">
        <v>0</v>
      </c>
      <c r="AT648">
        <v>70</v>
      </c>
      <c r="AU648">
        <v>10</v>
      </c>
      <c r="AV648">
        <v>1</v>
      </c>
      <c r="AW648">
        <v>1</v>
      </c>
      <c r="AZ648">
        <v>1</v>
      </c>
      <c r="BA648">
        <v>1</v>
      </c>
      <c r="BB648">
        <v>1</v>
      </c>
      <c r="BC648">
        <v>1</v>
      </c>
      <c r="BD648" t="s">
        <v>3</v>
      </c>
      <c r="BE648" t="s">
        <v>3</v>
      </c>
      <c r="BF648" t="s">
        <v>3</v>
      </c>
      <c r="BG648" t="s">
        <v>3</v>
      </c>
      <c r="BH648">
        <v>0</v>
      </c>
      <c r="BI648">
        <v>4</v>
      </c>
      <c r="BJ648" t="s">
        <v>440</v>
      </c>
      <c r="BM648">
        <v>0</v>
      </c>
      <c r="BN648">
        <v>0</v>
      </c>
      <c r="BO648" t="s">
        <v>3</v>
      </c>
      <c r="BP648">
        <v>0</v>
      </c>
      <c r="BQ648">
        <v>1</v>
      </c>
      <c r="BR648">
        <v>0</v>
      </c>
      <c r="BS648">
        <v>1</v>
      </c>
      <c r="BT648">
        <v>1</v>
      </c>
      <c r="BU648">
        <v>1</v>
      </c>
      <c r="BV648">
        <v>1</v>
      </c>
      <c r="BW648">
        <v>1</v>
      </c>
      <c r="BX648">
        <v>1</v>
      </c>
      <c r="BY648" t="s">
        <v>3</v>
      </c>
      <c r="BZ648">
        <v>70</v>
      </c>
      <c r="CA648">
        <v>10</v>
      </c>
      <c r="CB648" t="s">
        <v>3</v>
      </c>
      <c r="CE648">
        <v>0</v>
      </c>
      <c r="CF648">
        <v>0</v>
      </c>
      <c r="CG648">
        <v>0</v>
      </c>
      <c r="CM648">
        <v>0</v>
      </c>
      <c r="CN648" t="s">
        <v>3</v>
      </c>
      <c r="CO648">
        <v>0</v>
      </c>
      <c r="CP648">
        <f t="shared" si="591"/>
        <v>44298.38</v>
      </c>
      <c r="CQ648">
        <f t="shared" si="592"/>
        <v>537.04666699999996</v>
      </c>
      <c r="CR648">
        <f>((((((ET648/12)*8))*BB648-(((EU648/12)*8))*BS648)+AE648*BS648)*AV648)</f>
        <v>0</v>
      </c>
      <c r="CS648">
        <f t="shared" si="593"/>
        <v>0</v>
      </c>
      <c r="CT648">
        <f t="shared" si="594"/>
        <v>21612.146667000001</v>
      </c>
      <c r="CU648">
        <f t="shared" si="595"/>
        <v>0</v>
      </c>
      <c r="CV648">
        <f t="shared" si="596"/>
        <v>35</v>
      </c>
      <c r="CW648">
        <f t="shared" si="597"/>
        <v>0</v>
      </c>
      <c r="CX648">
        <f t="shared" si="598"/>
        <v>0</v>
      </c>
      <c r="CY648">
        <f t="shared" si="599"/>
        <v>30257.003000000004</v>
      </c>
      <c r="CZ648">
        <f t="shared" si="600"/>
        <v>4322.4290000000001</v>
      </c>
      <c r="DC648" t="s">
        <v>3</v>
      </c>
      <c r="DD648" t="s">
        <v>473</v>
      </c>
      <c r="DE648" t="s">
        <v>473</v>
      </c>
      <c r="DF648" t="s">
        <v>473</v>
      </c>
      <c r="DG648" t="s">
        <v>473</v>
      </c>
      <c r="DH648" t="s">
        <v>3</v>
      </c>
      <c r="DI648" t="s">
        <v>473</v>
      </c>
      <c r="DJ648" t="s">
        <v>473</v>
      </c>
      <c r="DK648" t="s">
        <v>3</v>
      </c>
      <c r="DL648" t="s">
        <v>3</v>
      </c>
      <c r="DM648" t="s">
        <v>3</v>
      </c>
      <c r="DN648">
        <v>0</v>
      </c>
      <c r="DO648">
        <v>0</v>
      </c>
      <c r="DP648">
        <v>1</v>
      </c>
      <c r="DQ648">
        <v>1</v>
      </c>
      <c r="DU648">
        <v>1013</v>
      </c>
      <c r="DV648" t="s">
        <v>355</v>
      </c>
      <c r="DW648" t="s">
        <v>355</v>
      </c>
      <c r="DX648">
        <v>1</v>
      </c>
      <c r="DZ648" t="s">
        <v>3</v>
      </c>
      <c r="EA648" t="s">
        <v>3</v>
      </c>
      <c r="EB648" t="s">
        <v>3</v>
      </c>
      <c r="EC648" t="s">
        <v>3</v>
      </c>
      <c r="EE648">
        <v>1441815344</v>
      </c>
      <c r="EF648">
        <v>1</v>
      </c>
      <c r="EG648" t="s">
        <v>23</v>
      </c>
      <c r="EH648">
        <v>0</v>
      </c>
      <c r="EI648" t="s">
        <v>3</v>
      </c>
      <c r="EJ648">
        <v>4</v>
      </c>
      <c r="EK648">
        <v>0</v>
      </c>
      <c r="EL648" t="s">
        <v>24</v>
      </c>
      <c r="EM648" t="s">
        <v>25</v>
      </c>
      <c r="EO648" t="s">
        <v>3</v>
      </c>
      <c r="EQ648">
        <v>1024</v>
      </c>
      <c r="ER648">
        <v>33223.79</v>
      </c>
      <c r="ES648">
        <v>805.57</v>
      </c>
      <c r="ET648">
        <v>0</v>
      </c>
      <c r="EU648">
        <v>0</v>
      </c>
      <c r="EV648">
        <v>32418.22</v>
      </c>
      <c r="EW648">
        <v>52.5</v>
      </c>
      <c r="EX648">
        <v>0</v>
      </c>
      <c r="EY648">
        <v>0</v>
      </c>
      <c r="FQ648">
        <v>0</v>
      </c>
      <c r="FR648">
        <f t="shared" si="601"/>
        <v>0</v>
      </c>
      <c r="FS648">
        <v>0</v>
      </c>
      <c r="FX648">
        <v>70</v>
      </c>
      <c r="FY648">
        <v>10</v>
      </c>
      <c r="GA648" t="s">
        <v>3</v>
      </c>
      <c r="GD648">
        <v>0</v>
      </c>
      <c r="GF648">
        <v>-89316257</v>
      </c>
      <c r="GG648">
        <v>2</v>
      </c>
      <c r="GH648">
        <v>1</v>
      </c>
      <c r="GI648">
        <v>-2</v>
      </c>
      <c r="GJ648">
        <v>0</v>
      </c>
      <c r="GK648">
        <f>ROUND(R648*(R12)/100,2)</f>
        <v>0</v>
      </c>
      <c r="GL648">
        <f t="shared" si="602"/>
        <v>0</v>
      </c>
      <c r="GM648">
        <f t="shared" si="603"/>
        <v>78877.81</v>
      </c>
      <c r="GN648">
        <f t="shared" si="604"/>
        <v>0</v>
      </c>
      <c r="GO648">
        <f t="shared" si="605"/>
        <v>0</v>
      </c>
      <c r="GP648">
        <f t="shared" si="606"/>
        <v>78877.81</v>
      </c>
      <c r="GR648">
        <v>0</v>
      </c>
      <c r="GS648">
        <v>3</v>
      </c>
      <c r="GT648">
        <v>0</v>
      </c>
      <c r="GU648" t="s">
        <v>3</v>
      </c>
      <c r="GV648">
        <f t="shared" si="607"/>
        <v>0</v>
      </c>
      <c r="GW648">
        <v>1</v>
      </c>
      <c r="GX648">
        <f t="shared" si="608"/>
        <v>0</v>
      </c>
      <c r="HA648">
        <v>0</v>
      </c>
      <c r="HB648">
        <v>0</v>
      </c>
      <c r="HC648">
        <f t="shared" si="609"/>
        <v>0</v>
      </c>
      <c r="HE648" t="s">
        <v>3</v>
      </c>
      <c r="HF648" t="s">
        <v>3</v>
      </c>
      <c r="HM648" t="s">
        <v>3</v>
      </c>
      <c r="HN648" t="s">
        <v>3</v>
      </c>
      <c r="HO648" t="s">
        <v>3</v>
      </c>
      <c r="HP648" t="s">
        <v>3</v>
      </c>
      <c r="HQ648" t="s">
        <v>3</v>
      </c>
      <c r="IK648">
        <v>0</v>
      </c>
    </row>
    <row r="649" spans="1:245" x14ac:dyDescent="0.2">
      <c r="A649">
        <v>17</v>
      </c>
      <c r="B649">
        <v>1</v>
      </c>
      <c r="D649">
        <f>ROW(EtalonRes!A517)</f>
        <v>517</v>
      </c>
      <c r="E649" t="s">
        <v>3</v>
      </c>
      <c r="F649" t="s">
        <v>371</v>
      </c>
      <c r="G649" t="s">
        <v>441</v>
      </c>
      <c r="H649" t="s">
        <v>355</v>
      </c>
      <c r="I649">
        <v>2</v>
      </c>
      <c r="J649">
        <v>0</v>
      </c>
      <c r="K649">
        <v>2</v>
      </c>
      <c r="O649">
        <f t="shared" si="577"/>
        <v>10603.44</v>
      </c>
      <c r="P649">
        <f t="shared" si="578"/>
        <v>12.78</v>
      </c>
      <c r="Q649">
        <f t="shared" si="579"/>
        <v>0</v>
      </c>
      <c r="R649">
        <f t="shared" si="580"/>
        <v>0</v>
      </c>
      <c r="S649">
        <f t="shared" si="581"/>
        <v>10590.66</v>
      </c>
      <c r="T649">
        <f t="shared" si="582"/>
        <v>0</v>
      </c>
      <c r="U649">
        <f t="shared" si="583"/>
        <v>15.96</v>
      </c>
      <c r="V649">
        <f t="shared" si="584"/>
        <v>0</v>
      </c>
      <c r="W649">
        <f t="shared" si="585"/>
        <v>0</v>
      </c>
      <c r="X649">
        <f t="shared" si="586"/>
        <v>7413.46</v>
      </c>
      <c r="Y649">
        <f t="shared" si="587"/>
        <v>1059.07</v>
      </c>
      <c r="AA649">
        <v>-1</v>
      </c>
      <c r="AB649">
        <f t="shared" si="588"/>
        <v>5301.72</v>
      </c>
      <c r="AC649">
        <f>ROUND((ES649),6)</f>
        <v>6.39</v>
      </c>
      <c r="AD649">
        <f>ROUND((((ET649)-(EU649))+AE649),6)</f>
        <v>0</v>
      </c>
      <c r="AE649">
        <f>ROUND((EU649),6)</f>
        <v>0</v>
      </c>
      <c r="AF649">
        <f>ROUND((EV649),6)</f>
        <v>5295.33</v>
      </c>
      <c r="AG649">
        <f t="shared" si="589"/>
        <v>0</v>
      </c>
      <c r="AH649">
        <f>(EW649)</f>
        <v>7.98</v>
      </c>
      <c r="AI649">
        <f>(EX649)</f>
        <v>0</v>
      </c>
      <c r="AJ649">
        <f t="shared" si="590"/>
        <v>0</v>
      </c>
      <c r="AK649">
        <v>5301.72</v>
      </c>
      <c r="AL649">
        <v>6.39</v>
      </c>
      <c r="AM649">
        <v>0</v>
      </c>
      <c r="AN649">
        <v>0</v>
      </c>
      <c r="AO649">
        <v>5295.33</v>
      </c>
      <c r="AP649">
        <v>0</v>
      </c>
      <c r="AQ649">
        <v>7.98</v>
      </c>
      <c r="AR649">
        <v>0</v>
      </c>
      <c r="AS649">
        <v>0</v>
      </c>
      <c r="AT649">
        <v>70</v>
      </c>
      <c r="AU649">
        <v>10</v>
      </c>
      <c r="AV649">
        <v>1</v>
      </c>
      <c r="AW649">
        <v>1</v>
      </c>
      <c r="AZ649">
        <v>1</v>
      </c>
      <c r="BA649">
        <v>1</v>
      </c>
      <c r="BB649">
        <v>1</v>
      </c>
      <c r="BC649">
        <v>1</v>
      </c>
      <c r="BD649" t="s">
        <v>3</v>
      </c>
      <c r="BE649" t="s">
        <v>3</v>
      </c>
      <c r="BF649" t="s">
        <v>3</v>
      </c>
      <c r="BG649" t="s">
        <v>3</v>
      </c>
      <c r="BH649">
        <v>0</v>
      </c>
      <c r="BI649">
        <v>4</v>
      </c>
      <c r="BJ649" t="s">
        <v>373</v>
      </c>
      <c r="BM649">
        <v>0</v>
      </c>
      <c r="BN649">
        <v>0</v>
      </c>
      <c r="BO649" t="s">
        <v>3</v>
      </c>
      <c r="BP649">
        <v>0</v>
      </c>
      <c r="BQ649">
        <v>1</v>
      </c>
      <c r="BR649">
        <v>0</v>
      </c>
      <c r="BS649">
        <v>1</v>
      </c>
      <c r="BT649">
        <v>1</v>
      </c>
      <c r="BU649">
        <v>1</v>
      </c>
      <c r="BV649">
        <v>1</v>
      </c>
      <c r="BW649">
        <v>1</v>
      </c>
      <c r="BX649">
        <v>1</v>
      </c>
      <c r="BY649" t="s">
        <v>3</v>
      </c>
      <c r="BZ649">
        <v>70</v>
      </c>
      <c r="CA649">
        <v>10</v>
      </c>
      <c r="CB649" t="s">
        <v>3</v>
      </c>
      <c r="CE649">
        <v>0</v>
      </c>
      <c r="CF649">
        <v>0</v>
      </c>
      <c r="CG649">
        <v>0</v>
      </c>
      <c r="CM649">
        <v>0</v>
      </c>
      <c r="CN649" t="s">
        <v>3</v>
      </c>
      <c r="CO649">
        <v>0</v>
      </c>
      <c r="CP649">
        <f t="shared" si="591"/>
        <v>10603.44</v>
      </c>
      <c r="CQ649">
        <f t="shared" si="592"/>
        <v>6.39</v>
      </c>
      <c r="CR649">
        <f>((((ET649)*BB649-(EU649)*BS649)+AE649*BS649)*AV649)</f>
        <v>0</v>
      </c>
      <c r="CS649">
        <f t="shared" si="593"/>
        <v>0</v>
      </c>
      <c r="CT649">
        <f t="shared" si="594"/>
        <v>5295.33</v>
      </c>
      <c r="CU649">
        <f t="shared" si="595"/>
        <v>0</v>
      </c>
      <c r="CV649">
        <f t="shared" si="596"/>
        <v>7.98</v>
      </c>
      <c r="CW649">
        <f t="shared" si="597"/>
        <v>0</v>
      </c>
      <c r="CX649">
        <f t="shared" si="598"/>
        <v>0</v>
      </c>
      <c r="CY649">
        <f t="shared" si="599"/>
        <v>7413.4619999999995</v>
      </c>
      <c r="CZ649">
        <f t="shared" si="600"/>
        <v>1059.066</v>
      </c>
      <c r="DC649" t="s">
        <v>3</v>
      </c>
      <c r="DD649" t="s">
        <v>3</v>
      </c>
      <c r="DE649" t="s">
        <v>3</v>
      </c>
      <c r="DF649" t="s">
        <v>3</v>
      </c>
      <c r="DG649" t="s">
        <v>3</v>
      </c>
      <c r="DH649" t="s">
        <v>3</v>
      </c>
      <c r="DI649" t="s">
        <v>3</v>
      </c>
      <c r="DJ649" t="s">
        <v>3</v>
      </c>
      <c r="DK649" t="s">
        <v>3</v>
      </c>
      <c r="DL649" t="s">
        <v>3</v>
      </c>
      <c r="DM649" t="s">
        <v>3</v>
      </c>
      <c r="DN649">
        <v>0</v>
      </c>
      <c r="DO649">
        <v>0</v>
      </c>
      <c r="DP649">
        <v>1</v>
      </c>
      <c r="DQ649">
        <v>1</v>
      </c>
      <c r="DU649">
        <v>1013</v>
      </c>
      <c r="DV649" t="s">
        <v>355</v>
      </c>
      <c r="DW649" t="s">
        <v>355</v>
      </c>
      <c r="DX649">
        <v>1</v>
      </c>
      <c r="DZ649" t="s">
        <v>3</v>
      </c>
      <c r="EA649" t="s">
        <v>3</v>
      </c>
      <c r="EB649" t="s">
        <v>3</v>
      </c>
      <c r="EC649" t="s">
        <v>3</v>
      </c>
      <c r="EE649">
        <v>1441815344</v>
      </c>
      <c r="EF649">
        <v>1</v>
      </c>
      <c r="EG649" t="s">
        <v>23</v>
      </c>
      <c r="EH649">
        <v>0</v>
      </c>
      <c r="EI649" t="s">
        <v>3</v>
      </c>
      <c r="EJ649">
        <v>4</v>
      </c>
      <c r="EK649">
        <v>0</v>
      </c>
      <c r="EL649" t="s">
        <v>24</v>
      </c>
      <c r="EM649" t="s">
        <v>25</v>
      </c>
      <c r="EO649" t="s">
        <v>3</v>
      </c>
      <c r="EQ649">
        <v>1311744</v>
      </c>
      <c r="ER649">
        <v>5301.72</v>
      </c>
      <c r="ES649">
        <v>6.39</v>
      </c>
      <c r="ET649">
        <v>0</v>
      </c>
      <c r="EU649">
        <v>0</v>
      </c>
      <c r="EV649">
        <v>5295.33</v>
      </c>
      <c r="EW649">
        <v>7.98</v>
      </c>
      <c r="EX649">
        <v>0</v>
      </c>
      <c r="EY649">
        <v>0</v>
      </c>
      <c r="FQ649">
        <v>0</v>
      </c>
      <c r="FR649">
        <f t="shared" si="601"/>
        <v>0</v>
      </c>
      <c r="FS649">
        <v>0</v>
      </c>
      <c r="FX649">
        <v>70</v>
      </c>
      <c r="FY649">
        <v>10</v>
      </c>
      <c r="GA649" t="s">
        <v>3</v>
      </c>
      <c r="GD649">
        <v>0</v>
      </c>
      <c r="GF649">
        <v>-153739090</v>
      </c>
      <c r="GG649">
        <v>2</v>
      </c>
      <c r="GH649">
        <v>1</v>
      </c>
      <c r="GI649">
        <v>-2</v>
      </c>
      <c r="GJ649">
        <v>0</v>
      </c>
      <c r="GK649">
        <f>ROUND(R649*(R12)/100,2)</f>
        <v>0</v>
      </c>
      <c r="GL649">
        <f t="shared" si="602"/>
        <v>0</v>
      </c>
      <c r="GM649">
        <f t="shared" si="603"/>
        <v>19075.97</v>
      </c>
      <c r="GN649">
        <f t="shared" si="604"/>
        <v>0</v>
      </c>
      <c r="GO649">
        <f t="shared" si="605"/>
        <v>0</v>
      </c>
      <c r="GP649">
        <f t="shared" si="606"/>
        <v>19075.97</v>
      </c>
      <c r="GR649">
        <v>0</v>
      </c>
      <c r="GS649">
        <v>3</v>
      </c>
      <c r="GT649">
        <v>0</v>
      </c>
      <c r="GU649" t="s">
        <v>3</v>
      </c>
      <c r="GV649">
        <f t="shared" si="607"/>
        <v>0</v>
      </c>
      <c r="GW649">
        <v>1</v>
      </c>
      <c r="GX649">
        <f t="shared" si="608"/>
        <v>0</v>
      </c>
      <c r="HA649">
        <v>0</v>
      </c>
      <c r="HB649">
        <v>0</v>
      </c>
      <c r="HC649">
        <f t="shared" si="609"/>
        <v>0</v>
      </c>
      <c r="HE649" t="s">
        <v>3</v>
      </c>
      <c r="HF649" t="s">
        <v>3</v>
      </c>
      <c r="HM649" t="s">
        <v>3</v>
      </c>
      <c r="HN649" t="s">
        <v>3</v>
      </c>
      <c r="HO649" t="s">
        <v>3</v>
      </c>
      <c r="HP649" t="s">
        <v>3</v>
      </c>
      <c r="HQ649" t="s">
        <v>3</v>
      </c>
      <c r="IK649">
        <v>0</v>
      </c>
    </row>
    <row r="650" spans="1:245" x14ac:dyDescent="0.2">
      <c r="A650">
        <v>17</v>
      </c>
      <c r="B650">
        <v>1</v>
      </c>
      <c r="D650">
        <f>ROW(EtalonRes!A519)</f>
        <v>519</v>
      </c>
      <c r="E650" t="s">
        <v>476</v>
      </c>
      <c r="F650" t="s">
        <v>375</v>
      </c>
      <c r="G650" t="s">
        <v>443</v>
      </c>
      <c r="H650" t="s">
        <v>355</v>
      </c>
      <c r="I650">
        <v>2</v>
      </c>
      <c r="J650">
        <v>0</v>
      </c>
      <c r="K650">
        <v>2</v>
      </c>
      <c r="O650">
        <f t="shared" si="577"/>
        <v>7379.48</v>
      </c>
      <c r="P650">
        <f t="shared" si="578"/>
        <v>0.52</v>
      </c>
      <c r="Q650">
        <f t="shared" si="579"/>
        <v>0</v>
      </c>
      <c r="R650">
        <f t="shared" si="580"/>
        <v>0</v>
      </c>
      <c r="S650">
        <f t="shared" si="581"/>
        <v>7378.96</v>
      </c>
      <c r="T650">
        <f t="shared" si="582"/>
        <v>0</v>
      </c>
      <c r="U650">
        <f t="shared" si="583"/>
        <v>11.12</v>
      </c>
      <c r="V650">
        <f t="shared" si="584"/>
        <v>0</v>
      </c>
      <c r="W650">
        <f t="shared" si="585"/>
        <v>0</v>
      </c>
      <c r="X650">
        <f t="shared" si="586"/>
        <v>5165.2700000000004</v>
      </c>
      <c r="Y650">
        <f t="shared" si="587"/>
        <v>737.9</v>
      </c>
      <c r="AA650">
        <v>1472613236</v>
      </c>
      <c r="AB650">
        <f t="shared" si="588"/>
        <v>3689.74</v>
      </c>
      <c r="AC650">
        <f>ROUND(((ES650*2)),6)</f>
        <v>0.26</v>
      </c>
      <c r="AD650">
        <f>ROUND(((((ET650*2))-((EU650*2)))+AE650),6)</f>
        <v>0</v>
      </c>
      <c r="AE650">
        <f>ROUND(((EU650*2)),6)</f>
        <v>0</v>
      </c>
      <c r="AF650">
        <f>ROUND(((EV650*2)),6)</f>
        <v>3689.48</v>
      </c>
      <c r="AG650">
        <f t="shared" si="589"/>
        <v>0</v>
      </c>
      <c r="AH650">
        <f>((EW650*2))</f>
        <v>5.56</v>
      </c>
      <c r="AI650">
        <f>((EX650*2))</f>
        <v>0</v>
      </c>
      <c r="AJ650">
        <f t="shared" si="590"/>
        <v>0</v>
      </c>
      <c r="AK650">
        <v>1844.87</v>
      </c>
      <c r="AL650">
        <v>0.13</v>
      </c>
      <c r="AM650">
        <v>0</v>
      </c>
      <c r="AN650">
        <v>0</v>
      </c>
      <c r="AO650">
        <v>1844.74</v>
      </c>
      <c r="AP650">
        <v>0</v>
      </c>
      <c r="AQ650">
        <v>2.78</v>
      </c>
      <c r="AR650">
        <v>0</v>
      </c>
      <c r="AS650">
        <v>0</v>
      </c>
      <c r="AT650">
        <v>70</v>
      </c>
      <c r="AU650">
        <v>10</v>
      </c>
      <c r="AV650">
        <v>1</v>
      </c>
      <c r="AW650">
        <v>1</v>
      </c>
      <c r="AZ650">
        <v>1</v>
      </c>
      <c r="BA650">
        <v>1</v>
      </c>
      <c r="BB650">
        <v>1</v>
      </c>
      <c r="BC650">
        <v>1</v>
      </c>
      <c r="BD650" t="s">
        <v>3</v>
      </c>
      <c r="BE650" t="s">
        <v>3</v>
      </c>
      <c r="BF650" t="s">
        <v>3</v>
      </c>
      <c r="BG650" t="s">
        <v>3</v>
      </c>
      <c r="BH650">
        <v>0</v>
      </c>
      <c r="BI650">
        <v>4</v>
      </c>
      <c r="BJ650" t="s">
        <v>377</v>
      </c>
      <c r="BM650">
        <v>0</v>
      </c>
      <c r="BN650">
        <v>0</v>
      </c>
      <c r="BO650" t="s">
        <v>3</v>
      </c>
      <c r="BP650">
        <v>0</v>
      </c>
      <c r="BQ650">
        <v>1</v>
      </c>
      <c r="BR650">
        <v>0</v>
      </c>
      <c r="BS650">
        <v>1</v>
      </c>
      <c r="BT650">
        <v>1</v>
      </c>
      <c r="BU650">
        <v>1</v>
      </c>
      <c r="BV650">
        <v>1</v>
      </c>
      <c r="BW650">
        <v>1</v>
      </c>
      <c r="BX650">
        <v>1</v>
      </c>
      <c r="BY650" t="s">
        <v>3</v>
      </c>
      <c r="BZ650">
        <v>70</v>
      </c>
      <c r="CA650">
        <v>10</v>
      </c>
      <c r="CB650" t="s">
        <v>3</v>
      </c>
      <c r="CE650">
        <v>0</v>
      </c>
      <c r="CF650">
        <v>0</v>
      </c>
      <c r="CG650">
        <v>0</v>
      </c>
      <c r="CM650">
        <v>0</v>
      </c>
      <c r="CN650" t="s">
        <v>3</v>
      </c>
      <c r="CO650">
        <v>0</v>
      </c>
      <c r="CP650">
        <f t="shared" si="591"/>
        <v>7379.4800000000005</v>
      </c>
      <c r="CQ650">
        <f t="shared" si="592"/>
        <v>0.26</v>
      </c>
      <c r="CR650">
        <f>(((((ET650*2))*BB650-((EU650*2))*BS650)+AE650*BS650)*AV650)</f>
        <v>0</v>
      </c>
      <c r="CS650">
        <f t="shared" si="593"/>
        <v>0</v>
      </c>
      <c r="CT650">
        <f t="shared" si="594"/>
        <v>3689.48</v>
      </c>
      <c r="CU650">
        <f t="shared" si="595"/>
        <v>0</v>
      </c>
      <c r="CV650">
        <f t="shared" si="596"/>
        <v>5.56</v>
      </c>
      <c r="CW650">
        <f t="shared" si="597"/>
        <v>0</v>
      </c>
      <c r="CX650">
        <f t="shared" si="598"/>
        <v>0</v>
      </c>
      <c r="CY650">
        <f t="shared" si="599"/>
        <v>5165.2719999999999</v>
      </c>
      <c r="CZ650">
        <f t="shared" si="600"/>
        <v>737.89600000000007</v>
      </c>
      <c r="DC650" t="s">
        <v>3</v>
      </c>
      <c r="DD650" t="s">
        <v>33</v>
      </c>
      <c r="DE650" t="s">
        <v>33</v>
      </c>
      <c r="DF650" t="s">
        <v>33</v>
      </c>
      <c r="DG650" t="s">
        <v>33</v>
      </c>
      <c r="DH650" t="s">
        <v>3</v>
      </c>
      <c r="DI650" t="s">
        <v>33</v>
      </c>
      <c r="DJ650" t="s">
        <v>33</v>
      </c>
      <c r="DK650" t="s">
        <v>3</v>
      </c>
      <c r="DL650" t="s">
        <v>3</v>
      </c>
      <c r="DM650" t="s">
        <v>3</v>
      </c>
      <c r="DN650">
        <v>0</v>
      </c>
      <c r="DO650">
        <v>0</v>
      </c>
      <c r="DP650">
        <v>1</v>
      </c>
      <c r="DQ650">
        <v>1</v>
      </c>
      <c r="DU650">
        <v>1013</v>
      </c>
      <c r="DV650" t="s">
        <v>355</v>
      </c>
      <c r="DW650" t="s">
        <v>355</v>
      </c>
      <c r="DX650">
        <v>1</v>
      </c>
      <c r="DZ650" t="s">
        <v>3</v>
      </c>
      <c r="EA650" t="s">
        <v>3</v>
      </c>
      <c r="EB650" t="s">
        <v>3</v>
      </c>
      <c r="EC650" t="s">
        <v>3</v>
      </c>
      <c r="EE650">
        <v>1441815344</v>
      </c>
      <c r="EF650">
        <v>1</v>
      </c>
      <c r="EG650" t="s">
        <v>23</v>
      </c>
      <c r="EH650">
        <v>0</v>
      </c>
      <c r="EI650" t="s">
        <v>3</v>
      </c>
      <c r="EJ650">
        <v>4</v>
      </c>
      <c r="EK650">
        <v>0</v>
      </c>
      <c r="EL650" t="s">
        <v>24</v>
      </c>
      <c r="EM650" t="s">
        <v>25</v>
      </c>
      <c r="EO650" t="s">
        <v>3</v>
      </c>
      <c r="EQ650">
        <v>0</v>
      </c>
      <c r="ER650">
        <v>1844.87</v>
      </c>
      <c r="ES650">
        <v>0.13</v>
      </c>
      <c r="ET650">
        <v>0</v>
      </c>
      <c r="EU650">
        <v>0</v>
      </c>
      <c r="EV650">
        <v>1844.74</v>
      </c>
      <c r="EW650">
        <v>2.78</v>
      </c>
      <c r="EX650">
        <v>0</v>
      </c>
      <c r="EY650">
        <v>0</v>
      </c>
      <c r="FQ650">
        <v>0</v>
      </c>
      <c r="FR650">
        <f t="shared" si="601"/>
        <v>0</v>
      </c>
      <c r="FS650">
        <v>0</v>
      </c>
      <c r="FX650">
        <v>70</v>
      </c>
      <c r="FY650">
        <v>10</v>
      </c>
      <c r="GA650" t="s">
        <v>3</v>
      </c>
      <c r="GD650">
        <v>0</v>
      </c>
      <c r="GF650">
        <v>-451553516</v>
      </c>
      <c r="GG650">
        <v>2</v>
      </c>
      <c r="GH650">
        <v>1</v>
      </c>
      <c r="GI650">
        <v>-2</v>
      </c>
      <c r="GJ650">
        <v>0</v>
      </c>
      <c r="GK650">
        <f>ROUND(R650*(R12)/100,2)</f>
        <v>0</v>
      </c>
      <c r="GL650">
        <f t="shared" si="602"/>
        <v>0</v>
      </c>
      <c r="GM650">
        <f t="shared" si="603"/>
        <v>13282.65</v>
      </c>
      <c r="GN650">
        <f t="shared" si="604"/>
        <v>0</v>
      </c>
      <c r="GO650">
        <f t="shared" si="605"/>
        <v>0</v>
      </c>
      <c r="GP650">
        <f t="shared" si="606"/>
        <v>13282.65</v>
      </c>
      <c r="GR650">
        <v>0</v>
      </c>
      <c r="GS650">
        <v>3</v>
      </c>
      <c r="GT650">
        <v>0</v>
      </c>
      <c r="GU650" t="s">
        <v>3</v>
      </c>
      <c r="GV650">
        <f t="shared" si="607"/>
        <v>0</v>
      </c>
      <c r="GW650">
        <v>1</v>
      </c>
      <c r="GX650">
        <f t="shared" si="608"/>
        <v>0</v>
      </c>
      <c r="HA650">
        <v>0</v>
      </c>
      <c r="HB650">
        <v>0</v>
      </c>
      <c r="HC650">
        <f t="shared" si="609"/>
        <v>0</v>
      </c>
      <c r="HE650" t="s">
        <v>3</v>
      </c>
      <c r="HF650" t="s">
        <v>3</v>
      </c>
      <c r="HM650" t="s">
        <v>3</v>
      </c>
      <c r="HN650" t="s">
        <v>3</v>
      </c>
      <c r="HO650" t="s">
        <v>3</v>
      </c>
      <c r="HP650" t="s">
        <v>3</v>
      </c>
      <c r="HQ650" t="s">
        <v>3</v>
      </c>
      <c r="IK650">
        <v>0</v>
      </c>
    </row>
    <row r="651" spans="1:245" x14ac:dyDescent="0.2">
      <c r="A651">
        <v>17</v>
      </c>
      <c r="B651">
        <v>1</v>
      </c>
      <c r="D651">
        <f>ROW(EtalonRes!A521)</f>
        <v>521</v>
      </c>
      <c r="E651" t="s">
        <v>3</v>
      </c>
      <c r="F651" t="s">
        <v>378</v>
      </c>
      <c r="G651" t="s">
        <v>444</v>
      </c>
      <c r="H651" t="s">
        <v>355</v>
      </c>
      <c r="I651">
        <v>2</v>
      </c>
      <c r="J651">
        <v>0</v>
      </c>
      <c r="K651">
        <v>2</v>
      </c>
      <c r="O651">
        <f t="shared" si="577"/>
        <v>3981.96</v>
      </c>
      <c r="P651">
        <f t="shared" si="578"/>
        <v>0.52</v>
      </c>
      <c r="Q651">
        <f t="shared" si="579"/>
        <v>0</v>
      </c>
      <c r="R651">
        <f t="shared" si="580"/>
        <v>0</v>
      </c>
      <c r="S651">
        <f t="shared" si="581"/>
        <v>3981.44</v>
      </c>
      <c r="T651">
        <f t="shared" si="582"/>
        <v>0</v>
      </c>
      <c r="U651">
        <f t="shared" si="583"/>
        <v>6</v>
      </c>
      <c r="V651">
        <f t="shared" si="584"/>
        <v>0</v>
      </c>
      <c r="W651">
        <f t="shared" si="585"/>
        <v>0</v>
      </c>
      <c r="X651">
        <f t="shared" si="586"/>
        <v>2787.01</v>
      </c>
      <c r="Y651">
        <f t="shared" si="587"/>
        <v>398.14</v>
      </c>
      <c r="AA651">
        <v>-1</v>
      </c>
      <c r="AB651">
        <f t="shared" si="588"/>
        <v>1990.98</v>
      </c>
      <c r="AC651">
        <f>ROUND(((ES651*2)),6)</f>
        <v>0.26</v>
      </c>
      <c r="AD651">
        <f>ROUND(((((ET651*2))-((EU651*2)))+AE651),6)</f>
        <v>0</v>
      </c>
      <c r="AE651">
        <f>ROUND(((EU651*2)),6)</f>
        <v>0</v>
      </c>
      <c r="AF651">
        <f>ROUND(((EV651*2)),6)</f>
        <v>1990.72</v>
      </c>
      <c r="AG651">
        <f t="shared" si="589"/>
        <v>0</v>
      </c>
      <c r="AH651">
        <f>((EW651*2))</f>
        <v>3</v>
      </c>
      <c r="AI651">
        <f>((EX651*2))</f>
        <v>0</v>
      </c>
      <c r="AJ651">
        <f t="shared" si="590"/>
        <v>0</v>
      </c>
      <c r="AK651">
        <v>995.49</v>
      </c>
      <c r="AL651">
        <v>0.13</v>
      </c>
      <c r="AM651">
        <v>0</v>
      </c>
      <c r="AN651">
        <v>0</v>
      </c>
      <c r="AO651">
        <v>995.36</v>
      </c>
      <c r="AP651">
        <v>0</v>
      </c>
      <c r="AQ651">
        <v>1.5</v>
      </c>
      <c r="AR651">
        <v>0</v>
      </c>
      <c r="AS651">
        <v>0</v>
      </c>
      <c r="AT651">
        <v>70</v>
      </c>
      <c r="AU651">
        <v>10</v>
      </c>
      <c r="AV651">
        <v>1</v>
      </c>
      <c r="AW651">
        <v>1</v>
      </c>
      <c r="AZ651">
        <v>1</v>
      </c>
      <c r="BA651">
        <v>1</v>
      </c>
      <c r="BB651">
        <v>1</v>
      </c>
      <c r="BC651">
        <v>1</v>
      </c>
      <c r="BD651" t="s">
        <v>3</v>
      </c>
      <c r="BE651" t="s">
        <v>3</v>
      </c>
      <c r="BF651" t="s">
        <v>3</v>
      </c>
      <c r="BG651" t="s">
        <v>3</v>
      </c>
      <c r="BH651">
        <v>0</v>
      </c>
      <c r="BI651">
        <v>4</v>
      </c>
      <c r="BJ651" t="s">
        <v>380</v>
      </c>
      <c r="BM651">
        <v>0</v>
      </c>
      <c r="BN651">
        <v>0</v>
      </c>
      <c r="BO651" t="s">
        <v>3</v>
      </c>
      <c r="BP651">
        <v>0</v>
      </c>
      <c r="BQ651">
        <v>1</v>
      </c>
      <c r="BR651">
        <v>0</v>
      </c>
      <c r="BS651">
        <v>1</v>
      </c>
      <c r="BT651">
        <v>1</v>
      </c>
      <c r="BU651">
        <v>1</v>
      </c>
      <c r="BV651">
        <v>1</v>
      </c>
      <c r="BW651">
        <v>1</v>
      </c>
      <c r="BX651">
        <v>1</v>
      </c>
      <c r="BY651" t="s">
        <v>3</v>
      </c>
      <c r="BZ651">
        <v>70</v>
      </c>
      <c r="CA651">
        <v>10</v>
      </c>
      <c r="CB651" t="s">
        <v>3</v>
      </c>
      <c r="CE651">
        <v>0</v>
      </c>
      <c r="CF651">
        <v>0</v>
      </c>
      <c r="CG651">
        <v>0</v>
      </c>
      <c r="CM651">
        <v>0</v>
      </c>
      <c r="CN651" t="s">
        <v>3</v>
      </c>
      <c r="CO651">
        <v>0</v>
      </c>
      <c r="CP651">
        <f t="shared" si="591"/>
        <v>3981.96</v>
      </c>
      <c r="CQ651">
        <f t="shared" si="592"/>
        <v>0.26</v>
      </c>
      <c r="CR651">
        <f>(((((ET651*2))*BB651-((EU651*2))*BS651)+AE651*BS651)*AV651)</f>
        <v>0</v>
      </c>
      <c r="CS651">
        <f t="shared" si="593"/>
        <v>0</v>
      </c>
      <c r="CT651">
        <f t="shared" si="594"/>
        <v>1990.72</v>
      </c>
      <c r="CU651">
        <f t="shared" si="595"/>
        <v>0</v>
      </c>
      <c r="CV651">
        <f t="shared" si="596"/>
        <v>3</v>
      </c>
      <c r="CW651">
        <f t="shared" si="597"/>
        <v>0</v>
      </c>
      <c r="CX651">
        <f t="shared" si="598"/>
        <v>0</v>
      </c>
      <c r="CY651">
        <f t="shared" si="599"/>
        <v>2787.0079999999998</v>
      </c>
      <c r="CZ651">
        <f t="shared" si="600"/>
        <v>398.14400000000001</v>
      </c>
      <c r="DC651" t="s">
        <v>3</v>
      </c>
      <c r="DD651" t="s">
        <v>33</v>
      </c>
      <c r="DE651" t="s">
        <v>33</v>
      </c>
      <c r="DF651" t="s">
        <v>33</v>
      </c>
      <c r="DG651" t="s">
        <v>33</v>
      </c>
      <c r="DH651" t="s">
        <v>3</v>
      </c>
      <c r="DI651" t="s">
        <v>33</v>
      </c>
      <c r="DJ651" t="s">
        <v>33</v>
      </c>
      <c r="DK651" t="s">
        <v>3</v>
      </c>
      <c r="DL651" t="s">
        <v>3</v>
      </c>
      <c r="DM651" t="s">
        <v>3</v>
      </c>
      <c r="DN651">
        <v>0</v>
      </c>
      <c r="DO651">
        <v>0</v>
      </c>
      <c r="DP651">
        <v>1</v>
      </c>
      <c r="DQ651">
        <v>1</v>
      </c>
      <c r="DU651">
        <v>1013</v>
      </c>
      <c r="DV651" t="s">
        <v>355</v>
      </c>
      <c r="DW651" t="s">
        <v>355</v>
      </c>
      <c r="DX651">
        <v>1</v>
      </c>
      <c r="DZ651" t="s">
        <v>3</v>
      </c>
      <c r="EA651" t="s">
        <v>3</v>
      </c>
      <c r="EB651" t="s">
        <v>3</v>
      </c>
      <c r="EC651" t="s">
        <v>3</v>
      </c>
      <c r="EE651">
        <v>1441815344</v>
      </c>
      <c r="EF651">
        <v>1</v>
      </c>
      <c r="EG651" t="s">
        <v>23</v>
      </c>
      <c r="EH651">
        <v>0</v>
      </c>
      <c r="EI651" t="s">
        <v>3</v>
      </c>
      <c r="EJ651">
        <v>4</v>
      </c>
      <c r="EK651">
        <v>0</v>
      </c>
      <c r="EL651" t="s">
        <v>24</v>
      </c>
      <c r="EM651" t="s">
        <v>25</v>
      </c>
      <c r="EO651" t="s">
        <v>3</v>
      </c>
      <c r="EQ651">
        <v>1024</v>
      </c>
      <c r="ER651">
        <v>995.49</v>
      </c>
      <c r="ES651">
        <v>0.13</v>
      </c>
      <c r="ET651">
        <v>0</v>
      </c>
      <c r="EU651">
        <v>0</v>
      </c>
      <c r="EV651">
        <v>995.36</v>
      </c>
      <c r="EW651">
        <v>1.5</v>
      </c>
      <c r="EX651">
        <v>0</v>
      </c>
      <c r="EY651">
        <v>0</v>
      </c>
      <c r="FQ651">
        <v>0</v>
      </c>
      <c r="FR651">
        <f t="shared" si="601"/>
        <v>0</v>
      </c>
      <c r="FS651">
        <v>0</v>
      </c>
      <c r="FX651">
        <v>70</v>
      </c>
      <c r="FY651">
        <v>10</v>
      </c>
      <c r="GA651" t="s">
        <v>3</v>
      </c>
      <c r="GD651">
        <v>0</v>
      </c>
      <c r="GF651">
        <v>-692265032</v>
      </c>
      <c r="GG651">
        <v>2</v>
      </c>
      <c r="GH651">
        <v>1</v>
      </c>
      <c r="GI651">
        <v>-2</v>
      </c>
      <c r="GJ651">
        <v>0</v>
      </c>
      <c r="GK651">
        <f>ROUND(R651*(R12)/100,2)</f>
        <v>0</v>
      </c>
      <c r="GL651">
        <f t="shared" si="602"/>
        <v>0</v>
      </c>
      <c r="GM651">
        <f t="shared" si="603"/>
        <v>7167.11</v>
      </c>
      <c r="GN651">
        <f t="shared" si="604"/>
        <v>0</v>
      </c>
      <c r="GO651">
        <f t="shared" si="605"/>
        <v>0</v>
      </c>
      <c r="GP651">
        <f t="shared" si="606"/>
        <v>7167.11</v>
      </c>
      <c r="GR651">
        <v>0</v>
      </c>
      <c r="GS651">
        <v>3</v>
      </c>
      <c r="GT651">
        <v>0</v>
      </c>
      <c r="GU651" t="s">
        <v>3</v>
      </c>
      <c r="GV651">
        <f t="shared" si="607"/>
        <v>0</v>
      </c>
      <c r="GW651">
        <v>1</v>
      </c>
      <c r="GX651">
        <f t="shared" si="608"/>
        <v>0</v>
      </c>
      <c r="HA651">
        <v>0</v>
      </c>
      <c r="HB651">
        <v>0</v>
      </c>
      <c r="HC651">
        <f t="shared" si="609"/>
        <v>0</v>
      </c>
      <c r="HE651" t="s">
        <v>3</v>
      </c>
      <c r="HF651" t="s">
        <v>3</v>
      </c>
      <c r="HM651" t="s">
        <v>3</v>
      </c>
      <c r="HN651" t="s">
        <v>3</v>
      </c>
      <c r="HO651" t="s">
        <v>3</v>
      </c>
      <c r="HP651" t="s">
        <v>3</v>
      </c>
      <c r="HQ651" t="s">
        <v>3</v>
      </c>
      <c r="IK651">
        <v>0</v>
      </c>
    </row>
    <row r="652" spans="1:245" x14ac:dyDescent="0.2">
      <c r="A652">
        <v>17</v>
      </c>
      <c r="B652">
        <v>1</v>
      </c>
      <c r="D652">
        <f>ROW(EtalonRes!A531)</f>
        <v>531</v>
      </c>
      <c r="E652" t="s">
        <v>3</v>
      </c>
      <c r="F652" t="s">
        <v>418</v>
      </c>
      <c r="G652" t="s">
        <v>419</v>
      </c>
      <c r="H652" t="s">
        <v>355</v>
      </c>
      <c r="I652">
        <v>10</v>
      </c>
      <c r="J652">
        <v>0</v>
      </c>
      <c r="K652">
        <v>10</v>
      </c>
      <c r="O652">
        <f t="shared" si="577"/>
        <v>152975.6</v>
      </c>
      <c r="P652">
        <f t="shared" si="578"/>
        <v>4366.33</v>
      </c>
      <c r="Q652">
        <f t="shared" si="579"/>
        <v>0</v>
      </c>
      <c r="R652">
        <f t="shared" si="580"/>
        <v>0</v>
      </c>
      <c r="S652">
        <f t="shared" si="581"/>
        <v>148609.26999999999</v>
      </c>
      <c r="T652">
        <f t="shared" si="582"/>
        <v>0</v>
      </c>
      <c r="U652">
        <f t="shared" si="583"/>
        <v>240.66666666666666</v>
      </c>
      <c r="V652">
        <f t="shared" si="584"/>
        <v>0</v>
      </c>
      <c r="W652">
        <f t="shared" si="585"/>
        <v>0</v>
      </c>
      <c r="X652">
        <f t="shared" si="586"/>
        <v>104026.49</v>
      </c>
      <c r="Y652">
        <f t="shared" si="587"/>
        <v>14860.93</v>
      </c>
      <c r="AA652">
        <v>-1</v>
      </c>
      <c r="AB652">
        <f t="shared" si="588"/>
        <v>15297.56</v>
      </c>
      <c r="AC652">
        <f>ROUND((((ES652/12)*8)),6)</f>
        <v>436.63333299999999</v>
      </c>
      <c r="AD652">
        <f>ROUND((((((ET652/12)*8))-(((EU652/12)*8)))+AE652),6)</f>
        <v>0</v>
      </c>
      <c r="AE652">
        <f>ROUND((((EU652/12)*8)),6)</f>
        <v>0</v>
      </c>
      <c r="AF652">
        <f>ROUND((((EV652/12)*8)),6)</f>
        <v>14860.926667</v>
      </c>
      <c r="AG652">
        <f t="shared" si="589"/>
        <v>0</v>
      </c>
      <c r="AH652">
        <f>(((EW652/12)*8))</f>
        <v>24.066666666666666</v>
      </c>
      <c r="AI652">
        <f>(((EX652/12)*8))</f>
        <v>0</v>
      </c>
      <c r="AJ652">
        <f t="shared" si="590"/>
        <v>0</v>
      </c>
      <c r="AK652">
        <v>22946.34</v>
      </c>
      <c r="AL652">
        <v>654.95000000000005</v>
      </c>
      <c r="AM652">
        <v>0</v>
      </c>
      <c r="AN652">
        <v>0</v>
      </c>
      <c r="AO652">
        <v>22291.39</v>
      </c>
      <c r="AP652">
        <v>0</v>
      </c>
      <c r="AQ652">
        <v>36.1</v>
      </c>
      <c r="AR652">
        <v>0</v>
      </c>
      <c r="AS652">
        <v>0</v>
      </c>
      <c r="AT652">
        <v>70</v>
      </c>
      <c r="AU652">
        <v>10</v>
      </c>
      <c r="AV652">
        <v>1</v>
      </c>
      <c r="AW652">
        <v>1</v>
      </c>
      <c r="AZ652">
        <v>1</v>
      </c>
      <c r="BA652">
        <v>1</v>
      </c>
      <c r="BB652">
        <v>1</v>
      </c>
      <c r="BC652">
        <v>1</v>
      </c>
      <c r="BD652" t="s">
        <v>3</v>
      </c>
      <c r="BE652" t="s">
        <v>3</v>
      </c>
      <c r="BF652" t="s">
        <v>3</v>
      </c>
      <c r="BG652" t="s">
        <v>3</v>
      </c>
      <c r="BH652">
        <v>0</v>
      </c>
      <c r="BI652">
        <v>4</v>
      </c>
      <c r="BJ652" t="s">
        <v>420</v>
      </c>
      <c r="BM652">
        <v>0</v>
      </c>
      <c r="BN652">
        <v>0</v>
      </c>
      <c r="BO652" t="s">
        <v>3</v>
      </c>
      <c r="BP652">
        <v>0</v>
      </c>
      <c r="BQ652">
        <v>1</v>
      </c>
      <c r="BR652">
        <v>0</v>
      </c>
      <c r="BS652">
        <v>1</v>
      </c>
      <c r="BT652">
        <v>1</v>
      </c>
      <c r="BU652">
        <v>1</v>
      </c>
      <c r="BV652">
        <v>1</v>
      </c>
      <c r="BW652">
        <v>1</v>
      </c>
      <c r="BX652">
        <v>1</v>
      </c>
      <c r="BY652" t="s">
        <v>3</v>
      </c>
      <c r="BZ652">
        <v>70</v>
      </c>
      <c r="CA652">
        <v>10</v>
      </c>
      <c r="CB652" t="s">
        <v>3</v>
      </c>
      <c r="CE652">
        <v>0</v>
      </c>
      <c r="CF652">
        <v>0</v>
      </c>
      <c r="CG652">
        <v>0</v>
      </c>
      <c r="CM652">
        <v>0</v>
      </c>
      <c r="CN652" t="s">
        <v>3</v>
      </c>
      <c r="CO652">
        <v>0</v>
      </c>
      <c r="CP652">
        <f t="shared" si="591"/>
        <v>152975.59999999998</v>
      </c>
      <c r="CQ652">
        <f t="shared" si="592"/>
        <v>436.63333299999999</v>
      </c>
      <c r="CR652">
        <f>((((((ET652/12)*8))*BB652-(((EU652/12)*8))*BS652)+AE652*BS652)*AV652)</f>
        <v>0</v>
      </c>
      <c r="CS652">
        <f t="shared" si="593"/>
        <v>0</v>
      </c>
      <c r="CT652">
        <f t="shared" si="594"/>
        <v>14860.926667</v>
      </c>
      <c r="CU652">
        <f t="shared" si="595"/>
        <v>0</v>
      </c>
      <c r="CV652">
        <f t="shared" si="596"/>
        <v>24.066666666666666</v>
      </c>
      <c r="CW652">
        <f t="shared" si="597"/>
        <v>0</v>
      </c>
      <c r="CX652">
        <f t="shared" si="598"/>
        <v>0</v>
      </c>
      <c r="CY652">
        <f t="shared" si="599"/>
        <v>104026.48899999999</v>
      </c>
      <c r="CZ652">
        <f t="shared" si="600"/>
        <v>14860.927</v>
      </c>
      <c r="DC652" t="s">
        <v>3</v>
      </c>
      <c r="DD652" t="s">
        <v>473</v>
      </c>
      <c r="DE652" t="s">
        <v>473</v>
      </c>
      <c r="DF652" t="s">
        <v>473</v>
      </c>
      <c r="DG652" t="s">
        <v>473</v>
      </c>
      <c r="DH652" t="s">
        <v>3</v>
      </c>
      <c r="DI652" t="s">
        <v>473</v>
      </c>
      <c r="DJ652" t="s">
        <v>473</v>
      </c>
      <c r="DK652" t="s">
        <v>3</v>
      </c>
      <c r="DL652" t="s">
        <v>3</v>
      </c>
      <c r="DM652" t="s">
        <v>3</v>
      </c>
      <c r="DN652">
        <v>0</v>
      </c>
      <c r="DO652">
        <v>0</v>
      </c>
      <c r="DP652">
        <v>1</v>
      </c>
      <c r="DQ652">
        <v>1</v>
      </c>
      <c r="DU652">
        <v>1013</v>
      </c>
      <c r="DV652" t="s">
        <v>355</v>
      </c>
      <c r="DW652" t="s">
        <v>355</v>
      </c>
      <c r="DX652">
        <v>1</v>
      </c>
      <c r="DZ652" t="s">
        <v>3</v>
      </c>
      <c r="EA652" t="s">
        <v>3</v>
      </c>
      <c r="EB652" t="s">
        <v>3</v>
      </c>
      <c r="EC652" t="s">
        <v>3</v>
      </c>
      <c r="EE652">
        <v>1441815344</v>
      </c>
      <c r="EF652">
        <v>1</v>
      </c>
      <c r="EG652" t="s">
        <v>23</v>
      </c>
      <c r="EH652">
        <v>0</v>
      </c>
      <c r="EI652" t="s">
        <v>3</v>
      </c>
      <c r="EJ652">
        <v>4</v>
      </c>
      <c r="EK652">
        <v>0</v>
      </c>
      <c r="EL652" t="s">
        <v>24</v>
      </c>
      <c r="EM652" t="s">
        <v>25</v>
      </c>
      <c r="EO652" t="s">
        <v>3</v>
      </c>
      <c r="EQ652">
        <v>1024</v>
      </c>
      <c r="ER652">
        <v>22946.34</v>
      </c>
      <c r="ES652">
        <v>654.95000000000005</v>
      </c>
      <c r="ET652">
        <v>0</v>
      </c>
      <c r="EU652">
        <v>0</v>
      </c>
      <c r="EV652">
        <v>22291.39</v>
      </c>
      <c r="EW652">
        <v>36.1</v>
      </c>
      <c r="EX652">
        <v>0</v>
      </c>
      <c r="EY652">
        <v>0</v>
      </c>
      <c r="FQ652">
        <v>0</v>
      </c>
      <c r="FR652">
        <f t="shared" si="601"/>
        <v>0</v>
      </c>
      <c r="FS652">
        <v>0</v>
      </c>
      <c r="FX652">
        <v>70</v>
      </c>
      <c r="FY652">
        <v>10</v>
      </c>
      <c r="GA652" t="s">
        <v>3</v>
      </c>
      <c r="GD652">
        <v>0</v>
      </c>
      <c r="GF652">
        <v>86364489</v>
      </c>
      <c r="GG652">
        <v>2</v>
      </c>
      <c r="GH652">
        <v>1</v>
      </c>
      <c r="GI652">
        <v>-2</v>
      </c>
      <c r="GJ652">
        <v>0</v>
      </c>
      <c r="GK652">
        <f>ROUND(R652*(R12)/100,2)</f>
        <v>0</v>
      </c>
      <c r="GL652">
        <f t="shared" si="602"/>
        <v>0</v>
      </c>
      <c r="GM652">
        <f t="shared" si="603"/>
        <v>271863.02</v>
      </c>
      <c r="GN652">
        <f t="shared" si="604"/>
        <v>0</v>
      </c>
      <c r="GO652">
        <f t="shared" si="605"/>
        <v>0</v>
      </c>
      <c r="GP652">
        <f t="shared" si="606"/>
        <v>271863.02</v>
      </c>
      <c r="GR652">
        <v>0</v>
      </c>
      <c r="GS652">
        <v>3</v>
      </c>
      <c r="GT652">
        <v>0</v>
      </c>
      <c r="GU652" t="s">
        <v>3</v>
      </c>
      <c r="GV652">
        <f t="shared" si="607"/>
        <v>0</v>
      </c>
      <c r="GW652">
        <v>1</v>
      </c>
      <c r="GX652">
        <f t="shared" si="608"/>
        <v>0</v>
      </c>
      <c r="HA652">
        <v>0</v>
      </c>
      <c r="HB652">
        <v>0</v>
      </c>
      <c r="HC652">
        <f t="shared" si="609"/>
        <v>0</v>
      </c>
      <c r="HE652" t="s">
        <v>3</v>
      </c>
      <c r="HF652" t="s">
        <v>3</v>
      </c>
      <c r="HM652" t="s">
        <v>3</v>
      </c>
      <c r="HN652" t="s">
        <v>3</v>
      </c>
      <c r="HO652" t="s">
        <v>3</v>
      </c>
      <c r="HP652" t="s">
        <v>3</v>
      </c>
      <c r="HQ652" t="s">
        <v>3</v>
      </c>
      <c r="IK652">
        <v>0</v>
      </c>
    </row>
    <row r="653" spans="1:245" x14ac:dyDescent="0.2">
      <c r="A653">
        <v>17</v>
      </c>
      <c r="B653">
        <v>1</v>
      </c>
      <c r="D653">
        <f>ROW(EtalonRes!A534)</f>
        <v>534</v>
      </c>
      <c r="E653" t="s">
        <v>3</v>
      </c>
      <c r="F653" t="s">
        <v>421</v>
      </c>
      <c r="G653" t="s">
        <v>422</v>
      </c>
      <c r="H653" t="s">
        <v>355</v>
      </c>
      <c r="I653">
        <v>10</v>
      </c>
      <c r="J653">
        <v>0</v>
      </c>
      <c r="K653">
        <v>10</v>
      </c>
      <c r="O653">
        <f t="shared" si="577"/>
        <v>36524.5</v>
      </c>
      <c r="P653">
        <f t="shared" si="578"/>
        <v>27.9</v>
      </c>
      <c r="Q653">
        <f t="shared" si="579"/>
        <v>0</v>
      </c>
      <c r="R653">
        <f t="shared" si="580"/>
        <v>0</v>
      </c>
      <c r="S653">
        <f t="shared" si="581"/>
        <v>36496.6</v>
      </c>
      <c r="T653">
        <f t="shared" si="582"/>
        <v>0</v>
      </c>
      <c r="U653">
        <f t="shared" si="583"/>
        <v>55</v>
      </c>
      <c r="V653">
        <f t="shared" si="584"/>
        <v>0</v>
      </c>
      <c r="W653">
        <f t="shared" si="585"/>
        <v>0</v>
      </c>
      <c r="X653">
        <f t="shared" si="586"/>
        <v>25547.62</v>
      </c>
      <c r="Y653">
        <f t="shared" si="587"/>
        <v>3649.66</v>
      </c>
      <c r="AA653">
        <v>-1</v>
      </c>
      <c r="AB653">
        <f t="shared" si="588"/>
        <v>3652.45</v>
      </c>
      <c r="AC653">
        <f>ROUND((ES653),6)</f>
        <v>2.79</v>
      </c>
      <c r="AD653">
        <f>ROUND((((ET653)-(EU653))+AE653),6)</f>
        <v>0</v>
      </c>
      <c r="AE653">
        <f>ROUND((EU653),6)</f>
        <v>0</v>
      </c>
      <c r="AF653">
        <f>ROUND((EV653),6)</f>
        <v>3649.66</v>
      </c>
      <c r="AG653">
        <f t="shared" si="589"/>
        <v>0</v>
      </c>
      <c r="AH653">
        <f>(EW653)</f>
        <v>5.5</v>
      </c>
      <c r="AI653">
        <f>(EX653)</f>
        <v>0</v>
      </c>
      <c r="AJ653">
        <f t="shared" si="590"/>
        <v>0</v>
      </c>
      <c r="AK653">
        <v>3652.45</v>
      </c>
      <c r="AL653">
        <v>2.79</v>
      </c>
      <c r="AM653">
        <v>0</v>
      </c>
      <c r="AN653">
        <v>0</v>
      </c>
      <c r="AO653">
        <v>3649.66</v>
      </c>
      <c r="AP653">
        <v>0</v>
      </c>
      <c r="AQ653">
        <v>5.5</v>
      </c>
      <c r="AR653">
        <v>0</v>
      </c>
      <c r="AS653">
        <v>0</v>
      </c>
      <c r="AT653">
        <v>70</v>
      </c>
      <c r="AU653">
        <v>10</v>
      </c>
      <c r="AV653">
        <v>1</v>
      </c>
      <c r="AW653">
        <v>1</v>
      </c>
      <c r="AZ653">
        <v>1</v>
      </c>
      <c r="BA653">
        <v>1</v>
      </c>
      <c r="BB653">
        <v>1</v>
      </c>
      <c r="BC653">
        <v>1</v>
      </c>
      <c r="BD653" t="s">
        <v>3</v>
      </c>
      <c r="BE653" t="s">
        <v>3</v>
      </c>
      <c r="BF653" t="s">
        <v>3</v>
      </c>
      <c r="BG653" t="s">
        <v>3</v>
      </c>
      <c r="BH653">
        <v>0</v>
      </c>
      <c r="BI653">
        <v>4</v>
      </c>
      <c r="BJ653" t="s">
        <v>423</v>
      </c>
      <c r="BM653">
        <v>0</v>
      </c>
      <c r="BN653">
        <v>0</v>
      </c>
      <c r="BO653" t="s">
        <v>3</v>
      </c>
      <c r="BP653">
        <v>0</v>
      </c>
      <c r="BQ653">
        <v>1</v>
      </c>
      <c r="BR653">
        <v>0</v>
      </c>
      <c r="BS653">
        <v>1</v>
      </c>
      <c r="BT653">
        <v>1</v>
      </c>
      <c r="BU653">
        <v>1</v>
      </c>
      <c r="BV653">
        <v>1</v>
      </c>
      <c r="BW653">
        <v>1</v>
      </c>
      <c r="BX653">
        <v>1</v>
      </c>
      <c r="BY653" t="s">
        <v>3</v>
      </c>
      <c r="BZ653">
        <v>70</v>
      </c>
      <c r="CA653">
        <v>10</v>
      </c>
      <c r="CB653" t="s">
        <v>3</v>
      </c>
      <c r="CE653">
        <v>0</v>
      </c>
      <c r="CF653">
        <v>0</v>
      </c>
      <c r="CG653">
        <v>0</v>
      </c>
      <c r="CM653">
        <v>0</v>
      </c>
      <c r="CN653" t="s">
        <v>3</v>
      </c>
      <c r="CO653">
        <v>0</v>
      </c>
      <c r="CP653">
        <f t="shared" si="591"/>
        <v>36524.5</v>
      </c>
      <c r="CQ653">
        <f t="shared" si="592"/>
        <v>2.79</v>
      </c>
      <c r="CR653">
        <f>((((ET653)*BB653-(EU653)*BS653)+AE653*BS653)*AV653)</f>
        <v>0</v>
      </c>
      <c r="CS653">
        <f t="shared" si="593"/>
        <v>0</v>
      </c>
      <c r="CT653">
        <f t="shared" si="594"/>
        <v>3649.66</v>
      </c>
      <c r="CU653">
        <f t="shared" si="595"/>
        <v>0</v>
      </c>
      <c r="CV653">
        <f t="shared" si="596"/>
        <v>5.5</v>
      </c>
      <c r="CW653">
        <f t="shared" si="597"/>
        <v>0</v>
      </c>
      <c r="CX653">
        <f t="shared" si="598"/>
        <v>0</v>
      </c>
      <c r="CY653">
        <f t="shared" si="599"/>
        <v>25547.62</v>
      </c>
      <c r="CZ653">
        <f t="shared" si="600"/>
        <v>3649.66</v>
      </c>
      <c r="DC653" t="s">
        <v>3</v>
      </c>
      <c r="DD653" t="s">
        <v>3</v>
      </c>
      <c r="DE653" t="s">
        <v>3</v>
      </c>
      <c r="DF653" t="s">
        <v>3</v>
      </c>
      <c r="DG653" t="s">
        <v>3</v>
      </c>
      <c r="DH653" t="s">
        <v>3</v>
      </c>
      <c r="DI653" t="s">
        <v>3</v>
      </c>
      <c r="DJ653" t="s">
        <v>3</v>
      </c>
      <c r="DK653" t="s">
        <v>3</v>
      </c>
      <c r="DL653" t="s">
        <v>3</v>
      </c>
      <c r="DM653" t="s">
        <v>3</v>
      </c>
      <c r="DN653">
        <v>0</v>
      </c>
      <c r="DO653">
        <v>0</v>
      </c>
      <c r="DP653">
        <v>1</v>
      </c>
      <c r="DQ653">
        <v>1</v>
      </c>
      <c r="DU653">
        <v>1013</v>
      </c>
      <c r="DV653" t="s">
        <v>355</v>
      </c>
      <c r="DW653" t="s">
        <v>355</v>
      </c>
      <c r="DX653">
        <v>1</v>
      </c>
      <c r="DZ653" t="s">
        <v>3</v>
      </c>
      <c r="EA653" t="s">
        <v>3</v>
      </c>
      <c r="EB653" t="s">
        <v>3</v>
      </c>
      <c r="EC653" t="s">
        <v>3</v>
      </c>
      <c r="EE653">
        <v>1441815344</v>
      </c>
      <c r="EF653">
        <v>1</v>
      </c>
      <c r="EG653" t="s">
        <v>23</v>
      </c>
      <c r="EH653">
        <v>0</v>
      </c>
      <c r="EI653" t="s">
        <v>3</v>
      </c>
      <c r="EJ653">
        <v>4</v>
      </c>
      <c r="EK653">
        <v>0</v>
      </c>
      <c r="EL653" t="s">
        <v>24</v>
      </c>
      <c r="EM653" t="s">
        <v>25</v>
      </c>
      <c r="EO653" t="s">
        <v>3</v>
      </c>
      <c r="EQ653">
        <v>1311744</v>
      </c>
      <c r="ER653">
        <v>3652.45</v>
      </c>
      <c r="ES653">
        <v>2.79</v>
      </c>
      <c r="ET653">
        <v>0</v>
      </c>
      <c r="EU653">
        <v>0</v>
      </c>
      <c r="EV653">
        <v>3649.66</v>
      </c>
      <c r="EW653">
        <v>5.5</v>
      </c>
      <c r="EX653">
        <v>0</v>
      </c>
      <c r="EY653">
        <v>0</v>
      </c>
      <c r="FQ653">
        <v>0</v>
      </c>
      <c r="FR653">
        <f t="shared" si="601"/>
        <v>0</v>
      </c>
      <c r="FS653">
        <v>0</v>
      </c>
      <c r="FX653">
        <v>70</v>
      </c>
      <c r="FY653">
        <v>10</v>
      </c>
      <c r="GA653" t="s">
        <v>3</v>
      </c>
      <c r="GD653">
        <v>0</v>
      </c>
      <c r="GF653">
        <v>1979362590</v>
      </c>
      <c r="GG653">
        <v>2</v>
      </c>
      <c r="GH653">
        <v>1</v>
      </c>
      <c r="GI653">
        <v>-2</v>
      </c>
      <c r="GJ653">
        <v>0</v>
      </c>
      <c r="GK653">
        <f>ROUND(R653*(R12)/100,2)</f>
        <v>0</v>
      </c>
      <c r="GL653">
        <f t="shared" si="602"/>
        <v>0</v>
      </c>
      <c r="GM653">
        <f t="shared" si="603"/>
        <v>65721.78</v>
      </c>
      <c r="GN653">
        <f t="shared" si="604"/>
        <v>0</v>
      </c>
      <c r="GO653">
        <f t="shared" si="605"/>
        <v>0</v>
      </c>
      <c r="GP653">
        <f t="shared" si="606"/>
        <v>65721.78</v>
      </c>
      <c r="GR653">
        <v>0</v>
      </c>
      <c r="GS653">
        <v>3</v>
      </c>
      <c r="GT653">
        <v>0</v>
      </c>
      <c r="GU653" t="s">
        <v>3</v>
      </c>
      <c r="GV653">
        <f t="shared" si="607"/>
        <v>0</v>
      </c>
      <c r="GW653">
        <v>1</v>
      </c>
      <c r="GX653">
        <f t="shared" si="608"/>
        <v>0</v>
      </c>
      <c r="HA653">
        <v>0</v>
      </c>
      <c r="HB653">
        <v>0</v>
      </c>
      <c r="HC653">
        <f t="shared" si="609"/>
        <v>0</v>
      </c>
      <c r="HE653" t="s">
        <v>3</v>
      </c>
      <c r="HF653" t="s">
        <v>3</v>
      </c>
      <c r="HM653" t="s">
        <v>3</v>
      </c>
      <c r="HN653" t="s">
        <v>3</v>
      </c>
      <c r="HO653" t="s">
        <v>3</v>
      </c>
      <c r="HP653" t="s">
        <v>3</v>
      </c>
      <c r="HQ653" t="s">
        <v>3</v>
      </c>
      <c r="IK653">
        <v>0</v>
      </c>
    </row>
    <row r="654" spans="1:245" x14ac:dyDescent="0.2">
      <c r="A654">
        <v>17</v>
      </c>
      <c r="B654">
        <v>1</v>
      </c>
      <c r="D654">
        <f>ROW(EtalonRes!A536)</f>
        <v>536</v>
      </c>
      <c r="E654" t="s">
        <v>477</v>
      </c>
      <c r="F654" t="s">
        <v>425</v>
      </c>
      <c r="G654" t="s">
        <v>426</v>
      </c>
      <c r="H654" t="s">
        <v>355</v>
      </c>
      <c r="I654">
        <v>10</v>
      </c>
      <c r="J654">
        <v>0</v>
      </c>
      <c r="K654">
        <v>10</v>
      </c>
      <c r="O654">
        <f t="shared" si="577"/>
        <v>31586.799999999999</v>
      </c>
      <c r="P654">
        <f t="shared" si="578"/>
        <v>0.6</v>
      </c>
      <c r="Q654">
        <f t="shared" si="579"/>
        <v>0</v>
      </c>
      <c r="R654">
        <f t="shared" si="580"/>
        <v>0</v>
      </c>
      <c r="S654">
        <f t="shared" si="581"/>
        <v>31586.2</v>
      </c>
      <c r="T654">
        <f t="shared" si="582"/>
        <v>0</v>
      </c>
      <c r="U654">
        <f t="shared" si="583"/>
        <v>47.599999999999994</v>
      </c>
      <c r="V654">
        <f t="shared" si="584"/>
        <v>0</v>
      </c>
      <c r="W654">
        <f t="shared" si="585"/>
        <v>0</v>
      </c>
      <c r="X654">
        <f t="shared" si="586"/>
        <v>22110.34</v>
      </c>
      <c r="Y654">
        <f t="shared" si="587"/>
        <v>3158.62</v>
      </c>
      <c r="AA654">
        <v>1472613236</v>
      </c>
      <c r="AB654">
        <f t="shared" si="588"/>
        <v>3158.68</v>
      </c>
      <c r="AC654">
        <f>ROUND(((ES654*2)),6)</f>
        <v>0.06</v>
      </c>
      <c r="AD654">
        <f>ROUND(((((ET654*2))-((EU654*2)))+AE654),6)</f>
        <v>0</v>
      </c>
      <c r="AE654">
        <f t="shared" ref="AE654:AF656" si="610">ROUND(((EU654*2)),6)</f>
        <v>0</v>
      </c>
      <c r="AF654">
        <f t="shared" si="610"/>
        <v>3158.62</v>
      </c>
      <c r="AG654">
        <f t="shared" si="589"/>
        <v>0</v>
      </c>
      <c r="AH654">
        <f t="shared" ref="AH654:AI656" si="611">((EW654*2))</f>
        <v>4.76</v>
      </c>
      <c r="AI654">
        <f t="shared" si="611"/>
        <v>0</v>
      </c>
      <c r="AJ654">
        <f t="shared" si="590"/>
        <v>0</v>
      </c>
      <c r="AK654">
        <v>1579.34</v>
      </c>
      <c r="AL654">
        <v>0.03</v>
      </c>
      <c r="AM654">
        <v>0</v>
      </c>
      <c r="AN654">
        <v>0</v>
      </c>
      <c r="AO654">
        <v>1579.31</v>
      </c>
      <c r="AP654">
        <v>0</v>
      </c>
      <c r="AQ654">
        <v>2.38</v>
      </c>
      <c r="AR654">
        <v>0</v>
      </c>
      <c r="AS654">
        <v>0</v>
      </c>
      <c r="AT654">
        <v>70</v>
      </c>
      <c r="AU654">
        <v>10</v>
      </c>
      <c r="AV654">
        <v>1</v>
      </c>
      <c r="AW654">
        <v>1</v>
      </c>
      <c r="AZ654">
        <v>1</v>
      </c>
      <c r="BA654">
        <v>1</v>
      </c>
      <c r="BB654">
        <v>1</v>
      </c>
      <c r="BC654">
        <v>1</v>
      </c>
      <c r="BD654" t="s">
        <v>3</v>
      </c>
      <c r="BE654" t="s">
        <v>3</v>
      </c>
      <c r="BF654" t="s">
        <v>3</v>
      </c>
      <c r="BG654" t="s">
        <v>3</v>
      </c>
      <c r="BH654">
        <v>0</v>
      </c>
      <c r="BI654">
        <v>4</v>
      </c>
      <c r="BJ654" t="s">
        <v>427</v>
      </c>
      <c r="BM654">
        <v>0</v>
      </c>
      <c r="BN654">
        <v>0</v>
      </c>
      <c r="BO654" t="s">
        <v>3</v>
      </c>
      <c r="BP654">
        <v>0</v>
      </c>
      <c r="BQ654">
        <v>1</v>
      </c>
      <c r="BR654">
        <v>0</v>
      </c>
      <c r="BS654">
        <v>1</v>
      </c>
      <c r="BT654">
        <v>1</v>
      </c>
      <c r="BU654">
        <v>1</v>
      </c>
      <c r="BV654">
        <v>1</v>
      </c>
      <c r="BW654">
        <v>1</v>
      </c>
      <c r="BX654">
        <v>1</v>
      </c>
      <c r="BY654" t="s">
        <v>3</v>
      </c>
      <c r="BZ654">
        <v>70</v>
      </c>
      <c r="CA654">
        <v>10</v>
      </c>
      <c r="CB654" t="s">
        <v>3</v>
      </c>
      <c r="CE654">
        <v>0</v>
      </c>
      <c r="CF654">
        <v>0</v>
      </c>
      <c r="CG654">
        <v>0</v>
      </c>
      <c r="CM654">
        <v>0</v>
      </c>
      <c r="CN654" t="s">
        <v>3</v>
      </c>
      <c r="CO654">
        <v>0</v>
      </c>
      <c r="CP654">
        <f t="shared" si="591"/>
        <v>31586.799999999999</v>
      </c>
      <c r="CQ654">
        <f t="shared" si="592"/>
        <v>0.06</v>
      </c>
      <c r="CR654">
        <f>(((((ET654*2))*BB654-((EU654*2))*BS654)+AE654*BS654)*AV654)</f>
        <v>0</v>
      </c>
      <c r="CS654">
        <f t="shared" si="593"/>
        <v>0</v>
      </c>
      <c r="CT654">
        <f t="shared" si="594"/>
        <v>3158.62</v>
      </c>
      <c r="CU654">
        <f t="shared" si="595"/>
        <v>0</v>
      </c>
      <c r="CV654">
        <f t="shared" si="596"/>
        <v>4.76</v>
      </c>
      <c r="CW654">
        <f t="shared" si="597"/>
        <v>0</v>
      </c>
      <c r="CX654">
        <f t="shared" si="598"/>
        <v>0</v>
      </c>
      <c r="CY654">
        <f t="shared" si="599"/>
        <v>22110.34</v>
      </c>
      <c r="CZ654">
        <f t="shared" si="600"/>
        <v>3158.62</v>
      </c>
      <c r="DC654" t="s">
        <v>3</v>
      </c>
      <c r="DD654" t="s">
        <v>33</v>
      </c>
      <c r="DE654" t="s">
        <v>33</v>
      </c>
      <c r="DF654" t="s">
        <v>33</v>
      </c>
      <c r="DG654" t="s">
        <v>33</v>
      </c>
      <c r="DH654" t="s">
        <v>3</v>
      </c>
      <c r="DI654" t="s">
        <v>33</v>
      </c>
      <c r="DJ654" t="s">
        <v>33</v>
      </c>
      <c r="DK654" t="s">
        <v>3</v>
      </c>
      <c r="DL654" t="s">
        <v>3</v>
      </c>
      <c r="DM654" t="s">
        <v>3</v>
      </c>
      <c r="DN654">
        <v>0</v>
      </c>
      <c r="DO654">
        <v>0</v>
      </c>
      <c r="DP654">
        <v>1</v>
      </c>
      <c r="DQ654">
        <v>1</v>
      </c>
      <c r="DU654">
        <v>1013</v>
      </c>
      <c r="DV654" t="s">
        <v>355</v>
      </c>
      <c r="DW654" t="s">
        <v>355</v>
      </c>
      <c r="DX654">
        <v>1</v>
      </c>
      <c r="DZ654" t="s">
        <v>3</v>
      </c>
      <c r="EA654" t="s">
        <v>3</v>
      </c>
      <c r="EB654" t="s">
        <v>3</v>
      </c>
      <c r="EC654" t="s">
        <v>3</v>
      </c>
      <c r="EE654">
        <v>1441815344</v>
      </c>
      <c r="EF654">
        <v>1</v>
      </c>
      <c r="EG654" t="s">
        <v>23</v>
      </c>
      <c r="EH654">
        <v>0</v>
      </c>
      <c r="EI654" t="s">
        <v>3</v>
      </c>
      <c r="EJ654">
        <v>4</v>
      </c>
      <c r="EK654">
        <v>0</v>
      </c>
      <c r="EL654" t="s">
        <v>24</v>
      </c>
      <c r="EM654" t="s">
        <v>25</v>
      </c>
      <c r="EO654" t="s">
        <v>3</v>
      </c>
      <c r="EQ654">
        <v>0</v>
      </c>
      <c r="ER654">
        <v>1579.34</v>
      </c>
      <c r="ES654">
        <v>0.03</v>
      </c>
      <c r="ET654">
        <v>0</v>
      </c>
      <c r="EU654">
        <v>0</v>
      </c>
      <c r="EV654">
        <v>1579.31</v>
      </c>
      <c r="EW654">
        <v>2.38</v>
      </c>
      <c r="EX654">
        <v>0</v>
      </c>
      <c r="EY654">
        <v>0</v>
      </c>
      <c r="FQ654">
        <v>0</v>
      </c>
      <c r="FR654">
        <f t="shared" si="601"/>
        <v>0</v>
      </c>
      <c r="FS654">
        <v>0</v>
      </c>
      <c r="FX654">
        <v>70</v>
      </c>
      <c r="FY654">
        <v>10</v>
      </c>
      <c r="GA654" t="s">
        <v>3</v>
      </c>
      <c r="GD654">
        <v>0</v>
      </c>
      <c r="GF654">
        <v>-1593979091</v>
      </c>
      <c r="GG654">
        <v>2</v>
      </c>
      <c r="GH654">
        <v>1</v>
      </c>
      <c r="GI654">
        <v>-2</v>
      </c>
      <c r="GJ654">
        <v>0</v>
      </c>
      <c r="GK654">
        <f>ROUND(R654*(R12)/100,2)</f>
        <v>0</v>
      </c>
      <c r="GL654">
        <f t="shared" si="602"/>
        <v>0</v>
      </c>
      <c r="GM654">
        <f t="shared" si="603"/>
        <v>56855.76</v>
      </c>
      <c r="GN654">
        <f t="shared" si="604"/>
        <v>0</v>
      </c>
      <c r="GO654">
        <f t="shared" si="605"/>
        <v>0</v>
      </c>
      <c r="GP654">
        <f t="shared" si="606"/>
        <v>56855.76</v>
      </c>
      <c r="GR654">
        <v>0</v>
      </c>
      <c r="GS654">
        <v>3</v>
      </c>
      <c r="GT654">
        <v>0</v>
      </c>
      <c r="GU654" t="s">
        <v>3</v>
      </c>
      <c r="GV654">
        <f t="shared" si="607"/>
        <v>0</v>
      </c>
      <c r="GW654">
        <v>1</v>
      </c>
      <c r="GX654">
        <f t="shared" si="608"/>
        <v>0</v>
      </c>
      <c r="HA654">
        <v>0</v>
      </c>
      <c r="HB654">
        <v>0</v>
      </c>
      <c r="HC654">
        <f t="shared" si="609"/>
        <v>0</v>
      </c>
      <c r="HE654" t="s">
        <v>3</v>
      </c>
      <c r="HF654" t="s">
        <v>3</v>
      </c>
      <c r="HM654" t="s">
        <v>3</v>
      </c>
      <c r="HN654" t="s">
        <v>3</v>
      </c>
      <c r="HO654" t="s">
        <v>3</v>
      </c>
      <c r="HP654" t="s">
        <v>3</v>
      </c>
      <c r="HQ654" t="s">
        <v>3</v>
      </c>
      <c r="IK654">
        <v>0</v>
      </c>
    </row>
    <row r="655" spans="1:245" x14ac:dyDescent="0.2">
      <c r="A655">
        <v>17</v>
      </c>
      <c r="B655">
        <v>1</v>
      </c>
      <c r="D655">
        <f>ROW(EtalonRes!A538)</f>
        <v>538</v>
      </c>
      <c r="E655" t="s">
        <v>3</v>
      </c>
      <c r="F655" t="s">
        <v>428</v>
      </c>
      <c r="G655" t="s">
        <v>429</v>
      </c>
      <c r="H655" t="s">
        <v>355</v>
      </c>
      <c r="I655">
        <v>10</v>
      </c>
      <c r="J655">
        <v>0</v>
      </c>
      <c r="K655">
        <v>10</v>
      </c>
      <c r="O655">
        <f t="shared" si="577"/>
        <v>14599.4</v>
      </c>
      <c r="P655">
        <f t="shared" si="578"/>
        <v>0.8</v>
      </c>
      <c r="Q655">
        <f t="shared" si="579"/>
        <v>0</v>
      </c>
      <c r="R655">
        <f t="shared" si="580"/>
        <v>0</v>
      </c>
      <c r="S655">
        <f t="shared" si="581"/>
        <v>14598.6</v>
      </c>
      <c r="T655">
        <f t="shared" si="582"/>
        <v>0</v>
      </c>
      <c r="U655">
        <f t="shared" si="583"/>
        <v>22</v>
      </c>
      <c r="V655">
        <f t="shared" si="584"/>
        <v>0</v>
      </c>
      <c r="W655">
        <f t="shared" si="585"/>
        <v>0</v>
      </c>
      <c r="X655">
        <f t="shared" si="586"/>
        <v>10219.02</v>
      </c>
      <c r="Y655">
        <f t="shared" si="587"/>
        <v>1459.86</v>
      </c>
      <c r="AA655">
        <v>-1</v>
      </c>
      <c r="AB655">
        <f t="shared" si="588"/>
        <v>1459.94</v>
      </c>
      <c r="AC655">
        <f>ROUND(((ES655*2)),6)</f>
        <v>0.08</v>
      </c>
      <c r="AD655">
        <f>ROUND(((((ET655*2))-((EU655*2)))+AE655),6)</f>
        <v>0</v>
      </c>
      <c r="AE655">
        <f t="shared" si="610"/>
        <v>0</v>
      </c>
      <c r="AF655">
        <f t="shared" si="610"/>
        <v>1459.86</v>
      </c>
      <c r="AG655">
        <f t="shared" si="589"/>
        <v>0</v>
      </c>
      <c r="AH655">
        <f t="shared" si="611"/>
        <v>2.2000000000000002</v>
      </c>
      <c r="AI655">
        <f t="shared" si="611"/>
        <v>0</v>
      </c>
      <c r="AJ655">
        <f t="shared" si="590"/>
        <v>0</v>
      </c>
      <c r="AK655">
        <v>729.97</v>
      </c>
      <c r="AL655">
        <v>0.04</v>
      </c>
      <c r="AM655">
        <v>0</v>
      </c>
      <c r="AN655">
        <v>0</v>
      </c>
      <c r="AO655">
        <v>729.93</v>
      </c>
      <c r="AP655">
        <v>0</v>
      </c>
      <c r="AQ655">
        <v>1.1000000000000001</v>
      </c>
      <c r="AR655">
        <v>0</v>
      </c>
      <c r="AS655">
        <v>0</v>
      </c>
      <c r="AT655">
        <v>70</v>
      </c>
      <c r="AU655">
        <v>10</v>
      </c>
      <c r="AV655">
        <v>1</v>
      </c>
      <c r="AW655">
        <v>1</v>
      </c>
      <c r="AZ655">
        <v>1</v>
      </c>
      <c r="BA655">
        <v>1</v>
      </c>
      <c r="BB655">
        <v>1</v>
      </c>
      <c r="BC655">
        <v>1</v>
      </c>
      <c r="BD655" t="s">
        <v>3</v>
      </c>
      <c r="BE655" t="s">
        <v>3</v>
      </c>
      <c r="BF655" t="s">
        <v>3</v>
      </c>
      <c r="BG655" t="s">
        <v>3</v>
      </c>
      <c r="BH655">
        <v>0</v>
      </c>
      <c r="BI655">
        <v>4</v>
      </c>
      <c r="BJ655" t="s">
        <v>430</v>
      </c>
      <c r="BM655">
        <v>0</v>
      </c>
      <c r="BN655">
        <v>0</v>
      </c>
      <c r="BO655" t="s">
        <v>3</v>
      </c>
      <c r="BP655">
        <v>0</v>
      </c>
      <c r="BQ655">
        <v>1</v>
      </c>
      <c r="BR655">
        <v>0</v>
      </c>
      <c r="BS655">
        <v>1</v>
      </c>
      <c r="BT655">
        <v>1</v>
      </c>
      <c r="BU655">
        <v>1</v>
      </c>
      <c r="BV655">
        <v>1</v>
      </c>
      <c r="BW655">
        <v>1</v>
      </c>
      <c r="BX655">
        <v>1</v>
      </c>
      <c r="BY655" t="s">
        <v>3</v>
      </c>
      <c r="BZ655">
        <v>70</v>
      </c>
      <c r="CA655">
        <v>10</v>
      </c>
      <c r="CB655" t="s">
        <v>3</v>
      </c>
      <c r="CE655">
        <v>0</v>
      </c>
      <c r="CF655">
        <v>0</v>
      </c>
      <c r="CG655">
        <v>0</v>
      </c>
      <c r="CM655">
        <v>0</v>
      </c>
      <c r="CN655" t="s">
        <v>3</v>
      </c>
      <c r="CO655">
        <v>0</v>
      </c>
      <c r="CP655">
        <f t="shared" si="591"/>
        <v>14599.4</v>
      </c>
      <c r="CQ655">
        <f t="shared" si="592"/>
        <v>0.08</v>
      </c>
      <c r="CR655">
        <f>(((((ET655*2))*BB655-((EU655*2))*BS655)+AE655*BS655)*AV655)</f>
        <v>0</v>
      </c>
      <c r="CS655">
        <f t="shared" si="593"/>
        <v>0</v>
      </c>
      <c r="CT655">
        <f t="shared" si="594"/>
        <v>1459.86</v>
      </c>
      <c r="CU655">
        <f t="shared" si="595"/>
        <v>0</v>
      </c>
      <c r="CV655">
        <f t="shared" si="596"/>
        <v>2.2000000000000002</v>
      </c>
      <c r="CW655">
        <f t="shared" si="597"/>
        <v>0</v>
      </c>
      <c r="CX655">
        <f t="shared" si="598"/>
        <v>0</v>
      </c>
      <c r="CY655">
        <f t="shared" si="599"/>
        <v>10219.02</v>
      </c>
      <c r="CZ655">
        <f t="shared" si="600"/>
        <v>1459.86</v>
      </c>
      <c r="DC655" t="s">
        <v>3</v>
      </c>
      <c r="DD655" t="s">
        <v>33</v>
      </c>
      <c r="DE655" t="s">
        <v>33</v>
      </c>
      <c r="DF655" t="s">
        <v>33</v>
      </c>
      <c r="DG655" t="s">
        <v>33</v>
      </c>
      <c r="DH655" t="s">
        <v>3</v>
      </c>
      <c r="DI655" t="s">
        <v>33</v>
      </c>
      <c r="DJ655" t="s">
        <v>33</v>
      </c>
      <c r="DK655" t="s">
        <v>3</v>
      </c>
      <c r="DL655" t="s">
        <v>3</v>
      </c>
      <c r="DM655" t="s">
        <v>3</v>
      </c>
      <c r="DN655">
        <v>0</v>
      </c>
      <c r="DO655">
        <v>0</v>
      </c>
      <c r="DP655">
        <v>1</v>
      </c>
      <c r="DQ655">
        <v>1</v>
      </c>
      <c r="DU655">
        <v>1013</v>
      </c>
      <c r="DV655" t="s">
        <v>355</v>
      </c>
      <c r="DW655" t="s">
        <v>355</v>
      </c>
      <c r="DX655">
        <v>1</v>
      </c>
      <c r="DZ655" t="s">
        <v>3</v>
      </c>
      <c r="EA655" t="s">
        <v>3</v>
      </c>
      <c r="EB655" t="s">
        <v>3</v>
      </c>
      <c r="EC655" t="s">
        <v>3</v>
      </c>
      <c r="EE655">
        <v>1441815344</v>
      </c>
      <c r="EF655">
        <v>1</v>
      </c>
      <c r="EG655" t="s">
        <v>23</v>
      </c>
      <c r="EH655">
        <v>0</v>
      </c>
      <c r="EI655" t="s">
        <v>3</v>
      </c>
      <c r="EJ655">
        <v>4</v>
      </c>
      <c r="EK655">
        <v>0</v>
      </c>
      <c r="EL655" t="s">
        <v>24</v>
      </c>
      <c r="EM655" t="s">
        <v>25</v>
      </c>
      <c r="EO655" t="s">
        <v>3</v>
      </c>
      <c r="EQ655">
        <v>1024</v>
      </c>
      <c r="ER655">
        <v>729.97</v>
      </c>
      <c r="ES655">
        <v>0.04</v>
      </c>
      <c r="ET655">
        <v>0</v>
      </c>
      <c r="EU655">
        <v>0</v>
      </c>
      <c r="EV655">
        <v>729.93</v>
      </c>
      <c r="EW655">
        <v>1.1000000000000001</v>
      </c>
      <c r="EX655">
        <v>0</v>
      </c>
      <c r="EY655">
        <v>0</v>
      </c>
      <c r="FQ655">
        <v>0</v>
      </c>
      <c r="FR655">
        <f t="shared" si="601"/>
        <v>0</v>
      </c>
      <c r="FS655">
        <v>0</v>
      </c>
      <c r="FX655">
        <v>70</v>
      </c>
      <c r="FY655">
        <v>10</v>
      </c>
      <c r="GA655" t="s">
        <v>3</v>
      </c>
      <c r="GD655">
        <v>0</v>
      </c>
      <c r="GF655">
        <v>-767716234</v>
      </c>
      <c r="GG655">
        <v>2</v>
      </c>
      <c r="GH655">
        <v>1</v>
      </c>
      <c r="GI655">
        <v>-2</v>
      </c>
      <c r="GJ655">
        <v>0</v>
      </c>
      <c r="GK655">
        <f>ROUND(R655*(R12)/100,2)</f>
        <v>0</v>
      </c>
      <c r="GL655">
        <f t="shared" si="602"/>
        <v>0</v>
      </c>
      <c r="GM655">
        <f t="shared" si="603"/>
        <v>26278.28</v>
      </c>
      <c r="GN655">
        <f t="shared" si="604"/>
        <v>0</v>
      </c>
      <c r="GO655">
        <f t="shared" si="605"/>
        <v>0</v>
      </c>
      <c r="GP655">
        <f t="shared" si="606"/>
        <v>26278.28</v>
      </c>
      <c r="GR655">
        <v>0</v>
      </c>
      <c r="GS655">
        <v>3</v>
      </c>
      <c r="GT655">
        <v>0</v>
      </c>
      <c r="GU655" t="s">
        <v>3</v>
      </c>
      <c r="GV655">
        <f t="shared" si="607"/>
        <v>0</v>
      </c>
      <c r="GW655">
        <v>1</v>
      </c>
      <c r="GX655">
        <f t="shared" si="608"/>
        <v>0</v>
      </c>
      <c r="HA655">
        <v>0</v>
      </c>
      <c r="HB655">
        <v>0</v>
      </c>
      <c r="HC655">
        <f t="shared" si="609"/>
        <v>0</v>
      </c>
      <c r="HE655" t="s">
        <v>3</v>
      </c>
      <c r="HF655" t="s">
        <v>3</v>
      </c>
      <c r="HM655" t="s">
        <v>3</v>
      </c>
      <c r="HN655" t="s">
        <v>3</v>
      </c>
      <c r="HO655" t="s">
        <v>3</v>
      </c>
      <c r="HP655" t="s">
        <v>3</v>
      </c>
      <c r="HQ655" t="s">
        <v>3</v>
      </c>
      <c r="IK655">
        <v>0</v>
      </c>
    </row>
    <row r="656" spans="1:245" x14ac:dyDescent="0.2">
      <c r="A656">
        <v>17</v>
      </c>
      <c r="B656">
        <v>1</v>
      </c>
      <c r="D656">
        <f>ROW(EtalonRes!A539)</f>
        <v>539</v>
      </c>
      <c r="E656" t="s">
        <v>3</v>
      </c>
      <c r="F656" t="s">
        <v>388</v>
      </c>
      <c r="G656" t="s">
        <v>389</v>
      </c>
      <c r="H656" t="s">
        <v>21</v>
      </c>
      <c r="I656">
        <f>ROUND(ROUND(11+1+5+2+7+8+7+1+3+1+9+1+5+7+9+3+3+1+7+2+1,9),9)</f>
        <v>94</v>
      </c>
      <c r="J656">
        <v>0</v>
      </c>
      <c r="K656">
        <f>ROUND(ROUND(11+1+5+2+7+8+7+1+3+1+9+1+5+7+9+3+3+1+7+2+1,9),9)</f>
        <v>94</v>
      </c>
      <c r="O656">
        <f t="shared" si="577"/>
        <v>38947.96</v>
      </c>
      <c r="P656">
        <f t="shared" si="578"/>
        <v>0</v>
      </c>
      <c r="Q656">
        <f t="shared" si="579"/>
        <v>0</v>
      </c>
      <c r="R656">
        <f t="shared" si="580"/>
        <v>0</v>
      </c>
      <c r="S656">
        <f t="shared" si="581"/>
        <v>38947.96</v>
      </c>
      <c r="T656">
        <f t="shared" si="582"/>
        <v>0</v>
      </c>
      <c r="U656">
        <f t="shared" si="583"/>
        <v>75.2</v>
      </c>
      <c r="V656">
        <f t="shared" si="584"/>
        <v>0</v>
      </c>
      <c r="W656">
        <f t="shared" si="585"/>
        <v>0</v>
      </c>
      <c r="X656">
        <f t="shared" si="586"/>
        <v>27263.57</v>
      </c>
      <c r="Y656">
        <f t="shared" si="587"/>
        <v>3894.8</v>
      </c>
      <c r="AA656">
        <v>-1</v>
      </c>
      <c r="AB656">
        <f t="shared" si="588"/>
        <v>414.34</v>
      </c>
      <c r="AC656">
        <f>ROUND(((ES656*2)),6)</f>
        <v>0</v>
      </c>
      <c r="AD656">
        <f>ROUND(((((ET656*2))-((EU656*2)))+AE656),6)</f>
        <v>0</v>
      </c>
      <c r="AE656">
        <f t="shared" si="610"/>
        <v>0</v>
      </c>
      <c r="AF656">
        <f t="shared" si="610"/>
        <v>414.34</v>
      </c>
      <c r="AG656">
        <f t="shared" si="589"/>
        <v>0</v>
      </c>
      <c r="AH656">
        <f t="shared" si="611"/>
        <v>0.8</v>
      </c>
      <c r="AI656">
        <f t="shared" si="611"/>
        <v>0</v>
      </c>
      <c r="AJ656">
        <f t="shared" si="590"/>
        <v>0</v>
      </c>
      <c r="AK656">
        <v>207.17</v>
      </c>
      <c r="AL656">
        <v>0</v>
      </c>
      <c r="AM656">
        <v>0</v>
      </c>
      <c r="AN656">
        <v>0</v>
      </c>
      <c r="AO656">
        <v>207.17</v>
      </c>
      <c r="AP656">
        <v>0</v>
      </c>
      <c r="AQ656">
        <v>0.4</v>
      </c>
      <c r="AR656">
        <v>0</v>
      </c>
      <c r="AS656">
        <v>0</v>
      </c>
      <c r="AT656">
        <v>70</v>
      </c>
      <c r="AU656">
        <v>10</v>
      </c>
      <c r="AV656">
        <v>1</v>
      </c>
      <c r="AW656">
        <v>1</v>
      </c>
      <c r="AZ656">
        <v>1</v>
      </c>
      <c r="BA656">
        <v>1</v>
      </c>
      <c r="BB656">
        <v>1</v>
      </c>
      <c r="BC656">
        <v>1</v>
      </c>
      <c r="BD656" t="s">
        <v>3</v>
      </c>
      <c r="BE656" t="s">
        <v>3</v>
      </c>
      <c r="BF656" t="s">
        <v>3</v>
      </c>
      <c r="BG656" t="s">
        <v>3</v>
      </c>
      <c r="BH656">
        <v>0</v>
      </c>
      <c r="BI656">
        <v>4</v>
      </c>
      <c r="BJ656" t="s">
        <v>390</v>
      </c>
      <c r="BM656">
        <v>0</v>
      </c>
      <c r="BN656">
        <v>0</v>
      </c>
      <c r="BO656" t="s">
        <v>3</v>
      </c>
      <c r="BP656">
        <v>0</v>
      </c>
      <c r="BQ656">
        <v>1</v>
      </c>
      <c r="BR656">
        <v>0</v>
      </c>
      <c r="BS656">
        <v>1</v>
      </c>
      <c r="BT656">
        <v>1</v>
      </c>
      <c r="BU656">
        <v>1</v>
      </c>
      <c r="BV656">
        <v>1</v>
      </c>
      <c r="BW656">
        <v>1</v>
      </c>
      <c r="BX656">
        <v>1</v>
      </c>
      <c r="BY656" t="s">
        <v>3</v>
      </c>
      <c r="BZ656">
        <v>70</v>
      </c>
      <c r="CA656">
        <v>10</v>
      </c>
      <c r="CB656" t="s">
        <v>3</v>
      </c>
      <c r="CE656">
        <v>0</v>
      </c>
      <c r="CF656">
        <v>0</v>
      </c>
      <c r="CG656">
        <v>0</v>
      </c>
      <c r="CM656">
        <v>0</v>
      </c>
      <c r="CN656" t="s">
        <v>3</v>
      </c>
      <c r="CO656">
        <v>0</v>
      </c>
      <c r="CP656">
        <f t="shared" si="591"/>
        <v>38947.96</v>
      </c>
      <c r="CQ656">
        <f t="shared" si="592"/>
        <v>0</v>
      </c>
      <c r="CR656">
        <f>(((((ET656*2))*BB656-((EU656*2))*BS656)+AE656*BS656)*AV656)</f>
        <v>0</v>
      </c>
      <c r="CS656">
        <f t="shared" si="593"/>
        <v>0</v>
      </c>
      <c r="CT656">
        <f t="shared" si="594"/>
        <v>414.34</v>
      </c>
      <c r="CU656">
        <f t="shared" si="595"/>
        <v>0</v>
      </c>
      <c r="CV656">
        <f t="shared" si="596"/>
        <v>0.8</v>
      </c>
      <c r="CW656">
        <f t="shared" si="597"/>
        <v>0</v>
      </c>
      <c r="CX656">
        <f t="shared" si="598"/>
        <v>0</v>
      </c>
      <c r="CY656">
        <f t="shared" si="599"/>
        <v>27263.571999999996</v>
      </c>
      <c r="CZ656">
        <f t="shared" si="600"/>
        <v>3894.7959999999998</v>
      </c>
      <c r="DC656" t="s">
        <v>3</v>
      </c>
      <c r="DD656" t="s">
        <v>33</v>
      </c>
      <c r="DE656" t="s">
        <v>33</v>
      </c>
      <c r="DF656" t="s">
        <v>33</v>
      </c>
      <c r="DG656" t="s">
        <v>33</v>
      </c>
      <c r="DH656" t="s">
        <v>3</v>
      </c>
      <c r="DI656" t="s">
        <v>33</v>
      </c>
      <c r="DJ656" t="s">
        <v>33</v>
      </c>
      <c r="DK656" t="s">
        <v>3</v>
      </c>
      <c r="DL656" t="s">
        <v>3</v>
      </c>
      <c r="DM656" t="s">
        <v>3</v>
      </c>
      <c r="DN656">
        <v>0</v>
      </c>
      <c r="DO656">
        <v>0</v>
      </c>
      <c r="DP656">
        <v>1</v>
      </c>
      <c r="DQ656">
        <v>1</v>
      </c>
      <c r="DU656">
        <v>16987630</v>
      </c>
      <c r="DV656" t="s">
        <v>21</v>
      </c>
      <c r="DW656" t="s">
        <v>21</v>
      </c>
      <c r="DX656">
        <v>1</v>
      </c>
      <c r="DZ656" t="s">
        <v>3</v>
      </c>
      <c r="EA656" t="s">
        <v>3</v>
      </c>
      <c r="EB656" t="s">
        <v>3</v>
      </c>
      <c r="EC656" t="s">
        <v>3</v>
      </c>
      <c r="EE656">
        <v>1441815344</v>
      </c>
      <c r="EF656">
        <v>1</v>
      </c>
      <c r="EG656" t="s">
        <v>23</v>
      </c>
      <c r="EH656">
        <v>0</v>
      </c>
      <c r="EI656" t="s">
        <v>3</v>
      </c>
      <c r="EJ656">
        <v>4</v>
      </c>
      <c r="EK656">
        <v>0</v>
      </c>
      <c r="EL656" t="s">
        <v>24</v>
      </c>
      <c r="EM656" t="s">
        <v>25</v>
      </c>
      <c r="EO656" t="s">
        <v>3</v>
      </c>
      <c r="EQ656">
        <v>1311744</v>
      </c>
      <c r="ER656">
        <v>207.17</v>
      </c>
      <c r="ES656">
        <v>0</v>
      </c>
      <c r="ET656">
        <v>0</v>
      </c>
      <c r="EU656">
        <v>0</v>
      </c>
      <c r="EV656">
        <v>207.17</v>
      </c>
      <c r="EW656">
        <v>0.4</v>
      </c>
      <c r="EX656">
        <v>0</v>
      </c>
      <c r="EY656">
        <v>0</v>
      </c>
      <c r="FQ656">
        <v>0</v>
      </c>
      <c r="FR656">
        <f t="shared" si="601"/>
        <v>0</v>
      </c>
      <c r="FS656">
        <v>0</v>
      </c>
      <c r="FX656">
        <v>70</v>
      </c>
      <c r="FY656">
        <v>10</v>
      </c>
      <c r="GA656" t="s">
        <v>3</v>
      </c>
      <c r="GD656">
        <v>0</v>
      </c>
      <c r="GF656">
        <v>-1777342782</v>
      </c>
      <c r="GG656">
        <v>2</v>
      </c>
      <c r="GH656">
        <v>1</v>
      </c>
      <c r="GI656">
        <v>-2</v>
      </c>
      <c r="GJ656">
        <v>0</v>
      </c>
      <c r="GK656">
        <f>ROUND(R656*(R12)/100,2)</f>
        <v>0</v>
      </c>
      <c r="GL656">
        <f t="shared" si="602"/>
        <v>0</v>
      </c>
      <c r="GM656">
        <f t="shared" si="603"/>
        <v>70106.33</v>
      </c>
      <c r="GN656">
        <f t="shared" si="604"/>
        <v>0</v>
      </c>
      <c r="GO656">
        <f t="shared" si="605"/>
        <v>0</v>
      </c>
      <c r="GP656">
        <f t="shared" si="606"/>
        <v>70106.33</v>
      </c>
      <c r="GR656">
        <v>0</v>
      </c>
      <c r="GS656">
        <v>3</v>
      </c>
      <c r="GT656">
        <v>0</v>
      </c>
      <c r="GU656" t="s">
        <v>3</v>
      </c>
      <c r="GV656">
        <f t="shared" si="607"/>
        <v>0</v>
      </c>
      <c r="GW656">
        <v>1</v>
      </c>
      <c r="GX656">
        <f t="shared" si="608"/>
        <v>0</v>
      </c>
      <c r="HA656">
        <v>0</v>
      </c>
      <c r="HB656">
        <v>0</v>
      </c>
      <c r="HC656">
        <f t="shared" si="609"/>
        <v>0</v>
      </c>
      <c r="HE656" t="s">
        <v>3</v>
      </c>
      <c r="HF656" t="s">
        <v>3</v>
      </c>
      <c r="HM656" t="s">
        <v>3</v>
      </c>
      <c r="HN656" t="s">
        <v>3</v>
      </c>
      <c r="HO656" t="s">
        <v>3</v>
      </c>
      <c r="HP656" t="s">
        <v>3</v>
      </c>
      <c r="HQ656" t="s">
        <v>3</v>
      </c>
      <c r="IK656">
        <v>0</v>
      </c>
    </row>
    <row r="657" spans="1:245" x14ac:dyDescent="0.2">
      <c r="A657">
        <v>17</v>
      </c>
      <c r="B657">
        <v>1</v>
      </c>
      <c r="D657">
        <f>ROW(EtalonRes!A545)</f>
        <v>545</v>
      </c>
      <c r="E657" t="s">
        <v>3</v>
      </c>
      <c r="F657" t="s">
        <v>381</v>
      </c>
      <c r="G657" t="s">
        <v>382</v>
      </c>
      <c r="H657" t="s">
        <v>383</v>
      </c>
      <c r="I657">
        <f>ROUND((1583.67)/100,9)</f>
        <v>15.8367</v>
      </c>
      <c r="J657">
        <v>0</v>
      </c>
      <c r="K657">
        <f>ROUND((1583.67)/100,9)</f>
        <v>15.8367</v>
      </c>
      <c r="O657">
        <f t="shared" si="577"/>
        <v>180601.73</v>
      </c>
      <c r="P657">
        <f t="shared" si="578"/>
        <v>74.75</v>
      </c>
      <c r="Q657">
        <f t="shared" si="579"/>
        <v>71246.149999999994</v>
      </c>
      <c r="R657">
        <f t="shared" si="580"/>
        <v>43409.03</v>
      </c>
      <c r="S657">
        <f t="shared" si="581"/>
        <v>109280.83</v>
      </c>
      <c r="T657">
        <f t="shared" si="582"/>
        <v>0</v>
      </c>
      <c r="U657">
        <f t="shared" si="583"/>
        <v>207.93587100000002</v>
      </c>
      <c r="V657">
        <f t="shared" si="584"/>
        <v>0</v>
      </c>
      <c r="W657">
        <f t="shared" si="585"/>
        <v>0</v>
      </c>
      <c r="X657">
        <f t="shared" si="586"/>
        <v>76496.58</v>
      </c>
      <c r="Y657">
        <f t="shared" si="587"/>
        <v>10928.08</v>
      </c>
      <c r="AA657">
        <v>-1</v>
      </c>
      <c r="AB657">
        <f t="shared" si="588"/>
        <v>11404</v>
      </c>
      <c r="AC657">
        <f>ROUND((ES657),6)</f>
        <v>4.72</v>
      </c>
      <c r="AD657">
        <f>ROUND((((ET657)-(EU657))+AE657),6)</f>
        <v>4498.8</v>
      </c>
      <c r="AE657">
        <f>ROUND((EU657),6)</f>
        <v>2741.04</v>
      </c>
      <c r="AF657">
        <f>ROUND((EV657),6)</f>
        <v>6900.48</v>
      </c>
      <c r="AG657">
        <f t="shared" si="589"/>
        <v>0</v>
      </c>
      <c r="AH657">
        <f>(EW657)</f>
        <v>13.13</v>
      </c>
      <c r="AI657">
        <f>(EX657)</f>
        <v>0</v>
      </c>
      <c r="AJ657">
        <f t="shared" si="590"/>
        <v>0</v>
      </c>
      <c r="AK657">
        <v>11404</v>
      </c>
      <c r="AL657">
        <v>4.72</v>
      </c>
      <c r="AM657">
        <v>4498.8</v>
      </c>
      <c r="AN657">
        <v>2741.04</v>
      </c>
      <c r="AO657">
        <v>6900.48</v>
      </c>
      <c r="AP657">
        <v>0</v>
      </c>
      <c r="AQ657">
        <v>13.13</v>
      </c>
      <c r="AR657">
        <v>0</v>
      </c>
      <c r="AS657">
        <v>0</v>
      </c>
      <c r="AT657">
        <v>70</v>
      </c>
      <c r="AU657">
        <v>10</v>
      </c>
      <c r="AV657">
        <v>1</v>
      </c>
      <c r="AW657">
        <v>1</v>
      </c>
      <c r="AZ657">
        <v>1</v>
      </c>
      <c r="BA657">
        <v>1</v>
      </c>
      <c r="BB657">
        <v>1</v>
      </c>
      <c r="BC657">
        <v>1</v>
      </c>
      <c r="BD657" t="s">
        <v>3</v>
      </c>
      <c r="BE657" t="s">
        <v>3</v>
      </c>
      <c r="BF657" t="s">
        <v>3</v>
      </c>
      <c r="BG657" t="s">
        <v>3</v>
      </c>
      <c r="BH657">
        <v>0</v>
      </c>
      <c r="BI657">
        <v>4</v>
      </c>
      <c r="BJ657" t="s">
        <v>384</v>
      </c>
      <c r="BM657">
        <v>0</v>
      </c>
      <c r="BN657">
        <v>0</v>
      </c>
      <c r="BO657" t="s">
        <v>3</v>
      </c>
      <c r="BP657">
        <v>0</v>
      </c>
      <c r="BQ657">
        <v>1</v>
      </c>
      <c r="BR657">
        <v>0</v>
      </c>
      <c r="BS657">
        <v>1</v>
      </c>
      <c r="BT657">
        <v>1</v>
      </c>
      <c r="BU657">
        <v>1</v>
      </c>
      <c r="BV657">
        <v>1</v>
      </c>
      <c r="BW657">
        <v>1</v>
      </c>
      <c r="BX657">
        <v>1</v>
      </c>
      <c r="BY657" t="s">
        <v>3</v>
      </c>
      <c r="BZ657">
        <v>70</v>
      </c>
      <c r="CA657">
        <v>10</v>
      </c>
      <c r="CB657" t="s">
        <v>3</v>
      </c>
      <c r="CE657">
        <v>0</v>
      </c>
      <c r="CF657">
        <v>0</v>
      </c>
      <c r="CG657">
        <v>0</v>
      </c>
      <c r="CM657">
        <v>0</v>
      </c>
      <c r="CN657" t="s">
        <v>3</v>
      </c>
      <c r="CO657">
        <v>0</v>
      </c>
      <c r="CP657">
        <f t="shared" si="591"/>
        <v>180601.72999999998</v>
      </c>
      <c r="CQ657">
        <f t="shared" si="592"/>
        <v>4.72</v>
      </c>
      <c r="CR657">
        <f>((((ET657)*BB657-(EU657)*BS657)+AE657*BS657)*AV657)</f>
        <v>4498.8</v>
      </c>
      <c r="CS657">
        <f t="shared" si="593"/>
        <v>2741.04</v>
      </c>
      <c r="CT657">
        <f t="shared" si="594"/>
        <v>6900.48</v>
      </c>
      <c r="CU657">
        <f t="shared" si="595"/>
        <v>0</v>
      </c>
      <c r="CV657">
        <f t="shared" si="596"/>
        <v>13.13</v>
      </c>
      <c r="CW657">
        <f t="shared" si="597"/>
        <v>0</v>
      </c>
      <c r="CX657">
        <f t="shared" si="598"/>
        <v>0</v>
      </c>
      <c r="CY657">
        <f t="shared" si="599"/>
        <v>76496.581000000006</v>
      </c>
      <c r="CZ657">
        <f t="shared" si="600"/>
        <v>10928.083000000001</v>
      </c>
      <c r="DC657" t="s">
        <v>3</v>
      </c>
      <c r="DD657" t="s">
        <v>3</v>
      </c>
      <c r="DE657" t="s">
        <v>3</v>
      </c>
      <c r="DF657" t="s">
        <v>3</v>
      </c>
      <c r="DG657" t="s">
        <v>3</v>
      </c>
      <c r="DH657" t="s">
        <v>3</v>
      </c>
      <c r="DI657" t="s">
        <v>3</v>
      </c>
      <c r="DJ657" t="s">
        <v>3</v>
      </c>
      <c r="DK657" t="s">
        <v>3</v>
      </c>
      <c r="DL657" t="s">
        <v>3</v>
      </c>
      <c r="DM657" t="s">
        <v>3</v>
      </c>
      <c r="DN657">
        <v>0</v>
      </c>
      <c r="DO657">
        <v>0</v>
      </c>
      <c r="DP657">
        <v>1</v>
      </c>
      <c r="DQ657">
        <v>1</v>
      </c>
      <c r="DU657">
        <v>1005</v>
      </c>
      <c r="DV657" t="s">
        <v>383</v>
      </c>
      <c r="DW657" t="s">
        <v>383</v>
      </c>
      <c r="DX657">
        <v>100</v>
      </c>
      <c r="DZ657" t="s">
        <v>3</v>
      </c>
      <c r="EA657" t="s">
        <v>3</v>
      </c>
      <c r="EB657" t="s">
        <v>3</v>
      </c>
      <c r="EC657" t="s">
        <v>3</v>
      </c>
      <c r="EE657">
        <v>1441815344</v>
      </c>
      <c r="EF657">
        <v>1</v>
      </c>
      <c r="EG657" t="s">
        <v>23</v>
      </c>
      <c r="EH657">
        <v>0</v>
      </c>
      <c r="EI657" t="s">
        <v>3</v>
      </c>
      <c r="EJ657">
        <v>4</v>
      </c>
      <c r="EK657">
        <v>0</v>
      </c>
      <c r="EL657" t="s">
        <v>24</v>
      </c>
      <c r="EM657" t="s">
        <v>25</v>
      </c>
      <c r="EO657" t="s">
        <v>3</v>
      </c>
      <c r="EQ657">
        <v>1311744</v>
      </c>
      <c r="ER657">
        <v>11404</v>
      </c>
      <c r="ES657">
        <v>4.72</v>
      </c>
      <c r="ET657">
        <v>4498.8</v>
      </c>
      <c r="EU657">
        <v>2741.04</v>
      </c>
      <c r="EV657">
        <v>6900.48</v>
      </c>
      <c r="EW657">
        <v>13.13</v>
      </c>
      <c r="EX657">
        <v>0</v>
      </c>
      <c r="EY657">
        <v>0</v>
      </c>
      <c r="FQ657">
        <v>0</v>
      </c>
      <c r="FR657">
        <f t="shared" si="601"/>
        <v>0</v>
      </c>
      <c r="FS657">
        <v>0</v>
      </c>
      <c r="FX657">
        <v>70</v>
      </c>
      <c r="FY657">
        <v>10</v>
      </c>
      <c r="GA657" t="s">
        <v>3</v>
      </c>
      <c r="GD657">
        <v>0</v>
      </c>
      <c r="GF657">
        <v>-1858475948</v>
      </c>
      <c r="GG657">
        <v>2</v>
      </c>
      <c r="GH657">
        <v>1</v>
      </c>
      <c r="GI657">
        <v>-2</v>
      </c>
      <c r="GJ657">
        <v>0</v>
      </c>
      <c r="GK657">
        <f>ROUND(R657*(R12)/100,2)</f>
        <v>46881.75</v>
      </c>
      <c r="GL657">
        <f t="shared" si="602"/>
        <v>0</v>
      </c>
      <c r="GM657">
        <f t="shared" si="603"/>
        <v>314908.14</v>
      </c>
      <c r="GN657">
        <f t="shared" si="604"/>
        <v>0</v>
      </c>
      <c r="GO657">
        <f t="shared" si="605"/>
        <v>0</v>
      </c>
      <c r="GP657">
        <f t="shared" si="606"/>
        <v>314908.14</v>
      </c>
      <c r="GR657">
        <v>0</v>
      </c>
      <c r="GS657">
        <v>3</v>
      </c>
      <c r="GT657">
        <v>0</v>
      </c>
      <c r="GU657" t="s">
        <v>3</v>
      </c>
      <c r="GV657">
        <f t="shared" si="607"/>
        <v>0</v>
      </c>
      <c r="GW657">
        <v>1</v>
      </c>
      <c r="GX657">
        <f t="shared" si="608"/>
        <v>0</v>
      </c>
      <c r="HA657">
        <v>0</v>
      </c>
      <c r="HB657">
        <v>0</v>
      </c>
      <c r="HC657">
        <f t="shared" si="609"/>
        <v>0</v>
      </c>
      <c r="HE657" t="s">
        <v>3</v>
      </c>
      <c r="HF657" t="s">
        <v>3</v>
      </c>
      <c r="HM657" t="s">
        <v>3</v>
      </c>
      <c r="HN657" t="s">
        <v>3</v>
      </c>
      <c r="HO657" t="s">
        <v>3</v>
      </c>
      <c r="HP657" t="s">
        <v>3</v>
      </c>
      <c r="HQ657" t="s">
        <v>3</v>
      </c>
      <c r="IK657">
        <v>0</v>
      </c>
    </row>
    <row r="658" spans="1:245" x14ac:dyDescent="0.2">
      <c r="A658">
        <v>17</v>
      </c>
      <c r="B658">
        <v>1</v>
      </c>
      <c r="D658">
        <f>ROW(EtalonRes!A550)</f>
        <v>550</v>
      </c>
      <c r="E658" t="s">
        <v>3</v>
      </c>
      <c r="F658" t="s">
        <v>385</v>
      </c>
      <c r="G658" t="s">
        <v>386</v>
      </c>
      <c r="H658" t="s">
        <v>383</v>
      </c>
      <c r="I658">
        <f>ROUND(1583.67/100,9)</f>
        <v>15.8367</v>
      </c>
      <c r="J658">
        <v>0</v>
      </c>
      <c r="K658">
        <f>ROUND(1583.67/100,9)</f>
        <v>15.8367</v>
      </c>
      <c r="O658">
        <f t="shared" si="577"/>
        <v>28518.41</v>
      </c>
      <c r="P658">
        <f t="shared" si="578"/>
        <v>258.61</v>
      </c>
      <c r="Q658">
        <f t="shared" si="579"/>
        <v>10772.28</v>
      </c>
      <c r="R658">
        <f t="shared" si="580"/>
        <v>6804.4</v>
      </c>
      <c r="S658">
        <f t="shared" si="581"/>
        <v>17487.52</v>
      </c>
      <c r="T658">
        <f t="shared" si="582"/>
        <v>0</v>
      </c>
      <c r="U658">
        <f t="shared" si="583"/>
        <v>33.257069999999999</v>
      </c>
      <c r="V658">
        <f t="shared" si="584"/>
        <v>0</v>
      </c>
      <c r="W658">
        <f t="shared" si="585"/>
        <v>0</v>
      </c>
      <c r="X658">
        <f t="shared" si="586"/>
        <v>12241.26</v>
      </c>
      <c r="Y658">
        <f t="shared" si="587"/>
        <v>1748.75</v>
      </c>
      <c r="AA658">
        <v>-1</v>
      </c>
      <c r="AB658">
        <f t="shared" si="588"/>
        <v>1800.78</v>
      </c>
      <c r="AC658">
        <f>ROUND((ES658),6)</f>
        <v>16.329999999999998</v>
      </c>
      <c r="AD658">
        <f>ROUND((((ET658)-(EU658))+AE658),6)</f>
        <v>680.21</v>
      </c>
      <c r="AE658">
        <f>ROUND((EU658),6)</f>
        <v>429.66</v>
      </c>
      <c r="AF658">
        <f>ROUND((EV658),6)</f>
        <v>1104.24</v>
      </c>
      <c r="AG658">
        <f t="shared" si="589"/>
        <v>0</v>
      </c>
      <c r="AH658">
        <f>(EW658)</f>
        <v>2.1</v>
      </c>
      <c r="AI658">
        <f>(EX658)</f>
        <v>0</v>
      </c>
      <c r="AJ658">
        <f t="shared" si="590"/>
        <v>0</v>
      </c>
      <c r="AK658">
        <v>1800.78</v>
      </c>
      <c r="AL658">
        <v>16.329999999999998</v>
      </c>
      <c r="AM658">
        <v>680.21</v>
      </c>
      <c r="AN658">
        <v>429.66</v>
      </c>
      <c r="AO658">
        <v>1104.24</v>
      </c>
      <c r="AP658">
        <v>0</v>
      </c>
      <c r="AQ658">
        <v>2.1</v>
      </c>
      <c r="AR658">
        <v>0</v>
      </c>
      <c r="AS658">
        <v>0</v>
      </c>
      <c r="AT658">
        <v>70</v>
      </c>
      <c r="AU658">
        <v>10</v>
      </c>
      <c r="AV658">
        <v>1</v>
      </c>
      <c r="AW658">
        <v>1</v>
      </c>
      <c r="AZ658">
        <v>1</v>
      </c>
      <c r="BA658">
        <v>1</v>
      </c>
      <c r="BB658">
        <v>1</v>
      </c>
      <c r="BC658">
        <v>1</v>
      </c>
      <c r="BD658" t="s">
        <v>3</v>
      </c>
      <c r="BE658" t="s">
        <v>3</v>
      </c>
      <c r="BF658" t="s">
        <v>3</v>
      </c>
      <c r="BG658" t="s">
        <v>3</v>
      </c>
      <c r="BH658">
        <v>0</v>
      </c>
      <c r="BI658">
        <v>4</v>
      </c>
      <c r="BJ658" t="s">
        <v>387</v>
      </c>
      <c r="BM658">
        <v>0</v>
      </c>
      <c r="BN658">
        <v>0</v>
      </c>
      <c r="BO658" t="s">
        <v>3</v>
      </c>
      <c r="BP658">
        <v>0</v>
      </c>
      <c r="BQ658">
        <v>1</v>
      </c>
      <c r="BR658">
        <v>0</v>
      </c>
      <c r="BS658">
        <v>1</v>
      </c>
      <c r="BT658">
        <v>1</v>
      </c>
      <c r="BU658">
        <v>1</v>
      </c>
      <c r="BV658">
        <v>1</v>
      </c>
      <c r="BW658">
        <v>1</v>
      </c>
      <c r="BX658">
        <v>1</v>
      </c>
      <c r="BY658" t="s">
        <v>3</v>
      </c>
      <c r="BZ658">
        <v>70</v>
      </c>
      <c r="CA658">
        <v>10</v>
      </c>
      <c r="CB658" t="s">
        <v>3</v>
      </c>
      <c r="CE658">
        <v>0</v>
      </c>
      <c r="CF658">
        <v>0</v>
      </c>
      <c r="CG658">
        <v>0</v>
      </c>
      <c r="CM658">
        <v>0</v>
      </c>
      <c r="CN658" t="s">
        <v>3</v>
      </c>
      <c r="CO658">
        <v>0</v>
      </c>
      <c r="CP658">
        <f t="shared" si="591"/>
        <v>28518.410000000003</v>
      </c>
      <c r="CQ658">
        <f t="shared" si="592"/>
        <v>16.329999999999998</v>
      </c>
      <c r="CR658">
        <f>((((ET658)*BB658-(EU658)*BS658)+AE658*BS658)*AV658)</f>
        <v>680.21</v>
      </c>
      <c r="CS658">
        <f t="shared" si="593"/>
        <v>429.66</v>
      </c>
      <c r="CT658">
        <f t="shared" si="594"/>
        <v>1104.24</v>
      </c>
      <c r="CU658">
        <f t="shared" si="595"/>
        <v>0</v>
      </c>
      <c r="CV658">
        <f t="shared" si="596"/>
        <v>2.1</v>
      </c>
      <c r="CW658">
        <f t="shared" si="597"/>
        <v>0</v>
      </c>
      <c r="CX658">
        <f t="shared" si="598"/>
        <v>0</v>
      </c>
      <c r="CY658">
        <f t="shared" si="599"/>
        <v>12241.264000000001</v>
      </c>
      <c r="CZ658">
        <f t="shared" si="600"/>
        <v>1748.7520000000002</v>
      </c>
      <c r="DC658" t="s">
        <v>3</v>
      </c>
      <c r="DD658" t="s">
        <v>3</v>
      </c>
      <c r="DE658" t="s">
        <v>3</v>
      </c>
      <c r="DF658" t="s">
        <v>3</v>
      </c>
      <c r="DG658" t="s">
        <v>3</v>
      </c>
      <c r="DH658" t="s">
        <v>3</v>
      </c>
      <c r="DI658" t="s">
        <v>3</v>
      </c>
      <c r="DJ658" t="s">
        <v>3</v>
      </c>
      <c r="DK658" t="s">
        <v>3</v>
      </c>
      <c r="DL658" t="s">
        <v>3</v>
      </c>
      <c r="DM658" t="s">
        <v>3</v>
      </c>
      <c r="DN658">
        <v>0</v>
      </c>
      <c r="DO658">
        <v>0</v>
      </c>
      <c r="DP658">
        <v>1</v>
      </c>
      <c r="DQ658">
        <v>1</v>
      </c>
      <c r="DU658">
        <v>1005</v>
      </c>
      <c r="DV658" t="s">
        <v>383</v>
      </c>
      <c r="DW658" t="s">
        <v>383</v>
      </c>
      <c r="DX658">
        <v>100</v>
      </c>
      <c r="DZ658" t="s">
        <v>3</v>
      </c>
      <c r="EA658" t="s">
        <v>3</v>
      </c>
      <c r="EB658" t="s">
        <v>3</v>
      </c>
      <c r="EC658" t="s">
        <v>3</v>
      </c>
      <c r="EE658">
        <v>1441815344</v>
      </c>
      <c r="EF658">
        <v>1</v>
      </c>
      <c r="EG658" t="s">
        <v>23</v>
      </c>
      <c r="EH658">
        <v>0</v>
      </c>
      <c r="EI658" t="s">
        <v>3</v>
      </c>
      <c r="EJ658">
        <v>4</v>
      </c>
      <c r="EK658">
        <v>0</v>
      </c>
      <c r="EL658" t="s">
        <v>24</v>
      </c>
      <c r="EM658" t="s">
        <v>25</v>
      </c>
      <c r="EO658" t="s">
        <v>3</v>
      </c>
      <c r="EQ658">
        <v>1311744</v>
      </c>
      <c r="ER658">
        <v>1800.78</v>
      </c>
      <c r="ES658">
        <v>16.329999999999998</v>
      </c>
      <c r="ET658">
        <v>680.21</v>
      </c>
      <c r="EU658">
        <v>429.66</v>
      </c>
      <c r="EV658">
        <v>1104.24</v>
      </c>
      <c r="EW658">
        <v>2.1</v>
      </c>
      <c r="EX658">
        <v>0</v>
      </c>
      <c r="EY658">
        <v>0</v>
      </c>
      <c r="FQ658">
        <v>0</v>
      </c>
      <c r="FR658">
        <f t="shared" si="601"/>
        <v>0</v>
      </c>
      <c r="FS658">
        <v>0</v>
      </c>
      <c r="FX658">
        <v>70</v>
      </c>
      <c r="FY658">
        <v>10</v>
      </c>
      <c r="GA658" t="s">
        <v>3</v>
      </c>
      <c r="GD658">
        <v>0</v>
      </c>
      <c r="GF658">
        <v>-1860406526</v>
      </c>
      <c r="GG658">
        <v>2</v>
      </c>
      <c r="GH658">
        <v>1</v>
      </c>
      <c r="GI658">
        <v>-2</v>
      </c>
      <c r="GJ658">
        <v>0</v>
      </c>
      <c r="GK658">
        <f>ROUND(R658*(R12)/100,2)</f>
        <v>7348.75</v>
      </c>
      <c r="GL658">
        <f t="shared" si="602"/>
        <v>0</v>
      </c>
      <c r="GM658">
        <f t="shared" si="603"/>
        <v>49857.17</v>
      </c>
      <c r="GN658">
        <f t="shared" si="604"/>
        <v>0</v>
      </c>
      <c r="GO658">
        <f t="shared" si="605"/>
        <v>0</v>
      </c>
      <c r="GP658">
        <f t="shared" si="606"/>
        <v>49857.17</v>
      </c>
      <c r="GR658">
        <v>0</v>
      </c>
      <c r="GS658">
        <v>3</v>
      </c>
      <c r="GT658">
        <v>0</v>
      </c>
      <c r="GU658" t="s">
        <v>3</v>
      </c>
      <c r="GV658">
        <f t="shared" si="607"/>
        <v>0</v>
      </c>
      <c r="GW658">
        <v>1</v>
      </c>
      <c r="GX658">
        <f t="shared" si="608"/>
        <v>0</v>
      </c>
      <c r="HA658">
        <v>0</v>
      </c>
      <c r="HB658">
        <v>0</v>
      </c>
      <c r="HC658">
        <f t="shared" si="609"/>
        <v>0</v>
      </c>
      <c r="HE658" t="s">
        <v>3</v>
      </c>
      <c r="HF658" t="s">
        <v>3</v>
      </c>
      <c r="HM658" t="s">
        <v>3</v>
      </c>
      <c r="HN658" t="s">
        <v>3</v>
      </c>
      <c r="HO658" t="s">
        <v>3</v>
      </c>
      <c r="HP658" t="s">
        <v>3</v>
      </c>
      <c r="HQ658" t="s">
        <v>3</v>
      </c>
      <c r="IK658">
        <v>0</v>
      </c>
    </row>
    <row r="660" spans="1:245" x14ac:dyDescent="0.2">
      <c r="A660" s="2">
        <v>51</v>
      </c>
      <c r="B660" s="2">
        <f>B632</f>
        <v>1</v>
      </c>
      <c r="C660" s="2">
        <f>A632</f>
        <v>5</v>
      </c>
      <c r="D660" s="2">
        <f>ROW(A632)</f>
        <v>632</v>
      </c>
      <c r="E660" s="2"/>
      <c r="F660" s="2" t="str">
        <f>IF(F632&lt;&gt;"",F632,"")</f>
        <v>Новый подраздел</v>
      </c>
      <c r="G660" s="2" t="str">
        <f>IF(G632&lt;&gt;"",G632,"")</f>
        <v>3.3 Вентиляция. Модуль 23-25.</v>
      </c>
      <c r="H660" s="2">
        <v>0</v>
      </c>
      <c r="I660" s="2"/>
      <c r="J660" s="2"/>
      <c r="K660" s="2"/>
      <c r="L660" s="2"/>
      <c r="M660" s="2"/>
      <c r="N660" s="2"/>
      <c r="O660" s="2">
        <f t="shared" ref="O660:T660" si="612">ROUND(AB660,2)</f>
        <v>61242.080000000002</v>
      </c>
      <c r="P660" s="2">
        <f t="shared" si="612"/>
        <v>165.76</v>
      </c>
      <c r="Q660" s="2">
        <f t="shared" si="612"/>
        <v>27.4</v>
      </c>
      <c r="R660" s="2">
        <f t="shared" si="612"/>
        <v>0.36</v>
      </c>
      <c r="S660" s="2">
        <f t="shared" si="612"/>
        <v>61048.92</v>
      </c>
      <c r="T660" s="2">
        <f t="shared" si="612"/>
        <v>0</v>
      </c>
      <c r="U660" s="2">
        <f>AH660</f>
        <v>92</v>
      </c>
      <c r="V660" s="2">
        <f>AI660</f>
        <v>0</v>
      </c>
      <c r="W660" s="2">
        <f>ROUND(AJ660,2)</f>
        <v>0</v>
      </c>
      <c r="X660" s="2">
        <f>ROUND(AK660,2)</f>
        <v>42734.25</v>
      </c>
      <c r="Y660" s="2">
        <f>ROUND(AL660,2)</f>
        <v>6104.89</v>
      </c>
      <c r="Z660" s="2"/>
      <c r="AA660" s="2"/>
      <c r="AB660" s="2">
        <f>ROUND(SUMIF(AA636:AA658,"=1472613236",O636:O658),2)</f>
        <v>61242.080000000002</v>
      </c>
      <c r="AC660" s="2">
        <f>ROUND(SUMIF(AA636:AA658,"=1472613236",P636:P658),2)</f>
        <v>165.76</v>
      </c>
      <c r="AD660" s="2">
        <f>ROUND(SUMIF(AA636:AA658,"=1472613236",Q636:Q658),2)</f>
        <v>27.4</v>
      </c>
      <c r="AE660" s="2">
        <f>ROUND(SUMIF(AA636:AA658,"=1472613236",R636:R658),2)</f>
        <v>0.36</v>
      </c>
      <c r="AF660" s="2">
        <f>ROUND(SUMIF(AA636:AA658,"=1472613236",S636:S658),2)</f>
        <v>61048.92</v>
      </c>
      <c r="AG660" s="2">
        <f>ROUND(SUMIF(AA636:AA658,"=1472613236",T636:T658),2)</f>
        <v>0</v>
      </c>
      <c r="AH660" s="2">
        <f>SUMIF(AA636:AA658,"=1472613236",U636:U658)</f>
        <v>92</v>
      </c>
      <c r="AI660" s="2">
        <f>SUMIF(AA636:AA658,"=1472613236",V636:V658)</f>
        <v>0</v>
      </c>
      <c r="AJ660" s="2">
        <f>ROUND(SUMIF(AA636:AA658,"=1472613236",W636:W658),2)</f>
        <v>0</v>
      </c>
      <c r="AK660" s="2">
        <f>ROUND(SUMIF(AA636:AA658,"=1472613236",X636:X658),2)</f>
        <v>42734.25</v>
      </c>
      <c r="AL660" s="2">
        <f>ROUND(SUMIF(AA636:AA658,"=1472613236",Y636:Y658),2)</f>
        <v>6104.89</v>
      </c>
      <c r="AM660" s="2"/>
      <c r="AN660" s="2"/>
      <c r="AO660" s="2">
        <f t="shared" ref="AO660:BD660" si="613">ROUND(BX660,2)</f>
        <v>0</v>
      </c>
      <c r="AP660" s="2">
        <f t="shared" si="613"/>
        <v>0</v>
      </c>
      <c r="AQ660" s="2">
        <f t="shared" si="613"/>
        <v>0</v>
      </c>
      <c r="AR660" s="2">
        <f t="shared" si="613"/>
        <v>110081.61</v>
      </c>
      <c r="AS660" s="2">
        <f t="shared" si="613"/>
        <v>0</v>
      </c>
      <c r="AT660" s="2">
        <f t="shared" si="613"/>
        <v>0</v>
      </c>
      <c r="AU660" s="2">
        <f t="shared" si="613"/>
        <v>110081.61</v>
      </c>
      <c r="AV660" s="2">
        <f t="shared" si="613"/>
        <v>165.76</v>
      </c>
      <c r="AW660" s="2">
        <f t="shared" si="613"/>
        <v>165.76</v>
      </c>
      <c r="AX660" s="2">
        <f t="shared" si="613"/>
        <v>0</v>
      </c>
      <c r="AY660" s="2">
        <f t="shared" si="613"/>
        <v>165.76</v>
      </c>
      <c r="AZ660" s="2">
        <f t="shared" si="613"/>
        <v>0</v>
      </c>
      <c r="BA660" s="2">
        <f t="shared" si="613"/>
        <v>0</v>
      </c>
      <c r="BB660" s="2">
        <f t="shared" si="613"/>
        <v>0</v>
      </c>
      <c r="BC660" s="2">
        <f t="shared" si="613"/>
        <v>0</v>
      </c>
      <c r="BD660" s="2">
        <f t="shared" si="613"/>
        <v>0</v>
      </c>
      <c r="BE660" s="2"/>
      <c r="BF660" s="2"/>
      <c r="BG660" s="2"/>
      <c r="BH660" s="2"/>
      <c r="BI660" s="2"/>
      <c r="BJ660" s="2"/>
      <c r="BK660" s="2"/>
      <c r="BL660" s="2"/>
      <c r="BM660" s="2"/>
      <c r="BN660" s="2"/>
      <c r="BO660" s="2"/>
      <c r="BP660" s="2"/>
      <c r="BQ660" s="2"/>
      <c r="BR660" s="2"/>
      <c r="BS660" s="2"/>
      <c r="BT660" s="2"/>
      <c r="BU660" s="2"/>
      <c r="BV660" s="2"/>
      <c r="BW660" s="2"/>
      <c r="BX660" s="2">
        <f>ROUND(SUMIF(AA636:AA658,"=1472613236",FQ636:FQ658),2)</f>
        <v>0</v>
      </c>
      <c r="BY660" s="2">
        <f>ROUND(SUMIF(AA636:AA658,"=1472613236",FR636:FR658),2)</f>
        <v>0</v>
      </c>
      <c r="BZ660" s="2">
        <f>ROUND(SUMIF(AA636:AA658,"=1472613236",GL636:GL658),2)</f>
        <v>0</v>
      </c>
      <c r="CA660" s="2">
        <f>ROUND(SUMIF(AA636:AA658,"=1472613236",GM636:GM658),2)</f>
        <v>110081.61</v>
      </c>
      <c r="CB660" s="2">
        <f>ROUND(SUMIF(AA636:AA658,"=1472613236",GN636:GN658),2)</f>
        <v>0</v>
      </c>
      <c r="CC660" s="2">
        <f>ROUND(SUMIF(AA636:AA658,"=1472613236",GO636:GO658),2)</f>
        <v>0</v>
      </c>
      <c r="CD660" s="2">
        <f>ROUND(SUMIF(AA636:AA658,"=1472613236",GP636:GP658),2)</f>
        <v>110081.61</v>
      </c>
      <c r="CE660" s="2">
        <f>AC660-BX660</f>
        <v>165.76</v>
      </c>
      <c r="CF660" s="2">
        <f>AC660-BY660</f>
        <v>165.76</v>
      </c>
      <c r="CG660" s="2">
        <f>BX660-BZ660</f>
        <v>0</v>
      </c>
      <c r="CH660" s="2">
        <f>AC660-BX660-BY660+BZ660</f>
        <v>165.76</v>
      </c>
      <c r="CI660" s="2">
        <f>BY660-BZ660</f>
        <v>0</v>
      </c>
      <c r="CJ660" s="2">
        <f>ROUND(SUMIF(AA636:AA658,"=1472613236",GX636:GX658),2)</f>
        <v>0</v>
      </c>
      <c r="CK660" s="2">
        <f>ROUND(SUMIF(AA636:AA658,"=1472613236",GY636:GY658),2)</f>
        <v>0</v>
      </c>
      <c r="CL660" s="2">
        <f>ROUND(SUMIF(AA636:AA658,"=1472613236",GZ636:GZ658),2)</f>
        <v>0</v>
      </c>
      <c r="CM660" s="2">
        <f>ROUND(SUMIF(AA636:AA658,"=1472613236",HD636:HD658),2)</f>
        <v>0</v>
      </c>
      <c r="CN660" s="2"/>
      <c r="CO660" s="2"/>
      <c r="CP660" s="2"/>
      <c r="CQ660" s="2"/>
      <c r="CR660" s="2"/>
      <c r="CS660" s="2"/>
      <c r="CT660" s="2"/>
      <c r="CU660" s="2"/>
      <c r="CV660" s="2"/>
      <c r="CW660" s="2"/>
      <c r="CX660" s="2"/>
      <c r="CY660" s="2"/>
      <c r="CZ660" s="2"/>
      <c r="DA660" s="2"/>
      <c r="DB660" s="2"/>
      <c r="DC660" s="2"/>
      <c r="DD660" s="2"/>
      <c r="DE660" s="2"/>
      <c r="DF660" s="2"/>
      <c r="DG660" s="3"/>
      <c r="DH660" s="3"/>
      <c r="DI660" s="3"/>
      <c r="DJ660" s="3"/>
      <c r="DK660" s="3"/>
      <c r="DL660" s="3"/>
      <c r="DM660" s="3"/>
      <c r="DN660" s="3"/>
      <c r="DO660" s="3"/>
      <c r="DP660" s="3"/>
      <c r="DQ660" s="3"/>
      <c r="DR660" s="3"/>
      <c r="DS660" s="3"/>
      <c r="DT660" s="3"/>
      <c r="DU660" s="3"/>
      <c r="DV660" s="3"/>
      <c r="DW660" s="3"/>
      <c r="DX660" s="3"/>
      <c r="DY660" s="3"/>
      <c r="DZ660" s="3"/>
      <c r="EA660" s="3"/>
      <c r="EB660" s="3"/>
      <c r="EC660" s="3"/>
      <c r="ED660" s="3"/>
      <c r="EE660" s="3"/>
      <c r="EF660" s="3"/>
      <c r="EG660" s="3"/>
      <c r="EH660" s="3"/>
      <c r="EI660" s="3"/>
      <c r="EJ660" s="3"/>
      <c r="EK660" s="3"/>
      <c r="EL660" s="3"/>
      <c r="EM660" s="3"/>
      <c r="EN660" s="3"/>
      <c r="EO660" s="3"/>
      <c r="EP660" s="3"/>
      <c r="EQ660" s="3"/>
      <c r="ER660" s="3"/>
      <c r="ES660" s="3"/>
      <c r="ET660" s="3"/>
      <c r="EU660" s="3"/>
      <c r="EV660" s="3"/>
      <c r="EW660" s="3"/>
      <c r="EX660" s="3"/>
      <c r="EY660" s="3"/>
      <c r="EZ660" s="3"/>
      <c r="FA660" s="3"/>
      <c r="FB660" s="3"/>
      <c r="FC660" s="3"/>
      <c r="FD660" s="3"/>
      <c r="FE660" s="3"/>
      <c r="FF660" s="3"/>
      <c r="FG660" s="3"/>
      <c r="FH660" s="3"/>
      <c r="FI660" s="3"/>
      <c r="FJ660" s="3"/>
      <c r="FK660" s="3"/>
      <c r="FL660" s="3"/>
      <c r="FM660" s="3"/>
      <c r="FN660" s="3"/>
      <c r="FO660" s="3"/>
      <c r="FP660" s="3"/>
      <c r="FQ660" s="3"/>
      <c r="FR660" s="3"/>
      <c r="FS660" s="3"/>
      <c r="FT660" s="3"/>
      <c r="FU660" s="3"/>
      <c r="FV660" s="3"/>
      <c r="FW660" s="3"/>
      <c r="FX660" s="3"/>
      <c r="FY660" s="3"/>
      <c r="FZ660" s="3"/>
      <c r="GA660" s="3"/>
      <c r="GB660" s="3"/>
      <c r="GC660" s="3"/>
      <c r="GD660" s="3"/>
      <c r="GE660" s="3"/>
      <c r="GF660" s="3"/>
      <c r="GG660" s="3"/>
      <c r="GH660" s="3"/>
      <c r="GI660" s="3"/>
      <c r="GJ660" s="3"/>
      <c r="GK660" s="3"/>
      <c r="GL660" s="3"/>
      <c r="GM660" s="3"/>
      <c r="GN660" s="3"/>
      <c r="GO660" s="3"/>
      <c r="GP660" s="3"/>
      <c r="GQ660" s="3"/>
      <c r="GR660" s="3"/>
      <c r="GS660" s="3"/>
      <c r="GT660" s="3"/>
      <c r="GU660" s="3"/>
      <c r="GV660" s="3"/>
      <c r="GW660" s="3"/>
      <c r="GX660" s="3">
        <v>0</v>
      </c>
    </row>
    <row r="662" spans="1:245" x14ac:dyDescent="0.2">
      <c r="A662" s="4">
        <v>50</v>
      </c>
      <c r="B662" s="4">
        <v>0</v>
      </c>
      <c r="C662" s="4">
        <v>0</v>
      </c>
      <c r="D662" s="4">
        <v>1</v>
      </c>
      <c r="E662" s="4">
        <v>201</v>
      </c>
      <c r="F662" s="4">
        <f>ROUND(Source!O660,O662)</f>
        <v>61242.080000000002</v>
      </c>
      <c r="G662" s="4" t="s">
        <v>103</v>
      </c>
      <c r="H662" s="4" t="s">
        <v>104</v>
      </c>
      <c r="I662" s="4"/>
      <c r="J662" s="4"/>
      <c r="K662" s="4">
        <v>201</v>
      </c>
      <c r="L662" s="4">
        <v>1</v>
      </c>
      <c r="M662" s="4">
        <v>3</v>
      </c>
      <c r="N662" s="4" t="s">
        <v>3</v>
      </c>
      <c r="O662" s="4">
        <v>2</v>
      </c>
      <c r="P662" s="4"/>
      <c r="Q662" s="4"/>
      <c r="R662" s="4"/>
      <c r="S662" s="4"/>
      <c r="T662" s="4"/>
      <c r="U662" s="4"/>
      <c r="V662" s="4"/>
      <c r="W662" s="4">
        <v>0</v>
      </c>
      <c r="X662" s="4">
        <v>1</v>
      </c>
      <c r="Y662" s="4">
        <v>0</v>
      </c>
      <c r="Z662" s="4"/>
      <c r="AA662" s="4"/>
      <c r="AB662" s="4"/>
    </row>
    <row r="663" spans="1:245" x14ac:dyDescent="0.2">
      <c r="A663" s="4">
        <v>50</v>
      </c>
      <c r="B663" s="4">
        <v>0</v>
      </c>
      <c r="C663" s="4">
        <v>0</v>
      </c>
      <c r="D663" s="4">
        <v>1</v>
      </c>
      <c r="E663" s="4">
        <v>202</v>
      </c>
      <c r="F663" s="4">
        <f>ROUND(Source!P660,O663)</f>
        <v>165.76</v>
      </c>
      <c r="G663" s="4" t="s">
        <v>105</v>
      </c>
      <c r="H663" s="4" t="s">
        <v>106</v>
      </c>
      <c r="I663" s="4"/>
      <c r="J663" s="4"/>
      <c r="K663" s="4">
        <v>202</v>
      </c>
      <c r="L663" s="4">
        <v>2</v>
      </c>
      <c r="M663" s="4">
        <v>3</v>
      </c>
      <c r="N663" s="4" t="s">
        <v>3</v>
      </c>
      <c r="O663" s="4">
        <v>2</v>
      </c>
      <c r="P663" s="4"/>
      <c r="Q663" s="4"/>
      <c r="R663" s="4"/>
      <c r="S663" s="4"/>
      <c r="T663" s="4"/>
      <c r="U663" s="4"/>
      <c r="V663" s="4"/>
      <c r="W663" s="4">
        <v>0</v>
      </c>
      <c r="X663" s="4">
        <v>1</v>
      </c>
      <c r="Y663" s="4">
        <v>0</v>
      </c>
      <c r="Z663" s="4"/>
      <c r="AA663" s="4"/>
      <c r="AB663" s="4"/>
    </row>
    <row r="664" spans="1:245" x14ac:dyDescent="0.2">
      <c r="A664" s="4">
        <v>50</v>
      </c>
      <c r="B664" s="4">
        <v>0</v>
      </c>
      <c r="C664" s="4">
        <v>0</v>
      </c>
      <c r="D664" s="4">
        <v>1</v>
      </c>
      <c r="E664" s="4">
        <v>222</v>
      </c>
      <c r="F664" s="4">
        <f>ROUND(Source!AO660,O664)</f>
        <v>0</v>
      </c>
      <c r="G664" s="4" t="s">
        <v>107</v>
      </c>
      <c r="H664" s="4" t="s">
        <v>108</v>
      </c>
      <c r="I664" s="4"/>
      <c r="J664" s="4"/>
      <c r="K664" s="4">
        <v>222</v>
      </c>
      <c r="L664" s="4">
        <v>3</v>
      </c>
      <c r="M664" s="4">
        <v>3</v>
      </c>
      <c r="N664" s="4" t="s">
        <v>3</v>
      </c>
      <c r="O664" s="4">
        <v>2</v>
      </c>
      <c r="P664" s="4"/>
      <c r="Q664" s="4"/>
      <c r="R664" s="4"/>
      <c r="S664" s="4"/>
      <c r="T664" s="4"/>
      <c r="U664" s="4"/>
      <c r="V664" s="4"/>
      <c r="W664" s="4">
        <v>0</v>
      </c>
      <c r="X664" s="4">
        <v>1</v>
      </c>
      <c r="Y664" s="4">
        <v>0</v>
      </c>
      <c r="Z664" s="4"/>
      <c r="AA664" s="4"/>
      <c r="AB664" s="4"/>
    </row>
    <row r="665" spans="1:245" x14ac:dyDescent="0.2">
      <c r="A665" s="4">
        <v>50</v>
      </c>
      <c r="B665" s="4">
        <v>0</v>
      </c>
      <c r="C665" s="4">
        <v>0</v>
      </c>
      <c r="D665" s="4">
        <v>1</v>
      </c>
      <c r="E665" s="4">
        <v>225</v>
      </c>
      <c r="F665" s="4">
        <f>ROUND(Source!AV660,O665)</f>
        <v>165.76</v>
      </c>
      <c r="G665" s="4" t="s">
        <v>109</v>
      </c>
      <c r="H665" s="4" t="s">
        <v>110</v>
      </c>
      <c r="I665" s="4"/>
      <c r="J665" s="4"/>
      <c r="K665" s="4">
        <v>225</v>
      </c>
      <c r="L665" s="4">
        <v>4</v>
      </c>
      <c r="M665" s="4">
        <v>3</v>
      </c>
      <c r="N665" s="4" t="s">
        <v>3</v>
      </c>
      <c r="O665" s="4">
        <v>2</v>
      </c>
      <c r="P665" s="4"/>
      <c r="Q665" s="4"/>
      <c r="R665" s="4"/>
      <c r="S665" s="4"/>
      <c r="T665" s="4"/>
      <c r="U665" s="4"/>
      <c r="V665" s="4"/>
      <c r="W665" s="4">
        <v>0</v>
      </c>
      <c r="X665" s="4">
        <v>1</v>
      </c>
      <c r="Y665" s="4">
        <v>0</v>
      </c>
      <c r="Z665" s="4"/>
      <c r="AA665" s="4"/>
      <c r="AB665" s="4"/>
    </row>
    <row r="666" spans="1:245" x14ac:dyDescent="0.2">
      <c r="A666" s="4">
        <v>50</v>
      </c>
      <c r="B666" s="4">
        <v>0</v>
      </c>
      <c r="C666" s="4">
        <v>0</v>
      </c>
      <c r="D666" s="4">
        <v>1</v>
      </c>
      <c r="E666" s="4">
        <v>226</v>
      </c>
      <c r="F666" s="4">
        <f>ROUND(Source!AW660,O666)</f>
        <v>165.76</v>
      </c>
      <c r="G666" s="4" t="s">
        <v>111</v>
      </c>
      <c r="H666" s="4" t="s">
        <v>112</v>
      </c>
      <c r="I666" s="4"/>
      <c r="J666" s="4"/>
      <c r="K666" s="4">
        <v>226</v>
      </c>
      <c r="L666" s="4">
        <v>5</v>
      </c>
      <c r="M666" s="4">
        <v>3</v>
      </c>
      <c r="N666" s="4" t="s">
        <v>3</v>
      </c>
      <c r="O666" s="4">
        <v>2</v>
      </c>
      <c r="P666" s="4"/>
      <c r="Q666" s="4"/>
      <c r="R666" s="4"/>
      <c r="S666" s="4"/>
      <c r="T666" s="4"/>
      <c r="U666" s="4"/>
      <c r="V666" s="4"/>
      <c r="W666" s="4">
        <v>0</v>
      </c>
      <c r="X666" s="4">
        <v>1</v>
      </c>
      <c r="Y666" s="4">
        <v>0</v>
      </c>
      <c r="Z666" s="4"/>
      <c r="AA666" s="4"/>
      <c r="AB666" s="4"/>
    </row>
    <row r="667" spans="1:245" x14ac:dyDescent="0.2">
      <c r="A667" s="4">
        <v>50</v>
      </c>
      <c r="B667" s="4">
        <v>0</v>
      </c>
      <c r="C667" s="4">
        <v>0</v>
      </c>
      <c r="D667" s="4">
        <v>1</v>
      </c>
      <c r="E667" s="4">
        <v>227</v>
      </c>
      <c r="F667" s="4">
        <f>ROUND(Source!AX660,O667)</f>
        <v>0</v>
      </c>
      <c r="G667" s="4" t="s">
        <v>113</v>
      </c>
      <c r="H667" s="4" t="s">
        <v>114</v>
      </c>
      <c r="I667" s="4"/>
      <c r="J667" s="4"/>
      <c r="K667" s="4">
        <v>227</v>
      </c>
      <c r="L667" s="4">
        <v>6</v>
      </c>
      <c r="M667" s="4">
        <v>3</v>
      </c>
      <c r="N667" s="4" t="s">
        <v>3</v>
      </c>
      <c r="O667" s="4">
        <v>2</v>
      </c>
      <c r="P667" s="4"/>
      <c r="Q667" s="4"/>
      <c r="R667" s="4"/>
      <c r="S667" s="4"/>
      <c r="T667" s="4"/>
      <c r="U667" s="4"/>
      <c r="V667" s="4"/>
      <c r="W667" s="4">
        <v>0</v>
      </c>
      <c r="X667" s="4">
        <v>1</v>
      </c>
      <c r="Y667" s="4">
        <v>0</v>
      </c>
      <c r="Z667" s="4"/>
      <c r="AA667" s="4"/>
      <c r="AB667" s="4"/>
    </row>
    <row r="668" spans="1:245" x14ac:dyDescent="0.2">
      <c r="A668" s="4">
        <v>50</v>
      </c>
      <c r="B668" s="4">
        <v>0</v>
      </c>
      <c r="C668" s="4">
        <v>0</v>
      </c>
      <c r="D668" s="4">
        <v>1</v>
      </c>
      <c r="E668" s="4">
        <v>228</v>
      </c>
      <c r="F668" s="4">
        <f>ROUND(Source!AY660,O668)</f>
        <v>165.76</v>
      </c>
      <c r="G668" s="4" t="s">
        <v>115</v>
      </c>
      <c r="H668" s="4" t="s">
        <v>116</v>
      </c>
      <c r="I668" s="4"/>
      <c r="J668" s="4"/>
      <c r="K668" s="4">
        <v>228</v>
      </c>
      <c r="L668" s="4">
        <v>7</v>
      </c>
      <c r="M668" s="4">
        <v>3</v>
      </c>
      <c r="N668" s="4" t="s">
        <v>3</v>
      </c>
      <c r="O668" s="4">
        <v>2</v>
      </c>
      <c r="P668" s="4"/>
      <c r="Q668" s="4"/>
      <c r="R668" s="4"/>
      <c r="S668" s="4"/>
      <c r="T668" s="4"/>
      <c r="U668" s="4"/>
      <c r="V668" s="4"/>
      <c r="W668" s="4">
        <v>0</v>
      </c>
      <c r="X668" s="4">
        <v>1</v>
      </c>
      <c r="Y668" s="4">
        <v>0</v>
      </c>
      <c r="Z668" s="4"/>
      <c r="AA668" s="4"/>
      <c r="AB668" s="4"/>
    </row>
    <row r="669" spans="1:245" x14ac:dyDescent="0.2">
      <c r="A669" s="4">
        <v>50</v>
      </c>
      <c r="B669" s="4">
        <v>0</v>
      </c>
      <c r="C669" s="4">
        <v>0</v>
      </c>
      <c r="D669" s="4">
        <v>1</v>
      </c>
      <c r="E669" s="4">
        <v>216</v>
      </c>
      <c r="F669" s="4">
        <f>ROUND(Source!AP660,O669)</f>
        <v>0</v>
      </c>
      <c r="G669" s="4" t="s">
        <v>117</v>
      </c>
      <c r="H669" s="4" t="s">
        <v>118</v>
      </c>
      <c r="I669" s="4"/>
      <c r="J669" s="4"/>
      <c r="K669" s="4">
        <v>216</v>
      </c>
      <c r="L669" s="4">
        <v>8</v>
      </c>
      <c r="M669" s="4">
        <v>3</v>
      </c>
      <c r="N669" s="4" t="s">
        <v>3</v>
      </c>
      <c r="O669" s="4">
        <v>2</v>
      </c>
      <c r="P669" s="4"/>
      <c r="Q669" s="4"/>
      <c r="R669" s="4"/>
      <c r="S669" s="4"/>
      <c r="T669" s="4"/>
      <c r="U669" s="4"/>
      <c r="V669" s="4"/>
      <c r="W669" s="4">
        <v>0</v>
      </c>
      <c r="X669" s="4">
        <v>1</v>
      </c>
      <c r="Y669" s="4">
        <v>0</v>
      </c>
      <c r="Z669" s="4"/>
      <c r="AA669" s="4"/>
      <c r="AB669" s="4"/>
    </row>
    <row r="670" spans="1:245" x14ac:dyDescent="0.2">
      <c r="A670" s="4">
        <v>50</v>
      </c>
      <c r="B670" s="4">
        <v>0</v>
      </c>
      <c r="C670" s="4">
        <v>0</v>
      </c>
      <c r="D670" s="4">
        <v>1</v>
      </c>
      <c r="E670" s="4">
        <v>223</v>
      </c>
      <c r="F670" s="4">
        <f>ROUND(Source!AQ660,O670)</f>
        <v>0</v>
      </c>
      <c r="G670" s="4" t="s">
        <v>119</v>
      </c>
      <c r="H670" s="4" t="s">
        <v>120</v>
      </c>
      <c r="I670" s="4"/>
      <c r="J670" s="4"/>
      <c r="K670" s="4">
        <v>223</v>
      </c>
      <c r="L670" s="4">
        <v>9</v>
      </c>
      <c r="M670" s="4">
        <v>3</v>
      </c>
      <c r="N670" s="4" t="s">
        <v>3</v>
      </c>
      <c r="O670" s="4">
        <v>2</v>
      </c>
      <c r="P670" s="4"/>
      <c r="Q670" s="4"/>
      <c r="R670" s="4"/>
      <c r="S670" s="4"/>
      <c r="T670" s="4"/>
      <c r="U670" s="4"/>
      <c r="V670" s="4"/>
      <c r="W670" s="4">
        <v>0</v>
      </c>
      <c r="X670" s="4">
        <v>1</v>
      </c>
      <c r="Y670" s="4">
        <v>0</v>
      </c>
      <c r="Z670" s="4"/>
      <c r="AA670" s="4"/>
      <c r="AB670" s="4"/>
    </row>
    <row r="671" spans="1:245" x14ac:dyDescent="0.2">
      <c r="A671" s="4">
        <v>50</v>
      </c>
      <c r="B671" s="4">
        <v>0</v>
      </c>
      <c r="C671" s="4">
        <v>0</v>
      </c>
      <c r="D671" s="4">
        <v>1</v>
      </c>
      <c r="E671" s="4">
        <v>229</v>
      </c>
      <c r="F671" s="4">
        <f>ROUND(Source!AZ660,O671)</f>
        <v>0</v>
      </c>
      <c r="G671" s="4" t="s">
        <v>121</v>
      </c>
      <c r="H671" s="4" t="s">
        <v>122</v>
      </c>
      <c r="I671" s="4"/>
      <c r="J671" s="4"/>
      <c r="K671" s="4">
        <v>229</v>
      </c>
      <c r="L671" s="4">
        <v>10</v>
      </c>
      <c r="M671" s="4">
        <v>3</v>
      </c>
      <c r="N671" s="4" t="s">
        <v>3</v>
      </c>
      <c r="O671" s="4">
        <v>2</v>
      </c>
      <c r="P671" s="4"/>
      <c r="Q671" s="4"/>
      <c r="R671" s="4"/>
      <c r="S671" s="4"/>
      <c r="T671" s="4"/>
      <c r="U671" s="4"/>
      <c r="V671" s="4"/>
      <c r="W671" s="4">
        <v>0</v>
      </c>
      <c r="X671" s="4">
        <v>1</v>
      </c>
      <c r="Y671" s="4">
        <v>0</v>
      </c>
      <c r="Z671" s="4"/>
      <c r="AA671" s="4"/>
      <c r="AB671" s="4"/>
    </row>
    <row r="672" spans="1:245" x14ac:dyDescent="0.2">
      <c r="A672" s="4">
        <v>50</v>
      </c>
      <c r="B672" s="4">
        <v>0</v>
      </c>
      <c r="C672" s="4">
        <v>0</v>
      </c>
      <c r="D672" s="4">
        <v>1</v>
      </c>
      <c r="E672" s="4">
        <v>203</v>
      </c>
      <c r="F672" s="4">
        <f>ROUND(Source!Q660,O672)</f>
        <v>27.4</v>
      </c>
      <c r="G672" s="4" t="s">
        <v>123</v>
      </c>
      <c r="H672" s="4" t="s">
        <v>124</v>
      </c>
      <c r="I672" s="4"/>
      <c r="J672" s="4"/>
      <c r="K672" s="4">
        <v>203</v>
      </c>
      <c r="L672" s="4">
        <v>11</v>
      </c>
      <c r="M672" s="4">
        <v>3</v>
      </c>
      <c r="N672" s="4" t="s">
        <v>3</v>
      </c>
      <c r="O672" s="4">
        <v>2</v>
      </c>
      <c r="P672" s="4"/>
      <c r="Q672" s="4"/>
      <c r="R672" s="4"/>
      <c r="S672" s="4"/>
      <c r="T672" s="4"/>
      <c r="U672" s="4"/>
      <c r="V672" s="4"/>
      <c r="W672" s="4">
        <v>0</v>
      </c>
      <c r="X672" s="4">
        <v>1</v>
      </c>
      <c r="Y672" s="4">
        <v>0</v>
      </c>
      <c r="Z672" s="4"/>
      <c r="AA672" s="4"/>
      <c r="AB672" s="4"/>
    </row>
    <row r="673" spans="1:28" x14ac:dyDescent="0.2">
      <c r="A673" s="4">
        <v>50</v>
      </c>
      <c r="B673" s="4">
        <v>0</v>
      </c>
      <c r="C673" s="4">
        <v>0</v>
      </c>
      <c r="D673" s="4">
        <v>1</v>
      </c>
      <c r="E673" s="4">
        <v>231</v>
      </c>
      <c r="F673" s="4">
        <f>ROUND(Source!BB660,O673)</f>
        <v>0</v>
      </c>
      <c r="G673" s="4" t="s">
        <v>125</v>
      </c>
      <c r="H673" s="4" t="s">
        <v>126</v>
      </c>
      <c r="I673" s="4"/>
      <c r="J673" s="4"/>
      <c r="K673" s="4">
        <v>231</v>
      </c>
      <c r="L673" s="4">
        <v>12</v>
      </c>
      <c r="M673" s="4">
        <v>3</v>
      </c>
      <c r="N673" s="4" t="s">
        <v>3</v>
      </c>
      <c r="O673" s="4">
        <v>2</v>
      </c>
      <c r="P673" s="4"/>
      <c r="Q673" s="4"/>
      <c r="R673" s="4"/>
      <c r="S673" s="4"/>
      <c r="T673" s="4"/>
      <c r="U673" s="4"/>
      <c r="V673" s="4"/>
      <c r="W673" s="4">
        <v>0</v>
      </c>
      <c r="X673" s="4">
        <v>1</v>
      </c>
      <c r="Y673" s="4">
        <v>0</v>
      </c>
      <c r="Z673" s="4"/>
      <c r="AA673" s="4"/>
      <c r="AB673" s="4"/>
    </row>
    <row r="674" spans="1:28" x14ac:dyDescent="0.2">
      <c r="A674" s="4">
        <v>50</v>
      </c>
      <c r="B674" s="4">
        <v>0</v>
      </c>
      <c r="C674" s="4">
        <v>0</v>
      </c>
      <c r="D674" s="4">
        <v>1</v>
      </c>
      <c r="E674" s="4">
        <v>204</v>
      </c>
      <c r="F674" s="4">
        <f>ROUND(Source!R660,O674)</f>
        <v>0.36</v>
      </c>
      <c r="G674" s="4" t="s">
        <v>127</v>
      </c>
      <c r="H674" s="4" t="s">
        <v>128</v>
      </c>
      <c r="I674" s="4"/>
      <c r="J674" s="4"/>
      <c r="K674" s="4">
        <v>204</v>
      </c>
      <c r="L674" s="4">
        <v>13</v>
      </c>
      <c r="M674" s="4">
        <v>3</v>
      </c>
      <c r="N674" s="4" t="s">
        <v>3</v>
      </c>
      <c r="O674" s="4">
        <v>2</v>
      </c>
      <c r="P674" s="4"/>
      <c r="Q674" s="4"/>
      <c r="R674" s="4"/>
      <c r="S674" s="4"/>
      <c r="T674" s="4"/>
      <c r="U674" s="4"/>
      <c r="V674" s="4"/>
      <c r="W674" s="4">
        <v>0</v>
      </c>
      <c r="X674" s="4">
        <v>1</v>
      </c>
      <c r="Y674" s="4">
        <v>0</v>
      </c>
      <c r="Z674" s="4"/>
      <c r="AA674" s="4"/>
      <c r="AB674" s="4"/>
    </row>
    <row r="675" spans="1:28" x14ac:dyDescent="0.2">
      <c r="A675" s="4">
        <v>50</v>
      </c>
      <c r="B675" s="4">
        <v>0</v>
      </c>
      <c r="C675" s="4">
        <v>0</v>
      </c>
      <c r="D675" s="4">
        <v>1</v>
      </c>
      <c r="E675" s="4">
        <v>205</v>
      </c>
      <c r="F675" s="4">
        <f>ROUND(Source!S660,O675)</f>
        <v>61048.92</v>
      </c>
      <c r="G675" s="4" t="s">
        <v>129</v>
      </c>
      <c r="H675" s="4" t="s">
        <v>130</v>
      </c>
      <c r="I675" s="4"/>
      <c r="J675" s="4"/>
      <c r="K675" s="4">
        <v>205</v>
      </c>
      <c r="L675" s="4">
        <v>14</v>
      </c>
      <c r="M675" s="4">
        <v>3</v>
      </c>
      <c r="N675" s="4" t="s">
        <v>3</v>
      </c>
      <c r="O675" s="4">
        <v>2</v>
      </c>
      <c r="P675" s="4"/>
      <c r="Q675" s="4"/>
      <c r="R675" s="4"/>
      <c r="S675" s="4"/>
      <c r="T675" s="4"/>
      <c r="U675" s="4"/>
      <c r="V675" s="4"/>
      <c r="W675" s="4">
        <v>0</v>
      </c>
      <c r="X675" s="4">
        <v>1</v>
      </c>
      <c r="Y675" s="4">
        <v>0</v>
      </c>
      <c r="Z675" s="4"/>
      <c r="AA675" s="4"/>
      <c r="AB675" s="4"/>
    </row>
    <row r="676" spans="1:28" x14ac:dyDescent="0.2">
      <c r="A676" s="4">
        <v>50</v>
      </c>
      <c r="B676" s="4">
        <v>0</v>
      </c>
      <c r="C676" s="4">
        <v>0</v>
      </c>
      <c r="D676" s="4">
        <v>1</v>
      </c>
      <c r="E676" s="4">
        <v>232</v>
      </c>
      <c r="F676" s="4">
        <f>ROUND(Source!BC660,O676)</f>
        <v>0</v>
      </c>
      <c r="G676" s="4" t="s">
        <v>131</v>
      </c>
      <c r="H676" s="4" t="s">
        <v>132</v>
      </c>
      <c r="I676" s="4"/>
      <c r="J676" s="4"/>
      <c r="K676" s="4">
        <v>232</v>
      </c>
      <c r="L676" s="4">
        <v>15</v>
      </c>
      <c r="M676" s="4">
        <v>3</v>
      </c>
      <c r="N676" s="4" t="s">
        <v>3</v>
      </c>
      <c r="O676" s="4">
        <v>2</v>
      </c>
      <c r="P676" s="4"/>
      <c r="Q676" s="4"/>
      <c r="R676" s="4"/>
      <c r="S676" s="4"/>
      <c r="T676" s="4"/>
      <c r="U676" s="4"/>
      <c r="V676" s="4"/>
      <c r="W676" s="4">
        <v>0</v>
      </c>
      <c r="X676" s="4">
        <v>1</v>
      </c>
      <c r="Y676" s="4">
        <v>0</v>
      </c>
      <c r="Z676" s="4"/>
      <c r="AA676" s="4"/>
      <c r="AB676" s="4"/>
    </row>
    <row r="677" spans="1:28" x14ac:dyDescent="0.2">
      <c r="A677" s="4">
        <v>50</v>
      </c>
      <c r="B677" s="4">
        <v>0</v>
      </c>
      <c r="C677" s="4">
        <v>0</v>
      </c>
      <c r="D677" s="4">
        <v>1</v>
      </c>
      <c r="E677" s="4">
        <v>214</v>
      </c>
      <c r="F677" s="4">
        <f>ROUND(Source!AS660,O677)</f>
        <v>0</v>
      </c>
      <c r="G677" s="4" t="s">
        <v>133</v>
      </c>
      <c r="H677" s="4" t="s">
        <v>134</v>
      </c>
      <c r="I677" s="4"/>
      <c r="J677" s="4"/>
      <c r="K677" s="4">
        <v>214</v>
      </c>
      <c r="L677" s="4">
        <v>16</v>
      </c>
      <c r="M677" s="4">
        <v>3</v>
      </c>
      <c r="N677" s="4" t="s">
        <v>3</v>
      </c>
      <c r="O677" s="4">
        <v>2</v>
      </c>
      <c r="P677" s="4"/>
      <c r="Q677" s="4"/>
      <c r="R677" s="4"/>
      <c r="S677" s="4"/>
      <c r="T677" s="4"/>
      <c r="U677" s="4"/>
      <c r="V677" s="4"/>
      <c r="W677" s="4">
        <v>0</v>
      </c>
      <c r="X677" s="4">
        <v>1</v>
      </c>
      <c r="Y677" s="4">
        <v>0</v>
      </c>
      <c r="Z677" s="4"/>
      <c r="AA677" s="4"/>
      <c r="AB677" s="4"/>
    </row>
    <row r="678" spans="1:28" x14ac:dyDescent="0.2">
      <c r="A678" s="4">
        <v>50</v>
      </c>
      <c r="B678" s="4">
        <v>0</v>
      </c>
      <c r="C678" s="4">
        <v>0</v>
      </c>
      <c r="D678" s="4">
        <v>1</v>
      </c>
      <c r="E678" s="4">
        <v>215</v>
      </c>
      <c r="F678" s="4">
        <f>ROUND(Source!AT660,O678)</f>
        <v>0</v>
      </c>
      <c r="G678" s="4" t="s">
        <v>135</v>
      </c>
      <c r="H678" s="4" t="s">
        <v>136</v>
      </c>
      <c r="I678" s="4"/>
      <c r="J678" s="4"/>
      <c r="K678" s="4">
        <v>215</v>
      </c>
      <c r="L678" s="4">
        <v>17</v>
      </c>
      <c r="M678" s="4">
        <v>3</v>
      </c>
      <c r="N678" s="4" t="s">
        <v>3</v>
      </c>
      <c r="O678" s="4">
        <v>2</v>
      </c>
      <c r="P678" s="4"/>
      <c r="Q678" s="4"/>
      <c r="R678" s="4"/>
      <c r="S678" s="4"/>
      <c r="T678" s="4"/>
      <c r="U678" s="4"/>
      <c r="V678" s="4"/>
      <c r="W678" s="4">
        <v>0</v>
      </c>
      <c r="X678" s="4">
        <v>1</v>
      </c>
      <c r="Y678" s="4">
        <v>0</v>
      </c>
      <c r="Z678" s="4"/>
      <c r="AA678" s="4"/>
      <c r="AB678" s="4"/>
    </row>
    <row r="679" spans="1:28" x14ac:dyDescent="0.2">
      <c r="A679" s="4">
        <v>50</v>
      </c>
      <c r="B679" s="4">
        <v>0</v>
      </c>
      <c r="C679" s="4">
        <v>0</v>
      </c>
      <c r="D679" s="4">
        <v>1</v>
      </c>
      <c r="E679" s="4">
        <v>217</v>
      </c>
      <c r="F679" s="4">
        <f>ROUND(Source!AU660,O679)</f>
        <v>110081.61</v>
      </c>
      <c r="G679" s="4" t="s">
        <v>137</v>
      </c>
      <c r="H679" s="4" t="s">
        <v>138</v>
      </c>
      <c r="I679" s="4"/>
      <c r="J679" s="4"/>
      <c r="K679" s="4">
        <v>217</v>
      </c>
      <c r="L679" s="4">
        <v>18</v>
      </c>
      <c r="M679" s="4">
        <v>3</v>
      </c>
      <c r="N679" s="4" t="s">
        <v>3</v>
      </c>
      <c r="O679" s="4">
        <v>2</v>
      </c>
      <c r="P679" s="4"/>
      <c r="Q679" s="4"/>
      <c r="R679" s="4"/>
      <c r="S679" s="4"/>
      <c r="T679" s="4"/>
      <c r="U679" s="4"/>
      <c r="V679" s="4"/>
      <c r="W679" s="4">
        <v>0</v>
      </c>
      <c r="X679" s="4">
        <v>1</v>
      </c>
      <c r="Y679" s="4">
        <v>0</v>
      </c>
      <c r="Z679" s="4"/>
      <c r="AA679" s="4"/>
      <c r="AB679" s="4"/>
    </row>
    <row r="680" spans="1:28" x14ac:dyDescent="0.2">
      <c r="A680" s="4">
        <v>50</v>
      </c>
      <c r="B680" s="4">
        <v>0</v>
      </c>
      <c r="C680" s="4">
        <v>0</v>
      </c>
      <c r="D680" s="4">
        <v>1</v>
      </c>
      <c r="E680" s="4">
        <v>230</v>
      </c>
      <c r="F680" s="4">
        <f>ROUND(Source!BA660,O680)</f>
        <v>0</v>
      </c>
      <c r="G680" s="4" t="s">
        <v>139</v>
      </c>
      <c r="H680" s="4" t="s">
        <v>140</v>
      </c>
      <c r="I680" s="4"/>
      <c r="J680" s="4"/>
      <c r="K680" s="4">
        <v>230</v>
      </c>
      <c r="L680" s="4">
        <v>19</v>
      </c>
      <c r="M680" s="4">
        <v>3</v>
      </c>
      <c r="N680" s="4" t="s">
        <v>3</v>
      </c>
      <c r="O680" s="4">
        <v>2</v>
      </c>
      <c r="P680" s="4"/>
      <c r="Q680" s="4"/>
      <c r="R680" s="4"/>
      <c r="S680" s="4"/>
      <c r="T680" s="4"/>
      <c r="U680" s="4"/>
      <c r="V680" s="4"/>
      <c r="W680" s="4">
        <v>0</v>
      </c>
      <c r="X680" s="4">
        <v>1</v>
      </c>
      <c r="Y680" s="4">
        <v>0</v>
      </c>
      <c r="Z680" s="4"/>
      <c r="AA680" s="4"/>
      <c r="AB680" s="4"/>
    </row>
    <row r="681" spans="1:28" x14ac:dyDescent="0.2">
      <c r="A681" s="4">
        <v>50</v>
      </c>
      <c r="B681" s="4">
        <v>0</v>
      </c>
      <c r="C681" s="4">
        <v>0</v>
      </c>
      <c r="D681" s="4">
        <v>1</v>
      </c>
      <c r="E681" s="4">
        <v>206</v>
      </c>
      <c r="F681" s="4">
        <f>ROUND(Source!T660,O681)</f>
        <v>0</v>
      </c>
      <c r="G681" s="4" t="s">
        <v>141</v>
      </c>
      <c r="H681" s="4" t="s">
        <v>142</v>
      </c>
      <c r="I681" s="4"/>
      <c r="J681" s="4"/>
      <c r="K681" s="4">
        <v>206</v>
      </c>
      <c r="L681" s="4">
        <v>20</v>
      </c>
      <c r="M681" s="4">
        <v>3</v>
      </c>
      <c r="N681" s="4" t="s">
        <v>3</v>
      </c>
      <c r="O681" s="4">
        <v>2</v>
      </c>
      <c r="P681" s="4"/>
      <c r="Q681" s="4"/>
      <c r="R681" s="4"/>
      <c r="S681" s="4"/>
      <c r="T681" s="4"/>
      <c r="U681" s="4"/>
      <c r="V681" s="4"/>
      <c r="W681" s="4">
        <v>0</v>
      </c>
      <c r="X681" s="4">
        <v>1</v>
      </c>
      <c r="Y681" s="4">
        <v>0</v>
      </c>
      <c r="Z681" s="4"/>
      <c r="AA681" s="4"/>
      <c r="AB681" s="4"/>
    </row>
    <row r="682" spans="1:28" x14ac:dyDescent="0.2">
      <c r="A682" s="4">
        <v>50</v>
      </c>
      <c r="B682" s="4">
        <v>0</v>
      </c>
      <c r="C682" s="4">
        <v>0</v>
      </c>
      <c r="D682" s="4">
        <v>1</v>
      </c>
      <c r="E682" s="4">
        <v>207</v>
      </c>
      <c r="F682" s="4">
        <f>Source!U660</f>
        <v>92</v>
      </c>
      <c r="G682" s="4" t="s">
        <v>143</v>
      </c>
      <c r="H682" s="4" t="s">
        <v>144</v>
      </c>
      <c r="I682" s="4"/>
      <c r="J682" s="4"/>
      <c r="K682" s="4">
        <v>207</v>
      </c>
      <c r="L682" s="4">
        <v>21</v>
      </c>
      <c r="M682" s="4">
        <v>3</v>
      </c>
      <c r="N682" s="4" t="s">
        <v>3</v>
      </c>
      <c r="O682" s="4">
        <v>-1</v>
      </c>
      <c r="P682" s="4"/>
      <c r="Q682" s="4"/>
      <c r="R682" s="4"/>
      <c r="S682" s="4"/>
      <c r="T682" s="4"/>
      <c r="U682" s="4"/>
      <c r="V682" s="4"/>
      <c r="W682" s="4">
        <v>0</v>
      </c>
      <c r="X682" s="4">
        <v>1</v>
      </c>
      <c r="Y682" s="4">
        <v>0</v>
      </c>
      <c r="Z682" s="4"/>
      <c r="AA682" s="4"/>
      <c r="AB682" s="4"/>
    </row>
    <row r="683" spans="1:28" x14ac:dyDescent="0.2">
      <c r="A683" s="4">
        <v>50</v>
      </c>
      <c r="B683" s="4">
        <v>0</v>
      </c>
      <c r="C683" s="4">
        <v>0</v>
      </c>
      <c r="D683" s="4">
        <v>1</v>
      </c>
      <c r="E683" s="4">
        <v>208</v>
      </c>
      <c r="F683" s="4">
        <f>Source!V660</f>
        <v>0</v>
      </c>
      <c r="G683" s="4" t="s">
        <v>145</v>
      </c>
      <c r="H683" s="4" t="s">
        <v>146</v>
      </c>
      <c r="I683" s="4"/>
      <c r="J683" s="4"/>
      <c r="K683" s="4">
        <v>208</v>
      </c>
      <c r="L683" s="4">
        <v>22</v>
      </c>
      <c r="M683" s="4">
        <v>3</v>
      </c>
      <c r="N683" s="4" t="s">
        <v>3</v>
      </c>
      <c r="O683" s="4">
        <v>-1</v>
      </c>
      <c r="P683" s="4"/>
      <c r="Q683" s="4"/>
      <c r="R683" s="4"/>
      <c r="S683" s="4"/>
      <c r="T683" s="4"/>
      <c r="U683" s="4"/>
      <c r="V683" s="4"/>
      <c r="W683" s="4">
        <v>0</v>
      </c>
      <c r="X683" s="4">
        <v>1</v>
      </c>
      <c r="Y683" s="4">
        <v>0</v>
      </c>
      <c r="Z683" s="4"/>
      <c r="AA683" s="4"/>
      <c r="AB683" s="4"/>
    </row>
    <row r="684" spans="1:28" x14ac:dyDescent="0.2">
      <c r="A684" s="4">
        <v>50</v>
      </c>
      <c r="B684" s="4">
        <v>0</v>
      </c>
      <c r="C684" s="4">
        <v>0</v>
      </c>
      <c r="D684" s="4">
        <v>1</v>
      </c>
      <c r="E684" s="4">
        <v>209</v>
      </c>
      <c r="F684" s="4">
        <f>ROUND(Source!W660,O684)</f>
        <v>0</v>
      </c>
      <c r="G684" s="4" t="s">
        <v>147</v>
      </c>
      <c r="H684" s="4" t="s">
        <v>148</v>
      </c>
      <c r="I684" s="4"/>
      <c r="J684" s="4"/>
      <c r="K684" s="4">
        <v>209</v>
      </c>
      <c r="L684" s="4">
        <v>23</v>
      </c>
      <c r="M684" s="4">
        <v>3</v>
      </c>
      <c r="N684" s="4" t="s">
        <v>3</v>
      </c>
      <c r="O684" s="4">
        <v>2</v>
      </c>
      <c r="P684" s="4"/>
      <c r="Q684" s="4"/>
      <c r="R684" s="4"/>
      <c r="S684" s="4"/>
      <c r="T684" s="4"/>
      <c r="U684" s="4"/>
      <c r="V684" s="4"/>
      <c r="W684" s="4">
        <v>0</v>
      </c>
      <c r="X684" s="4">
        <v>1</v>
      </c>
      <c r="Y684" s="4">
        <v>0</v>
      </c>
      <c r="Z684" s="4"/>
      <c r="AA684" s="4"/>
      <c r="AB684" s="4"/>
    </row>
    <row r="685" spans="1:28" x14ac:dyDescent="0.2">
      <c r="A685" s="4">
        <v>50</v>
      </c>
      <c r="B685" s="4">
        <v>0</v>
      </c>
      <c r="C685" s="4">
        <v>0</v>
      </c>
      <c r="D685" s="4">
        <v>1</v>
      </c>
      <c r="E685" s="4">
        <v>233</v>
      </c>
      <c r="F685" s="4">
        <f>ROUND(Source!BD660,O685)</f>
        <v>0</v>
      </c>
      <c r="G685" s="4" t="s">
        <v>149</v>
      </c>
      <c r="H685" s="4" t="s">
        <v>150</v>
      </c>
      <c r="I685" s="4"/>
      <c r="J685" s="4"/>
      <c r="K685" s="4">
        <v>233</v>
      </c>
      <c r="L685" s="4">
        <v>24</v>
      </c>
      <c r="M685" s="4">
        <v>3</v>
      </c>
      <c r="N685" s="4" t="s">
        <v>3</v>
      </c>
      <c r="O685" s="4">
        <v>2</v>
      </c>
      <c r="P685" s="4"/>
      <c r="Q685" s="4"/>
      <c r="R685" s="4"/>
      <c r="S685" s="4"/>
      <c r="T685" s="4"/>
      <c r="U685" s="4"/>
      <c r="V685" s="4"/>
      <c r="W685" s="4">
        <v>0</v>
      </c>
      <c r="X685" s="4">
        <v>1</v>
      </c>
      <c r="Y685" s="4">
        <v>0</v>
      </c>
      <c r="Z685" s="4"/>
      <c r="AA685" s="4"/>
      <c r="AB685" s="4"/>
    </row>
    <row r="686" spans="1:28" x14ac:dyDescent="0.2">
      <c r="A686" s="4">
        <v>50</v>
      </c>
      <c r="B686" s="4">
        <v>0</v>
      </c>
      <c r="C686" s="4">
        <v>0</v>
      </c>
      <c r="D686" s="4">
        <v>1</v>
      </c>
      <c r="E686" s="4">
        <v>210</v>
      </c>
      <c r="F686" s="4">
        <f>ROUND(Source!X660,O686)</f>
        <v>42734.25</v>
      </c>
      <c r="G686" s="4" t="s">
        <v>151</v>
      </c>
      <c r="H686" s="4" t="s">
        <v>152</v>
      </c>
      <c r="I686" s="4"/>
      <c r="J686" s="4"/>
      <c r="K686" s="4">
        <v>210</v>
      </c>
      <c r="L686" s="4">
        <v>25</v>
      </c>
      <c r="M686" s="4">
        <v>3</v>
      </c>
      <c r="N686" s="4" t="s">
        <v>3</v>
      </c>
      <c r="O686" s="4">
        <v>2</v>
      </c>
      <c r="P686" s="4"/>
      <c r="Q686" s="4"/>
      <c r="R686" s="4"/>
      <c r="S686" s="4"/>
      <c r="T686" s="4"/>
      <c r="U686" s="4"/>
      <c r="V686" s="4"/>
      <c r="W686" s="4">
        <v>0</v>
      </c>
      <c r="X686" s="4">
        <v>1</v>
      </c>
      <c r="Y686" s="4">
        <v>0</v>
      </c>
      <c r="Z686" s="4"/>
      <c r="AA686" s="4"/>
      <c r="AB686" s="4"/>
    </row>
    <row r="687" spans="1:28" x14ac:dyDescent="0.2">
      <c r="A687" s="4">
        <v>50</v>
      </c>
      <c r="B687" s="4">
        <v>0</v>
      </c>
      <c r="C687" s="4">
        <v>0</v>
      </c>
      <c r="D687" s="4">
        <v>1</v>
      </c>
      <c r="E687" s="4">
        <v>211</v>
      </c>
      <c r="F687" s="4">
        <f>ROUND(Source!Y660,O687)</f>
        <v>6104.89</v>
      </c>
      <c r="G687" s="4" t="s">
        <v>153</v>
      </c>
      <c r="H687" s="4" t="s">
        <v>154</v>
      </c>
      <c r="I687" s="4"/>
      <c r="J687" s="4"/>
      <c r="K687" s="4">
        <v>211</v>
      </c>
      <c r="L687" s="4">
        <v>26</v>
      </c>
      <c r="M687" s="4">
        <v>3</v>
      </c>
      <c r="N687" s="4" t="s">
        <v>3</v>
      </c>
      <c r="O687" s="4">
        <v>2</v>
      </c>
      <c r="P687" s="4"/>
      <c r="Q687" s="4"/>
      <c r="R687" s="4"/>
      <c r="S687" s="4"/>
      <c r="T687" s="4"/>
      <c r="U687" s="4"/>
      <c r="V687" s="4"/>
      <c r="W687" s="4">
        <v>0</v>
      </c>
      <c r="X687" s="4">
        <v>1</v>
      </c>
      <c r="Y687" s="4">
        <v>0</v>
      </c>
      <c r="Z687" s="4"/>
      <c r="AA687" s="4"/>
      <c r="AB687" s="4"/>
    </row>
    <row r="688" spans="1:28" x14ac:dyDescent="0.2">
      <c r="A688" s="4">
        <v>50</v>
      </c>
      <c r="B688" s="4">
        <v>0</v>
      </c>
      <c r="C688" s="4">
        <v>0</v>
      </c>
      <c r="D688" s="4">
        <v>1</v>
      </c>
      <c r="E688" s="4">
        <v>224</v>
      </c>
      <c r="F688" s="4">
        <f>ROUND(Source!AR660,O688)</f>
        <v>110081.61</v>
      </c>
      <c r="G688" s="4" t="s">
        <v>155</v>
      </c>
      <c r="H688" s="4" t="s">
        <v>156</v>
      </c>
      <c r="I688" s="4"/>
      <c r="J688" s="4"/>
      <c r="K688" s="4">
        <v>224</v>
      </c>
      <c r="L688" s="4">
        <v>27</v>
      </c>
      <c r="M688" s="4">
        <v>3</v>
      </c>
      <c r="N688" s="4" t="s">
        <v>3</v>
      </c>
      <c r="O688" s="4">
        <v>2</v>
      </c>
      <c r="P688" s="4"/>
      <c r="Q688" s="4"/>
      <c r="R688" s="4"/>
      <c r="S688" s="4"/>
      <c r="T688" s="4"/>
      <c r="U688" s="4"/>
      <c r="V688" s="4"/>
      <c r="W688" s="4">
        <v>0</v>
      </c>
      <c r="X688" s="4">
        <v>1</v>
      </c>
      <c r="Y688" s="4">
        <v>0</v>
      </c>
      <c r="Z688" s="4"/>
      <c r="AA688" s="4"/>
      <c r="AB688" s="4"/>
    </row>
    <row r="690" spans="1:245" x14ac:dyDescent="0.2">
      <c r="A690" s="1">
        <v>5</v>
      </c>
      <c r="B690" s="1">
        <v>1</v>
      </c>
      <c r="C690" s="1"/>
      <c r="D690" s="1">
        <f>ROW(A725)</f>
        <v>725</v>
      </c>
      <c r="E690" s="1"/>
      <c r="F690" s="1" t="s">
        <v>15</v>
      </c>
      <c r="G690" s="1" t="s">
        <v>478</v>
      </c>
      <c r="H690" s="1" t="s">
        <v>3</v>
      </c>
      <c r="I690" s="1">
        <v>0</v>
      </c>
      <c r="J690" s="1"/>
      <c r="K690" s="1">
        <v>-1</v>
      </c>
      <c r="L690" s="1"/>
      <c r="M690" s="1" t="s">
        <v>3</v>
      </c>
      <c r="N690" s="1"/>
      <c r="O690" s="1"/>
      <c r="P690" s="1"/>
      <c r="Q690" s="1"/>
      <c r="R690" s="1"/>
      <c r="S690" s="1">
        <v>0</v>
      </c>
      <c r="T690" s="1"/>
      <c r="U690" s="1" t="s">
        <v>3</v>
      </c>
      <c r="V690" s="1">
        <v>0</v>
      </c>
      <c r="W690" s="1"/>
      <c r="X690" s="1"/>
      <c r="Y690" s="1"/>
      <c r="Z690" s="1"/>
      <c r="AA690" s="1"/>
      <c r="AB690" s="1" t="s">
        <v>3</v>
      </c>
      <c r="AC690" s="1" t="s">
        <v>3</v>
      </c>
      <c r="AD690" s="1" t="s">
        <v>3</v>
      </c>
      <c r="AE690" s="1" t="s">
        <v>3</v>
      </c>
      <c r="AF690" s="1" t="s">
        <v>3</v>
      </c>
      <c r="AG690" s="1" t="s">
        <v>3</v>
      </c>
      <c r="AH690" s="1"/>
      <c r="AI690" s="1"/>
      <c r="AJ690" s="1"/>
      <c r="AK690" s="1"/>
      <c r="AL690" s="1"/>
      <c r="AM690" s="1"/>
      <c r="AN690" s="1"/>
      <c r="AO690" s="1"/>
      <c r="AP690" s="1" t="s">
        <v>3</v>
      </c>
      <c r="AQ690" s="1" t="s">
        <v>3</v>
      </c>
      <c r="AR690" s="1" t="s">
        <v>3</v>
      </c>
      <c r="AS690" s="1"/>
      <c r="AT690" s="1"/>
      <c r="AU690" s="1"/>
      <c r="AV690" s="1"/>
      <c r="AW690" s="1"/>
      <c r="AX690" s="1"/>
      <c r="AY690" s="1"/>
      <c r="AZ690" s="1" t="s">
        <v>3</v>
      </c>
      <c r="BA690" s="1"/>
      <c r="BB690" s="1" t="s">
        <v>3</v>
      </c>
      <c r="BC690" s="1" t="s">
        <v>3</v>
      </c>
      <c r="BD690" s="1" t="s">
        <v>3</v>
      </c>
      <c r="BE690" s="1" t="s">
        <v>3</v>
      </c>
      <c r="BF690" s="1" t="s">
        <v>3</v>
      </c>
      <c r="BG690" s="1" t="s">
        <v>3</v>
      </c>
      <c r="BH690" s="1" t="s">
        <v>3</v>
      </c>
      <c r="BI690" s="1" t="s">
        <v>3</v>
      </c>
      <c r="BJ690" s="1" t="s">
        <v>3</v>
      </c>
      <c r="BK690" s="1" t="s">
        <v>3</v>
      </c>
      <c r="BL690" s="1" t="s">
        <v>3</v>
      </c>
      <c r="BM690" s="1" t="s">
        <v>3</v>
      </c>
      <c r="BN690" s="1" t="s">
        <v>3</v>
      </c>
      <c r="BO690" s="1" t="s">
        <v>3</v>
      </c>
      <c r="BP690" s="1" t="s">
        <v>3</v>
      </c>
      <c r="BQ690" s="1"/>
      <c r="BR690" s="1"/>
      <c r="BS690" s="1"/>
      <c r="BT690" s="1"/>
      <c r="BU690" s="1"/>
      <c r="BV690" s="1"/>
      <c r="BW690" s="1"/>
      <c r="BX690" s="1">
        <v>0</v>
      </c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>
        <v>0</v>
      </c>
    </row>
    <row r="692" spans="1:245" x14ac:dyDescent="0.2">
      <c r="A692" s="2">
        <v>52</v>
      </c>
      <c r="B692" s="2">
        <f t="shared" ref="B692:G692" si="614">B725</f>
        <v>1</v>
      </c>
      <c r="C692" s="2">
        <f t="shared" si="614"/>
        <v>5</v>
      </c>
      <c r="D692" s="2">
        <f t="shared" si="614"/>
        <v>690</v>
      </c>
      <c r="E692" s="2">
        <f t="shared" si="614"/>
        <v>0</v>
      </c>
      <c r="F692" s="2" t="str">
        <f t="shared" si="614"/>
        <v>Новый подраздел</v>
      </c>
      <c r="G692" s="2" t="str">
        <f t="shared" si="614"/>
        <v>3.4 Кондиционирование.</v>
      </c>
      <c r="H692" s="2"/>
      <c r="I692" s="2"/>
      <c r="J692" s="2"/>
      <c r="K692" s="2"/>
      <c r="L692" s="2"/>
      <c r="M692" s="2"/>
      <c r="N692" s="2"/>
      <c r="O692" s="2">
        <f t="shared" ref="O692:AT692" si="615">O725</f>
        <v>81469.16</v>
      </c>
      <c r="P692" s="2">
        <f t="shared" si="615"/>
        <v>2214.2600000000002</v>
      </c>
      <c r="Q692" s="2">
        <f t="shared" si="615"/>
        <v>3388.49</v>
      </c>
      <c r="R692" s="2">
        <f t="shared" si="615"/>
        <v>2083.5</v>
      </c>
      <c r="S692" s="2">
        <f t="shared" si="615"/>
        <v>75866.41</v>
      </c>
      <c r="T692" s="2">
        <f t="shared" si="615"/>
        <v>0</v>
      </c>
      <c r="U692" s="2">
        <f t="shared" si="615"/>
        <v>114.34650000000001</v>
      </c>
      <c r="V692" s="2">
        <f t="shared" si="615"/>
        <v>0</v>
      </c>
      <c r="W692" s="2">
        <f t="shared" si="615"/>
        <v>0</v>
      </c>
      <c r="X692" s="2">
        <f t="shared" si="615"/>
        <v>53106.49</v>
      </c>
      <c r="Y692" s="2">
        <f t="shared" si="615"/>
        <v>7586.65</v>
      </c>
      <c r="Z692" s="2">
        <f t="shared" si="615"/>
        <v>0</v>
      </c>
      <c r="AA692" s="2">
        <f t="shared" si="615"/>
        <v>0</v>
      </c>
      <c r="AB692" s="2">
        <f t="shared" si="615"/>
        <v>81469.16</v>
      </c>
      <c r="AC692" s="2">
        <f t="shared" si="615"/>
        <v>2214.2600000000002</v>
      </c>
      <c r="AD692" s="2">
        <f t="shared" si="615"/>
        <v>3388.49</v>
      </c>
      <c r="AE692" s="2">
        <f t="shared" si="615"/>
        <v>2083.5</v>
      </c>
      <c r="AF692" s="2">
        <f t="shared" si="615"/>
        <v>75866.41</v>
      </c>
      <c r="AG692" s="2">
        <f t="shared" si="615"/>
        <v>0</v>
      </c>
      <c r="AH692" s="2">
        <f t="shared" si="615"/>
        <v>114.34650000000001</v>
      </c>
      <c r="AI692" s="2">
        <f t="shared" si="615"/>
        <v>0</v>
      </c>
      <c r="AJ692" s="2">
        <f t="shared" si="615"/>
        <v>0</v>
      </c>
      <c r="AK692" s="2">
        <f t="shared" si="615"/>
        <v>53106.49</v>
      </c>
      <c r="AL692" s="2">
        <f t="shared" si="615"/>
        <v>7586.65</v>
      </c>
      <c r="AM692" s="2">
        <f t="shared" si="615"/>
        <v>0</v>
      </c>
      <c r="AN692" s="2">
        <f t="shared" si="615"/>
        <v>0</v>
      </c>
      <c r="AO692" s="2">
        <f t="shared" si="615"/>
        <v>0</v>
      </c>
      <c r="AP692" s="2">
        <f t="shared" si="615"/>
        <v>0</v>
      </c>
      <c r="AQ692" s="2">
        <f t="shared" si="615"/>
        <v>0</v>
      </c>
      <c r="AR692" s="2">
        <f t="shared" si="615"/>
        <v>144412.47</v>
      </c>
      <c r="AS692" s="2">
        <f t="shared" si="615"/>
        <v>0</v>
      </c>
      <c r="AT692" s="2">
        <f t="shared" si="615"/>
        <v>0</v>
      </c>
      <c r="AU692" s="2">
        <f t="shared" ref="AU692:BZ692" si="616">AU725</f>
        <v>144412.47</v>
      </c>
      <c r="AV692" s="2">
        <f t="shared" si="616"/>
        <v>2214.2600000000002</v>
      </c>
      <c r="AW692" s="2">
        <f t="shared" si="616"/>
        <v>2214.2600000000002</v>
      </c>
      <c r="AX692" s="2">
        <f t="shared" si="616"/>
        <v>0</v>
      </c>
      <c r="AY692" s="2">
        <f t="shared" si="616"/>
        <v>2214.2600000000002</v>
      </c>
      <c r="AZ692" s="2">
        <f t="shared" si="616"/>
        <v>0</v>
      </c>
      <c r="BA692" s="2">
        <f t="shared" si="616"/>
        <v>0</v>
      </c>
      <c r="BB692" s="2">
        <f t="shared" si="616"/>
        <v>0</v>
      </c>
      <c r="BC692" s="2">
        <f t="shared" si="616"/>
        <v>0</v>
      </c>
      <c r="BD692" s="2">
        <f t="shared" si="616"/>
        <v>0</v>
      </c>
      <c r="BE692" s="2">
        <f t="shared" si="616"/>
        <v>0</v>
      </c>
      <c r="BF692" s="2">
        <f t="shared" si="616"/>
        <v>0</v>
      </c>
      <c r="BG692" s="2">
        <f t="shared" si="616"/>
        <v>0</v>
      </c>
      <c r="BH692" s="2">
        <f t="shared" si="616"/>
        <v>0</v>
      </c>
      <c r="BI692" s="2">
        <f t="shared" si="616"/>
        <v>0</v>
      </c>
      <c r="BJ692" s="2">
        <f t="shared" si="616"/>
        <v>0</v>
      </c>
      <c r="BK692" s="2">
        <f t="shared" si="616"/>
        <v>0</v>
      </c>
      <c r="BL692" s="2">
        <f t="shared" si="616"/>
        <v>0</v>
      </c>
      <c r="BM692" s="2">
        <f t="shared" si="616"/>
        <v>0</v>
      </c>
      <c r="BN692" s="2">
        <f t="shared" si="616"/>
        <v>0</v>
      </c>
      <c r="BO692" s="2">
        <f t="shared" si="616"/>
        <v>0</v>
      </c>
      <c r="BP692" s="2">
        <f t="shared" si="616"/>
        <v>0</v>
      </c>
      <c r="BQ692" s="2">
        <f t="shared" si="616"/>
        <v>0</v>
      </c>
      <c r="BR692" s="2">
        <f t="shared" si="616"/>
        <v>0</v>
      </c>
      <c r="BS692" s="2">
        <f t="shared" si="616"/>
        <v>0</v>
      </c>
      <c r="BT692" s="2">
        <f t="shared" si="616"/>
        <v>0</v>
      </c>
      <c r="BU692" s="2">
        <f t="shared" si="616"/>
        <v>0</v>
      </c>
      <c r="BV692" s="2">
        <f t="shared" si="616"/>
        <v>0</v>
      </c>
      <c r="BW692" s="2">
        <f t="shared" si="616"/>
        <v>0</v>
      </c>
      <c r="BX692" s="2">
        <f t="shared" si="616"/>
        <v>0</v>
      </c>
      <c r="BY692" s="2">
        <f t="shared" si="616"/>
        <v>0</v>
      </c>
      <c r="BZ692" s="2">
        <f t="shared" si="616"/>
        <v>0</v>
      </c>
      <c r="CA692" s="2">
        <f t="shared" ref="CA692:DF692" si="617">CA725</f>
        <v>144412.47</v>
      </c>
      <c r="CB692" s="2">
        <f t="shared" si="617"/>
        <v>0</v>
      </c>
      <c r="CC692" s="2">
        <f t="shared" si="617"/>
        <v>0</v>
      </c>
      <c r="CD692" s="2">
        <f t="shared" si="617"/>
        <v>144412.47</v>
      </c>
      <c r="CE692" s="2">
        <f t="shared" si="617"/>
        <v>2214.2600000000002</v>
      </c>
      <c r="CF692" s="2">
        <f t="shared" si="617"/>
        <v>2214.2600000000002</v>
      </c>
      <c r="CG692" s="2">
        <f t="shared" si="617"/>
        <v>0</v>
      </c>
      <c r="CH692" s="2">
        <f t="shared" si="617"/>
        <v>2214.2600000000002</v>
      </c>
      <c r="CI692" s="2">
        <f t="shared" si="617"/>
        <v>0</v>
      </c>
      <c r="CJ692" s="2">
        <f t="shared" si="617"/>
        <v>0</v>
      </c>
      <c r="CK692" s="2">
        <f t="shared" si="617"/>
        <v>0</v>
      </c>
      <c r="CL692" s="2">
        <f t="shared" si="617"/>
        <v>0</v>
      </c>
      <c r="CM692" s="2">
        <f t="shared" si="617"/>
        <v>0</v>
      </c>
      <c r="CN692" s="2">
        <f t="shared" si="617"/>
        <v>0</v>
      </c>
      <c r="CO692" s="2">
        <f t="shared" si="617"/>
        <v>0</v>
      </c>
      <c r="CP692" s="2">
        <f t="shared" si="617"/>
        <v>0</v>
      </c>
      <c r="CQ692" s="2">
        <f t="shared" si="617"/>
        <v>0</v>
      </c>
      <c r="CR692" s="2">
        <f t="shared" si="617"/>
        <v>0</v>
      </c>
      <c r="CS692" s="2">
        <f t="shared" si="617"/>
        <v>0</v>
      </c>
      <c r="CT692" s="2">
        <f t="shared" si="617"/>
        <v>0</v>
      </c>
      <c r="CU692" s="2">
        <f t="shared" si="617"/>
        <v>0</v>
      </c>
      <c r="CV692" s="2">
        <f t="shared" si="617"/>
        <v>0</v>
      </c>
      <c r="CW692" s="2">
        <f t="shared" si="617"/>
        <v>0</v>
      </c>
      <c r="CX692" s="2">
        <f t="shared" si="617"/>
        <v>0</v>
      </c>
      <c r="CY692" s="2">
        <f t="shared" si="617"/>
        <v>0</v>
      </c>
      <c r="CZ692" s="2">
        <f t="shared" si="617"/>
        <v>0</v>
      </c>
      <c r="DA692" s="2">
        <f t="shared" si="617"/>
        <v>0</v>
      </c>
      <c r="DB692" s="2">
        <f t="shared" si="617"/>
        <v>0</v>
      </c>
      <c r="DC692" s="2">
        <f t="shared" si="617"/>
        <v>0</v>
      </c>
      <c r="DD692" s="2">
        <f t="shared" si="617"/>
        <v>0</v>
      </c>
      <c r="DE692" s="2">
        <f t="shared" si="617"/>
        <v>0</v>
      </c>
      <c r="DF692" s="2">
        <f t="shared" si="617"/>
        <v>0</v>
      </c>
      <c r="DG692" s="3">
        <f t="shared" ref="DG692:EL692" si="618">DG725</f>
        <v>0</v>
      </c>
      <c r="DH692" s="3">
        <f t="shared" si="618"/>
        <v>0</v>
      </c>
      <c r="DI692" s="3">
        <f t="shared" si="618"/>
        <v>0</v>
      </c>
      <c r="DJ692" s="3">
        <f t="shared" si="618"/>
        <v>0</v>
      </c>
      <c r="DK692" s="3">
        <f t="shared" si="618"/>
        <v>0</v>
      </c>
      <c r="DL692" s="3">
        <f t="shared" si="618"/>
        <v>0</v>
      </c>
      <c r="DM692" s="3">
        <f t="shared" si="618"/>
        <v>0</v>
      </c>
      <c r="DN692" s="3">
        <f t="shared" si="618"/>
        <v>0</v>
      </c>
      <c r="DO692" s="3">
        <f t="shared" si="618"/>
        <v>0</v>
      </c>
      <c r="DP692" s="3">
        <f t="shared" si="618"/>
        <v>0</v>
      </c>
      <c r="DQ692" s="3">
        <f t="shared" si="618"/>
        <v>0</v>
      </c>
      <c r="DR692" s="3">
        <f t="shared" si="618"/>
        <v>0</v>
      </c>
      <c r="DS692" s="3">
        <f t="shared" si="618"/>
        <v>0</v>
      </c>
      <c r="DT692" s="3">
        <f t="shared" si="618"/>
        <v>0</v>
      </c>
      <c r="DU692" s="3">
        <f t="shared" si="618"/>
        <v>0</v>
      </c>
      <c r="DV692" s="3">
        <f t="shared" si="618"/>
        <v>0</v>
      </c>
      <c r="DW692" s="3">
        <f t="shared" si="618"/>
        <v>0</v>
      </c>
      <c r="DX692" s="3">
        <f t="shared" si="618"/>
        <v>0</v>
      </c>
      <c r="DY692" s="3">
        <f t="shared" si="618"/>
        <v>0</v>
      </c>
      <c r="DZ692" s="3">
        <f t="shared" si="618"/>
        <v>0</v>
      </c>
      <c r="EA692" s="3">
        <f t="shared" si="618"/>
        <v>0</v>
      </c>
      <c r="EB692" s="3">
        <f t="shared" si="618"/>
        <v>0</v>
      </c>
      <c r="EC692" s="3">
        <f t="shared" si="618"/>
        <v>0</v>
      </c>
      <c r="ED692" s="3">
        <f t="shared" si="618"/>
        <v>0</v>
      </c>
      <c r="EE692" s="3">
        <f t="shared" si="618"/>
        <v>0</v>
      </c>
      <c r="EF692" s="3">
        <f t="shared" si="618"/>
        <v>0</v>
      </c>
      <c r="EG692" s="3">
        <f t="shared" si="618"/>
        <v>0</v>
      </c>
      <c r="EH692" s="3">
        <f t="shared" si="618"/>
        <v>0</v>
      </c>
      <c r="EI692" s="3">
        <f t="shared" si="618"/>
        <v>0</v>
      </c>
      <c r="EJ692" s="3">
        <f t="shared" si="618"/>
        <v>0</v>
      </c>
      <c r="EK692" s="3">
        <f t="shared" si="618"/>
        <v>0</v>
      </c>
      <c r="EL692" s="3">
        <f t="shared" si="618"/>
        <v>0</v>
      </c>
      <c r="EM692" s="3">
        <f t="shared" ref="EM692:FR692" si="619">EM725</f>
        <v>0</v>
      </c>
      <c r="EN692" s="3">
        <f t="shared" si="619"/>
        <v>0</v>
      </c>
      <c r="EO692" s="3">
        <f t="shared" si="619"/>
        <v>0</v>
      </c>
      <c r="EP692" s="3">
        <f t="shared" si="619"/>
        <v>0</v>
      </c>
      <c r="EQ692" s="3">
        <f t="shared" si="619"/>
        <v>0</v>
      </c>
      <c r="ER692" s="3">
        <f t="shared" si="619"/>
        <v>0</v>
      </c>
      <c r="ES692" s="3">
        <f t="shared" si="619"/>
        <v>0</v>
      </c>
      <c r="ET692" s="3">
        <f t="shared" si="619"/>
        <v>0</v>
      </c>
      <c r="EU692" s="3">
        <f t="shared" si="619"/>
        <v>0</v>
      </c>
      <c r="EV692" s="3">
        <f t="shared" si="619"/>
        <v>0</v>
      </c>
      <c r="EW692" s="3">
        <f t="shared" si="619"/>
        <v>0</v>
      </c>
      <c r="EX692" s="3">
        <f t="shared" si="619"/>
        <v>0</v>
      </c>
      <c r="EY692" s="3">
        <f t="shared" si="619"/>
        <v>0</v>
      </c>
      <c r="EZ692" s="3">
        <f t="shared" si="619"/>
        <v>0</v>
      </c>
      <c r="FA692" s="3">
        <f t="shared" si="619"/>
        <v>0</v>
      </c>
      <c r="FB692" s="3">
        <f t="shared" si="619"/>
        <v>0</v>
      </c>
      <c r="FC692" s="3">
        <f t="shared" si="619"/>
        <v>0</v>
      </c>
      <c r="FD692" s="3">
        <f t="shared" si="619"/>
        <v>0</v>
      </c>
      <c r="FE692" s="3">
        <f t="shared" si="619"/>
        <v>0</v>
      </c>
      <c r="FF692" s="3">
        <f t="shared" si="619"/>
        <v>0</v>
      </c>
      <c r="FG692" s="3">
        <f t="shared" si="619"/>
        <v>0</v>
      </c>
      <c r="FH692" s="3">
        <f t="shared" si="619"/>
        <v>0</v>
      </c>
      <c r="FI692" s="3">
        <f t="shared" si="619"/>
        <v>0</v>
      </c>
      <c r="FJ692" s="3">
        <f t="shared" si="619"/>
        <v>0</v>
      </c>
      <c r="FK692" s="3">
        <f t="shared" si="619"/>
        <v>0</v>
      </c>
      <c r="FL692" s="3">
        <f t="shared" si="619"/>
        <v>0</v>
      </c>
      <c r="FM692" s="3">
        <f t="shared" si="619"/>
        <v>0</v>
      </c>
      <c r="FN692" s="3">
        <f t="shared" si="619"/>
        <v>0</v>
      </c>
      <c r="FO692" s="3">
        <f t="shared" si="619"/>
        <v>0</v>
      </c>
      <c r="FP692" s="3">
        <f t="shared" si="619"/>
        <v>0</v>
      </c>
      <c r="FQ692" s="3">
        <f t="shared" si="619"/>
        <v>0</v>
      </c>
      <c r="FR692" s="3">
        <f t="shared" si="619"/>
        <v>0</v>
      </c>
      <c r="FS692" s="3">
        <f t="shared" ref="FS692:GX692" si="620">FS725</f>
        <v>0</v>
      </c>
      <c r="FT692" s="3">
        <f t="shared" si="620"/>
        <v>0</v>
      </c>
      <c r="FU692" s="3">
        <f t="shared" si="620"/>
        <v>0</v>
      </c>
      <c r="FV692" s="3">
        <f t="shared" si="620"/>
        <v>0</v>
      </c>
      <c r="FW692" s="3">
        <f t="shared" si="620"/>
        <v>0</v>
      </c>
      <c r="FX692" s="3">
        <f t="shared" si="620"/>
        <v>0</v>
      </c>
      <c r="FY692" s="3">
        <f t="shared" si="620"/>
        <v>0</v>
      </c>
      <c r="FZ692" s="3">
        <f t="shared" si="620"/>
        <v>0</v>
      </c>
      <c r="GA692" s="3">
        <f t="shared" si="620"/>
        <v>0</v>
      </c>
      <c r="GB692" s="3">
        <f t="shared" si="620"/>
        <v>0</v>
      </c>
      <c r="GC692" s="3">
        <f t="shared" si="620"/>
        <v>0</v>
      </c>
      <c r="GD692" s="3">
        <f t="shared" si="620"/>
        <v>0</v>
      </c>
      <c r="GE692" s="3">
        <f t="shared" si="620"/>
        <v>0</v>
      </c>
      <c r="GF692" s="3">
        <f t="shared" si="620"/>
        <v>0</v>
      </c>
      <c r="GG692" s="3">
        <f t="shared" si="620"/>
        <v>0</v>
      </c>
      <c r="GH692" s="3">
        <f t="shared" si="620"/>
        <v>0</v>
      </c>
      <c r="GI692" s="3">
        <f t="shared" si="620"/>
        <v>0</v>
      </c>
      <c r="GJ692" s="3">
        <f t="shared" si="620"/>
        <v>0</v>
      </c>
      <c r="GK692" s="3">
        <f t="shared" si="620"/>
        <v>0</v>
      </c>
      <c r="GL692" s="3">
        <f t="shared" si="620"/>
        <v>0</v>
      </c>
      <c r="GM692" s="3">
        <f t="shared" si="620"/>
        <v>0</v>
      </c>
      <c r="GN692" s="3">
        <f t="shared" si="620"/>
        <v>0</v>
      </c>
      <c r="GO692" s="3">
        <f t="shared" si="620"/>
        <v>0</v>
      </c>
      <c r="GP692" s="3">
        <f t="shared" si="620"/>
        <v>0</v>
      </c>
      <c r="GQ692" s="3">
        <f t="shared" si="620"/>
        <v>0</v>
      </c>
      <c r="GR692" s="3">
        <f t="shared" si="620"/>
        <v>0</v>
      </c>
      <c r="GS692" s="3">
        <f t="shared" si="620"/>
        <v>0</v>
      </c>
      <c r="GT692" s="3">
        <f t="shared" si="620"/>
        <v>0</v>
      </c>
      <c r="GU692" s="3">
        <f t="shared" si="620"/>
        <v>0</v>
      </c>
      <c r="GV692" s="3">
        <f t="shared" si="620"/>
        <v>0</v>
      </c>
      <c r="GW692" s="3">
        <f t="shared" si="620"/>
        <v>0</v>
      </c>
      <c r="GX692" s="3">
        <f t="shared" si="620"/>
        <v>0</v>
      </c>
    </row>
    <row r="694" spans="1:245" x14ac:dyDescent="0.2">
      <c r="A694">
        <v>19</v>
      </c>
      <c r="B694">
        <v>1</v>
      </c>
      <c r="F694" t="s">
        <v>3</v>
      </c>
      <c r="G694" t="s">
        <v>479</v>
      </c>
      <c r="H694" t="s">
        <v>3</v>
      </c>
      <c r="AA694">
        <v>1</v>
      </c>
      <c r="IK694">
        <v>0</v>
      </c>
    </row>
    <row r="695" spans="1:245" x14ac:dyDescent="0.2">
      <c r="A695">
        <v>17</v>
      </c>
      <c r="B695">
        <v>1</v>
      </c>
      <c r="D695">
        <f>ROW(EtalonRes!A560)</f>
        <v>560</v>
      </c>
      <c r="E695" t="s">
        <v>3</v>
      </c>
      <c r="F695" t="s">
        <v>480</v>
      </c>
      <c r="G695" t="s">
        <v>481</v>
      </c>
      <c r="H695" t="s">
        <v>355</v>
      </c>
      <c r="I695">
        <v>1</v>
      </c>
      <c r="J695">
        <v>0</v>
      </c>
      <c r="K695">
        <v>1</v>
      </c>
      <c r="O695">
        <f t="shared" ref="O695:O704" si="621">ROUND(CP695,2)</f>
        <v>106474.74</v>
      </c>
      <c r="P695">
        <f t="shared" ref="P695:P704" si="622">ROUND(CQ695*I695,2)</f>
        <v>3865.41</v>
      </c>
      <c r="Q695">
        <f t="shared" ref="Q695:Q704" si="623">ROUND(CR695*I695,2)</f>
        <v>0</v>
      </c>
      <c r="R695">
        <f t="shared" ref="R695:R704" si="624">ROUND(CS695*I695,2)</f>
        <v>0</v>
      </c>
      <c r="S695">
        <f t="shared" ref="S695:S704" si="625">ROUND(CT695*I695,2)</f>
        <v>102609.33</v>
      </c>
      <c r="T695">
        <f t="shared" ref="T695:T704" si="626">ROUND(CU695*I695,2)</f>
        <v>0</v>
      </c>
      <c r="U695">
        <f t="shared" ref="U695:U704" si="627">CV695*I695</f>
        <v>133.33333333333334</v>
      </c>
      <c r="V695">
        <f t="shared" ref="V695:V704" si="628">CW695*I695</f>
        <v>0</v>
      </c>
      <c r="W695">
        <f t="shared" ref="W695:W704" si="629">ROUND(CX695*I695,2)</f>
        <v>0</v>
      </c>
      <c r="X695">
        <f t="shared" ref="X695:X704" si="630">ROUND(CY695,2)</f>
        <v>71826.53</v>
      </c>
      <c r="Y695">
        <f t="shared" ref="Y695:Y704" si="631">ROUND(CZ695,2)</f>
        <v>10260.93</v>
      </c>
      <c r="AA695">
        <v>-1</v>
      </c>
      <c r="AB695">
        <f t="shared" ref="AB695:AB704" si="632">ROUND((AC695+AD695+AF695),6)</f>
        <v>106474.74666600001</v>
      </c>
      <c r="AC695">
        <f>ROUND((((ES695/12)*8)),6)</f>
        <v>3865.413333</v>
      </c>
      <c r="AD695">
        <f>ROUND((((((ET695/12)*8))-(((EU695/12)*8)))+AE695),6)</f>
        <v>0</v>
      </c>
      <c r="AE695">
        <f>ROUND((((EU695/12)*8)),6)</f>
        <v>0</v>
      </c>
      <c r="AF695">
        <f>ROUND((((EV695/12)*8)),6)</f>
        <v>102609.333333</v>
      </c>
      <c r="AG695">
        <f t="shared" ref="AG695:AG704" si="633">ROUND((AP695),6)</f>
        <v>0</v>
      </c>
      <c r="AH695">
        <f>(((EW695/12)*8))</f>
        <v>133.33333333333334</v>
      </c>
      <c r="AI695">
        <f>(((EX695/12)*8))</f>
        <v>0</v>
      </c>
      <c r="AJ695">
        <f t="shared" ref="AJ695:AJ704" si="634">(AS695)</f>
        <v>0</v>
      </c>
      <c r="AK695">
        <v>159712.12</v>
      </c>
      <c r="AL695">
        <v>5798.12</v>
      </c>
      <c r="AM695">
        <v>0</v>
      </c>
      <c r="AN695">
        <v>0</v>
      </c>
      <c r="AO695">
        <v>153914</v>
      </c>
      <c r="AP695">
        <v>0</v>
      </c>
      <c r="AQ695">
        <v>200</v>
      </c>
      <c r="AR695">
        <v>0</v>
      </c>
      <c r="AS695">
        <v>0</v>
      </c>
      <c r="AT695">
        <v>70</v>
      </c>
      <c r="AU695">
        <v>10</v>
      </c>
      <c r="AV695">
        <v>1</v>
      </c>
      <c r="AW695">
        <v>1</v>
      </c>
      <c r="AZ695">
        <v>1</v>
      </c>
      <c r="BA695">
        <v>1</v>
      </c>
      <c r="BB695">
        <v>1</v>
      </c>
      <c r="BC695">
        <v>1</v>
      </c>
      <c r="BD695" t="s">
        <v>3</v>
      </c>
      <c r="BE695" t="s">
        <v>3</v>
      </c>
      <c r="BF695" t="s">
        <v>3</v>
      </c>
      <c r="BG695" t="s">
        <v>3</v>
      </c>
      <c r="BH695">
        <v>0</v>
      </c>
      <c r="BI695">
        <v>4</v>
      </c>
      <c r="BJ695" t="s">
        <v>482</v>
      </c>
      <c r="BM695">
        <v>0</v>
      </c>
      <c r="BN695">
        <v>0</v>
      </c>
      <c r="BO695" t="s">
        <v>3</v>
      </c>
      <c r="BP695">
        <v>0</v>
      </c>
      <c r="BQ695">
        <v>1</v>
      </c>
      <c r="BR695">
        <v>0</v>
      </c>
      <c r="BS695">
        <v>1</v>
      </c>
      <c r="BT695">
        <v>1</v>
      </c>
      <c r="BU695">
        <v>1</v>
      </c>
      <c r="BV695">
        <v>1</v>
      </c>
      <c r="BW695">
        <v>1</v>
      </c>
      <c r="BX695">
        <v>1</v>
      </c>
      <c r="BY695" t="s">
        <v>3</v>
      </c>
      <c r="BZ695">
        <v>70</v>
      </c>
      <c r="CA695">
        <v>10</v>
      </c>
      <c r="CB695" t="s">
        <v>3</v>
      </c>
      <c r="CE695">
        <v>0</v>
      </c>
      <c r="CF695">
        <v>0</v>
      </c>
      <c r="CG695">
        <v>0</v>
      </c>
      <c r="CM695">
        <v>0</v>
      </c>
      <c r="CN695" t="s">
        <v>3</v>
      </c>
      <c r="CO695">
        <v>0</v>
      </c>
      <c r="CP695">
        <f t="shared" ref="CP695:CP704" si="635">(P695+Q695+S695)</f>
        <v>106474.74</v>
      </c>
      <c r="CQ695">
        <f t="shared" ref="CQ695:CQ704" si="636">(AC695*BC695*AW695)</f>
        <v>3865.413333</v>
      </c>
      <c r="CR695">
        <f>((((((ET695/12)*8))*BB695-(((EU695/12)*8))*BS695)+AE695*BS695)*AV695)</f>
        <v>0</v>
      </c>
      <c r="CS695">
        <f t="shared" ref="CS695:CS704" si="637">(AE695*BS695*AV695)</f>
        <v>0</v>
      </c>
      <c r="CT695">
        <f t="shared" ref="CT695:CT704" si="638">(AF695*BA695*AV695)</f>
        <v>102609.333333</v>
      </c>
      <c r="CU695">
        <f t="shared" ref="CU695:CU704" si="639">AG695</f>
        <v>0</v>
      </c>
      <c r="CV695">
        <f t="shared" ref="CV695:CV704" si="640">(AH695*AV695)</f>
        <v>133.33333333333334</v>
      </c>
      <c r="CW695">
        <f t="shared" ref="CW695:CW704" si="641">AI695</f>
        <v>0</v>
      </c>
      <c r="CX695">
        <f t="shared" ref="CX695:CX704" si="642">AJ695</f>
        <v>0</v>
      </c>
      <c r="CY695">
        <f t="shared" ref="CY695:CY704" si="643">((S695*BZ695)/100)</f>
        <v>71826.531000000003</v>
      </c>
      <c r="CZ695">
        <f t="shared" ref="CZ695:CZ704" si="644">((S695*CA695)/100)</f>
        <v>10260.933000000001</v>
      </c>
      <c r="DC695" t="s">
        <v>3</v>
      </c>
      <c r="DD695" t="s">
        <v>357</v>
      </c>
      <c r="DE695" t="s">
        <v>357</v>
      </c>
      <c r="DF695" t="s">
        <v>357</v>
      </c>
      <c r="DG695" t="s">
        <v>357</v>
      </c>
      <c r="DH695" t="s">
        <v>3</v>
      </c>
      <c r="DI695" t="s">
        <v>357</v>
      </c>
      <c r="DJ695" t="s">
        <v>357</v>
      </c>
      <c r="DK695" t="s">
        <v>3</v>
      </c>
      <c r="DL695" t="s">
        <v>3</v>
      </c>
      <c r="DM695" t="s">
        <v>3</v>
      </c>
      <c r="DN695">
        <v>0</v>
      </c>
      <c r="DO695">
        <v>0</v>
      </c>
      <c r="DP695">
        <v>1</v>
      </c>
      <c r="DQ695">
        <v>1</v>
      </c>
      <c r="DU695">
        <v>1013</v>
      </c>
      <c r="DV695" t="s">
        <v>355</v>
      </c>
      <c r="DW695" t="s">
        <v>355</v>
      </c>
      <c r="DX695">
        <v>1</v>
      </c>
      <c r="DZ695" t="s">
        <v>3</v>
      </c>
      <c r="EA695" t="s">
        <v>3</v>
      </c>
      <c r="EB695" t="s">
        <v>3</v>
      </c>
      <c r="EC695" t="s">
        <v>3</v>
      </c>
      <c r="EE695">
        <v>1441815344</v>
      </c>
      <c r="EF695">
        <v>1</v>
      </c>
      <c r="EG695" t="s">
        <v>23</v>
      </c>
      <c r="EH695">
        <v>0</v>
      </c>
      <c r="EI695" t="s">
        <v>3</v>
      </c>
      <c r="EJ695">
        <v>4</v>
      </c>
      <c r="EK695">
        <v>0</v>
      </c>
      <c r="EL695" t="s">
        <v>24</v>
      </c>
      <c r="EM695" t="s">
        <v>25</v>
      </c>
      <c r="EO695" t="s">
        <v>3</v>
      </c>
      <c r="EQ695">
        <v>1024</v>
      </c>
      <c r="ER695">
        <v>159712.12</v>
      </c>
      <c r="ES695">
        <v>5798.12</v>
      </c>
      <c r="ET695">
        <v>0</v>
      </c>
      <c r="EU695">
        <v>0</v>
      </c>
      <c r="EV695">
        <v>153914</v>
      </c>
      <c r="EW695">
        <v>200</v>
      </c>
      <c r="EX695">
        <v>0</v>
      </c>
      <c r="EY695">
        <v>0</v>
      </c>
      <c r="FQ695">
        <v>0</v>
      </c>
      <c r="FR695">
        <f t="shared" ref="FR695:FR704" si="645">ROUND(IF(BI695=3,GM695,0),2)</f>
        <v>0</v>
      </c>
      <c r="FS695">
        <v>0</v>
      </c>
      <c r="FX695">
        <v>70</v>
      </c>
      <c r="FY695">
        <v>10</v>
      </c>
      <c r="GA695" t="s">
        <v>3</v>
      </c>
      <c r="GD695">
        <v>0</v>
      </c>
      <c r="GF695">
        <v>843976324</v>
      </c>
      <c r="GG695">
        <v>2</v>
      </c>
      <c r="GH695">
        <v>1</v>
      </c>
      <c r="GI695">
        <v>-2</v>
      </c>
      <c r="GJ695">
        <v>0</v>
      </c>
      <c r="GK695">
        <f>ROUND(R695*(R12)/100,2)</f>
        <v>0</v>
      </c>
      <c r="GL695">
        <f t="shared" ref="GL695:GL704" si="646">ROUND(IF(AND(BH695=3,BI695=3,FS695&lt;&gt;0),P695,0),2)</f>
        <v>0</v>
      </c>
      <c r="GM695">
        <f t="shared" ref="GM695:GM704" si="647">ROUND(O695+X695+Y695+GK695,2)+GX695</f>
        <v>188562.2</v>
      </c>
      <c r="GN695">
        <f t="shared" ref="GN695:GN704" si="648">IF(OR(BI695=0,BI695=1),GM695-GX695,0)</f>
        <v>0</v>
      </c>
      <c r="GO695">
        <f t="shared" ref="GO695:GO704" si="649">IF(BI695=2,GM695-GX695,0)</f>
        <v>0</v>
      </c>
      <c r="GP695">
        <f t="shared" ref="GP695:GP704" si="650">IF(BI695=4,GM695-GX695,0)</f>
        <v>188562.2</v>
      </c>
      <c r="GR695">
        <v>0</v>
      </c>
      <c r="GS695">
        <v>3</v>
      </c>
      <c r="GT695">
        <v>0</v>
      </c>
      <c r="GU695" t="s">
        <v>3</v>
      </c>
      <c r="GV695">
        <f t="shared" ref="GV695:GV704" si="651">ROUND((GT695),6)</f>
        <v>0</v>
      </c>
      <c r="GW695">
        <v>1</v>
      </c>
      <c r="GX695">
        <f t="shared" ref="GX695:GX704" si="652">ROUND(HC695*I695,2)</f>
        <v>0</v>
      </c>
      <c r="HA695">
        <v>0</v>
      </c>
      <c r="HB695">
        <v>0</v>
      </c>
      <c r="HC695">
        <f t="shared" ref="HC695:HC704" si="653">GV695*GW695</f>
        <v>0</v>
      </c>
      <c r="HE695" t="s">
        <v>3</v>
      </c>
      <c r="HF695" t="s">
        <v>3</v>
      </c>
      <c r="HM695" t="s">
        <v>3</v>
      </c>
      <c r="HN695" t="s">
        <v>3</v>
      </c>
      <c r="HO695" t="s">
        <v>3</v>
      </c>
      <c r="HP695" t="s">
        <v>3</v>
      </c>
      <c r="HQ695" t="s">
        <v>3</v>
      </c>
      <c r="IK695">
        <v>0</v>
      </c>
    </row>
    <row r="696" spans="1:245" x14ac:dyDescent="0.2">
      <c r="A696">
        <v>17</v>
      </c>
      <c r="B696">
        <v>1</v>
      </c>
      <c r="D696">
        <f>ROW(EtalonRes!A564)</f>
        <v>564</v>
      </c>
      <c r="E696" t="s">
        <v>483</v>
      </c>
      <c r="F696" t="s">
        <v>484</v>
      </c>
      <c r="G696" t="s">
        <v>485</v>
      </c>
      <c r="H696" t="s">
        <v>355</v>
      </c>
      <c r="I696">
        <v>1</v>
      </c>
      <c r="J696">
        <v>0</v>
      </c>
      <c r="K696">
        <v>1</v>
      </c>
      <c r="O696">
        <f t="shared" si="621"/>
        <v>10840.52</v>
      </c>
      <c r="P696">
        <f t="shared" si="622"/>
        <v>710.32</v>
      </c>
      <c r="Q696">
        <f t="shared" si="623"/>
        <v>1094.52</v>
      </c>
      <c r="R696">
        <f t="shared" si="624"/>
        <v>694</v>
      </c>
      <c r="S696">
        <f t="shared" si="625"/>
        <v>9035.68</v>
      </c>
      <c r="T696">
        <f t="shared" si="626"/>
        <v>0</v>
      </c>
      <c r="U696">
        <f t="shared" si="627"/>
        <v>13.6</v>
      </c>
      <c r="V696">
        <f t="shared" si="628"/>
        <v>0</v>
      </c>
      <c r="W696">
        <f t="shared" si="629"/>
        <v>0</v>
      </c>
      <c r="X696">
        <f t="shared" si="630"/>
        <v>6324.98</v>
      </c>
      <c r="Y696">
        <f t="shared" si="631"/>
        <v>903.57</v>
      </c>
      <c r="AA696">
        <v>1472613236</v>
      </c>
      <c r="AB696">
        <f t="shared" si="632"/>
        <v>10840.52</v>
      </c>
      <c r="AC696">
        <f>ROUND(((ES696*2)),6)</f>
        <v>710.32</v>
      </c>
      <c r="AD696">
        <f>ROUND(((((ET696*2))-((EU696*2)))+AE696),6)</f>
        <v>1094.52</v>
      </c>
      <c r="AE696">
        <f>ROUND(((EU696*2)),6)</f>
        <v>694</v>
      </c>
      <c r="AF696">
        <f>ROUND(((EV696*2)),6)</f>
        <v>9035.68</v>
      </c>
      <c r="AG696">
        <f t="shared" si="633"/>
        <v>0</v>
      </c>
      <c r="AH696">
        <f>((EW696*2))</f>
        <v>13.6</v>
      </c>
      <c r="AI696">
        <f>((EX696*2))</f>
        <v>0</v>
      </c>
      <c r="AJ696">
        <f t="shared" si="634"/>
        <v>0</v>
      </c>
      <c r="AK696">
        <v>5420.26</v>
      </c>
      <c r="AL696">
        <v>355.16</v>
      </c>
      <c r="AM696">
        <v>547.26</v>
      </c>
      <c r="AN696">
        <v>347</v>
      </c>
      <c r="AO696">
        <v>4517.84</v>
      </c>
      <c r="AP696">
        <v>0</v>
      </c>
      <c r="AQ696">
        <v>6.8</v>
      </c>
      <c r="AR696">
        <v>0</v>
      </c>
      <c r="AS696">
        <v>0</v>
      </c>
      <c r="AT696">
        <v>70</v>
      </c>
      <c r="AU696">
        <v>10</v>
      </c>
      <c r="AV696">
        <v>1</v>
      </c>
      <c r="AW696">
        <v>1</v>
      </c>
      <c r="AZ696">
        <v>1</v>
      </c>
      <c r="BA696">
        <v>1</v>
      </c>
      <c r="BB696">
        <v>1</v>
      </c>
      <c r="BC696">
        <v>1</v>
      </c>
      <c r="BD696" t="s">
        <v>3</v>
      </c>
      <c r="BE696" t="s">
        <v>3</v>
      </c>
      <c r="BF696" t="s">
        <v>3</v>
      </c>
      <c r="BG696" t="s">
        <v>3</v>
      </c>
      <c r="BH696">
        <v>0</v>
      </c>
      <c r="BI696">
        <v>4</v>
      </c>
      <c r="BJ696" t="s">
        <v>486</v>
      </c>
      <c r="BM696">
        <v>0</v>
      </c>
      <c r="BN696">
        <v>0</v>
      </c>
      <c r="BO696" t="s">
        <v>3</v>
      </c>
      <c r="BP696">
        <v>0</v>
      </c>
      <c r="BQ696">
        <v>1</v>
      </c>
      <c r="BR696">
        <v>0</v>
      </c>
      <c r="BS696">
        <v>1</v>
      </c>
      <c r="BT696">
        <v>1</v>
      </c>
      <c r="BU696">
        <v>1</v>
      </c>
      <c r="BV696">
        <v>1</v>
      </c>
      <c r="BW696">
        <v>1</v>
      </c>
      <c r="BX696">
        <v>1</v>
      </c>
      <c r="BY696" t="s">
        <v>3</v>
      </c>
      <c r="BZ696">
        <v>70</v>
      </c>
      <c r="CA696">
        <v>10</v>
      </c>
      <c r="CB696" t="s">
        <v>3</v>
      </c>
      <c r="CE696">
        <v>0</v>
      </c>
      <c r="CF696">
        <v>0</v>
      </c>
      <c r="CG696">
        <v>0</v>
      </c>
      <c r="CM696">
        <v>0</v>
      </c>
      <c r="CN696" t="s">
        <v>3</v>
      </c>
      <c r="CO696">
        <v>0</v>
      </c>
      <c r="CP696">
        <f t="shared" si="635"/>
        <v>10840.52</v>
      </c>
      <c r="CQ696">
        <f t="shared" si="636"/>
        <v>710.32</v>
      </c>
      <c r="CR696">
        <f>(((((ET696*2))*BB696-((EU696*2))*BS696)+AE696*BS696)*AV696)</f>
        <v>1094.52</v>
      </c>
      <c r="CS696">
        <f t="shared" si="637"/>
        <v>694</v>
      </c>
      <c r="CT696">
        <f t="shared" si="638"/>
        <v>9035.68</v>
      </c>
      <c r="CU696">
        <f t="shared" si="639"/>
        <v>0</v>
      </c>
      <c r="CV696">
        <f t="shared" si="640"/>
        <v>13.6</v>
      </c>
      <c r="CW696">
        <f t="shared" si="641"/>
        <v>0</v>
      </c>
      <c r="CX696">
        <f t="shared" si="642"/>
        <v>0</v>
      </c>
      <c r="CY696">
        <f t="shared" si="643"/>
        <v>6324.9759999999997</v>
      </c>
      <c r="CZ696">
        <f t="shared" si="644"/>
        <v>903.56799999999998</v>
      </c>
      <c r="DC696" t="s">
        <v>3</v>
      </c>
      <c r="DD696" t="s">
        <v>33</v>
      </c>
      <c r="DE696" t="s">
        <v>33</v>
      </c>
      <c r="DF696" t="s">
        <v>33</v>
      </c>
      <c r="DG696" t="s">
        <v>33</v>
      </c>
      <c r="DH696" t="s">
        <v>3</v>
      </c>
      <c r="DI696" t="s">
        <v>33</v>
      </c>
      <c r="DJ696" t="s">
        <v>33</v>
      </c>
      <c r="DK696" t="s">
        <v>3</v>
      </c>
      <c r="DL696" t="s">
        <v>3</v>
      </c>
      <c r="DM696" t="s">
        <v>3</v>
      </c>
      <c r="DN696">
        <v>0</v>
      </c>
      <c r="DO696">
        <v>0</v>
      </c>
      <c r="DP696">
        <v>1</v>
      </c>
      <c r="DQ696">
        <v>1</v>
      </c>
      <c r="DU696">
        <v>1013</v>
      </c>
      <c r="DV696" t="s">
        <v>355</v>
      </c>
      <c r="DW696" t="s">
        <v>355</v>
      </c>
      <c r="DX696">
        <v>1</v>
      </c>
      <c r="DZ696" t="s">
        <v>3</v>
      </c>
      <c r="EA696" t="s">
        <v>3</v>
      </c>
      <c r="EB696" t="s">
        <v>3</v>
      </c>
      <c r="EC696" t="s">
        <v>3</v>
      </c>
      <c r="EE696">
        <v>1441815344</v>
      </c>
      <c r="EF696">
        <v>1</v>
      </c>
      <c r="EG696" t="s">
        <v>23</v>
      </c>
      <c r="EH696">
        <v>0</v>
      </c>
      <c r="EI696" t="s">
        <v>3</v>
      </c>
      <c r="EJ696">
        <v>4</v>
      </c>
      <c r="EK696">
        <v>0</v>
      </c>
      <c r="EL696" t="s">
        <v>24</v>
      </c>
      <c r="EM696" t="s">
        <v>25</v>
      </c>
      <c r="EO696" t="s">
        <v>3</v>
      </c>
      <c r="EQ696">
        <v>0</v>
      </c>
      <c r="ER696">
        <v>5420.26</v>
      </c>
      <c r="ES696">
        <v>355.16</v>
      </c>
      <c r="ET696">
        <v>547.26</v>
      </c>
      <c r="EU696">
        <v>347</v>
      </c>
      <c r="EV696">
        <v>4517.84</v>
      </c>
      <c r="EW696">
        <v>6.8</v>
      </c>
      <c r="EX696">
        <v>0</v>
      </c>
      <c r="EY696">
        <v>0</v>
      </c>
      <c r="FQ696">
        <v>0</v>
      </c>
      <c r="FR696">
        <f t="shared" si="645"/>
        <v>0</v>
      </c>
      <c r="FS696">
        <v>0</v>
      </c>
      <c r="FX696">
        <v>70</v>
      </c>
      <c r="FY696">
        <v>10</v>
      </c>
      <c r="GA696" t="s">
        <v>3</v>
      </c>
      <c r="GD696">
        <v>0</v>
      </c>
      <c r="GF696">
        <v>1450541404</v>
      </c>
      <c r="GG696">
        <v>2</v>
      </c>
      <c r="GH696">
        <v>1</v>
      </c>
      <c r="GI696">
        <v>-2</v>
      </c>
      <c r="GJ696">
        <v>0</v>
      </c>
      <c r="GK696">
        <f>ROUND(R696*(R12)/100,2)</f>
        <v>749.52</v>
      </c>
      <c r="GL696">
        <f t="shared" si="646"/>
        <v>0</v>
      </c>
      <c r="GM696">
        <f t="shared" si="647"/>
        <v>18818.59</v>
      </c>
      <c r="GN696">
        <f t="shared" si="648"/>
        <v>0</v>
      </c>
      <c r="GO696">
        <f t="shared" si="649"/>
        <v>0</v>
      </c>
      <c r="GP696">
        <f t="shared" si="650"/>
        <v>18818.59</v>
      </c>
      <c r="GR696">
        <v>0</v>
      </c>
      <c r="GS696">
        <v>3</v>
      </c>
      <c r="GT696">
        <v>0</v>
      </c>
      <c r="GU696" t="s">
        <v>3</v>
      </c>
      <c r="GV696">
        <f t="shared" si="651"/>
        <v>0</v>
      </c>
      <c r="GW696">
        <v>1</v>
      </c>
      <c r="GX696">
        <f t="shared" si="652"/>
        <v>0</v>
      </c>
      <c r="HA696">
        <v>0</v>
      </c>
      <c r="HB696">
        <v>0</v>
      </c>
      <c r="HC696">
        <f t="shared" si="653"/>
        <v>0</v>
      </c>
      <c r="HE696" t="s">
        <v>3</v>
      </c>
      <c r="HF696" t="s">
        <v>3</v>
      </c>
      <c r="HM696" t="s">
        <v>3</v>
      </c>
      <c r="HN696" t="s">
        <v>3</v>
      </c>
      <c r="HO696" t="s">
        <v>3</v>
      </c>
      <c r="HP696" t="s">
        <v>3</v>
      </c>
      <c r="HQ696" t="s">
        <v>3</v>
      </c>
      <c r="IK696">
        <v>0</v>
      </c>
    </row>
    <row r="697" spans="1:245" x14ac:dyDescent="0.2">
      <c r="A697">
        <v>17</v>
      </c>
      <c r="B697">
        <v>1</v>
      </c>
      <c r="D697">
        <f>ROW(EtalonRes!A567)</f>
        <v>567</v>
      </c>
      <c r="E697" t="s">
        <v>3</v>
      </c>
      <c r="F697" t="s">
        <v>487</v>
      </c>
      <c r="G697" t="s">
        <v>488</v>
      </c>
      <c r="H697" t="s">
        <v>355</v>
      </c>
      <c r="I697">
        <v>1</v>
      </c>
      <c r="J697">
        <v>0</v>
      </c>
      <c r="K697">
        <v>1</v>
      </c>
      <c r="O697">
        <f t="shared" si="621"/>
        <v>9343.7999999999993</v>
      </c>
      <c r="P697">
        <f t="shared" si="622"/>
        <v>62.98</v>
      </c>
      <c r="Q697">
        <f t="shared" si="623"/>
        <v>1094.52</v>
      </c>
      <c r="R697">
        <f t="shared" si="624"/>
        <v>694</v>
      </c>
      <c r="S697">
        <f t="shared" si="625"/>
        <v>8186.3</v>
      </c>
      <c r="T697">
        <f t="shared" si="626"/>
        <v>0</v>
      </c>
      <c r="U697">
        <f t="shared" si="627"/>
        <v>12.32</v>
      </c>
      <c r="V697">
        <f t="shared" si="628"/>
        <v>0</v>
      </c>
      <c r="W697">
        <f t="shared" si="629"/>
        <v>0</v>
      </c>
      <c r="X697">
        <f t="shared" si="630"/>
        <v>5730.41</v>
      </c>
      <c r="Y697">
        <f t="shared" si="631"/>
        <v>818.63</v>
      </c>
      <c r="AA697">
        <v>-1</v>
      </c>
      <c r="AB697">
        <f t="shared" si="632"/>
        <v>9343.7999999999993</v>
      </c>
      <c r="AC697">
        <f>ROUND(((ES697*2)),6)</f>
        <v>62.98</v>
      </c>
      <c r="AD697">
        <f>ROUND(((((ET697*2))-((EU697*2)))+AE697),6)</f>
        <v>1094.52</v>
      </c>
      <c r="AE697">
        <f>ROUND(((EU697*2)),6)</f>
        <v>694</v>
      </c>
      <c r="AF697">
        <f>ROUND(((EV697*2)),6)</f>
        <v>8186.3</v>
      </c>
      <c r="AG697">
        <f t="shared" si="633"/>
        <v>0</v>
      </c>
      <c r="AH697">
        <f>((EW697*2))</f>
        <v>12.32</v>
      </c>
      <c r="AI697">
        <f>((EX697*2))</f>
        <v>0</v>
      </c>
      <c r="AJ697">
        <f t="shared" si="634"/>
        <v>0</v>
      </c>
      <c r="AK697">
        <v>4671.8999999999996</v>
      </c>
      <c r="AL697">
        <v>31.49</v>
      </c>
      <c r="AM697">
        <v>547.26</v>
      </c>
      <c r="AN697">
        <v>347</v>
      </c>
      <c r="AO697">
        <v>4093.15</v>
      </c>
      <c r="AP697">
        <v>0</v>
      </c>
      <c r="AQ697">
        <v>6.16</v>
      </c>
      <c r="AR697">
        <v>0</v>
      </c>
      <c r="AS697">
        <v>0</v>
      </c>
      <c r="AT697">
        <v>70</v>
      </c>
      <c r="AU697">
        <v>10</v>
      </c>
      <c r="AV697">
        <v>1</v>
      </c>
      <c r="AW697">
        <v>1</v>
      </c>
      <c r="AZ697">
        <v>1</v>
      </c>
      <c r="BA697">
        <v>1</v>
      </c>
      <c r="BB697">
        <v>1</v>
      </c>
      <c r="BC697">
        <v>1</v>
      </c>
      <c r="BD697" t="s">
        <v>3</v>
      </c>
      <c r="BE697" t="s">
        <v>3</v>
      </c>
      <c r="BF697" t="s">
        <v>3</v>
      </c>
      <c r="BG697" t="s">
        <v>3</v>
      </c>
      <c r="BH697">
        <v>0</v>
      </c>
      <c r="BI697">
        <v>4</v>
      </c>
      <c r="BJ697" t="s">
        <v>489</v>
      </c>
      <c r="BM697">
        <v>0</v>
      </c>
      <c r="BN697">
        <v>0</v>
      </c>
      <c r="BO697" t="s">
        <v>3</v>
      </c>
      <c r="BP697">
        <v>0</v>
      </c>
      <c r="BQ697">
        <v>1</v>
      </c>
      <c r="BR697">
        <v>0</v>
      </c>
      <c r="BS697">
        <v>1</v>
      </c>
      <c r="BT697">
        <v>1</v>
      </c>
      <c r="BU697">
        <v>1</v>
      </c>
      <c r="BV697">
        <v>1</v>
      </c>
      <c r="BW697">
        <v>1</v>
      </c>
      <c r="BX697">
        <v>1</v>
      </c>
      <c r="BY697" t="s">
        <v>3</v>
      </c>
      <c r="BZ697">
        <v>70</v>
      </c>
      <c r="CA697">
        <v>10</v>
      </c>
      <c r="CB697" t="s">
        <v>3</v>
      </c>
      <c r="CE697">
        <v>0</v>
      </c>
      <c r="CF697">
        <v>0</v>
      </c>
      <c r="CG697">
        <v>0</v>
      </c>
      <c r="CM697">
        <v>0</v>
      </c>
      <c r="CN697" t="s">
        <v>3</v>
      </c>
      <c r="CO697">
        <v>0</v>
      </c>
      <c r="CP697">
        <f t="shared" si="635"/>
        <v>9343.7999999999993</v>
      </c>
      <c r="CQ697">
        <f t="shared" si="636"/>
        <v>62.98</v>
      </c>
      <c r="CR697">
        <f>(((((ET697*2))*BB697-((EU697*2))*BS697)+AE697*BS697)*AV697)</f>
        <v>1094.52</v>
      </c>
      <c r="CS697">
        <f t="shared" si="637"/>
        <v>694</v>
      </c>
      <c r="CT697">
        <f t="shared" si="638"/>
        <v>8186.3</v>
      </c>
      <c r="CU697">
        <f t="shared" si="639"/>
        <v>0</v>
      </c>
      <c r="CV697">
        <f t="shared" si="640"/>
        <v>12.32</v>
      </c>
      <c r="CW697">
        <f t="shared" si="641"/>
        <v>0</v>
      </c>
      <c r="CX697">
        <f t="shared" si="642"/>
        <v>0</v>
      </c>
      <c r="CY697">
        <f t="shared" si="643"/>
        <v>5730.41</v>
      </c>
      <c r="CZ697">
        <f t="shared" si="644"/>
        <v>818.63</v>
      </c>
      <c r="DC697" t="s">
        <v>3</v>
      </c>
      <c r="DD697" t="s">
        <v>33</v>
      </c>
      <c r="DE697" t="s">
        <v>33</v>
      </c>
      <c r="DF697" t="s">
        <v>33</v>
      </c>
      <c r="DG697" t="s">
        <v>33</v>
      </c>
      <c r="DH697" t="s">
        <v>3</v>
      </c>
      <c r="DI697" t="s">
        <v>33</v>
      </c>
      <c r="DJ697" t="s">
        <v>33</v>
      </c>
      <c r="DK697" t="s">
        <v>3</v>
      </c>
      <c r="DL697" t="s">
        <v>3</v>
      </c>
      <c r="DM697" t="s">
        <v>3</v>
      </c>
      <c r="DN697">
        <v>0</v>
      </c>
      <c r="DO697">
        <v>0</v>
      </c>
      <c r="DP697">
        <v>1</v>
      </c>
      <c r="DQ697">
        <v>1</v>
      </c>
      <c r="DU697">
        <v>1013</v>
      </c>
      <c r="DV697" t="s">
        <v>355</v>
      </c>
      <c r="DW697" t="s">
        <v>355</v>
      </c>
      <c r="DX697">
        <v>1</v>
      </c>
      <c r="DZ697" t="s">
        <v>3</v>
      </c>
      <c r="EA697" t="s">
        <v>3</v>
      </c>
      <c r="EB697" t="s">
        <v>3</v>
      </c>
      <c r="EC697" t="s">
        <v>3</v>
      </c>
      <c r="EE697">
        <v>1441815344</v>
      </c>
      <c r="EF697">
        <v>1</v>
      </c>
      <c r="EG697" t="s">
        <v>23</v>
      </c>
      <c r="EH697">
        <v>0</v>
      </c>
      <c r="EI697" t="s">
        <v>3</v>
      </c>
      <c r="EJ697">
        <v>4</v>
      </c>
      <c r="EK697">
        <v>0</v>
      </c>
      <c r="EL697" t="s">
        <v>24</v>
      </c>
      <c r="EM697" t="s">
        <v>25</v>
      </c>
      <c r="EO697" t="s">
        <v>3</v>
      </c>
      <c r="EQ697">
        <v>1024</v>
      </c>
      <c r="ER697">
        <v>4671.8999999999996</v>
      </c>
      <c r="ES697">
        <v>31.49</v>
      </c>
      <c r="ET697">
        <v>547.26</v>
      </c>
      <c r="EU697">
        <v>347</v>
      </c>
      <c r="EV697">
        <v>4093.15</v>
      </c>
      <c r="EW697">
        <v>6.16</v>
      </c>
      <c r="EX697">
        <v>0</v>
      </c>
      <c r="EY697">
        <v>0</v>
      </c>
      <c r="FQ697">
        <v>0</v>
      </c>
      <c r="FR697">
        <f t="shared" si="645"/>
        <v>0</v>
      </c>
      <c r="FS697">
        <v>0</v>
      </c>
      <c r="FX697">
        <v>70</v>
      </c>
      <c r="FY697">
        <v>10</v>
      </c>
      <c r="GA697" t="s">
        <v>3</v>
      </c>
      <c r="GD697">
        <v>0</v>
      </c>
      <c r="GF697">
        <v>927657290</v>
      </c>
      <c r="GG697">
        <v>2</v>
      </c>
      <c r="GH697">
        <v>1</v>
      </c>
      <c r="GI697">
        <v>-2</v>
      </c>
      <c r="GJ697">
        <v>0</v>
      </c>
      <c r="GK697">
        <f>ROUND(R697*(R12)/100,2)</f>
        <v>749.52</v>
      </c>
      <c r="GL697">
        <f t="shared" si="646"/>
        <v>0</v>
      </c>
      <c r="GM697">
        <f t="shared" si="647"/>
        <v>16642.36</v>
      </c>
      <c r="GN697">
        <f t="shared" si="648"/>
        <v>0</v>
      </c>
      <c r="GO697">
        <f t="shared" si="649"/>
        <v>0</v>
      </c>
      <c r="GP697">
        <f t="shared" si="650"/>
        <v>16642.36</v>
      </c>
      <c r="GR697">
        <v>0</v>
      </c>
      <c r="GS697">
        <v>3</v>
      </c>
      <c r="GT697">
        <v>0</v>
      </c>
      <c r="GU697" t="s">
        <v>3</v>
      </c>
      <c r="GV697">
        <f t="shared" si="651"/>
        <v>0</v>
      </c>
      <c r="GW697">
        <v>1</v>
      </c>
      <c r="GX697">
        <f t="shared" si="652"/>
        <v>0</v>
      </c>
      <c r="HA697">
        <v>0</v>
      </c>
      <c r="HB697">
        <v>0</v>
      </c>
      <c r="HC697">
        <f t="shared" si="653"/>
        <v>0</v>
      </c>
      <c r="HE697" t="s">
        <v>3</v>
      </c>
      <c r="HF697" t="s">
        <v>3</v>
      </c>
      <c r="HM697" t="s">
        <v>3</v>
      </c>
      <c r="HN697" t="s">
        <v>3</v>
      </c>
      <c r="HO697" t="s">
        <v>3</v>
      </c>
      <c r="HP697" t="s">
        <v>3</v>
      </c>
      <c r="HQ697" t="s">
        <v>3</v>
      </c>
      <c r="IK697">
        <v>0</v>
      </c>
    </row>
    <row r="698" spans="1:245" x14ac:dyDescent="0.2">
      <c r="A698">
        <v>17</v>
      </c>
      <c r="B698">
        <v>1</v>
      </c>
      <c r="D698">
        <f>ROW(EtalonRes!A577)</f>
        <v>577</v>
      </c>
      <c r="E698" t="s">
        <v>3</v>
      </c>
      <c r="F698" t="s">
        <v>490</v>
      </c>
      <c r="G698" t="s">
        <v>491</v>
      </c>
      <c r="H698" t="s">
        <v>355</v>
      </c>
      <c r="I698">
        <v>1</v>
      </c>
      <c r="J698">
        <v>0</v>
      </c>
      <c r="K698">
        <v>1</v>
      </c>
      <c r="O698">
        <f t="shared" si="621"/>
        <v>133144.68</v>
      </c>
      <c r="P698">
        <f t="shared" si="622"/>
        <v>4883.01</v>
      </c>
      <c r="Q698">
        <f t="shared" si="623"/>
        <v>0</v>
      </c>
      <c r="R698">
        <f t="shared" si="624"/>
        <v>0</v>
      </c>
      <c r="S698">
        <f t="shared" si="625"/>
        <v>128261.67</v>
      </c>
      <c r="T698">
        <f t="shared" si="626"/>
        <v>0</v>
      </c>
      <c r="U698">
        <f t="shared" si="627"/>
        <v>166.66666666666666</v>
      </c>
      <c r="V698">
        <f t="shared" si="628"/>
        <v>0</v>
      </c>
      <c r="W698">
        <f t="shared" si="629"/>
        <v>0</v>
      </c>
      <c r="X698">
        <f t="shared" si="630"/>
        <v>89783.17</v>
      </c>
      <c r="Y698">
        <f t="shared" si="631"/>
        <v>12826.17</v>
      </c>
      <c r="AA698">
        <v>-1</v>
      </c>
      <c r="AB698">
        <f t="shared" si="632"/>
        <v>133144.67333399999</v>
      </c>
      <c r="AC698">
        <f>ROUND((((ES698/12)*8)),6)</f>
        <v>4883.0066669999997</v>
      </c>
      <c r="AD698">
        <f>ROUND((((((ET698/12)*8))-(((EU698/12)*8)))+AE698),6)</f>
        <v>0</v>
      </c>
      <c r="AE698">
        <f>ROUND((((EU698/12)*8)),6)</f>
        <v>0</v>
      </c>
      <c r="AF698">
        <f>ROUND((((EV698/12)*8)),6)</f>
        <v>128261.666667</v>
      </c>
      <c r="AG698">
        <f t="shared" si="633"/>
        <v>0</v>
      </c>
      <c r="AH698">
        <f>(((EW698/12)*8))</f>
        <v>166.66666666666666</v>
      </c>
      <c r="AI698">
        <f>(((EX698/12)*8))</f>
        <v>0</v>
      </c>
      <c r="AJ698">
        <f t="shared" si="634"/>
        <v>0</v>
      </c>
      <c r="AK698">
        <v>199717.01</v>
      </c>
      <c r="AL698">
        <v>7324.51</v>
      </c>
      <c r="AM698">
        <v>0</v>
      </c>
      <c r="AN698">
        <v>0</v>
      </c>
      <c r="AO698">
        <v>192392.5</v>
      </c>
      <c r="AP698">
        <v>0</v>
      </c>
      <c r="AQ698">
        <v>250</v>
      </c>
      <c r="AR698">
        <v>0</v>
      </c>
      <c r="AS698">
        <v>0</v>
      </c>
      <c r="AT698">
        <v>70</v>
      </c>
      <c r="AU698">
        <v>10</v>
      </c>
      <c r="AV698">
        <v>1</v>
      </c>
      <c r="AW698">
        <v>1</v>
      </c>
      <c r="AZ698">
        <v>1</v>
      </c>
      <c r="BA698">
        <v>1</v>
      </c>
      <c r="BB698">
        <v>1</v>
      </c>
      <c r="BC698">
        <v>1</v>
      </c>
      <c r="BD698" t="s">
        <v>3</v>
      </c>
      <c r="BE698" t="s">
        <v>3</v>
      </c>
      <c r="BF698" t="s">
        <v>3</v>
      </c>
      <c r="BG698" t="s">
        <v>3</v>
      </c>
      <c r="BH698">
        <v>0</v>
      </c>
      <c r="BI698">
        <v>4</v>
      </c>
      <c r="BJ698" t="s">
        <v>492</v>
      </c>
      <c r="BM698">
        <v>0</v>
      </c>
      <c r="BN698">
        <v>0</v>
      </c>
      <c r="BO698" t="s">
        <v>3</v>
      </c>
      <c r="BP698">
        <v>0</v>
      </c>
      <c r="BQ698">
        <v>1</v>
      </c>
      <c r="BR698">
        <v>0</v>
      </c>
      <c r="BS698">
        <v>1</v>
      </c>
      <c r="BT698">
        <v>1</v>
      </c>
      <c r="BU698">
        <v>1</v>
      </c>
      <c r="BV698">
        <v>1</v>
      </c>
      <c r="BW698">
        <v>1</v>
      </c>
      <c r="BX698">
        <v>1</v>
      </c>
      <c r="BY698" t="s">
        <v>3</v>
      </c>
      <c r="BZ698">
        <v>70</v>
      </c>
      <c r="CA698">
        <v>10</v>
      </c>
      <c r="CB698" t="s">
        <v>3</v>
      </c>
      <c r="CE698">
        <v>0</v>
      </c>
      <c r="CF698">
        <v>0</v>
      </c>
      <c r="CG698">
        <v>0</v>
      </c>
      <c r="CM698">
        <v>0</v>
      </c>
      <c r="CN698" t="s">
        <v>3</v>
      </c>
      <c r="CO698">
        <v>0</v>
      </c>
      <c r="CP698">
        <f t="shared" si="635"/>
        <v>133144.68</v>
      </c>
      <c r="CQ698">
        <f t="shared" si="636"/>
        <v>4883.0066669999997</v>
      </c>
      <c r="CR698">
        <f>((((((ET698/12)*8))*BB698-(((EU698/12)*8))*BS698)+AE698*BS698)*AV698)</f>
        <v>0</v>
      </c>
      <c r="CS698">
        <f t="shared" si="637"/>
        <v>0</v>
      </c>
      <c r="CT698">
        <f t="shared" si="638"/>
        <v>128261.666667</v>
      </c>
      <c r="CU698">
        <f t="shared" si="639"/>
        <v>0</v>
      </c>
      <c r="CV698">
        <f t="shared" si="640"/>
        <v>166.66666666666666</v>
      </c>
      <c r="CW698">
        <f t="shared" si="641"/>
        <v>0</v>
      </c>
      <c r="CX698">
        <f t="shared" si="642"/>
        <v>0</v>
      </c>
      <c r="CY698">
        <f t="shared" si="643"/>
        <v>89783.169000000009</v>
      </c>
      <c r="CZ698">
        <f t="shared" si="644"/>
        <v>12826.166999999999</v>
      </c>
      <c r="DC698" t="s">
        <v>3</v>
      </c>
      <c r="DD698" t="s">
        <v>357</v>
      </c>
      <c r="DE698" t="s">
        <v>357</v>
      </c>
      <c r="DF698" t="s">
        <v>357</v>
      </c>
      <c r="DG698" t="s">
        <v>357</v>
      </c>
      <c r="DH698" t="s">
        <v>3</v>
      </c>
      <c r="DI698" t="s">
        <v>357</v>
      </c>
      <c r="DJ698" t="s">
        <v>357</v>
      </c>
      <c r="DK698" t="s">
        <v>3</v>
      </c>
      <c r="DL698" t="s">
        <v>3</v>
      </c>
      <c r="DM698" t="s">
        <v>3</v>
      </c>
      <c r="DN698">
        <v>0</v>
      </c>
      <c r="DO698">
        <v>0</v>
      </c>
      <c r="DP698">
        <v>1</v>
      </c>
      <c r="DQ698">
        <v>1</v>
      </c>
      <c r="DU698">
        <v>1013</v>
      </c>
      <c r="DV698" t="s">
        <v>355</v>
      </c>
      <c r="DW698" t="s">
        <v>355</v>
      </c>
      <c r="DX698">
        <v>1</v>
      </c>
      <c r="DZ698" t="s">
        <v>3</v>
      </c>
      <c r="EA698" t="s">
        <v>3</v>
      </c>
      <c r="EB698" t="s">
        <v>3</v>
      </c>
      <c r="EC698" t="s">
        <v>3</v>
      </c>
      <c r="EE698">
        <v>1441815344</v>
      </c>
      <c r="EF698">
        <v>1</v>
      </c>
      <c r="EG698" t="s">
        <v>23</v>
      </c>
      <c r="EH698">
        <v>0</v>
      </c>
      <c r="EI698" t="s">
        <v>3</v>
      </c>
      <c r="EJ698">
        <v>4</v>
      </c>
      <c r="EK698">
        <v>0</v>
      </c>
      <c r="EL698" t="s">
        <v>24</v>
      </c>
      <c r="EM698" t="s">
        <v>25</v>
      </c>
      <c r="EO698" t="s">
        <v>3</v>
      </c>
      <c r="EQ698">
        <v>1024</v>
      </c>
      <c r="ER698">
        <v>199717.01</v>
      </c>
      <c r="ES698">
        <v>7324.51</v>
      </c>
      <c r="ET698">
        <v>0</v>
      </c>
      <c r="EU698">
        <v>0</v>
      </c>
      <c r="EV698">
        <v>192392.5</v>
      </c>
      <c r="EW698">
        <v>250</v>
      </c>
      <c r="EX698">
        <v>0</v>
      </c>
      <c r="EY698">
        <v>0</v>
      </c>
      <c r="FQ698">
        <v>0</v>
      </c>
      <c r="FR698">
        <f t="shared" si="645"/>
        <v>0</v>
      </c>
      <c r="FS698">
        <v>0</v>
      </c>
      <c r="FX698">
        <v>70</v>
      </c>
      <c r="FY698">
        <v>10</v>
      </c>
      <c r="GA698" t="s">
        <v>3</v>
      </c>
      <c r="GD698">
        <v>0</v>
      </c>
      <c r="GF698">
        <v>1066617714</v>
      </c>
      <c r="GG698">
        <v>2</v>
      </c>
      <c r="GH698">
        <v>1</v>
      </c>
      <c r="GI698">
        <v>-2</v>
      </c>
      <c r="GJ698">
        <v>0</v>
      </c>
      <c r="GK698">
        <f>ROUND(R698*(R12)/100,2)</f>
        <v>0</v>
      </c>
      <c r="GL698">
        <f t="shared" si="646"/>
        <v>0</v>
      </c>
      <c r="GM698">
        <f t="shared" si="647"/>
        <v>235754.02</v>
      </c>
      <c r="GN698">
        <f t="shared" si="648"/>
        <v>0</v>
      </c>
      <c r="GO698">
        <f t="shared" si="649"/>
        <v>0</v>
      </c>
      <c r="GP698">
        <f t="shared" si="650"/>
        <v>235754.02</v>
      </c>
      <c r="GR698">
        <v>0</v>
      </c>
      <c r="GS698">
        <v>3</v>
      </c>
      <c r="GT698">
        <v>0</v>
      </c>
      <c r="GU698" t="s">
        <v>3</v>
      </c>
      <c r="GV698">
        <f t="shared" si="651"/>
        <v>0</v>
      </c>
      <c r="GW698">
        <v>1</v>
      </c>
      <c r="GX698">
        <f t="shared" si="652"/>
        <v>0</v>
      </c>
      <c r="HA698">
        <v>0</v>
      </c>
      <c r="HB698">
        <v>0</v>
      </c>
      <c r="HC698">
        <f t="shared" si="653"/>
        <v>0</v>
      </c>
      <c r="HE698" t="s">
        <v>3</v>
      </c>
      <c r="HF698" t="s">
        <v>3</v>
      </c>
      <c r="HM698" t="s">
        <v>3</v>
      </c>
      <c r="HN698" t="s">
        <v>3</v>
      </c>
      <c r="HO698" t="s">
        <v>3</v>
      </c>
      <c r="HP698" t="s">
        <v>3</v>
      </c>
      <c r="HQ698" t="s">
        <v>3</v>
      </c>
      <c r="IK698">
        <v>0</v>
      </c>
    </row>
    <row r="699" spans="1:245" x14ac:dyDescent="0.2">
      <c r="A699">
        <v>17</v>
      </c>
      <c r="B699">
        <v>1</v>
      </c>
      <c r="D699">
        <f>ROW(EtalonRes!A581)</f>
        <v>581</v>
      </c>
      <c r="E699" t="s">
        <v>493</v>
      </c>
      <c r="F699" t="s">
        <v>484</v>
      </c>
      <c r="G699" t="s">
        <v>494</v>
      </c>
      <c r="H699" t="s">
        <v>355</v>
      </c>
      <c r="I699">
        <v>1</v>
      </c>
      <c r="J699">
        <v>0</v>
      </c>
      <c r="K699">
        <v>1</v>
      </c>
      <c r="O699">
        <f t="shared" si="621"/>
        <v>10840.52</v>
      </c>
      <c r="P699">
        <f t="shared" si="622"/>
        <v>710.32</v>
      </c>
      <c r="Q699">
        <f t="shared" si="623"/>
        <v>1094.52</v>
      </c>
      <c r="R699">
        <f t="shared" si="624"/>
        <v>694</v>
      </c>
      <c r="S699">
        <f t="shared" si="625"/>
        <v>9035.68</v>
      </c>
      <c r="T699">
        <f t="shared" si="626"/>
        <v>0</v>
      </c>
      <c r="U699">
        <f t="shared" si="627"/>
        <v>13.6</v>
      </c>
      <c r="V699">
        <f t="shared" si="628"/>
        <v>0</v>
      </c>
      <c r="W699">
        <f t="shared" si="629"/>
        <v>0</v>
      </c>
      <c r="X699">
        <f t="shared" si="630"/>
        <v>6324.98</v>
      </c>
      <c r="Y699">
        <f t="shared" si="631"/>
        <v>903.57</v>
      </c>
      <c r="AA699">
        <v>1472613236</v>
      </c>
      <c r="AB699">
        <f t="shared" si="632"/>
        <v>10840.52</v>
      </c>
      <c r="AC699">
        <f>ROUND(((ES699*2)),6)</f>
        <v>710.32</v>
      </c>
      <c r="AD699">
        <f>ROUND(((((ET699*2))-((EU699*2)))+AE699),6)</f>
        <v>1094.52</v>
      </c>
      <c r="AE699">
        <f>ROUND(((EU699*2)),6)</f>
        <v>694</v>
      </c>
      <c r="AF699">
        <f>ROUND(((EV699*2)),6)</f>
        <v>9035.68</v>
      </c>
      <c r="AG699">
        <f t="shared" si="633"/>
        <v>0</v>
      </c>
      <c r="AH699">
        <f>((EW699*2))</f>
        <v>13.6</v>
      </c>
      <c r="AI699">
        <f>((EX699*2))</f>
        <v>0</v>
      </c>
      <c r="AJ699">
        <f t="shared" si="634"/>
        <v>0</v>
      </c>
      <c r="AK699">
        <v>5420.26</v>
      </c>
      <c r="AL699">
        <v>355.16</v>
      </c>
      <c r="AM699">
        <v>547.26</v>
      </c>
      <c r="AN699">
        <v>347</v>
      </c>
      <c r="AO699">
        <v>4517.84</v>
      </c>
      <c r="AP699">
        <v>0</v>
      </c>
      <c r="AQ699">
        <v>6.8</v>
      </c>
      <c r="AR699">
        <v>0</v>
      </c>
      <c r="AS699">
        <v>0</v>
      </c>
      <c r="AT699">
        <v>70</v>
      </c>
      <c r="AU699">
        <v>10</v>
      </c>
      <c r="AV699">
        <v>1</v>
      </c>
      <c r="AW699">
        <v>1</v>
      </c>
      <c r="AZ699">
        <v>1</v>
      </c>
      <c r="BA699">
        <v>1</v>
      </c>
      <c r="BB699">
        <v>1</v>
      </c>
      <c r="BC699">
        <v>1</v>
      </c>
      <c r="BD699" t="s">
        <v>3</v>
      </c>
      <c r="BE699" t="s">
        <v>3</v>
      </c>
      <c r="BF699" t="s">
        <v>3</v>
      </c>
      <c r="BG699" t="s">
        <v>3</v>
      </c>
      <c r="BH699">
        <v>0</v>
      </c>
      <c r="BI699">
        <v>4</v>
      </c>
      <c r="BJ699" t="s">
        <v>486</v>
      </c>
      <c r="BM699">
        <v>0</v>
      </c>
      <c r="BN699">
        <v>0</v>
      </c>
      <c r="BO699" t="s">
        <v>3</v>
      </c>
      <c r="BP699">
        <v>0</v>
      </c>
      <c r="BQ699">
        <v>1</v>
      </c>
      <c r="BR699">
        <v>0</v>
      </c>
      <c r="BS699">
        <v>1</v>
      </c>
      <c r="BT699">
        <v>1</v>
      </c>
      <c r="BU699">
        <v>1</v>
      </c>
      <c r="BV699">
        <v>1</v>
      </c>
      <c r="BW699">
        <v>1</v>
      </c>
      <c r="BX699">
        <v>1</v>
      </c>
      <c r="BY699" t="s">
        <v>3</v>
      </c>
      <c r="BZ699">
        <v>70</v>
      </c>
      <c r="CA699">
        <v>10</v>
      </c>
      <c r="CB699" t="s">
        <v>3</v>
      </c>
      <c r="CE699">
        <v>0</v>
      </c>
      <c r="CF699">
        <v>0</v>
      </c>
      <c r="CG699">
        <v>0</v>
      </c>
      <c r="CM699">
        <v>0</v>
      </c>
      <c r="CN699" t="s">
        <v>3</v>
      </c>
      <c r="CO699">
        <v>0</v>
      </c>
      <c r="CP699">
        <f t="shared" si="635"/>
        <v>10840.52</v>
      </c>
      <c r="CQ699">
        <f t="shared" si="636"/>
        <v>710.32</v>
      </c>
      <c r="CR699">
        <f>(((((ET699*2))*BB699-((EU699*2))*BS699)+AE699*BS699)*AV699)</f>
        <v>1094.52</v>
      </c>
      <c r="CS699">
        <f t="shared" si="637"/>
        <v>694</v>
      </c>
      <c r="CT699">
        <f t="shared" si="638"/>
        <v>9035.68</v>
      </c>
      <c r="CU699">
        <f t="shared" si="639"/>
        <v>0</v>
      </c>
      <c r="CV699">
        <f t="shared" si="640"/>
        <v>13.6</v>
      </c>
      <c r="CW699">
        <f t="shared" si="641"/>
        <v>0</v>
      </c>
      <c r="CX699">
        <f t="shared" si="642"/>
        <v>0</v>
      </c>
      <c r="CY699">
        <f t="shared" si="643"/>
        <v>6324.9759999999997</v>
      </c>
      <c r="CZ699">
        <f t="shared" si="644"/>
        <v>903.56799999999998</v>
      </c>
      <c r="DC699" t="s">
        <v>3</v>
      </c>
      <c r="DD699" t="s">
        <v>33</v>
      </c>
      <c r="DE699" t="s">
        <v>33</v>
      </c>
      <c r="DF699" t="s">
        <v>33</v>
      </c>
      <c r="DG699" t="s">
        <v>33</v>
      </c>
      <c r="DH699" t="s">
        <v>3</v>
      </c>
      <c r="DI699" t="s">
        <v>33</v>
      </c>
      <c r="DJ699" t="s">
        <v>33</v>
      </c>
      <c r="DK699" t="s">
        <v>3</v>
      </c>
      <c r="DL699" t="s">
        <v>3</v>
      </c>
      <c r="DM699" t="s">
        <v>3</v>
      </c>
      <c r="DN699">
        <v>0</v>
      </c>
      <c r="DO699">
        <v>0</v>
      </c>
      <c r="DP699">
        <v>1</v>
      </c>
      <c r="DQ699">
        <v>1</v>
      </c>
      <c r="DU699">
        <v>1013</v>
      </c>
      <c r="DV699" t="s">
        <v>355</v>
      </c>
      <c r="DW699" t="s">
        <v>355</v>
      </c>
      <c r="DX699">
        <v>1</v>
      </c>
      <c r="DZ699" t="s">
        <v>3</v>
      </c>
      <c r="EA699" t="s">
        <v>3</v>
      </c>
      <c r="EB699" t="s">
        <v>3</v>
      </c>
      <c r="EC699" t="s">
        <v>3</v>
      </c>
      <c r="EE699">
        <v>1441815344</v>
      </c>
      <c r="EF699">
        <v>1</v>
      </c>
      <c r="EG699" t="s">
        <v>23</v>
      </c>
      <c r="EH699">
        <v>0</v>
      </c>
      <c r="EI699" t="s">
        <v>3</v>
      </c>
      <c r="EJ699">
        <v>4</v>
      </c>
      <c r="EK699">
        <v>0</v>
      </c>
      <c r="EL699" t="s">
        <v>24</v>
      </c>
      <c r="EM699" t="s">
        <v>25</v>
      </c>
      <c r="EO699" t="s">
        <v>3</v>
      </c>
      <c r="EQ699">
        <v>0</v>
      </c>
      <c r="ER699">
        <v>5420.26</v>
      </c>
      <c r="ES699">
        <v>355.16</v>
      </c>
      <c r="ET699">
        <v>547.26</v>
      </c>
      <c r="EU699">
        <v>347</v>
      </c>
      <c r="EV699">
        <v>4517.84</v>
      </c>
      <c r="EW699">
        <v>6.8</v>
      </c>
      <c r="EX699">
        <v>0</v>
      </c>
      <c r="EY699">
        <v>0</v>
      </c>
      <c r="FQ699">
        <v>0</v>
      </c>
      <c r="FR699">
        <f t="shared" si="645"/>
        <v>0</v>
      </c>
      <c r="FS699">
        <v>0</v>
      </c>
      <c r="FX699">
        <v>70</v>
      </c>
      <c r="FY699">
        <v>10</v>
      </c>
      <c r="GA699" t="s">
        <v>3</v>
      </c>
      <c r="GD699">
        <v>0</v>
      </c>
      <c r="GF699">
        <v>-935651537</v>
      </c>
      <c r="GG699">
        <v>2</v>
      </c>
      <c r="GH699">
        <v>1</v>
      </c>
      <c r="GI699">
        <v>-2</v>
      </c>
      <c r="GJ699">
        <v>0</v>
      </c>
      <c r="GK699">
        <f>ROUND(R699*(R12)/100,2)</f>
        <v>749.52</v>
      </c>
      <c r="GL699">
        <f t="shared" si="646"/>
        <v>0</v>
      </c>
      <c r="GM699">
        <f t="shared" si="647"/>
        <v>18818.59</v>
      </c>
      <c r="GN699">
        <f t="shared" si="648"/>
        <v>0</v>
      </c>
      <c r="GO699">
        <f t="shared" si="649"/>
        <v>0</v>
      </c>
      <c r="GP699">
        <f t="shared" si="650"/>
        <v>18818.59</v>
      </c>
      <c r="GR699">
        <v>0</v>
      </c>
      <c r="GS699">
        <v>3</v>
      </c>
      <c r="GT699">
        <v>0</v>
      </c>
      <c r="GU699" t="s">
        <v>3</v>
      </c>
      <c r="GV699">
        <f t="shared" si="651"/>
        <v>0</v>
      </c>
      <c r="GW699">
        <v>1</v>
      </c>
      <c r="GX699">
        <f t="shared" si="652"/>
        <v>0</v>
      </c>
      <c r="HA699">
        <v>0</v>
      </c>
      <c r="HB699">
        <v>0</v>
      </c>
      <c r="HC699">
        <f t="shared" si="653"/>
        <v>0</v>
      </c>
      <c r="HE699" t="s">
        <v>3</v>
      </c>
      <c r="HF699" t="s">
        <v>3</v>
      </c>
      <c r="HM699" t="s">
        <v>3</v>
      </c>
      <c r="HN699" t="s">
        <v>3</v>
      </c>
      <c r="HO699" t="s">
        <v>3</v>
      </c>
      <c r="HP699" t="s">
        <v>3</v>
      </c>
      <c r="HQ699" t="s">
        <v>3</v>
      </c>
      <c r="IK699">
        <v>0</v>
      </c>
    </row>
    <row r="700" spans="1:245" x14ac:dyDescent="0.2">
      <c r="A700">
        <v>17</v>
      </c>
      <c r="B700">
        <v>1</v>
      </c>
      <c r="D700">
        <f>ROW(EtalonRes!A584)</f>
        <v>584</v>
      </c>
      <c r="E700" t="s">
        <v>3</v>
      </c>
      <c r="F700" t="s">
        <v>487</v>
      </c>
      <c r="G700" t="s">
        <v>495</v>
      </c>
      <c r="H700" t="s">
        <v>355</v>
      </c>
      <c r="I700">
        <v>1</v>
      </c>
      <c r="J700">
        <v>0</v>
      </c>
      <c r="K700">
        <v>1</v>
      </c>
      <c r="O700">
        <f t="shared" si="621"/>
        <v>9343.7999999999993</v>
      </c>
      <c r="P700">
        <f t="shared" si="622"/>
        <v>62.98</v>
      </c>
      <c r="Q700">
        <f t="shared" si="623"/>
        <v>1094.52</v>
      </c>
      <c r="R700">
        <f t="shared" si="624"/>
        <v>694</v>
      </c>
      <c r="S700">
        <f t="shared" si="625"/>
        <v>8186.3</v>
      </c>
      <c r="T700">
        <f t="shared" si="626"/>
        <v>0</v>
      </c>
      <c r="U700">
        <f t="shared" si="627"/>
        <v>12.32</v>
      </c>
      <c r="V700">
        <f t="shared" si="628"/>
        <v>0</v>
      </c>
      <c r="W700">
        <f t="shared" si="629"/>
        <v>0</v>
      </c>
      <c r="X700">
        <f t="shared" si="630"/>
        <v>5730.41</v>
      </c>
      <c r="Y700">
        <f t="shared" si="631"/>
        <v>818.63</v>
      </c>
      <c r="AA700">
        <v>-1</v>
      </c>
      <c r="AB700">
        <f t="shared" si="632"/>
        <v>9343.7999999999993</v>
      </c>
      <c r="AC700">
        <f>ROUND(((ES700*2)),6)</f>
        <v>62.98</v>
      </c>
      <c r="AD700">
        <f>ROUND(((((ET700*2))-((EU700*2)))+AE700),6)</f>
        <v>1094.52</v>
      </c>
      <c r="AE700">
        <f>ROUND(((EU700*2)),6)</f>
        <v>694</v>
      </c>
      <c r="AF700">
        <f>ROUND(((EV700*2)),6)</f>
        <v>8186.3</v>
      </c>
      <c r="AG700">
        <f t="shared" si="633"/>
        <v>0</v>
      </c>
      <c r="AH700">
        <f>((EW700*2))</f>
        <v>12.32</v>
      </c>
      <c r="AI700">
        <f>((EX700*2))</f>
        <v>0</v>
      </c>
      <c r="AJ700">
        <f t="shared" si="634"/>
        <v>0</v>
      </c>
      <c r="AK700">
        <v>4671.8999999999996</v>
      </c>
      <c r="AL700">
        <v>31.49</v>
      </c>
      <c r="AM700">
        <v>547.26</v>
      </c>
      <c r="AN700">
        <v>347</v>
      </c>
      <c r="AO700">
        <v>4093.15</v>
      </c>
      <c r="AP700">
        <v>0</v>
      </c>
      <c r="AQ700">
        <v>6.16</v>
      </c>
      <c r="AR700">
        <v>0</v>
      </c>
      <c r="AS700">
        <v>0</v>
      </c>
      <c r="AT700">
        <v>70</v>
      </c>
      <c r="AU700">
        <v>10</v>
      </c>
      <c r="AV700">
        <v>1</v>
      </c>
      <c r="AW700">
        <v>1</v>
      </c>
      <c r="AZ700">
        <v>1</v>
      </c>
      <c r="BA700">
        <v>1</v>
      </c>
      <c r="BB700">
        <v>1</v>
      </c>
      <c r="BC700">
        <v>1</v>
      </c>
      <c r="BD700" t="s">
        <v>3</v>
      </c>
      <c r="BE700" t="s">
        <v>3</v>
      </c>
      <c r="BF700" t="s">
        <v>3</v>
      </c>
      <c r="BG700" t="s">
        <v>3</v>
      </c>
      <c r="BH700">
        <v>0</v>
      </c>
      <c r="BI700">
        <v>4</v>
      </c>
      <c r="BJ700" t="s">
        <v>489</v>
      </c>
      <c r="BM700">
        <v>0</v>
      </c>
      <c r="BN700">
        <v>0</v>
      </c>
      <c r="BO700" t="s">
        <v>3</v>
      </c>
      <c r="BP700">
        <v>0</v>
      </c>
      <c r="BQ700">
        <v>1</v>
      </c>
      <c r="BR700">
        <v>0</v>
      </c>
      <c r="BS700">
        <v>1</v>
      </c>
      <c r="BT700">
        <v>1</v>
      </c>
      <c r="BU700">
        <v>1</v>
      </c>
      <c r="BV700">
        <v>1</v>
      </c>
      <c r="BW700">
        <v>1</v>
      </c>
      <c r="BX700">
        <v>1</v>
      </c>
      <c r="BY700" t="s">
        <v>3</v>
      </c>
      <c r="BZ700">
        <v>70</v>
      </c>
      <c r="CA700">
        <v>10</v>
      </c>
      <c r="CB700" t="s">
        <v>3</v>
      </c>
      <c r="CE700">
        <v>0</v>
      </c>
      <c r="CF700">
        <v>0</v>
      </c>
      <c r="CG700">
        <v>0</v>
      </c>
      <c r="CM700">
        <v>0</v>
      </c>
      <c r="CN700" t="s">
        <v>3</v>
      </c>
      <c r="CO700">
        <v>0</v>
      </c>
      <c r="CP700">
        <f t="shared" si="635"/>
        <v>9343.7999999999993</v>
      </c>
      <c r="CQ700">
        <f t="shared" si="636"/>
        <v>62.98</v>
      </c>
      <c r="CR700">
        <f>(((((ET700*2))*BB700-((EU700*2))*BS700)+AE700*BS700)*AV700)</f>
        <v>1094.52</v>
      </c>
      <c r="CS700">
        <f t="shared" si="637"/>
        <v>694</v>
      </c>
      <c r="CT700">
        <f t="shared" si="638"/>
        <v>8186.3</v>
      </c>
      <c r="CU700">
        <f t="shared" si="639"/>
        <v>0</v>
      </c>
      <c r="CV700">
        <f t="shared" si="640"/>
        <v>12.32</v>
      </c>
      <c r="CW700">
        <f t="shared" si="641"/>
        <v>0</v>
      </c>
      <c r="CX700">
        <f t="shared" si="642"/>
        <v>0</v>
      </c>
      <c r="CY700">
        <f t="shared" si="643"/>
        <v>5730.41</v>
      </c>
      <c r="CZ700">
        <f t="shared" si="644"/>
        <v>818.63</v>
      </c>
      <c r="DC700" t="s">
        <v>3</v>
      </c>
      <c r="DD700" t="s">
        <v>33</v>
      </c>
      <c r="DE700" t="s">
        <v>33</v>
      </c>
      <c r="DF700" t="s">
        <v>33</v>
      </c>
      <c r="DG700" t="s">
        <v>33</v>
      </c>
      <c r="DH700" t="s">
        <v>3</v>
      </c>
      <c r="DI700" t="s">
        <v>33</v>
      </c>
      <c r="DJ700" t="s">
        <v>33</v>
      </c>
      <c r="DK700" t="s">
        <v>3</v>
      </c>
      <c r="DL700" t="s">
        <v>3</v>
      </c>
      <c r="DM700" t="s">
        <v>3</v>
      </c>
      <c r="DN700">
        <v>0</v>
      </c>
      <c r="DO700">
        <v>0</v>
      </c>
      <c r="DP700">
        <v>1</v>
      </c>
      <c r="DQ700">
        <v>1</v>
      </c>
      <c r="DU700">
        <v>1013</v>
      </c>
      <c r="DV700" t="s">
        <v>355</v>
      </c>
      <c r="DW700" t="s">
        <v>355</v>
      </c>
      <c r="DX700">
        <v>1</v>
      </c>
      <c r="DZ700" t="s">
        <v>3</v>
      </c>
      <c r="EA700" t="s">
        <v>3</v>
      </c>
      <c r="EB700" t="s">
        <v>3</v>
      </c>
      <c r="EC700" t="s">
        <v>3</v>
      </c>
      <c r="EE700">
        <v>1441815344</v>
      </c>
      <c r="EF700">
        <v>1</v>
      </c>
      <c r="EG700" t="s">
        <v>23</v>
      </c>
      <c r="EH700">
        <v>0</v>
      </c>
      <c r="EI700" t="s">
        <v>3</v>
      </c>
      <c r="EJ700">
        <v>4</v>
      </c>
      <c r="EK700">
        <v>0</v>
      </c>
      <c r="EL700" t="s">
        <v>24</v>
      </c>
      <c r="EM700" t="s">
        <v>25</v>
      </c>
      <c r="EO700" t="s">
        <v>3</v>
      </c>
      <c r="EQ700">
        <v>1024</v>
      </c>
      <c r="ER700">
        <v>4671.8999999999996</v>
      </c>
      <c r="ES700">
        <v>31.49</v>
      </c>
      <c r="ET700">
        <v>547.26</v>
      </c>
      <c r="EU700">
        <v>347</v>
      </c>
      <c r="EV700">
        <v>4093.15</v>
      </c>
      <c r="EW700">
        <v>6.16</v>
      </c>
      <c r="EX700">
        <v>0</v>
      </c>
      <c r="EY700">
        <v>0</v>
      </c>
      <c r="FQ700">
        <v>0</v>
      </c>
      <c r="FR700">
        <f t="shared" si="645"/>
        <v>0</v>
      </c>
      <c r="FS700">
        <v>0</v>
      </c>
      <c r="FX700">
        <v>70</v>
      </c>
      <c r="FY700">
        <v>10</v>
      </c>
      <c r="GA700" t="s">
        <v>3</v>
      </c>
      <c r="GD700">
        <v>0</v>
      </c>
      <c r="GF700">
        <v>1819393446</v>
      </c>
      <c r="GG700">
        <v>2</v>
      </c>
      <c r="GH700">
        <v>1</v>
      </c>
      <c r="GI700">
        <v>-2</v>
      </c>
      <c r="GJ700">
        <v>0</v>
      </c>
      <c r="GK700">
        <f>ROUND(R700*(R12)/100,2)</f>
        <v>749.52</v>
      </c>
      <c r="GL700">
        <f t="shared" si="646"/>
        <v>0</v>
      </c>
      <c r="GM700">
        <f t="shared" si="647"/>
        <v>16642.36</v>
      </c>
      <c r="GN700">
        <f t="shared" si="648"/>
        <v>0</v>
      </c>
      <c r="GO700">
        <f t="shared" si="649"/>
        <v>0</v>
      </c>
      <c r="GP700">
        <f t="shared" si="650"/>
        <v>16642.36</v>
      </c>
      <c r="GR700">
        <v>0</v>
      </c>
      <c r="GS700">
        <v>3</v>
      </c>
      <c r="GT700">
        <v>0</v>
      </c>
      <c r="GU700" t="s">
        <v>3</v>
      </c>
      <c r="GV700">
        <f t="shared" si="651"/>
        <v>0</v>
      </c>
      <c r="GW700">
        <v>1</v>
      </c>
      <c r="GX700">
        <f t="shared" si="652"/>
        <v>0</v>
      </c>
      <c r="HA700">
        <v>0</v>
      </c>
      <c r="HB700">
        <v>0</v>
      </c>
      <c r="HC700">
        <f t="shared" si="653"/>
        <v>0</v>
      </c>
      <c r="HE700" t="s">
        <v>3</v>
      </c>
      <c r="HF700" t="s">
        <v>3</v>
      </c>
      <c r="HM700" t="s">
        <v>3</v>
      </c>
      <c r="HN700" t="s">
        <v>3</v>
      </c>
      <c r="HO700" t="s">
        <v>3</v>
      </c>
      <c r="HP700" t="s">
        <v>3</v>
      </c>
      <c r="HQ700" t="s">
        <v>3</v>
      </c>
      <c r="IK700">
        <v>0</v>
      </c>
    </row>
    <row r="701" spans="1:245" x14ac:dyDescent="0.2">
      <c r="A701">
        <v>17</v>
      </c>
      <c r="B701">
        <v>1</v>
      </c>
      <c r="D701">
        <f>ROW(EtalonRes!A586)</f>
        <v>586</v>
      </c>
      <c r="E701" t="s">
        <v>3</v>
      </c>
      <c r="F701" t="s">
        <v>496</v>
      </c>
      <c r="G701" t="s">
        <v>497</v>
      </c>
      <c r="H701" t="s">
        <v>498</v>
      </c>
      <c r="I701">
        <f>ROUND(ROUND(3+1+10+7,9),9)</f>
        <v>21</v>
      </c>
      <c r="J701">
        <v>0</v>
      </c>
      <c r="K701">
        <f>ROUND(ROUND(3+1+10+7,9),9)</f>
        <v>21</v>
      </c>
      <c r="O701">
        <f t="shared" si="621"/>
        <v>30955.05</v>
      </c>
      <c r="P701">
        <f t="shared" si="622"/>
        <v>19.53</v>
      </c>
      <c r="Q701">
        <f t="shared" si="623"/>
        <v>0</v>
      </c>
      <c r="R701">
        <f t="shared" si="624"/>
        <v>0</v>
      </c>
      <c r="S701">
        <f t="shared" si="625"/>
        <v>30935.52</v>
      </c>
      <c r="T701">
        <f t="shared" si="626"/>
        <v>0</v>
      </c>
      <c r="U701">
        <f t="shared" si="627"/>
        <v>46.62</v>
      </c>
      <c r="V701">
        <f t="shared" si="628"/>
        <v>0</v>
      </c>
      <c r="W701">
        <f t="shared" si="629"/>
        <v>0</v>
      </c>
      <c r="X701">
        <f t="shared" si="630"/>
        <v>21654.86</v>
      </c>
      <c r="Y701">
        <f t="shared" si="631"/>
        <v>3093.55</v>
      </c>
      <c r="AA701">
        <v>-1</v>
      </c>
      <c r="AB701">
        <f t="shared" si="632"/>
        <v>1474.05</v>
      </c>
      <c r="AC701">
        <f>ROUND(((ES701*3)),6)</f>
        <v>0.93</v>
      </c>
      <c r="AD701">
        <f>ROUND(((((ET701*3))-((EU701*3)))+AE701),6)</f>
        <v>0</v>
      </c>
      <c r="AE701">
        <f>ROUND(((EU701*3)),6)</f>
        <v>0</v>
      </c>
      <c r="AF701">
        <f>ROUND(((EV701*3)),6)</f>
        <v>1473.12</v>
      </c>
      <c r="AG701">
        <f t="shared" si="633"/>
        <v>0</v>
      </c>
      <c r="AH701">
        <f>((EW701*3))</f>
        <v>2.2199999999999998</v>
      </c>
      <c r="AI701">
        <f>((EX701*3))</f>
        <v>0</v>
      </c>
      <c r="AJ701">
        <f t="shared" si="634"/>
        <v>0</v>
      </c>
      <c r="AK701">
        <v>491.35</v>
      </c>
      <c r="AL701">
        <v>0.31</v>
      </c>
      <c r="AM701">
        <v>0</v>
      </c>
      <c r="AN701">
        <v>0</v>
      </c>
      <c r="AO701">
        <v>491.04</v>
      </c>
      <c r="AP701">
        <v>0</v>
      </c>
      <c r="AQ701">
        <v>0.74</v>
      </c>
      <c r="AR701">
        <v>0</v>
      </c>
      <c r="AS701">
        <v>0</v>
      </c>
      <c r="AT701">
        <v>70</v>
      </c>
      <c r="AU701">
        <v>10</v>
      </c>
      <c r="AV701">
        <v>1</v>
      </c>
      <c r="AW701">
        <v>1</v>
      </c>
      <c r="AZ701">
        <v>1</v>
      </c>
      <c r="BA701">
        <v>1</v>
      </c>
      <c r="BB701">
        <v>1</v>
      </c>
      <c r="BC701">
        <v>1</v>
      </c>
      <c r="BD701" t="s">
        <v>3</v>
      </c>
      <c r="BE701" t="s">
        <v>3</v>
      </c>
      <c r="BF701" t="s">
        <v>3</v>
      </c>
      <c r="BG701" t="s">
        <v>3</v>
      </c>
      <c r="BH701">
        <v>0</v>
      </c>
      <c r="BI701">
        <v>4</v>
      </c>
      <c r="BJ701" t="s">
        <v>499</v>
      </c>
      <c r="BM701">
        <v>0</v>
      </c>
      <c r="BN701">
        <v>0</v>
      </c>
      <c r="BO701" t="s">
        <v>3</v>
      </c>
      <c r="BP701">
        <v>0</v>
      </c>
      <c r="BQ701">
        <v>1</v>
      </c>
      <c r="BR701">
        <v>0</v>
      </c>
      <c r="BS701">
        <v>1</v>
      </c>
      <c r="BT701">
        <v>1</v>
      </c>
      <c r="BU701">
        <v>1</v>
      </c>
      <c r="BV701">
        <v>1</v>
      </c>
      <c r="BW701">
        <v>1</v>
      </c>
      <c r="BX701">
        <v>1</v>
      </c>
      <c r="BY701" t="s">
        <v>3</v>
      </c>
      <c r="BZ701">
        <v>70</v>
      </c>
      <c r="CA701">
        <v>10</v>
      </c>
      <c r="CB701" t="s">
        <v>3</v>
      </c>
      <c r="CE701">
        <v>0</v>
      </c>
      <c r="CF701">
        <v>0</v>
      </c>
      <c r="CG701">
        <v>0</v>
      </c>
      <c r="CM701">
        <v>0</v>
      </c>
      <c r="CN701" t="s">
        <v>3</v>
      </c>
      <c r="CO701">
        <v>0</v>
      </c>
      <c r="CP701">
        <f t="shared" si="635"/>
        <v>30955.05</v>
      </c>
      <c r="CQ701">
        <f t="shared" si="636"/>
        <v>0.93</v>
      </c>
      <c r="CR701">
        <f>(((((ET701*3))*BB701-((EU701*3))*BS701)+AE701*BS701)*AV701)</f>
        <v>0</v>
      </c>
      <c r="CS701">
        <f t="shared" si="637"/>
        <v>0</v>
      </c>
      <c r="CT701">
        <f t="shared" si="638"/>
        <v>1473.12</v>
      </c>
      <c r="CU701">
        <f t="shared" si="639"/>
        <v>0</v>
      </c>
      <c r="CV701">
        <f t="shared" si="640"/>
        <v>2.2199999999999998</v>
      </c>
      <c r="CW701">
        <f t="shared" si="641"/>
        <v>0</v>
      </c>
      <c r="CX701">
        <f t="shared" si="642"/>
        <v>0</v>
      </c>
      <c r="CY701">
        <f t="shared" si="643"/>
        <v>21654.863999999998</v>
      </c>
      <c r="CZ701">
        <f t="shared" si="644"/>
        <v>3093.5520000000001</v>
      </c>
      <c r="DC701" t="s">
        <v>3</v>
      </c>
      <c r="DD701" t="s">
        <v>500</v>
      </c>
      <c r="DE701" t="s">
        <v>500</v>
      </c>
      <c r="DF701" t="s">
        <v>500</v>
      </c>
      <c r="DG701" t="s">
        <v>500</v>
      </c>
      <c r="DH701" t="s">
        <v>3</v>
      </c>
      <c r="DI701" t="s">
        <v>500</v>
      </c>
      <c r="DJ701" t="s">
        <v>500</v>
      </c>
      <c r="DK701" t="s">
        <v>3</v>
      </c>
      <c r="DL701" t="s">
        <v>3</v>
      </c>
      <c r="DM701" t="s">
        <v>3</v>
      </c>
      <c r="DN701">
        <v>0</v>
      </c>
      <c r="DO701">
        <v>0</v>
      </c>
      <c r="DP701">
        <v>1</v>
      </c>
      <c r="DQ701">
        <v>1</v>
      </c>
      <c r="DU701">
        <v>1013</v>
      </c>
      <c r="DV701" t="s">
        <v>498</v>
      </c>
      <c r="DW701" t="s">
        <v>498</v>
      </c>
      <c r="DX701">
        <v>1</v>
      </c>
      <c r="DZ701" t="s">
        <v>3</v>
      </c>
      <c r="EA701" t="s">
        <v>3</v>
      </c>
      <c r="EB701" t="s">
        <v>3</v>
      </c>
      <c r="EC701" t="s">
        <v>3</v>
      </c>
      <c r="EE701">
        <v>1441815344</v>
      </c>
      <c r="EF701">
        <v>1</v>
      </c>
      <c r="EG701" t="s">
        <v>23</v>
      </c>
      <c r="EH701">
        <v>0</v>
      </c>
      <c r="EI701" t="s">
        <v>3</v>
      </c>
      <c r="EJ701">
        <v>4</v>
      </c>
      <c r="EK701">
        <v>0</v>
      </c>
      <c r="EL701" t="s">
        <v>24</v>
      </c>
      <c r="EM701" t="s">
        <v>25</v>
      </c>
      <c r="EO701" t="s">
        <v>3</v>
      </c>
      <c r="EQ701">
        <v>1024</v>
      </c>
      <c r="ER701">
        <v>491.35</v>
      </c>
      <c r="ES701">
        <v>0.31</v>
      </c>
      <c r="ET701">
        <v>0</v>
      </c>
      <c r="EU701">
        <v>0</v>
      </c>
      <c r="EV701">
        <v>491.04</v>
      </c>
      <c r="EW701">
        <v>0.74</v>
      </c>
      <c r="EX701">
        <v>0</v>
      </c>
      <c r="EY701">
        <v>0</v>
      </c>
      <c r="FQ701">
        <v>0</v>
      </c>
      <c r="FR701">
        <f t="shared" si="645"/>
        <v>0</v>
      </c>
      <c r="FS701">
        <v>0</v>
      </c>
      <c r="FX701">
        <v>70</v>
      </c>
      <c r="FY701">
        <v>10</v>
      </c>
      <c r="GA701" t="s">
        <v>3</v>
      </c>
      <c r="GD701">
        <v>0</v>
      </c>
      <c r="GF701">
        <v>1972185064</v>
      </c>
      <c r="GG701">
        <v>2</v>
      </c>
      <c r="GH701">
        <v>1</v>
      </c>
      <c r="GI701">
        <v>-2</v>
      </c>
      <c r="GJ701">
        <v>0</v>
      </c>
      <c r="GK701">
        <f>ROUND(R701*(R12)/100,2)</f>
        <v>0</v>
      </c>
      <c r="GL701">
        <f t="shared" si="646"/>
        <v>0</v>
      </c>
      <c r="GM701">
        <f t="shared" si="647"/>
        <v>55703.46</v>
      </c>
      <c r="GN701">
        <f t="shared" si="648"/>
        <v>0</v>
      </c>
      <c r="GO701">
        <f t="shared" si="649"/>
        <v>0</v>
      </c>
      <c r="GP701">
        <f t="shared" si="650"/>
        <v>55703.46</v>
      </c>
      <c r="GR701">
        <v>0</v>
      </c>
      <c r="GS701">
        <v>3</v>
      </c>
      <c r="GT701">
        <v>0</v>
      </c>
      <c r="GU701" t="s">
        <v>3</v>
      </c>
      <c r="GV701">
        <f t="shared" si="651"/>
        <v>0</v>
      </c>
      <c r="GW701">
        <v>1</v>
      </c>
      <c r="GX701">
        <f t="shared" si="652"/>
        <v>0</v>
      </c>
      <c r="HA701">
        <v>0</v>
      </c>
      <c r="HB701">
        <v>0</v>
      </c>
      <c r="HC701">
        <f t="shared" si="653"/>
        <v>0</v>
      </c>
      <c r="HE701" t="s">
        <v>3</v>
      </c>
      <c r="HF701" t="s">
        <v>3</v>
      </c>
      <c r="HM701" t="s">
        <v>3</v>
      </c>
      <c r="HN701" t="s">
        <v>3</v>
      </c>
      <c r="HO701" t="s">
        <v>3</v>
      </c>
      <c r="HP701" t="s">
        <v>3</v>
      </c>
      <c r="HQ701" t="s">
        <v>3</v>
      </c>
      <c r="IK701">
        <v>0</v>
      </c>
    </row>
    <row r="702" spans="1:245" x14ac:dyDescent="0.2">
      <c r="A702">
        <v>17</v>
      </c>
      <c r="B702">
        <v>1</v>
      </c>
      <c r="D702">
        <f>ROW(EtalonRes!A590)</f>
        <v>590</v>
      </c>
      <c r="E702" t="s">
        <v>501</v>
      </c>
      <c r="F702" t="s">
        <v>502</v>
      </c>
      <c r="G702" t="s">
        <v>503</v>
      </c>
      <c r="H702" t="s">
        <v>498</v>
      </c>
      <c r="I702">
        <f>ROUND(ROUND(3+1+10+7,9),9)</f>
        <v>21</v>
      </c>
      <c r="J702">
        <v>0</v>
      </c>
      <c r="K702">
        <f>ROUND(ROUND(3+1+10+7,9),9)</f>
        <v>21</v>
      </c>
      <c r="O702">
        <f t="shared" si="621"/>
        <v>18758.46</v>
      </c>
      <c r="P702">
        <f t="shared" si="622"/>
        <v>46.62</v>
      </c>
      <c r="Q702">
        <f t="shared" si="623"/>
        <v>38.85</v>
      </c>
      <c r="R702">
        <f t="shared" si="624"/>
        <v>0.63</v>
      </c>
      <c r="S702">
        <f t="shared" si="625"/>
        <v>18672.990000000002</v>
      </c>
      <c r="T702">
        <f t="shared" si="626"/>
        <v>0</v>
      </c>
      <c r="U702">
        <f t="shared" si="627"/>
        <v>28.14</v>
      </c>
      <c r="V702">
        <f t="shared" si="628"/>
        <v>0</v>
      </c>
      <c r="W702">
        <f t="shared" si="629"/>
        <v>0</v>
      </c>
      <c r="X702">
        <f t="shared" si="630"/>
        <v>13071.09</v>
      </c>
      <c r="Y702">
        <f t="shared" si="631"/>
        <v>1867.3</v>
      </c>
      <c r="AA702">
        <v>1472613236</v>
      </c>
      <c r="AB702">
        <f t="shared" si="632"/>
        <v>893.26</v>
      </c>
      <c r="AC702">
        <f>ROUND((ES702),6)</f>
        <v>2.2200000000000002</v>
      </c>
      <c r="AD702">
        <f>ROUND((((ET702)-(EU702))+AE702),6)</f>
        <v>1.85</v>
      </c>
      <c r="AE702">
        <f>ROUND((EU702),6)</f>
        <v>0.03</v>
      </c>
      <c r="AF702">
        <f>ROUND((EV702),6)</f>
        <v>889.19</v>
      </c>
      <c r="AG702">
        <f t="shared" si="633"/>
        <v>0</v>
      </c>
      <c r="AH702">
        <f>(EW702)</f>
        <v>1.34</v>
      </c>
      <c r="AI702">
        <f>(EX702)</f>
        <v>0</v>
      </c>
      <c r="AJ702">
        <f t="shared" si="634"/>
        <v>0</v>
      </c>
      <c r="AK702">
        <v>893.26</v>
      </c>
      <c r="AL702">
        <v>2.2200000000000002</v>
      </c>
      <c r="AM702">
        <v>1.85</v>
      </c>
      <c r="AN702">
        <v>0.03</v>
      </c>
      <c r="AO702">
        <v>889.19</v>
      </c>
      <c r="AP702">
        <v>0</v>
      </c>
      <c r="AQ702">
        <v>1.34</v>
      </c>
      <c r="AR702">
        <v>0</v>
      </c>
      <c r="AS702">
        <v>0</v>
      </c>
      <c r="AT702">
        <v>70</v>
      </c>
      <c r="AU702">
        <v>10</v>
      </c>
      <c r="AV702">
        <v>1</v>
      </c>
      <c r="AW702">
        <v>1</v>
      </c>
      <c r="AZ702">
        <v>1</v>
      </c>
      <c r="BA702">
        <v>1</v>
      </c>
      <c r="BB702">
        <v>1</v>
      </c>
      <c r="BC702">
        <v>1</v>
      </c>
      <c r="BD702" t="s">
        <v>3</v>
      </c>
      <c r="BE702" t="s">
        <v>3</v>
      </c>
      <c r="BF702" t="s">
        <v>3</v>
      </c>
      <c r="BG702" t="s">
        <v>3</v>
      </c>
      <c r="BH702">
        <v>0</v>
      </c>
      <c r="BI702">
        <v>4</v>
      </c>
      <c r="BJ702" t="s">
        <v>504</v>
      </c>
      <c r="BM702">
        <v>0</v>
      </c>
      <c r="BN702">
        <v>0</v>
      </c>
      <c r="BO702" t="s">
        <v>3</v>
      </c>
      <c r="BP702">
        <v>0</v>
      </c>
      <c r="BQ702">
        <v>1</v>
      </c>
      <c r="BR702">
        <v>0</v>
      </c>
      <c r="BS702">
        <v>1</v>
      </c>
      <c r="BT702">
        <v>1</v>
      </c>
      <c r="BU702">
        <v>1</v>
      </c>
      <c r="BV702">
        <v>1</v>
      </c>
      <c r="BW702">
        <v>1</v>
      </c>
      <c r="BX702">
        <v>1</v>
      </c>
      <c r="BY702" t="s">
        <v>3</v>
      </c>
      <c r="BZ702">
        <v>70</v>
      </c>
      <c r="CA702">
        <v>10</v>
      </c>
      <c r="CB702" t="s">
        <v>3</v>
      </c>
      <c r="CE702">
        <v>0</v>
      </c>
      <c r="CF702">
        <v>0</v>
      </c>
      <c r="CG702">
        <v>0</v>
      </c>
      <c r="CM702">
        <v>0</v>
      </c>
      <c r="CN702" t="s">
        <v>3</v>
      </c>
      <c r="CO702">
        <v>0</v>
      </c>
      <c r="CP702">
        <f t="shared" si="635"/>
        <v>18758.460000000003</v>
      </c>
      <c r="CQ702">
        <f t="shared" si="636"/>
        <v>2.2200000000000002</v>
      </c>
      <c r="CR702">
        <f>((((ET702)*BB702-(EU702)*BS702)+AE702*BS702)*AV702)</f>
        <v>1.85</v>
      </c>
      <c r="CS702">
        <f t="shared" si="637"/>
        <v>0.03</v>
      </c>
      <c r="CT702">
        <f t="shared" si="638"/>
        <v>889.19</v>
      </c>
      <c r="CU702">
        <f t="shared" si="639"/>
        <v>0</v>
      </c>
      <c r="CV702">
        <f t="shared" si="640"/>
        <v>1.34</v>
      </c>
      <c r="CW702">
        <f t="shared" si="641"/>
        <v>0</v>
      </c>
      <c r="CX702">
        <f t="shared" si="642"/>
        <v>0</v>
      </c>
      <c r="CY702">
        <f t="shared" si="643"/>
        <v>13071.093000000001</v>
      </c>
      <c r="CZ702">
        <f t="shared" si="644"/>
        <v>1867.2990000000002</v>
      </c>
      <c r="DC702" t="s">
        <v>3</v>
      </c>
      <c r="DD702" t="s">
        <v>3</v>
      </c>
      <c r="DE702" t="s">
        <v>3</v>
      </c>
      <c r="DF702" t="s">
        <v>3</v>
      </c>
      <c r="DG702" t="s">
        <v>3</v>
      </c>
      <c r="DH702" t="s">
        <v>3</v>
      </c>
      <c r="DI702" t="s">
        <v>3</v>
      </c>
      <c r="DJ702" t="s">
        <v>3</v>
      </c>
      <c r="DK702" t="s">
        <v>3</v>
      </c>
      <c r="DL702" t="s">
        <v>3</v>
      </c>
      <c r="DM702" t="s">
        <v>3</v>
      </c>
      <c r="DN702">
        <v>0</v>
      </c>
      <c r="DO702">
        <v>0</v>
      </c>
      <c r="DP702">
        <v>1</v>
      </c>
      <c r="DQ702">
        <v>1</v>
      </c>
      <c r="DU702">
        <v>1013</v>
      </c>
      <c r="DV702" t="s">
        <v>498</v>
      </c>
      <c r="DW702" t="s">
        <v>498</v>
      </c>
      <c r="DX702">
        <v>1</v>
      </c>
      <c r="DZ702" t="s">
        <v>3</v>
      </c>
      <c r="EA702" t="s">
        <v>3</v>
      </c>
      <c r="EB702" t="s">
        <v>3</v>
      </c>
      <c r="EC702" t="s">
        <v>3</v>
      </c>
      <c r="EE702">
        <v>1441815344</v>
      </c>
      <c r="EF702">
        <v>1</v>
      </c>
      <c r="EG702" t="s">
        <v>23</v>
      </c>
      <c r="EH702">
        <v>0</v>
      </c>
      <c r="EI702" t="s">
        <v>3</v>
      </c>
      <c r="EJ702">
        <v>4</v>
      </c>
      <c r="EK702">
        <v>0</v>
      </c>
      <c r="EL702" t="s">
        <v>24</v>
      </c>
      <c r="EM702" t="s">
        <v>25</v>
      </c>
      <c r="EO702" t="s">
        <v>3</v>
      </c>
      <c r="EQ702">
        <v>0</v>
      </c>
      <c r="ER702">
        <v>893.26</v>
      </c>
      <c r="ES702">
        <v>2.2200000000000002</v>
      </c>
      <c r="ET702">
        <v>1.85</v>
      </c>
      <c r="EU702">
        <v>0.03</v>
      </c>
      <c r="EV702">
        <v>889.19</v>
      </c>
      <c r="EW702">
        <v>1.34</v>
      </c>
      <c r="EX702">
        <v>0</v>
      </c>
      <c r="EY702">
        <v>0</v>
      </c>
      <c r="FQ702">
        <v>0</v>
      </c>
      <c r="FR702">
        <f t="shared" si="645"/>
        <v>0</v>
      </c>
      <c r="FS702">
        <v>0</v>
      </c>
      <c r="FX702">
        <v>70</v>
      </c>
      <c r="FY702">
        <v>10</v>
      </c>
      <c r="GA702" t="s">
        <v>3</v>
      </c>
      <c r="GD702">
        <v>0</v>
      </c>
      <c r="GF702">
        <v>211604864</v>
      </c>
      <c r="GG702">
        <v>2</v>
      </c>
      <c r="GH702">
        <v>1</v>
      </c>
      <c r="GI702">
        <v>-2</v>
      </c>
      <c r="GJ702">
        <v>0</v>
      </c>
      <c r="GK702">
        <f>ROUND(R702*(R12)/100,2)</f>
        <v>0.68</v>
      </c>
      <c r="GL702">
        <f t="shared" si="646"/>
        <v>0</v>
      </c>
      <c r="GM702">
        <f t="shared" si="647"/>
        <v>33697.53</v>
      </c>
      <c r="GN702">
        <f t="shared" si="648"/>
        <v>0</v>
      </c>
      <c r="GO702">
        <f t="shared" si="649"/>
        <v>0</v>
      </c>
      <c r="GP702">
        <f t="shared" si="650"/>
        <v>33697.53</v>
      </c>
      <c r="GR702">
        <v>0</v>
      </c>
      <c r="GS702">
        <v>3</v>
      </c>
      <c r="GT702">
        <v>0</v>
      </c>
      <c r="GU702" t="s">
        <v>3</v>
      </c>
      <c r="GV702">
        <f t="shared" si="651"/>
        <v>0</v>
      </c>
      <c r="GW702">
        <v>1</v>
      </c>
      <c r="GX702">
        <f t="shared" si="652"/>
        <v>0</v>
      </c>
      <c r="HA702">
        <v>0</v>
      </c>
      <c r="HB702">
        <v>0</v>
      </c>
      <c r="HC702">
        <f t="shared" si="653"/>
        <v>0</v>
      </c>
      <c r="HE702" t="s">
        <v>3</v>
      </c>
      <c r="HF702" t="s">
        <v>3</v>
      </c>
      <c r="HM702" t="s">
        <v>3</v>
      </c>
      <c r="HN702" t="s">
        <v>3</v>
      </c>
      <c r="HO702" t="s">
        <v>3</v>
      </c>
      <c r="HP702" t="s">
        <v>3</v>
      </c>
      <c r="HQ702" t="s">
        <v>3</v>
      </c>
      <c r="IK702">
        <v>0</v>
      </c>
    </row>
    <row r="703" spans="1:245" x14ac:dyDescent="0.2">
      <c r="A703">
        <v>17</v>
      </c>
      <c r="B703">
        <v>1</v>
      </c>
      <c r="D703">
        <f>ROW(EtalonRes!A592)</f>
        <v>592</v>
      </c>
      <c r="E703" t="s">
        <v>3</v>
      </c>
      <c r="F703" t="s">
        <v>505</v>
      </c>
      <c r="G703" t="s">
        <v>506</v>
      </c>
      <c r="H703" t="s">
        <v>498</v>
      </c>
      <c r="I703">
        <f>ROUND(ROUND(8+1,9),9)</f>
        <v>9</v>
      </c>
      <c r="J703">
        <v>0</v>
      </c>
      <c r="K703">
        <f>ROUND(ROUND(8+1,9),9)</f>
        <v>9</v>
      </c>
      <c r="O703">
        <f t="shared" si="621"/>
        <v>13983.3</v>
      </c>
      <c r="P703">
        <f t="shared" si="622"/>
        <v>8.3699999999999992</v>
      </c>
      <c r="Q703">
        <f t="shared" si="623"/>
        <v>0</v>
      </c>
      <c r="R703">
        <f t="shared" si="624"/>
        <v>0</v>
      </c>
      <c r="S703">
        <f t="shared" si="625"/>
        <v>13974.93</v>
      </c>
      <c r="T703">
        <f t="shared" si="626"/>
        <v>0</v>
      </c>
      <c r="U703">
        <f t="shared" si="627"/>
        <v>21.06</v>
      </c>
      <c r="V703">
        <f t="shared" si="628"/>
        <v>0</v>
      </c>
      <c r="W703">
        <f t="shared" si="629"/>
        <v>0</v>
      </c>
      <c r="X703">
        <f t="shared" si="630"/>
        <v>9782.4500000000007</v>
      </c>
      <c r="Y703">
        <f t="shared" si="631"/>
        <v>1397.49</v>
      </c>
      <c r="AA703">
        <v>-1</v>
      </c>
      <c r="AB703">
        <f t="shared" si="632"/>
        <v>1553.7</v>
      </c>
      <c r="AC703">
        <f>ROUND(((ES703*3)),6)</f>
        <v>0.93</v>
      </c>
      <c r="AD703">
        <f>ROUND(((((ET703*3))-((EU703*3)))+AE703),6)</f>
        <v>0</v>
      </c>
      <c r="AE703">
        <f>ROUND(((EU703*3)),6)</f>
        <v>0</v>
      </c>
      <c r="AF703">
        <f>ROUND(((EV703*3)),6)</f>
        <v>1552.77</v>
      </c>
      <c r="AG703">
        <f t="shared" si="633"/>
        <v>0</v>
      </c>
      <c r="AH703">
        <f>((EW703*3))</f>
        <v>2.34</v>
      </c>
      <c r="AI703">
        <f>((EX703*3))</f>
        <v>0</v>
      </c>
      <c r="AJ703">
        <f t="shared" si="634"/>
        <v>0</v>
      </c>
      <c r="AK703">
        <v>517.9</v>
      </c>
      <c r="AL703">
        <v>0.31</v>
      </c>
      <c r="AM703">
        <v>0</v>
      </c>
      <c r="AN703">
        <v>0</v>
      </c>
      <c r="AO703">
        <v>517.59</v>
      </c>
      <c r="AP703">
        <v>0</v>
      </c>
      <c r="AQ703">
        <v>0.78</v>
      </c>
      <c r="AR703">
        <v>0</v>
      </c>
      <c r="AS703">
        <v>0</v>
      </c>
      <c r="AT703">
        <v>70</v>
      </c>
      <c r="AU703">
        <v>10</v>
      </c>
      <c r="AV703">
        <v>1</v>
      </c>
      <c r="AW703">
        <v>1</v>
      </c>
      <c r="AZ703">
        <v>1</v>
      </c>
      <c r="BA703">
        <v>1</v>
      </c>
      <c r="BB703">
        <v>1</v>
      </c>
      <c r="BC703">
        <v>1</v>
      </c>
      <c r="BD703" t="s">
        <v>3</v>
      </c>
      <c r="BE703" t="s">
        <v>3</v>
      </c>
      <c r="BF703" t="s">
        <v>3</v>
      </c>
      <c r="BG703" t="s">
        <v>3</v>
      </c>
      <c r="BH703">
        <v>0</v>
      </c>
      <c r="BI703">
        <v>4</v>
      </c>
      <c r="BJ703" t="s">
        <v>507</v>
      </c>
      <c r="BM703">
        <v>0</v>
      </c>
      <c r="BN703">
        <v>0</v>
      </c>
      <c r="BO703" t="s">
        <v>3</v>
      </c>
      <c r="BP703">
        <v>0</v>
      </c>
      <c r="BQ703">
        <v>1</v>
      </c>
      <c r="BR703">
        <v>0</v>
      </c>
      <c r="BS703">
        <v>1</v>
      </c>
      <c r="BT703">
        <v>1</v>
      </c>
      <c r="BU703">
        <v>1</v>
      </c>
      <c r="BV703">
        <v>1</v>
      </c>
      <c r="BW703">
        <v>1</v>
      </c>
      <c r="BX703">
        <v>1</v>
      </c>
      <c r="BY703" t="s">
        <v>3</v>
      </c>
      <c r="BZ703">
        <v>70</v>
      </c>
      <c r="CA703">
        <v>10</v>
      </c>
      <c r="CB703" t="s">
        <v>3</v>
      </c>
      <c r="CE703">
        <v>0</v>
      </c>
      <c r="CF703">
        <v>0</v>
      </c>
      <c r="CG703">
        <v>0</v>
      </c>
      <c r="CM703">
        <v>0</v>
      </c>
      <c r="CN703" t="s">
        <v>3</v>
      </c>
      <c r="CO703">
        <v>0</v>
      </c>
      <c r="CP703">
        <f t="shared" si="635"/>
        <v>13983.300000000001</v>
      </c>
      <c r="CQ703">
        <f t="shared" si="636"/>
        <v>0.93</v>
      </c>
      <c r="CR703">
        <f>(((((ET703*3))*BB703-((EU703*3))*BS703)+AE703*BS703)*AV703)</f>
        <v>0</v>
      </c>
      <c r="CS703">
        <f t="shared" si="637"/>
        <v>0</v>
      </c>
      <c r="CT703">
        <f t="shared" si="638"/>
        <v>1552.77</v>
      </c>
      <c r="CU703">
        <f t="shared" si="639"/>
        <v>0</v>
      </c>
      <c r="CV703">
        <f t="shared" si="640"/>
        <v>2.34</v>
      </c>
      <c r="CW703">
        <f t="shared" si="641"/>
        <v>0</v>
      </c>
      <c r="CX703">
        <f t="shared" si="642"/>
        <v>0</v>
      </c>
      <c r="CY703">
        <f t="shared" si="643"/>
        <v>9782.4509999999991</v>
      </c>
      <c r="CZ703">
        <f t="shared" si="644"/>
        <v>1397.4929999999999</v>
      </c>
      <c r="DC703" t="s">
        <v>3</v>
      </c>
      <c r="DD703" t="s">
        <v>500</v>
      </c>
      <c r="DE703" t="s">
        <v>500</v>
      </c>
      <c r="DF703" t="s">
        <v>500</v>
      </c>
      <c r="DG703" t="s">
        <v>500</v>
      </c>
      <c r="DH703" t="s">
        <v>3</v>
      </c>
      <c r="DI703" t="s">
        <v>500</v>
      </c>
      <c r="DJ703" t="s">
        <v>500</v>
      </c>
      <c r="DK703" t="s">
        <v>3</v>
      </c>
      <c r="DL703" t="s">
        <v>3</v>
      </c>
      <c r="DM703" t="s">
        <v>3</v>
      </c>
      <c r="DN703">
        <v>0</v>
      </c>
      <c r="DO703">
        <v>0</v>
      </c>
      <c r="DP703">
        <v>1</v>
      </c>
      <c r="DQ703">
        <v>1</v>
      </c>
      <c r="DU703">
        <v>1013</v>
      </c>
      <c r="DV703" t="s">
        <v>498</v>
      </c>
      <c r="DW703" t="s">
        <v>498</v>
      </c>
      <c r="DX703">
        <v>1</v>
      </c>
      <c r="DZ703" t="s">
        <v>3</v>
      </c>
      <c r="EA703" t="s">
        <v>3</v>
      </c>
      <c r="EB703" t="s">
        <v>3</v>
      </c>
      <c r="EC703" t="s">
        <v>3</v>
      </c>
      <c r="EE703">
        <v>1441815344</v>
      </c>
      <c r="EF703">
        <v>1</v>
      </c>
      <c r="EG703" t="s">
        <v>23</v>
      </c>
      <c r="EH703">
        <v>0</v>
      </c>
      <c r="EI703" t="s">
        <v>3</v>
      </c>
      <c r="EJ703">
        <v>4</v>
      </c>
      <c r="EK703">
        <v>0</v>
      </c>
      <c r="EL703" t="s">
        <v>24</v>
      </c>
      <c r="EM703" t="s">
        <v>25</v>
      </c>
      <c r="EO703" t="s">
        <v>3</v>
      </c>
      <c r="EQ703">
        <v>1024</v>
      </c>
      <c r="ER703">
        <v>517.9</v>
      </c>
      <c r="ES703">
        <v>0.31</v>
      </c>
      <c r="ET703">
        <v>0</v>
      </c>
      <c r="EU703">
        <v>0</v>
      </c>
      <c r="EV703">
        <v>517.59</v>
      </c>
      <c r="EW703">
        <v>0.78</v>
      </c>
      <c r="EX703">
        <v>0</v>
      </c>
      <c r="EY703">
        <v>0</v>
      </c>
      <c r="FQ703">
        <v>0</v>
      </c>
      <c r="FR703">
        <f t="shared" si="645"/>
        <v>0</v>
      </c>
      <c r="FS703">
        <v>0</v>
      </c>
      <c r="FX703">
        <v>70</v>
      </c>
      <c r="FY703">
        <v>10</v>
      </c>
      <c r="GA703" t="s">
        <v>3</v>
      </c>
      <c r="GD703">
        <v>0</v>
      </c>
      <c r="GF703">
        <v>1835675401</v>
      </c>
      <c r="GG703">
        <v>2</v>
      </c>
      <c r="GH703">
        <v>1</v>
      </c>
      <c r="GI703">
        <v>-2</v>
      </c>
      <c r="GJ703">
        <v>0</v>
      </c>
      <c r="GK703">
        <f>ROUND(R703*(R12)/100,2)</f>
        <v>0</v>
      </c>
      <c r="GL703">
        <f t="shared" si="646"/>
        <v>0</v>
      </c>
      <c r="GM703">
        <f t="shared" si="647"/>
        <v>25163.24</v>
      </c>
      <c r="GN703">
        <f t="shared" si="648"/>
        <v>0</v>
      </c>
      <c r="GO703">
        <f t="shared" si="649"/>
        <v>0</v>
      </c>
      <c r="GP703">
        <f t="shared" si="650"/>
        <v>25163.24</v>
      </c>
      <c r="GR703">
        <v>0</v>
      </c>
      <c r="GS703">
        <v>3</v>
      </c>
      <c r="GT703">
        <v>0</v>
      </c>
      <c r="GU703" t="s">
        <v>3</v>
      </c>
      <c r="GV703">
        <f t="shared" si="651"/>
        <v>0</v>
      </c>
      <c r="GW703">
        <v>1</v>
      </c>
      <c r="GX703">
        <f t="shared" si="652"/>
        <v>0</v>
      </c>
      <c r="HA703">
        <v>0</v>
      </c>
      <c r="HB703">
        <v>0</v>
      </c>
      <c r="HC703">
        <f t="shared" si="653"/>
        <v>0</v>
      </c>
      <c r="HE703" t="s">
        <v>3</v>
      </c>
      <c r="HF703" t="s">
        <v>3</v>
      </c>
      <c r="HM703" t="s">
        <v>3</v>
      </c>
      <c r="HN703" t="s">
        <v>3</v>
      </c>
      <c r="HO703" t="s">
        <v>3</v>
      </c>
      <c r="HP703" t="s">
        <v>3</v>
      </c>
      <c r="HQ703" t="s">
        <v>3</v>
      </c>
      <c r="IK703">
        <v>0</v>
      </c>
    </row>
    <row r="704" spans="1:245" x14ac:dyDescent="0.2">
      <c r="A704">
        <v>17</v>
      </c>
      <c r="B704">
        <v>1</v>
      </c>
      <c r="D704">
        <f>ROW(EtalonRes!A596)</f>
        <v>596</v>
      </c>
      <c r="E704" t="s">
        <v>508</v>
      </c>
      <c r="F704" t="s">
        <v>509</v>
      </c>
      <c r="G704" t="s">
        <v>510</v>
      </c>
      <c r="H704" t="s">
        <v>498</v>
      </c>
      <c r="I704">
        <f>ROUND(ROUND(8+1,9),9)</f>
        <v>9</v>
      </c>
      <c r="J704">
        <v>0</v>
      </c>
      <c r="K704">
        <f>ROUND(ROUND(8+1,9),9)</f>
        <v>9</v>
      </c>
      <c r="O704">
        <f t="shared" si="621"/>
        <v>8503.2900000000009</v>
      </c>
      <c r="P704">
        <f t="shared" si="622"/>
        <v>6.66</v>
      </c>
      <c r="Q704">
        <f t="shared" si="623"/>
        <v>16.11</v>
      </c>
      <c r="R704">
        <f t="shared" si="624"/>
        <v>0.18</v>
      </c>
      <c r="S704">
        <f t="shared" si="625"/>
        <v>8480.52</v>
      </c>
      <c r="T704">
        <f t="shared" si="626"/>
        <v>0</v>
      </c>
      <c r="U704">
        <f t="shared" si="627"/>
        <v>12.78</v>
      </c>
      <c r="V704">
        <f t="shared" si="628"/>
        <v>0</v>
      </c>
      <c r="W704">
        <f t="shared" si="629"/>
        <v>0</v>
      </c>
      <c r="X704">
        <f t="shared" si="630"/>
        <v>5936.36</v>
      </c>
      <c r="Y704">
        <f t="shared" si="631"/>
        <v>848.05</v>
      </c>
      <c r="AA704">
        <v>1472613236</v>
      </c>
      <c r="AB704">
        <f t="shared" si="632"/>
        <v>944.81</v>
      </c>
      <c r="AC704">
        <f>ROUND((ES704),6)</f>
        <v>0.74</v>
      </c>
      <c r="AD704">
        <f>ROUND((((ET704)-(EU704))+AE704),6)</f>
        <v>1.79</v>
      </c>
      <c r="AE704">
        <f>ROUND((EU704),6)</f>
        <v>0.02</v>
      </c>
      <c r="AF704">
        <f>ROUND((EV704),6)</f>
        <v>942.28</v>
      </c>
      <c r="AG704">
        <f t="shared" si="633"/>
        <v>0</v>
      </c>
      <c r="AH704">
        <f>(EW704)</f>
        <v>1.42</v>
      </c>
      <c r="AI704">
        <f>(EX704)</f>
        <v>0</v>
      </c>
      <c r="AJ704">
        <f t="shared" si="634"/>
        <v>0</v>
      </c>
      <c r="AK704">
        <v>944.81</v>
      </c>
      <c r="AL704">
        <v>0.74</v>
      </c>
      <c r="AM704">
        <v>1.79</v>
      </c>
      <c r="AN704">
        <v>0.02</v>
      </c>
      <c r="AO704">
        <v>942.28</v>
      </c>
      <c r="AP704">
        <v>0</v>
      </c>
      <c r="AQ704">
        <v>1.42</v>
      </c>
      <c r="AR704">
        <v>0</v>
      </c>
      <c r="AS704">
        <v>0</v>
      </c>
      <c r="AT704">
        <v>70</v>
      </c>
      <c r="AU704">
        <v>10</v>
      </c>
      <c r="AV704">
        <v>1</v>
      </c>
      <c r="AW704">
        <v>1</v>
      </c>
      <c r="AZ704">
        <v>1</v>
      </c>
      <c r="BA704">
        <v>1</v>
      </c>
      <c r="BB704">
        <v>1</v>
      </c>
      <c r="BC704">
        <v>1</v>
      </c>
      <c r="BD704" t="s">
        <v>3</v>
      </c>
      <c r="BE704" t="s">
        <v>3</v>
      </c>
      <c r="BF704" t="s">
        <v>3</v>
      </c>
      <c r="BG704" t="s">
        <v>3</v>
      </c>
      <c r="BH704">
        <v>0</v>
      </c>
      <c r="BI704">
        <v>4</v>
      </c>
      <c r="BJ704" t="s">
        <v>511</v>
      </c>
      <c r="BM704">
        <v>0</v>
      </c>
      <c r="BN704">
        <v>0</v>
      </c>
      <c r="BO704" t="s">
        <v>3</v>
      </c>
      <c r="BP704">
        <v>0</v>
      </c>
      <c r="BQ704">
        <v>1</v>
      </c>
      <c r="BR704">
        <v>0</v>
      </c>
      <c r="BS704">
        <v>1</v>
      </c>
      <c r="BT704">
        <v>1</v>
      </c>
      <c r="BU704">
        <v>1</v>
      </c>
      <c r="BV704">
        <v>1</v>
      </c>
      <c r="BW704">
        <v>1</v>
      </c>
      <c r="BX704">
        <v>1</v>
      </c>
      <c r="BY704" t="s">
        <v>3</v>
      </c>
      <c r="BZ704">
        <v>70</v>
      </c>
      <c r="CA704">
        <v>10</v>
      </c>
      <c r="CB704" t="s">
        <v>3</v>
      </c>
      <c r="CE704">
        <v>0</v>
      </c>
      <c r="CF704">
        <v>0</v>
      </c>
      <c r="CG704">
        <v>0</v>
      </c>
      <c r="CM704">
        <v>0</v>
      </c>
      <c r="CN704" t="s">
        <v>3</v>
      </c>
      <c r="CO704">
        <v>0</v>
      </c>
      <c r="CP704">
        <f t="shared" si="635"/>
        <v>8503.2900000000009</v>
      </c>
      <c r="CQ704">
        <f t="shared" si="636"/>
        <v>0.74</v>
      </c>
      <c r="CR704">
        <f>((((ET704)*BB704-(EU704)*BS704)+AE704*BS704)*AV704)</f>
        <v>1.79</v>
      </c>
      <c r="CS704">
        <f t="shared" si="637"/>
        <v>0.02</v>
      </c>
      <c r="CT704">
        <f t="shared" si="638"/>
        <v>942.28</v>
      </c>
      <c r="CU704">
        <f t="shared" si="639"/>
        <v>0</v>
      </c>
      <c r="CV704">
        <f t="shared" si="640"/>
        <v>1.42</v>
      </c>
      <c r="CW704">
        <f t="shared" si="641"/>
        <v>0</v>
      </c>
      <c r="CX704">
        <f t="shared" si="642"/>
        <v>0</v>
      </c>
      <c r="CY704">
        <f t="shared" si="643"/>
        <v>5936.3640000000005</v>
      </c>
      <c r="CZ704">
        <f t="shared" si="644"/>
        <v>848.05200000000013</v>
      </c>
      <c r="DC704" t="s">
        <v>3</v>
      </c>
      <c r="DD704" t="s">
        <v>3</v>
      </c>
      <c r="DE704" t="s">
        <v>3</v>
      </c>
      <c r="DF704" t="s">
        <v>3</v>
      </c>
      <c r="DG704" t="s">
        <v>3</v>
      </c>
      <c r="DH704" t="s">
        <v>3</v>
      </c>
      <c r="DI704" t="s">
        <v>3</v>
      </c>
      <c r="DJ704" t="s">
        <v>3</v>
      </c>
      <c r="DK704" t="s">
        <v>3</v>
      </c>
      <c r="DL704" t="s">
        <v>3</v>
      </c>
      <c r="DM704" t="s">
        <v>3</v>
      </c>
      <c r="DN704">
        <v>0</v>
      </c>
      <c r="DO704">
        <v>0</v>
      </c>
      <c r="DP704">
        <v>1</v>
      </c>
      <c r="DQ704">
        <v>1</v>
      </c>
      <c r="DU704">
        <v>1013</v>
      </c>
      <c r="DV704" t="s">
        <v>498</v>
      </c>
      <c r="DW704" t="s">
        <v>498</v>
      </c>
      <c r="DX704">
        <v>1</v>
      </c>
      <c r="DZ704" t="s">
        <v>3</v>
      </c>
      <c r="EA704" t="s">
        <v>3</v>
      </c>
      <c r="EB704" t="s">
        <v>3</v>
      </c>
      <c r="EC704" t="s">
        <v>3</v>
      </c>
      <c r="EE704">
        <v>1441815344</v>
      </c>
      <c r="EF704">
        <v>1</v>
      </c>
      <c r="EG704" t="s">
        <v>23</v>
      </c>
      <c r="EH704">
        <v>0</v>
      </c>
      <c r="EI704" t="s">
        <v>3</v>
      </c>
      <c r="EJ704">
        <v>4</v>
      </c>
      <c r="EK704">
        <v>0</v>
      </c>
      <c r="EL704" t="s">
        <v>24</v>
      </c>
      <c r="EM704" t="s">
        <v>25</v>
      </c>
      <c r="EO704" t="s">
        <v>3</v>
      </c>
      <c r="EQ704">
        <v>0</v>
      </c>
      <c r="ER704">
        <v>944.81</v>
      </c>
      <c r="ES704">
        <v>0.74</v>
      </c>
      <c r="ET704">
        <v>1.79</v>
      </c>
      <c r="EU704">
        <v>0.02</v>
      </c>
      <c r="EV704">
        <v>942.28</v>
      </c>
      <c r="EW704">
        <v>1.42</v>
      </c>
      <c r="EX704">
        <v>0</v>
      </c>
      <c r="EY704">
        <v>0</v>
      </c>
      <c r="FQ704">
        <v>0</v>
      </c>
      <c r="FR704">
        <f t="shared" si="645"/>
        <v>0</v>
      </c>
      <c r="FS704">
        <v>0</v>
      </c>
      <c r="FX704">
        <v>70</v>
      </c>
      <c r="FY704">
        <v>10</v>
      </c>
      <c r="GA704" t="s">
        <v>3</v>
      </c>
      <c r="GD704">
        <v>0</v>
      </c>
      <c r="GF704">
        <v>-1859605603</v>
      </c>
      <c r="GG704">
        <v>2</v>
      </c>
      <c r="GH704">
        <v>1</v>
      </c>
      <c r="GI704">
        <v>-2</v>
      </c>
      <c r="GJ704">
        <v>0</v>
      </c>
      <c r="GK704">
        <f>ROUND(R704*(R12)/100,2)</f>
        <v>0.19</v>
      </c>
      <c r="GL704">
        <f t="shared" si="646"/>
        <v>0</v>
      </c>
      <c r="GM704">
        <f t="shared" si="647"/>
        <v>15287.89</v>
      </c>
      <c r="GN704">
        <f t="shared" si="648"/>
        <v>0</v>
      </c>
      <c r="GO704">
        <f t="shared" si="649"/>
        <v>0</v>
      </c>
      <c r="GP704">
        <f t="shared" si="650"/>
        <v>15287.89</v>
      </c>
      <c r="GR704">
        <v>0</v>
      </c>
      <c r="GS704">
        <v>3</v>
      </c>
      <c r="GT704">
        <v>0</v>
      </c>
      <c r="GU704" t="s">
        <v>3</v>
      </c>
      <c r="GV704">
        <f t="shared" si="651"/>
        <v>0</v>
      </c>
      <c r="GW704">
        <v>1</v>
      </c>
      <c r="GX704">
        <f t="shared" si="652"/>
        <v>0</v>
      </c>
      <c r="HA704">
        <v>0</v>
      </c>
      <c r="HB704">
        <v>0</v>
      </c>
      <c r="HC704">
        <f t="shared" si="653"/>
        <v>0</v>
      </c>
      <c r="HE704" t="s">
        <v>3</v>
      </c>
      <c r="HF704" t="s">
        <v>3</v>
      </c>
      <c r="HM704" t="s">
        <v>3</v>
      </c>
      <c r="HN704" t="s">
        <v>3</v>
      </c>
      <c r="HO704" t="s">
        <v>3</v>
      </c>
      <c r="HP704" t="s">
        <v>3</v>
      </c>
      <c r="HQ704" t="s">
        <v>3</v>
      </c>
      <c r="IK704">
        <v>0</v>
      </c>
    </row>
    <row r="705" spans="1:245" x14ac:dyDescent="0.2">
      <c r="A705">
        <v>19</v>
      </c>
      <c r="B705">
        <v>1</v>
      </c>
      <c r="F705" t="s">
        <v>3</v>
      </c>
      <c r="G705" t="s">
        <v>512</v>
      </c>
      <c r="H705" t="s">
        <v>3</v>
      </c>
      <c r="AA705">
        <v>1</v>
      </c>
      <c r="IK705">
        <v>0</v>
      </c>
    </row>
    <row r="706" spans="1:245" x14ac:dyDescent="0.2">
      <c r="A706">
        <v>17</v>
      </c>
      <c r="B706">
        <v>1</v>
      </c>
      <c r="D706">
        <f>ROW(EtalonRes!A599)</f>
        <v>599</v>
      </c>
      <c r="E706" t="s">
        <v>3</v>
      </c>
      <c r="F706" t="s">
        <v>513</v>
      </c>
      <c r="G706" t="s">
        <v>514</v>
      </c>
      <c r="H706" t="s">
        <v>498</v>
      </c>
      <c r="I706">
        <f>ROUND(ROUND(2+2+2,9),9)</f>
        <v>6</v>
      </c>
      <c r="J706">
        <v>0</v>
      </c>
      <c r="K706">
        <f>ROUND(ROUND(2+2+2,9),9)</f>
        <v>6</v>
      </c>
      <c r="O706">
        <f t="shared" ref="O706:O713" si="654">ROUND(CP706,2)</f>
        <v>22296.240000000002</v>
      </c>
      <c r="P706">
        <f t="shared" ref="P706:P713" si="655">ROUND(CQ706*I706,2)</f>
        <v>16.920000000000002</v>
      </c>
      <c r="Q706">
        <f t="shared" ref="Q706:Q713" si="656">ROUND(CR706*I706,2)</f>
        <v>62.82</v>
      </c>
      <c r="R706">
        <f t="shared" ref="R706:R713" si="657">ROUND(CS706*I706,2)</f>
        <v>0.9</v>
      </c>
      <c r="S706">
        <f t="shared" ref="S706:S713" si="658">ROUND(CT706*I706,2)</f>
        <v>22216.5</v>
      </c>
      <c r="T706">
        <f t="shared" ref="T706:T713" si="659">ROUND(CU706*I706,2)</f>
        <v>0</v>
      </c>
      <c r="U706">
        <f t="shared" ref="U706:U713" si="660">CV706*I706</f>
        <v>33.480000000000004</v>
      </c>
      <c r="V706">
        <f t="shared" ref="V706:V713" si="661">CW706*I706</f>
        <v>0</v>
      </c>
      <c r="W706">
        <f t="shared" ref="W706:W713" si="662">ROUND(CX706*I706,2)</f>
        <v>0</v>
      </c>
      <c r="X706">
        <f t="shared" ref="X706:Y713" si="663">ROUND(CY706,2)</f>
        <v>15551.55</v>
      </c>
      <c r="Y706">
        <f t="shared" si="663"/>
        <v>2221.65</v>
      </c>
      <c r="AA706">
        <v>-1</v>
      </c>
      <c r="AB706">
        <f t="shared" ref="AB706:AB713" si="664">ROUND((AC706+AD706+AF706),6)</f>
        <v>3716.04</v>
      </c>
      <c r="AC706">
        <f>ROUND(((ES706*3)),6)</f>
        <v>2.82</v>
      </c>
      <c r="AD706">
        <f>ROUND(((((ET706*3))-((EU706*3)))+AE706),6)</f>
        <v>10.47</v>
      </c>
      <c r="AE706">
        <f>ROUND(((EU706*3)),6)</f>
        <v>0.15</v>
      </c>
      <c r="AF706">
        <f>ROUND(((EV706*3)),6)</f>
        <v>3702.75</v>
      </c>
      <c r="AG706">
        <f t="shared" ref="AG706:AG713" si="665">ROUND((AP706),6)</f>
        <v>0</v>
      </c>
      <c r="AH706">
        <f>((EW706*3))</f>
        <v>5.58</v>
      </c>
      <c r="AI706">
        <f>((EX706*3))</f>
        <v>0</v>
      </c>
      <c r="AJ706">
        <f t="shared" ref="AJ706:AJ713" si="666">(AS706)</f>
        <v>0</v>
      </c>
      <c r="AK706">
        <v>1238.68</v>
      </c>
      <c r="AL706">
        <v>0.94</v>
      </c>
      <c r="AM706">
        <v>3.49</v>
      </c>
      <c r="AN706">
        <v>0.05</v>
      </c>
      <c r="AO706">
        <v>1234.25</v>
      </c>
      <c r="AP706">
        <v>0</v>
      </c>
      <c r="AQ706">
        <v>1.86</v>
      </c>
      <c r="AR706">
        <v>0</v>
      </c>
      <c r="AS706">
        <v>0</v>
      </c>
      <c r="AT706">
        <v>70</v>
      </c>
      <c r="AU706">
        <v>10</v>
      </c>
      <c r="AV706">
        <v>1</v>
      </c>
      <c r="AW706">
        <v>1</v>
      </c>
      <c r="AZ706">
        <v>1</v>
      </c>
      <c r="BA706">
        <v>1</v>
      </c>
      <c r="BB706">
        <v>1</v>
      </c>
      <c r="BC706">
        <v>1</v>
      </c>
      <c r="BD706" t="s">
        <v>3</v>
      </c>
      <c r="BE706" t="s">
        <v>3</v>
      </c>
      <c r="BF706" t="s">
        <v>3</v>
      </c>
      <c r="BG706" t="s">
        <v>3</v>
      </c>
      <c r="BH706">
        <v>0</v>
      </c>
      <c r="BI706">
        <v>4</v>
      </c>
      <c r="BJ706" t="s">
        <v>515</v>
      </c>
      <c r="BM706">
        <v>0</v>
      </c>
      <c r="BN706">
        <v>0</v>
      </c>
      <c r="BO706" t="s">
        <v>3</v>
      </c>
      <c r="BP706">
        <v>0</v>
      </c>
      <c r="BQ706">
        <v>1</v>
      </c>
      <c r="BR706">
        <v>0</v>
      </c>
      <c r="BS706">
        <v>1</v>
      </c>
      <c r="BT706">
        <v>1</v>
      </c>
      <c r="BU706">
        <v>1</v>
      </c>
      <c r="BV706">
        <v>1</v>
      </c>
      <c r="BW706">
        <v>1</v>
      </c>
      <c r="BX706">
        <v>1</v>
      </c>
      <c r="BY706" t="s">
        <v>3</v>
      </c>
      <c r="BZ706">
        <v>70</v>
      </c>
      <c r="CA706">
        <v>10</v>
      </c>
      <c r="CB706" t="s">
        <v>3</v>
      </c>
      <c r="CE706">
        <v>0</v>
      </c>
      <c r="CF706">
        <v>0</v>
      </c>
      <c r="CG706">
        <v>0</v>
      </c>
      <c r="CM706">
        <v>0</v>
      </c>
      <c r="CN706" t="s">
        <v>3</v>
      </c>
      <c r="CO706">
        <v>0</v>
      </c>
      <c r="CP706">
        <f t="shared" ref="CP706:CP713" si="667">(P706+Q706+S706)</f>
        <v>22296.240000000002</v>
      </c>
      <c r="CQ706">
        <f t="shared" ref="CQ706:CQ713" si="668">(AC706*BC706*AW706)</f>
        <v>2.82</v>
      </c>
      <c r="CR706">
        <f>(((((ET706*3))*BB706-((EU706*3))*BS706)+AE706*BS706)*AV706)</f>
        <v>10.47</v>
      </c>
      <c r="CS706">
        <f t="shared" ref="CS706:CS713" si="669">(AE706*BS706*AV706)</f>
        <v>0.15</v>
      </c>
      <c r="CT706">
        <f t="shared" ref="CT706:CT713" si="670">(AF706*BA706*AV706)</f>
        <v>3702.75</v>
      </c>
      <c r="CU706">
        <f t="shared" ref="CU706:CU713" si="671">AG706</f>
        <v>0</v>
      </c>
      <c r="CV706">
        <f t="shared" ref="CV706:CV713" si="672">(AH706*AV706)</f>
        <v>5.58</v>
      </c>
      <c r="CW706">
        <f t="shared" ref="CW706:CX713" si="673">AI706</f>
        <v>0</v>
      </c>
      <c r="CX706">
        <f t="shared" si="673"/>
        <v>0</v>
      </c>
      <c r="CY706">
        <f t="shared" ref="CY706:CY713" si="674">((S706*BZ706)/100)</f>
        <v>15551.55</v>
      </c>
      <c r="CZ706">
        <f t="shared" ref="CZ706:CZ713" si="675">((S706*CA706)/100)</f>
        <v>2221.65</v>
      </c>
      <c r="DC706" t="s">
        <v>3</v>
      </c>
      <c r="DD706" t="s">
        <v>500</v>
      </c>
      <c r="DE706" t="s">
        <v>500</v>
      </c>
      <c r="DF706" t="s">
        <v>500</v>
      </c>
      <c r="DG706" t="s">
        <v>500</v>
      </c>
      <c r="DH706" t="s">
        <v>3</v>
      </c>
      <c r="DI706" t="s">
        <v>500</v>
      </c>
      <c r="DJ706" t="s">
        <v>500</v>
      </c>
      <c r="DK706" t="s">
        <v>3</v>
      </c>
      <c r="DL706" t="s">
        <v>3</v>
      </c>
      <c r="DM706" t="s">
        <v>3</v>
      </c>
      <c r="DN706">
        <v>0</v>
      </c>
      <c r="DO706">
        <v>0</v>
      </c>
      <c r="DP706">
        <v>1</v>
      </c>
      <c r="DQ706">
        <v>1</v>
      </c>
      <c r="DU706">
        <v>1013</v>
      </c>
      <c r="DV706" t="s">
        <v>498</v>
      </c>
      <c r="DW706" t="s">
        <v>498</v>
      </c>
      <c r="DX706">
        <v>1</v>
      </c>
      <c r="DZ706" t="s">
        <v>3</v>
      </c>
      <c r="EA706" t="s">
        <v>3</v>
      </c>
      <c r="EB706" t="s">
        <v>3</v>
      </c>
      <c r="EC706" t="s">
        <v>3</v>
      </c>
      <c r="EE706">
        <v>1441815344</v>
      </c>
      <c r="EF706">
        <v>1</v>
      </c>
      <c r="EG706" t="s">
        <v>23</v>
      </c>
      <c r="EH706">
        <v>0</v>
      </c>
      <c r="EI706" t="s">
        <v>3</v>
      </c>
      <c r="EJ706">
        <v>4</v>
      </c>
      <c r="EK706">
        <v>0</v>
      </c>
      <c r="EL706" t="s">
        <v>24</v>
      </c>
      <c r="EM706" t="s">
        <v>25</v>
      </c>
      <c r="EO706" t="s">
        <v>3</v>
      </c>
      <c r="EQ706">
        <v>1024</v>
      </c>
      <c r="ER706">
        <v>1238.68</v>
      </c>
      <c r="ES706">
        <v>0.94</v>
      </c>
      <c r="ET706">
        <v>3.49</v>
      </c>
      <c r="EU706">
        <v>0.05</v>
      </c>
      <c r="EV706">
        <v>1234.25</v>
      </c>
      <c r="EW706">
        <v>1.86</v>
      </c>
      <c r="EX706">
        <v>0</v>
      </c>
      <c r="EY706">
        <v>0</v>
      </c>
      <c r="FQ706">
        <v>0</v>
      </c>
      <c r="FR706">
        <f t="shared" ref="FR706:FR713" si="676">ROUND(IF(BI706=3,GM706,0),2)</f>
        <v>0</v>
      </c>
      <c r="FS706">
        <v>0</v>
      </c>
      <c r="FX706">
        <v>70</v>
      </c>
      <c r="FY706">
        <v>10</v>
      </c>
      <c r="GA706" t="s">
        <v>3</v>
      </c>
      <c r="GD706">
        <v>0</v>
      </c>
      <c r="GF706">
        <v>1840343037</v>
      </c>
      <c r="GG706">
        <v>2</v>
      </c>
      <c r="GH706">
        <v>1</v>
      </c>
      <c r="GI706">
        <v>-2</v>
      </c>
      <c r="GJ706">
        <v>0</v>
      </c>
      <c r="GK706">
        <f>ROUND(R706*(R12)/100,2)</f>
        <v>0.97</v>
      </c>
      <c r="GL706">
        <f t="shared" ref="GL706:GL713" si="677">ROUND(IF(AND(BH706=3,BI706=3,FS706&lt;&gt;0),P706,0),2)</f>
        <v>0</v>
      </c>
      <c r="GM706">
        <f t="shared" ref="GM706:GM713" si="678">ROUND(O706+X706+Y706+GK706,2)+GX706</f>
        <v>40070.410000000003</v>
      </c>
      <c r="GN706">
        <f t="shared" ref="GN706:GN713" si="679">IF(OR(BI706=0,BI706=1),GM706-GX706,0)</f>
        <v>0</v>
      </c>
      <c r="GO706">
        <f t="shared" ref="GO706:GO713" si="680">IF(BI706=2,GM706-GX706,0)</f>
        <v>0</v>
      </c>
      <c r="GP706">
        <f t="shared" ref="GP706:GP713" si="681">IF(BI706=4,GM706-GX706,0)</f>
        <v>40070.410000000003</v>
      </c>
      <c r="GR706">
        <v>0</v>
      </c>
      <c r="GS706">
        <v>3</v>
      </c>
      <c r="GT706">
        <v>0</v>
      </c>
      <c r="GU706" t="s">
        <v>3</v>
      </c>
      <c r="GV706">
        <f t="shared" ref="GV706:GV713" si="682">ROUND((GT706),6)</f>
        <v>0</v>
      </c>
      <c r="GW706">
        <v>1</v>
      </c>
      <c r="GX706">
        <f t="shared" ref="GX706:GX713" si="683">ROUND(HC706*I706,2)</f>
        <v>0</v>
      </c>
      <c r="HA706">
        <v>0</v>
      </c>
      <c r="HB706">
        <v>0</v>
      </c>
      <c r="HC706">
        <f t="shared" ref="HC706:HC713" si="684">GV706*GW706</f>
        <v>0</v>
      </c>
      <c r="HE706" t="s">
        <v>3</v>
      </c>
      <c r="HF706" t="s">
        <v>3</v>
      </c>
      <c r="HM706" t="s">
        <v>3</v>
      </c>
      <c r="HN706" t="s">
        <v>3</v>
      </c>
      <c r="HO706" t="s">
        <v>3</v>
      </c>
      <c r="HP706" t="s">
        <v>3</v>
      </c>
      <c r="HQ706" t="s">
        <v>3</v>
      </c>
      <c r="IK706">
        <v>0</v>
      </c>
    </row>
    <row r="707" spans="1:245" x14ac:dyDescent="0.2">
      <c r="A707">
        <v>17</v>
      </c>
      <c r="B707">
        <v>1</v>
      </c>
      <c r="D707">
        <f>ROW(EtalonRes!A602)</f>
        <v>602</v>
      </c>
      <c r="E707" t="s">
        <v>516</v>
      </c>
      <c r="F707" t="s">
        <v>517</v>
      </c>
      <c r="G707" t="s">
        <v>518</v>
      </c>
      <c r="H707" t="s">
        <v>498</v>
      </c>
      <c r="I707">
        <f>ROUND(ROUND(2+2+2,9),9)</f>
        <v>6</v>
      </c>
      <c r="J707">
        <v>0</v>
      </c>
      <c r="K707">
        <f>ROUND(ROUND(2+2+2,9),9)</f>
        <v>6</v>
      </c>
      <c r="O707">
        <f t="shared" si="654"/>
        <v>9900.6</v>
      </c>
      <c r="P707">
        <f t="shared" si="655"/>
        <v>5.64</v>
      </c>
      <c r="Q707">
        <f t="shared" si="656"/>
        <v>20.94</v>
      </c>
      <c r="R707">
        <f t="shared" si="657"/>
        <v>0.3</v>
      </c>
      <c r="S707">
        <f t="shared" si="658"/>
        <v>9874.02</v>
      </c>
      <c r="T707">
        <f t="shared" si="659"/>
        <v>0</v>
      </c>
      <c r="U707">
        <f t="shared" si="660"/>
        <v>14.879999999999999</v>
      </c>
      <c r="V707">
        <f t="shared" si="661"/>
        <v>0</v>
      </c>
      <c r="W707">
        <f t="shared" si="662"/>
        <v>0</v>
      </c>
      <c r="X707">
        <f t="shared" si="663"/>
        <v>6911.81</v>
      </c>
      <c r="Y707">
        <f t="shared" si="663"/>
        <v>987.4</v>
      </c>
      <c r="AA707">
        <v>1472613236</v>
      </c>
      <c r="AB707">
        <f t="shared" si="664"/>
        <v>1650.1</v>
      </c>
      <c r="AC707">
        <f>ROUND((ES707),6)</f>
        <v>0.94</v>
      </c>
      <c r="AD707">
        <f>ROUND((((ET707)-(EU707))+AE707),6)</f>
        <v>3.49</v>
      </c>
      <c r="AE707">
        <f>ROUND((EU707),6)</f>
        <v>0.05</v>
      </c>
      <c r="AF707">
        <f>ROUND((EV707),6)</f>
        <v>1645.67</v>
      </c>
      <c r="AG707">
        <f t="shared" si="665"/>
        <v>0</v>
      </c>
      <c r="AH707">
        <f>(EW707)</f>
        <v>2.48</v>
      </c>
      <c r="AI707">
        <f>(EX707)</f>
        <v>0</v>
      </c>
      <c r="AJ707">
        <f t="shared" si="666"/>
        <v>0</v>
      </c>
      <c r="AK707">
        <v>1650.1</v>
      </c>
      <c r="AL707">
        <v>0.94</v>
      </c>
      <c r="AM707">
        <v>3.49</v>
      </c>
      <c r="AN707">
        <v>0.05</v>
      </c>
      <c r="AO707">
        <v>1645.67</v>
      </c>
      <c r="AP707">
        <v>0</v>
      </c>
      <c r="AQ707">
        <v>2.48</v>
      </c>
      <c r="AR707">
        <v>0</v>
      </c>
      <c r="AS707">
        <v>0</v>
      </c>
      <c r="AT707">
        <v>70</v>
      </c>
      <c r="AU707">
        <v>10</v>
      </c>
      <c r="AV707">
        <v>1</v>
      </c>
      <c r="AW707">
        <v>1</v>
      </c>
      <c r="AZ707">
        <v>1</v>
      </c>
      <c r="BA707">
        <v>1</v>
      </c>
      <c r="BB707">
        <v>1</v>
      </c>
      <c r="BC707">
        <v>1</v>
      </c>
      <c r="BD707" t="s">
        <v>3</v>
      </c>
      <c r="BE707" t="s">
        <v>3</v>
      </c>
      <c r="BF707" t="s">
        <v>3</v>
      </c>
      <c r="BG707" t="s">
        <v>3</v>
      </c>
      <c r="BH707">
        <v>0</v>
      </c>
      <c r="BI707">
        <v>4</v>
      </c>
      <c r="BJ707" t="s">
        <v>519</v>
      </c>
      <c r="BM707">
        <v>0</v>
      </c>
      <c r="BN707">
        <v>0</v>
      </c>
      <c r="BO707" t="s">
        <v>3</v>
      </c>
      <c r="BP707">
        <v>0</v>
      </c>
      <c r="BQ707">
        <v>1</v>
      </c>
      <c r="BR707">
        <v>0</v>
      </c>
      <c r="BS707">
        <v>1</v>
      </c>
      <c r="BT707">
        <v>1</v>
      </c>
      <c r="BU707">
        <v>1</v>
      </c>
      <c r="BV707">
        <v>1</v>
      </c>
      <c r="BW707">
        <v>1</v>
      </c>
      <c r="BX707">
        <v>1</v>
      </c>
      <c r="BY707" t="s">
        <v>3</v>
      </c>
      <c r="BZ707">
        <v>70</v>
      </c>
      <c r="CA707">
        <v>10</v>
      </c>
      <c r="CB707" t="s">
        <v>3</v>
      </c>
      <c r="CE707">
        <v>0</v>
      </c>
      <c r="CF707">
        <v>0</v>
      </c>
      <c r="CG707">
        <v>0</v>
      </c>
      <c r="CM707">
        <v>0</v>
      </c>
      <c r="CN707" t="s">
        <v>3</v>
      </c>
      <c r="CO707">
        <v>0</v>
      </c>
      <c r="CP707">
        <f t="shared" si="667"/>
        <v>9900.6</v>
      </c>
      <c r="CQ707">
        <f t="shared" si="668"/>
        <v>0.94</v>
      </c>
      <c r="CR707">
        <f>((((ET707)*BB707-(EU707)*BS707)+AE707*BS707)*AV707)</f>
        <v>3.49</v>
      </c>
      <c r="CS707">
        <f t="shared" si="669"/>
        <v>0.05</v>
      </c>
      <c r="CT707">
        <f t="shared" si="670"/>
        <v>1645.67</v>
      </c>
      <c r="CU707">
        <f t="shared" si="671"/>
        <v>0</v>
      </c>
      <c r="CV707">
        <f t="shared" si="672"/>
        <v>2.48</v>
      </c>
      <c r="CW707">
        <f t="shared" si="673"/>
        <v>0</v>
      </c>
      <c r="CX707">
        <f t="shared" si="673"/>
        <v>0</v>
      </c>
      <c r="CY707">
        <f t="shared" si="674"/>
        <v>6911.8140000000003</v>
      </c>
      <c r="CZ707">
        <f t="shared" si="675"/>
        <v>987.40200000000016</v>
      </c>
      <c r="DC707" t="s">
        <v>3</v>
      </c>
      <c r="DD707" t="s">
        <v>3</v>
      </c>
      <c r="DE707" t="s">
        <v>3</v>
      </c>
      <c r="DF707" t="s">
        <v>3</v>
      </c>
      <c r="DG707" t="s">
        <v>3</v>
      </c>
      <c r="DH707" t="s">
        <v>3</v>
      </c>
      <c r="DI707" t="s">
        <v>3</v>
      </c>
      <c r="DJ707" t="s">
        <v>3</v>
      </c>
      <c r="DK707" t="s">
        <v>3</v>
      </c>
      <c r="DL707" t="s">
        <v>3</v>
      </c>
      <c r="DM707" t="s">
        <v>3</v>
      </c>
      <c r="DN707">
        <v>0</v>
      </c>
      <c r="DO707">
        <v>0</v>
      </c>
      <c r="DP707">
        <v>1</v>
      </c>
      <c r="DQ707">
        <v>1</v>
      </c>
      <c r="DU707">
        <v>1013</v>
      </c>
      <c r="DV707" t="s">
        <v>498</v>
      </c>
      <c r="DW707" t="s">
        <v>498</v>
      </c>
      <c r="DX707">
        <v>1</v>
      </c>
      <c r="DZ707" t="s">
        <v>3</v>
      </c>
      <c r="EA707" t="s">
        <v>3</v>
      </c>
      <c r="EB707" t="s">
        <v>3</v>
      </c>
      <c r="EC707" t="s">
        <v>3</v>
      </c>
      <c r="EE707">
        <v>1441815344</v>
      </c>
      <c r="EF707">
        <v>1</v>
      </c>
      <c r="EG707" t="s">
        <v>23</v>
      </c>
      <c r="EH707">
        <v>0</v>
      </c>
      <c r="EI707" t="s">
        <v>3</v>
      </c>
      <c r="EJ707">
        <v>4</v>
      </c>
      <c r="EK707">
        <v>0</v>
      </c>
      <c r="EL707" t="s">
        <v>24</v>
      </c>
      <c r="EM707" t="s">
        <v>25</v>
      </c>
      <c r="EO707" t="s">
        <v>3</v>
      </c>
      <c r="EQ707">
        <v>0</v>
      </c>
      <c r="ER707">
        <v>1650.1</v>
      </c>
      <c r="ES707">
        <v>0.94</v>
      </c>
      <c r="ET707">
        <v>3.49</v>
      </c>
      <c r="EU707">
        <v>0.05</v>
      </c>
      <c r="EV707">
        <v>1645.67</v>
      </c>
      <c r="EW707">
        <v>2.48</v>
      </c>
      <c r="EX707">
        <v>0</v>
      </c>
      <c r="EY707">
        <v>0</v>
      </c>
      <c r="FQ707">
        <v>0</v>
      </c>
      <c r="FR707">
        <f t="shared" si="676"/>
        <v>0</v>
      </c>
      <c r="FS707">
        <v>0</v>
      </c>
      <c r="FX707">
        <v>70</v>
      </c>
      <c r="FY707">
        <v>10</v>
      </c>
      <c r="GA707" t="s">
        <v>3</v>
      </c>
      <c r="GD707">
        <v>0</v>
      </c>
      <c r="GF707">
        <v>-837754666</v>
      </c>
      <c r="GG707">
        <v>2</v>
      </c>
      <c r="GH707">
        <v>1</v>
      </c>
      <c r="GI707">
        <v>-2</v>
      </c>
      <c r="GJ707">
        <v>0</v>
      </c>
      <c r="GK707">
        <f>ROUND(R707*(R12)/100,2)</f>
        <v>0.32</v>
      </c>
      <c r="GL707">
        <f t="shared" si="677"/>
        <v>0</v>
      </c>
      <c r="GM707">
        <f t="shared" si="678"/>
        <v>17800.13</v>
      </c>
      <c r="GN707">
        <f t="shared" si="679"/>
        <v>0</v>
      </c>
      <c r="GO707">
        <f t="shared" si="680"/>
        <v>0</v>
      </c>
      <c r="GP707">
        <f t="shared" si="681"/>
        <v>17800.13</v>
      </c>
      <c r="GR707">
        <v>0</v>
      </c>
      <c r="GS707">
        <v>3</v>
      </c>
      <c r="GT707">
        <v>0</v>
      </c>
      <c r="GU707" t="s">
        <v>3</v>
      </c>
      <c r="GV707">
        <f t="shared" si="682"/>
        <v>0</v>
      </c>
      <c r="GW707">
        <v>1</v>
      </c>
      <c r="GX707">
        <f t="shared" si="683"/>
        <v>0</v>
      </c>
      <c r="HA707">
        <v>0</v>
      </c>
      <c r="HB707">
        <v>0</v>
      </c>
      <c r="HC707">
        <f t="shared" si="684"/>
        <v>0</v>
      </c>
      <c r="HE707" t="s">
        <v>3</v>
      </c>
      <c r="HF707" t="s">
        <v>3</v>
      </c>
      <c r="HM707" t="s">
        <v>3</v>
      </c>
      <c r="HN707" t="s">
        <v>3</v>
      </c>
      <c r="HO707" t="s">
        <v>3</v>
      </c>
      <c r="HP707" t="s">
        <v>3</v>
      </c>
      <c r="HQ707" t="s">
        <v>3</v>
      </c>
      <c r="IK707">
        <v>0</v>
      </c>
    </row>
    <row r="708" spans="1:245" x14ac:dyDescent="0.2">
      <c r="A708">
        <v>17</v>
      </c>
      <c r="B708">
        <v>1</v>
      </c>
      <c r="D708">
        <f>ROW(EtalonRes!A604)</f>
        <v>604</v>
      </c>
      <c r="E708" t="s">
        <v>3</v>
      </c>
      <c r="F708" t="s">
        <v>520</v>
      </c>
      <c r="G708" t="s">
        <v>521</v>
      </c>
      <c r="H708" t="s">
        <v>498</v>
      </c>
      <c r="I708">
        <f>ROUND(ROUND(2+2,9),9)</f>
        <v>4</v>
      </c>
      <c r="J708">
        <v>0</v>
      </c>
      <c r="K708">
        <f>ROUND(ROUND(2+2,9),9)</f>
        <v>4</v>
      </c>
      <c r="O708">
        <f t="shared" si="654"/>
        <v>5577.72</v>
      </c>
      <c r="P708">
        <f t="shared" si="655"/>
        <v>3.72</v>
      </c>
      <c r="Q708">
        <f t="shared" si="656"/>
        <v>0</v>
      </c>
      <c r="R708">
        <f t="shared" si="657"/>
        <v>0</v>
      </c>
      <c r="S708">
        <f t="shared" si="658"/>
        <v>5574</v>
      </c>
      <c r="T708">
        <f t="shared" si="659"/>
        <v>0</v>
      </c>
      <c r="U708">
        <f t="shared" si="660"/>
        <v>8.3999999999999986</v>
      </c>
      <c r="V708">
        <f t="shared" si="661"/>
        <v>0</v>
      </c>
      <c r="W708">
        <f t="shared" si="662"/>
        <v>0</v>
      </c>
      <c r="X708">
        <f t="shared" si="663"/>
        <v>3901.8</v>
      </c>
      <c r="Y708">
        <f t="shared" si="663"/>
        <v>557.4</v>
      </c>
      <c r="AA708">
        <v>-1</v>
      </c>
      <c r="AB708">
        <f t="shared" si="664"/>
        <v>1394.43</v>
      </c>
      <c r="AC708">
        <f>ROUND(((ES708*3)),6)</f>
        <v>0.93</v>
      </c>
      <c r="AD708">
        <f>ROUND(((((ET708*3))-((EU708*3)))+AE708),6)</f>
        <v>0</v>
      </c>
      <c r="AE708">
        <f>ROUND(((EU708*3)),6)</f>
        <v>0</v>
      </c>
      <c r="AF708">
        <f>ROUND(((EV708*3)),6)</f>
        <v>1393.5</v>
      </c>
      <c r="AG708">
        <f t="shared" si="665"/>
        <v>0</v>
      </c>
      <c r="AH708">
        <f>((EW708*3))</f>
        <v>2.0999999999999996</v>
      </c>
      <c r="AI708">
        <f>((EX708*3))</f>
        <v>0</v>
      </c>
      <c r="AJ708">
        <f t="shared" si="666"/>
        <v>0</v>
      </c>
      <c r="AK708">
        <v>464.81</v>
      </c>
      <c r="AL708">
        <v>0.31</v>
      </c>
      <c r="AM708">
        <v>0</v>
      </c>
      <c r="AN708">
        <v>0</v>
      </c>
      <c r="AO708">
        <v>464.5</v>
      </c>
      <c r="AP708">
        <v>0</v>
      </c>
      <c r="AQ708">
        <v>0.7</v>
      </c>
      <c r="AR708">
        <v>0</v>
      </c>
      <c r="AS708">
        <v>0</v>
      </c>
      <c r="AT708">
        <v>70</v>
      </c>
      <c r="AU708">
        <v>10</v>
      </c>
      <c r="AV708">
        <v>1</v>
      </c>
      <c r="AW708">
        <v>1</v>
      </c>
      <c r="AZ708">
        <v>1</v>
      </c>
      <c r="BA708">
        <v>1</v>
      </c>
      <c r="BB708">
        <v>1</v>
      </c>
      <c r="BC708">
        <v>1</v>
      </c>
      <c r="BD708" t="s">
        <v>3</v>
      </c>
      <c r="BE708" t="s">
        <v>3</v>
      </c>
      <c r="BF708" t="s">
        <v>3</v>
      </c>
      <c r="BG708" t="s">
        <v>3</v>
      </c>
      <c r="BH708">
        <v>0</v>
      </c>
      <c r="BI708">
        <v>4</v>
      </c>
      <c r="BJ708" t="s">
        <v>522</v>
      </c>
      <c r="BM708">
        <v>0</v>
      </c>
      <c r="BN708">
        <v>0</v>
      </c>
      <c r="BO708" t="s">
        <v>3</v>
      </c>
      <c r="BP708">
        <v>0</v>
      </c>
      <c r="BQ708">
        <v>1</v>
      </c>
      <c r="BR708">
        <v>0</v>
      </c>
      <c r="BS708">
        <v>1</v>
      </c>
      <c r="BT708">
        <v>1</v>
      </c>
      <c r="BU708">
        <v>1</v>
      </c>
      <c r="BV708">
        <v>1</v>
      </c>
      <c r="BW708">
        <v>1</v>
      </c>
      <c r="BX708">
        <v>1</v>
      </c>
      <c r="BY708" t="s">
        <v>3</v>
      </c>
      <c r="BZ708">
        <v>70</v>
      </c>
      <c r="CA708">
        <v>10</v>
      </c>
      <c r="CB708" t="s">
        <v>3</v>
      </c>
      <c r="CE708">
        <v>0</v>
      </c>
      <c r="CF708">
        <v>0</v>
      </c>
      <c r="CG708">
        <v>0</v>
      </c>
      <c r="CM708">
        <v>0</v>
      </c>
      <c r="CN708" t="s">
        <v>3</v>
      </c>
      <c r="CO708">
        <v>0</v>
      </c>
      <c r="CP708">
        <f t="shared" si="667"/>
        <v>5577.72</v>
      </c>
      <c r="CQ708">
        <f t="shared" si="668"/>
        <v>0.93</v>
      </c>
      <c r="CR708">
        <f>(((((ET708*3))*BB708-((EU708*3))*BS708)+AE708*BS708)*AV708)</f>
        <v>0</v>
      </c>
      <c r="CS708">
        <f t="shared" si="669"/>
        <v>0</v>
      </c>
      <c r="CT708">
        <f t="shared" si="670"/>
        <v>1393.5</v>
      </c>
      <c r="CU708">
        <f t="shared" si="671"/>
        <v>0</v>
      </c>
      <c r="CV708">
        <f t="shared" si="672"/>
        <v>2.0999999999999996</v>
      </c>
      <c r="CW708">
        <f t="shared" si="673"/>
        <v>0</v>
      </c>
      <c r="CX708">
        <f t="shared" si="673"/>
        <v>0</v>
      </c>
      <c r="CY708">
        <f t="shared" si="674"/>
        <v>3901.8</v>
      </c>
      <c r="CZ708">
        <f t="shared" si="675"/>
        <v>557.4</v>
      </c>
      <c r="DC708" t="s">
        <v>3</v>
      </c>
      <c r="DD708" t="s">
        <v>500</v>
      </c>
      <c r="DE708" t="s">
        <v>500</v>
      </c>
      <c r="DF708" t="s">
        <v>500</v>
      </c>
      <c r="DG708" t="s">
        <v>500</v>
      </c>
      <c r="DH708" t="s">
        <v>3</v>
      </c>
      <c r="DI708" t="s">
        <v>500</v>
      </c>
      <c r="DJ708" t="s">
        <v>500</v>
      </c>
      <c r="DK708" t="s">
        <v>3</v>
      </c>
      <c r="DL708" t="s">
        <v>3</v>
      </c>
      <c r="DM708" t="s">
        <v>3</v>
      </c>
      <c r="DN708">
        <v>0</v>
      </c>
      <c r="DO708">
        <v>0</v>
      </c>
      <c r="DP708">
        <v>1</v>
      </c>
      <c r="DQ708">
        <v>1</v>
      </c>
      <c r="DU708">
        <v>1013</v>
      </c>
      <c r="DV708" t="s">
        <v>498</v>
      </c>
      <c r="DW708" t="s">
        <v>498</v>
      </c>
      <c r="DX708">
        <v>1</v>
      </c>
      <c r="DZ708" t="s">
        <v>3</v>
      </c>
      <c r="EA708" t="s">
        <v>3</v>
      </c>
      <c r="EB708" t="s">
        <v>3</v>
      </c>
      <c r="EC708" t="s">
        <v>3</v>
      </c>
      <c r="EE708">
        <v>1441815344</v>
      </c>
      <c r="EF708">
        <v>1</v>
      </c>
      <c r="EG708" t="s">
        <v>23</v>
      </c>
      <c r="EH708">
        <v>0</v>
      </c>
      <c r="EI708" t="s">
        <v>3</v>
      </c>
      <c r="EJ708">
        <v>4</v>
      </c>
      <c r="EK708">
        <v>0</v>
      </c>
      <c r="EL708" t="s">
        <v>24</v>
      </c>
      <c r="EM708" t="s">
        <v>25</v>
      </c>
      <c r="EO708" t="s">
        <v>3</v>
      </c>
      <c r="EQ708">
        <v>1024</v>
      </c>
      <c r="ER708">
        <v>464.81</v>
      </c>
      <c r="ES708">
        <v>0.31</v>
      </c>
      <c r="ET708">
        <v>0</v>
      </c>
      <c r="EU708">
        <v>0</v>
      </c>
      <c r="EV708">
        <v>464.5</v>
      </c>
      <c r="EW708">
        <v>0.7</v>
      </c>
      <c r="EX708">
        <v>0</v>
      </c>
      <c r="EY708">
        <v>0</v>
      </c>
      <c r="FQ708">
        <v>0</v>
      </c>
      <c r="FR708">
        <f t="shared" si="676"/>
        <v>0</v>
      </c>
      <c r="FS708">
        <v>0</v>
      </c>
      <c r="FX708">
        <v>70</v>
      </c>
      <c r="FY708">
        <v>10</v>
      </c>
      <c r="GA708" t="s">
        <v>3</v>
      </c>
      <c r="GD708">
        <v>0</v>
      </c>
      <c r="GF708">
        <v>-1438945652</v>
      </c>
      <c r="GG708">
        <v>2</v>
      </c>
      <c r="GH708">
        <v>1</v>
      </c>
      <c r="GI708">
        <v>-2</v>
      </c>
      <c r="GJ708">
        <v>0</v>
      </c>
      <c r="GK708">
        <f>ROUND(R708*(R12)/100,2)</f>
        <v>0</v>
      </c>
      <c r="GL708">
        <f t="shared" si="677"/>
        <v>0</v>
      </c>
      <c r="GM708">
        <f t="shared" si="678"/>
        <v>10036.92</v>
      </c>
      <c r="GN708">
        <f t="shared" si="679"/>
        <v>0</v>
      </c>
      <c r="GO708">
        <f t="shared" si="680"/>
        <v>0</v>
      </c>
      <c r="GP708">
        <f t="shared" si="681"/>
        <v>10036.92</v>
      </c>
      <c r="GR708">
        <v>0</v>
      </c>
      <c r="GS708">
        <v>3</v>
      </c>
      <c r="GT708">
        <v>0</v>
      </c>
      <c r="GU708" t="s">
        <v>3</v>
      </c>
      <c r="GV708">
        <f t="shared" si="682"/>
        <v>0</v>
      </c>
      <c r="GW708">
        <v>1</v>
      </c>
      <c r="GX708">
        <f t="shared" si="683"/>
        <v>0</v>
      </c>
      <c r="HA708">
        <v>0</v>
      </c>
      <c r="HB708">
        <v>0</v>
      </c>
      <c r="HC708">
        <f t="shared" si="684"/>
        <v>0</v>
      </c>
      <c r="HE708" t="s">
        <v>3</v>
      </c>
      <c r="HF708" t="s">
        <v>3</v>
      </c>
      <c r="HM708" t="s">
        <v>3</v>
      </c>
      <c r="HN708" t="s">
        <v>3</v>
      </c>
      <c r="HO708" t="s">
        <v>3</v>
      </c>
      <c r="HP708" t="s">
        <v>3</v>
      </c>
      <c r="HQ708" t="s">
        <v>3</v>
      </c>
      <c r="IK708">
        <v>0</v>
      </c>
    </row>
    <row r="709" spans="1:245" x14ac:dyDescent="0.2">
      <c r="A709">
        <v>17</v>
      </c>
      <c r="B709">
        <v>1</v>
      </c>
      <c r="D709">
        <f>ROW(EtalonRes!A608)</f>
        <v>608</v>
      </c>
      <c r="E709" t="s">
        <v>523</v>
      </c>
      <c r="F709" t="s">
        <v>524</v>
      </c>
      <c r="G709" t="s">
        <v>525</v>
      </c>
      <c r="H709" t="s">
        <v>498</v>
      </c>
      <c r="I709">
        <f>ROUND(ROUND(2+2,9),9)</f>
        <v>4</v>
      </c>
      <c r="J709">
        <v>0</v>
      </c>
      <c r="K709">
        <f>ROUND(ROUND(2+2,9),9)</f>
        <v>4</v>
      </c>
      <c r="O709">
        <f t="shared" si="654"/>
        <v>3460.72</v>
      </c>
      <c r="P709">
        <f t="shared" si="655"/>
        <v>2.96</v>
      </c>
      <c r="Q709">
        <f t="shared" si="656"/>
        <v>7.16</v>
      </c>
      <c r="R709">
        <f t="shared" si="657"/>
        <v>0.08</v>
      </c>
      <c r="S709">
        <f t="shared" si="658"/>
        <v>3450.6</v>
      </c>
      <c r="T709">
        <f t="shared" si="659"/>
        <v>0</v>
      </c>
      <c r="U709">
        <f t="shared" si="660"/>
        <v>5.2</v>
      </c>
      <c r="V709">
        <f t="shared" si="661"/>
        <v>0</v>
      </c>
      <c r="W709">
        <f t="shared" si="662"/>
        <v>0</v>
      </c>
      <c r="X709">
        <f t="shared" si="663"/>
        <v>2415.42</v>
      </c>
      <c r="Y709">
        <f t="shared" si="663"/>
        <v>345.06</v>
      </c>
      <c r="AA709">
        <v>1472613236</v>
      </c>
      <c r="AB709">
        <f t="shared" si="664"/>
        <v>865.18</v>
      </c>
      <c r="AC709">
        <f>ROUND((ES709),6)</f>
        <v>0.74</v>
      </c>
      <c r="AD709">
        <f>ROUND((((ET709)-(EU709))+AE709),6)</f>
        <v>1.79</v>
      </c>
      <c r="AE709">
        <f>ROUND((EU709),6)</f>
        <v>0.02</v>
      </c>
      <c r="AF709">
        <f>ROUND((EV709),6)</f>
        <v>862.65</v>
      </c>
      <c r="AG709">
        <f t="shared" si="665"/>
        <v>0</v>
      </c>
      <c r="AH709">
        <f>(EW709)</f>
        <v>1.3</v>
      </c>
      <c r="AI709">
        <f>(EX709)</f>
        <v>0</v>
      </c>
      <c r="AJ709">
        <f t="shared" si="666"/>
        <v>0</v>
      </c>
      <c r="AK709">
        <v>865.18</v>
      </c>
      <c r="AL709">
        <v>0.74</v>
      </c>
      <c r="AM709">
        <v>1.79</v>
      </c>
      <c r="AN709">
        <v>0.02</v>
      </c>
      <c r="AO709">
        <v>862.65</v>
      </c>
      <c r="AP709">
        <v>0</v>
      </c>
      <c r="AQ709">
        <v>1.3</v>
      </c>
      <c r="AR709">
        <v>0</v>
      </c>
      <c r="AS709">
        <v>0</v>
      </c>
      <c r="AT709">
        <v>70</v>
      </c>
      <c r="AU709">
        <v>10</v>
      </c>
      <c r="AV709">
        <v>1</v>
      </c>
      <c r="AW709">
        <v>1</v>
      </c>
      <c r="AZ709">
        <v>1</v>
      </c>
      <c r="BA709">
        <v>1</v>
      </c>
      <c r="BB709">
        <v>1</v>
      </c>
      <c r="BC709">
        <v>1</v>
      </c>
      <c r="BD709" t="s">
        <v>3</v>
      </c>
      <c r="BE709" t="s">
        <v>3</v>
      </c>
      <c r="BF709" t="s">
        <v>3</v>
      </c>
      <c r="BG709" t="s">
        <v>3</v>
      </c>
      <c r="BH709">
        <v>0</v>
      </c>
      <c r="BI709">
        <v>4</v>
      </c>
      <c r="BJ709" t="s">
        <v>526</v>
      </c>
      <c r="BM709">
        <v>0</v>
      </c>
      <c r="BN709">
        <v>0</v>
      </c>
      <c r="BO709" t="s">
        <v>3</v>
      </c>
      <c r="BP709">
        <v>0</v>
      </c>
      <c r="BQ709">
        <v>1</v>
      </c>
      <c r="BR709">
        <v>0</v>
      </c>
      <c r="BS709">
        <v>1</v>
      </c>
      <c r="BT709">
        <v>1</v>
      </c>
      <c r="BU709">
        <v>1</v>
      </c>
      <c r="BV709">
        <v>1</v>
      </c>
      <c r="BW709">
        <v>1</v>
      </c>
      <c r="BX709">
        <v>1</v>
      </c>
      <c r="BY709" t="s">
        <v>3</v>
      </c>
      <c r="BZ709">
        <v>70</v>
      </c>
      <c r="CA709">
        <v>10</v>
      </c>
      <c r="CB709" t="s">
        <v>3</v>
      </c>
      <c r="CE709">
        <v>0</v>
      </c>
      <c r="CF709">
        <v>0</v>
      </c>
      <c r="CG709">
        <v>0</v>
      </c>
      <c r="CM709">
        <v>0</v>
      </c>
      <c r="CN709" t="s">
        <v>3</v>
      </c>
      <c r="CO709">
        <v>0</v>
      </c>
      <c r="CP709">
        <f t="shared" si="667"/>
        <v>3460.72</v>
      </c>
      <c r="CQ709">
        <f t="shared" si="668"/>
        <v>0.74</v>
      </c>
      <c r="CR709">
        <f>((((ET709)*BB709-(EU709)*BS709)+AE709*BS709)*AV709)</f>
        <v>1.79</v>
      </c>
      <c r="CS709">
        <f t="shared" si="669"/>
        <v>0.02</v>
      </c>
      <c r="CT709">
        <f t="shared" si="670"/>
        <v>862.65</v>
      </c>
      <c r="CU709">
        <f t="shared" si="671"/>
        <v>0</v>
      </c>
      <c r="CV709">
        <f t="shared" si="672"/>
        <v>1.3</v>
      </c>
      <c r="CW709">
        <f t="shared" si="673"/>
        <v>0</v>
      </c>
      <c r="CX709">
        <f t="shared" si="673"/>
        <v>0</v>
      </c>
      <c r="CY709">
        <f t="shared" si="674"/>
        <v>2415.42</v>
      </c>
      <c r="CZ709">
        <f t="shared" si="675"/>
        <v>345.06</v>
      </c>
      <c r="DC709" t="s">
        <v>3</v>
      </c>
      <c r="DD709" t="s">
        <v>3</v>
      </c>
      <c r="DE709" t="s">
        <v>3</v>
      </c>
      <c r="DF709" t="s">
        <v>3</v>
      </c>
      <c r="DG709" t="s">
        <v>3</v>
      </c>
      <c r="DH709" t="s">
        <v>3</v>
      </c>
      <c r="DI709" t="s">
        <v>3</v>
      </c>
      <c r="DJ709" t="s">
        <v>3</v>
      </c>
      <c r="DK709" t="s">
        <v>3</v>
      </c>
      <c r="DL709" t="s">
        <v>3</v>
      </c>
      <c r="DM709" t="s">
        <v>3</v>
      </c>
      <c r="DN709">
        <v>0</v>
      </c>
      <c r="DO709">
        <v>0</v>
      </c>
      <c r="DP709">
        <v>1</v>
      </c>
      <c r="DQ709">
        <v>1</v>
      </c>
      <c r="DU709">
        <v>1013</v>
      </c>
      <c r="DV709" t="s">
        <v>498</v>
      </c>
      <c r="DW709" t="s">
        <v>498</v>
      </c>
      <c r="DX709">
        <v>1</v>
      </c>
      <c r="DZ709" t="s">
        <v>3</v>
      </c>
      <c r="EA709" t="s">
        <v>3</v>
      </c>
      <c r="EB709" t="s">
        <v>3</v>
      </c>
      <c r="EC709" t="s">
        <v>3</v>
      </c>
      <c r="EE709">
        <v>1441815344</v>
      </c>
      <c r="EF709">
        <v>1</v>
      </c>
      <c r="EG709" t="s">
        <v>23</v>
      </c>
      <c r="EH709">
        <v>0</v>
      </c>
      <c r="EI709" t="s">
        <v>3</v>
      </c>
      <c r="EJ709">
        <v>4</v>
      </c>
      <c r="EK709">
        <v>0</v>
      </c>
      <c r="EL709" t="s">
        <v>24</v>
      </c>
      <c r="EM709" t="s">
        <v>25</v>
      </c>
      <c r="EO709" t="s">
        <v>3</v>
      </c>
      <c r="EQ709">
        <v>0</v>
      </c>
      <c r="ER709">
        <v>865.18</v>
      </c>
      <c r="ES709">
        <v>0.74</v>
      </c>
      <c r="ET709">
        <v>1.79</v>
      </c>
      <c r="EU709">
        <v>0.02</v>
      </c>
      <c r="EV709">
        <v>862.65</v>
      </c>
      <c r="EW709">
        <v>1.3</v>
      </c>
      <c r="EX709">
        <v>0</v>
      </c>
      <c r="EY709">
        <v>0</v>
      </c>
      <c r="FQ709">
        <v>0</v>
      </c>
      <c r="FR709">
        <f t="shared" si="676"/>
        <v>0</v>
      </c>
      <c r="FS709">
        <v>0</v>
      </c>
      <c r="FX709">
        <v>70</v>
      </c>
      <c r="FY709">
        <v>10</v>
      </c>
      <c r="GA709" t="s">
        <v>3</v>
      </c>
      <c r="GD709">
        <v>0</v>
      </c>
      <c r="GF709">
        <v>1713650266</v>
      </c>
      <c r="GG709">
        <v>2</v>
      </c>
      <c r="GH709">
        <v>1</v>
      </c>
      <c r="GI709">
        <v>-2</v>
      </c>
      <c r="GJ709">
        <v>0</v>
      </c>
      <c r="GK709">
        <f>ROUND(R709*(R12)/100,2)</f>
        <v>0.09</v>
      </c>
      <c r="GL709">
        <f t="shared" si="677"/>
        <v>0</v>
      </c>
      <c r="GM709">
        <f t="shared" si="678"/>
        <v>6221.29</v>
      </c>
      <c r="GN709">
        <f t="shared" si="679"/>
        <v>0</v>
      </c>
      <c r="GO709">
        <f t="shared" si="680"/>
        <v>0</v>
      </c>
      <c r="GP709">
        <f t="shared" si="681"/>
        <v>6221.29</v>
      </c>
      <c r="GR709">
        <v>0</v>
      </c>
      <c r="GS709">
        <v>3</v>
      </c>
      <c r="GT709">
        <v>0</v>
      </c>
      <c r="GU709" t="s">
        <v>3</v>
      </c>
      <c r="GV709">
        <f t="shared" si="682"/>
        <v>0</v>
      </c>
      <c r="GW709">
        <v>1</v>
      </c>
      <c r="GX709">
        <f t="shared" si="683"/>
        <v>0</v>
      </c>
      <c r="HA709">
        <v>0</v>
      </c>
      <c r="HB709">
        <v>0</v>
      </c>
      <c r="HC709">
        <f t="shared" si="684"/>
        <v>0</v>
      </c>
      <c r="HE709" t="s">
        <v>3</v>
      </c>
      <c r="HF709" t="s">
        <v>3</v>
      </c>
      <c r="HM709" t="s">
        <v>3</v>
      </c>
      <c r="HN709" t="s">
        <v>3</v>
      </c>
      <c r="HO709" t="s">
        <v>3</v>
      </c>
      <c r="HP709" t="s">
        <v>3</v>
      </c>
      <c r="HQ709" t="s">
        <v>3</v>
      </c>
      <c r="IK709">
        <v>0</v>
      </c>
    </row>
    <row r="710" spans="1:245" x14ac:dyDescent="0.2">
      <c r="A710">
        <v>17</v>
      </c>
      <c r="B710">
        <v>1</v>
      </c>
      <c r="D710">
        <f>ROW(EtalonRes!A610)</f>
        <v>610</v>
      </c>
      <c r="E710" t="s">
        <v>3</v>
      </c>
      <c r="F710" t="s">
        <v>505</v>
      </c>
      <c r="G710" t="s">
        <v>506</v>
      </c>
      <c r="H710" t="s">
        <v>498</v>
      </c>
      <c r="I710">
        <v>2</v>
      </c>
      <c r="J710">
        <v>0</v>
      </c>
      <c r="K710">
        <v>2</v>
      </c>
      <c r="O710">
        <f t="shared" si="654"/>
        <v>3107.4</v>
      </c>
      <c r="P710">
        <f t="shared" si="655"/>
        <v>1.86</v>
      </c>
      <c r="Q710">
        <f t="shared" si="656"/>
        <v>0</v>
      </c>
      <c r="R710">
        <f t="shared" si="657"/>
        <v>0</v>
      </c>
      <c r="S710">
        <f t="shared" si="658"/>
        <v>3105.54</v>
      </c>
      <c r="T710">
        <f t="shared" si="659"/>
        <v>0</v>
      </c>
      <c r="U710">
        <f t="shared" si="660"/>
        <v>4.68</v>
      </c>
      <c r="V710">
        <f t="shared" si="661"/>
        <v>0</v>
      </c>
      <c r="W710">
        <f t="shared" si="662"/>
        <v>0</v>
      </c>
      <c r="X710">
        <f t="shared" si="663"/>
        <v>2173.88</v>
      </c>
      <c r="Y710">
        <f t="shared" si="663"/>
        <v>310.55</v>
      </c>
      <c r="AA710">
        <v>-1</v>
      </c>
      <c r="AB710">
        <f t="shared" si="664"/>
        <v>1553.7</v>
      </c>
      <c r="AC710">
        <f>ROUND(((ES710*3)),6)</f>
        <v>0.93</v>
      </c>
      <c r="AD710">
        <f>ROUND(((((ET710*3))-((EU710*3)))+AE710),6)</f>
        <v>0</v>
      </c>
      <c r="AE710">
        <f>ROUND(((EU710*3)),6)</f>
        <v>0</v>
      </c>
      <c r="AF710">
        <f>ROUND(((EV710*3)),6)</f>
        <v>1552.77</v>
      </c>
      <c r="AG710">
        <f t="shared" si="665"/>
        <v>0</v>
      </c>
      <c r="AH710">
        <f>((EW710*3))</f>
        <v>2.34</v>
      </c>
      <c r="AI710">
        <f>((EX710*3))</f>
        <v>0</v>
      </c>
      <c r="AJ710">
        <f t="shared" si="666"/>
        <v>0</v>
      </c>
      <c r="AK710">
        <v>517.9</v>
      </c>
      <c r="AL710">
        <v>0.31</v>
      </c>
      <c r="AM710">
        <v>0</v>
      </c>
      <c r="AN710">
        <v>0</v>
      </c>
      <c r="AO710">
        <v>517.59</v>
      </c>
      <c r="AP710">
        <v>0</v>
      </c>
      <c r="AQ710">
        <v>0.78</v>
      </c>
      <c r="AR710">
        <v>0</v>
      </c>
      <c r="AS710">
        <v>0</v>
      </c>
      <c r="AT710">
        <v>70</v>
      </c>
      <c r="AU710">
        <v>10</v>
      </c>
      <c r="AV710">
        <v>1</v>
      </c>
      <c r="AW710">
        <v>1</v>
      </c>
      <c r="AZ710">
        <v>1</v>
      </c>
      <c r="BA710">
        <v>1</v>
      </c>
      <c r="BB710">
        <v>1</v>
      </c>
      <c r="BC710">
        <v>1</v>
      </c>
      <c r="BD710" t="s">
        <v>3</v>
      </c>
      <c r="BE710" t="s">
        <v>3</v>
      </c>
      <c r="BF710" t="s">
        <v>3</v>
      </c>
      <c r="BG710" t="s">
        <v>3</v>
      </c>
      <c r="BH710">
        <v>0</v>
      </c>
      <c r="BI710">
        <v>4</v>
      </c>
      <c r="BJ710" t="s">
        <v>507</v>
      </c>
      <c r="BM710">
        <v>0</v>
      </c>
      <c r="BN710">
        <v>0</v>
      </c>
      <c r="BO710" t="s">
        <v>3</v>
      </c>
      <c r="BP710">
        <v>0</v>
      </c>
      <c r="BQ710">
        <v>1</v>
      </c>
      <c r="BR710">
        <v>0</v>
      </c>
      <c r="BS710">
        <v>1</v>
      </c>
      <c r="BT710">
        <v>1</v>
      </c>
      <c r="BU710">
        <v>1</v>
      </c>
      <c r="BV710">
        <v>1</v>
      </c>
      <c r="BW710">
        <v>1</v>
      </c>
      <c r="BX710">
        <v>1</v>
      </c>
      <c r="BY710" t="s">
        <v>3</v>
      </c>
      <c r="BZ710">
        <v>70</v>
      </c>
      <c r="CA710">
        <v>10</v>
      </c>
      <c r="CB710" t="s">
        <v>3</v>
      </c>
      <c r="CE710">
        <v>0</v>
      </c>
      <c r="CF710">
        <v>0</v>
      </c>
      <c r="CG710">
        <v>0</v>
      </c>
      <c r="CM710">
        <v>0</v>
      </c>
      <c r="CN710" t="s">
        <v>3</v>
      </c>
      <c r="CO710">
        <v>0</v>
      </c>
      <c r="CP710">
        <f t="shared" si="667"/>
        <v>3107.4</v>
      </c>
      <c r="CQ710">
        <f t="shared" si="668"/>
        <v>0.93</v>
      </c>
      <c r="CR710">
        <f>(((((ET710*3))*BB710-((EU710*3))*BS710)+AE710*BS710)*AV710)</f>
        <v>0</v>
      </c>
      <c r="CS710">
        <f t="shared" si="669"/>
        <v>0</v>
      </c>
      <c r="CT710">
        <f t="shared" si="670"/>
        <v>1552.77</v>
      </c>
      <c r="CU710">
        <f t="shared" si="671"/>
        <v>0</v>
      </c>
      <c r="CV710">
        <f t="shared" si="672"/>
        <v>2.34</v>
      </c>
      <c r="CW710">
        <f t="shared" si="673"/>
        <v>0</v>
      </c>
      <c r="CX710">
        <f t="shared" si="673"/>
        <v>0</v>
      </c>
      <c r="CY710">
        <f t="shared" si="674"/>
        <v>2173.8779999999997</v>
      </c>
      <c r="CZ710">
        <f t="shared" si="675"/>
        <v>310.55400000000003</v>
      </c>
      <c r="DC710" t="s">
        <v>3</v>
      </c>
      <c r="DD710" t="s">
        <v>500</v>
      </c>
      <c r="DE710" t="s">
        <v>500</v>
      </c>
      <c r="DF710" t="s">
        <v>500</v>
      </c>
      <c r="DG710" t="s">
        <v>500</v>
      </c>
      <c r="DH710" t="s">
        <v>3</v>
      </c>
      <c r="DI710" t="s">
        <v>500</v>
      </c>
      <c r="DJ710" t="s">
        <v>500</v>
      </c>
      <c r="DK710" t="s">
        <v>3</v>
      </c>
      <c r="DL710" t="s">
        <v>3</v>
      </c>
      <c r="DM710" t="s">
        <v>3</v>
      </c>
      <c r="DN710">
        <v>0</v>
      </c>
      <c r="DO710">
        <v>0</v>
      </c>
      <c r="DP710">
        <v>1</v>
      </c>
      <c r="DQ710">
        <v>1</v>
      </c>
      <c r="DU710">
        <v>1013</v>
      </c>
      <c r="DV710" t="s">
        <v>498</v>
      </c>
      <c r="DW710" t="s">
        <v>498</v>
      </c>
      <c r="DX710">
        <v>1</v>
      </c>
      <c r="DZ710" t="s">
        <v>3</v>
      </c>
      <c r="EA710" t="s">
        <v>3</v>
      </c>
      <c r="EB710" t="s">
        <v>3</v>
      </c>
      <c r="EC710" t="s">
        <v>3</v>
      </c>
      <c r="EE710">
        <v>1441815344</v>
      </c>
      <c r="EF710">
        <v>1</v>
      </c>
      <c r="EG710" t="s">
        <v>23</v>
      </c>
      <c r="EH710">
        <v>0</v>
      </c>
      <c r="EI710" t="s">
        <v>3</v>
      </c>
      <c r="EJ710">
        <v>4</v>
      </c>
      <c r="EK710">
        <v>0</v>
      </c>
      <c r="EL710" t="s">
        <v>24</v>
      </c>
      <c r="EM710" t="s">
        <v>25</v>
      </c>
      <c r="EO710" t="s">
        <v>3</v>
      </c>
      <c r="EQ710">
        <v>1024</v>
      </c>
      <c r="ER710">
        <v>517.9</v>
      </c>
      <c r="ES710">
        <v>0.31</v>
      </c>
      <c r="ET710">
        <v>0</v>
      </c>
      <c r="EU710">
        <v>0</v>
      </c>
      <c r="EV710">
        <v>517.59</v>
      </c>
      <c r="EW710">
        <v>0.78</v>
      </c>
      <c r="EX710">
        <v>0</v>
      </c>
      <c r="EY710">
        <v>0</v>
      </c>
      <c r="FQ710">
        <v>0</v>
      </c>
      <c r="FR710">
        <f t="shared" si="676"/>
        <v>0</v>
      </c>
      <c r="FS710">
        <v>0</v>
      </c>
      <c r="FX710">
        <v>70</v>
      </c>
      <c r="FY710">
        <v>10</v>
      </c>
      <c r="GA710" t="s">
        <v>3</v>
      </c>
      <c r="GD710">
        <v>0</v>
      </c>
      <c r="GF710">
        <v>1835675401</v>
      </c>
      <c r="GG710">
        <v>2</v>
      </c>
      <c r="GH710">
        <v>1</v>
      </c>
      <c r="GI710">
        <v>-2</v>
      </c>
      <c r="GJ710">
        <v>0</v>
      </c>
      <c r="GK710">
        <f>ROUND(R710*(R12)/100,2)</f>
        <v>0</v>
      </c>
      <c r="GL710">
        <f t="shared" si="677"/>
        <v>0</v>
      </c>
      <c r="GM710">
        <f t="shared" si="678"/>
        <v>5591.83</v>
      </c>
      <c r="GN710">
        <f t="shared" si="679"/>
        <v>0</v>
      </c>
      <c r="GO710">
        <f t="shared" si="680"/>
        <v>0</v>
      </c>
      <c r="GP710">
        <f t="shared" si="681"/>
        <v>5591.83</v>
      </c>
      <c r="GR710">
        <v>0</v>
      </c>
      <c r="GS710">
        <v>3</v>
      </c>
      <c r="GT710">
        <v>0</v>
      </c>
      <c r="GU710" t="s">
        <v>3</v>
      </c>
      <c r="GV710">
        <f t="shared" si="682"/>
        <v>0</v>
      </c>
      <c r="GW710">
        <v>1</v>
      </c>
      <c r="GX710">
        <f t="shared" si="683"/>
        <v>0</v>
      </c>
      <c r="HA710">
        <v>0</v>
      </c>
      <c r="HB710">
        <v>0</v>
      </c>
      <c r="HC710">
        <f t="shared" si="684"/>
        <v>0</v>
      </c>
      <c r="HE710" t="s">
        <v>3</v>
      </c>
      <c r="HF710" t="s">
        <v>3</v>
      </c>
      <c r="HM710" t="s">
        <v>3</v>
      </c>
      <c r="HN710" t="s">
        <v>3</v>
      </c>
      <c r="HO710" t="s">
        <v>3</v>
      </c>
      <c r="HP710" t="s">
        <v>3</v>
      </c>
      <c r="HQ710" t="s">
        <v>3</v>
      </c>
      <c r="IK710">
        <v>0</v>
      </c>
    </row>
    <row r="711" spans="1:245" x14ac:dyDescent="0.2">
      <c r="A711">
        <v>17</v>
      </c>
      <c r="B711">
        <v>1</v>
      </c>
      <c r="D711">
        <f>ROW(EtalonRes!A614)</f>
        <v>614</v>
      </c>
      <c r="E711" t="s">
        <v>527</v>
      </c>
      <c r="F711" t="s">
        <v>509</v>
      </c>
      <c r="G711" t="s">
        <v>510</v>
      </c>
      <c r="H711" t="s">
        <v>498</v>
      </c>
      <c r="I711">
        <v>2</v>
      </c>
      <c r="J711">
        <v>0</v>
      </c>
      <c r="K711">
        <v>2</v>
      </c>
      <c r="O711">
        <f t="shared" si="654"/>
        <v>1889.62</v>
      </c>
      <c r="P711">
        <f t="shared" si="655"/>
        <v>1.48</v>
      </c>
      <c r="Q711">
        <f t="shared" si="656"/>
        <v>3.58</v>
      </c>
      <c r="R711">
        <f t="shared" si="657"/>
        <v>0.04</v>
      </c>
      <c r="S711">
        <f t="shared" si="658"/>
        <v>1884.56</v>
      </c>
      <c r="T711">
        <f t="shared" si="659"/>
        <v>0</v>
      </c>
      <c r="U711">
        <f t="shared" si="660"/>
        <v>2.84</v>
      </c>
      <c r="V711">
        <f t="shared" si="661"/>
        <v>0</v>
      </c>
      <c r="W711">
        <f t="shared" si="662"/>
        <v>0</v>
      </c>
      <c r="X711">
        <f t="shared" si="663"/>
        <v>1319.19</v>
      </c>
      <c r="Y711">
        <f t="shared" si="663"/>
        <v>188.46</v>
      </c>
      <c r="AA711">
        <v>1472613236</v>
      </c>
      <c r="AB711">
        <f t="shared" si="664"/>
        <v>944.81</v>
      </c>
      <c r="AC711">
        <f>ROUND((ES711),6)</f>
        <v>0.74</v>
      </c>
      <c r="AD711">
        <f>ROUND((((ET711)-(EU711))+AE711),6)</f>
        <v>1.79</v>
      </c>
      <c r="AE711">
        <f>ROUND((EU711),6)</f>
        <v>0.02</v>
      </c>
      <c r="AF711">
        <f>ROUND((EV711),6)</f>
        <v>942.28</v>
      </c>
      <c r="AG711">
        <f t="shared" si="665"/>
        <v>0</v>
      </c>
      <c r="AH711">
        <f>(EW711)</f>
        <v>1.42</v>
      </c>
      <c r="AI711">
        <f>(EX711)</f>
        <v>0</v>
      </c>
      <c r="AJ711">
        <f t="shared" si="666"/>
        <v>0</v>
      </c>
      <c r="AK711">
        <v>944.81</v>
      </c>
      <c r="AL711">
        <v>0.74</v>
      </c>
      <c r="AM711">
        <v>1.79</v>
      </c>
      <c r="AN711">
        <v>0.02</v>
      </c>
      <c r="AO711">
        <v>942.28</v>
      </c>
      <c r="AP711">
        <v>0</v>
      </c>
      <c r="AQ711">
        <v>1.42</v>
      </c>
      <c r="AR711">
        <v>0</v>
      </c>
      <c r="AS711">
        <v>0</v>
      </c>
      <c r="AT711">
        <v>70</v>
      </c>
      <c r="AU711">
        <v>10</v>
      </c>
      <c r="AV711">
        <v>1</v>
      </c>
      <c r="AW711">
        <v>1</v>
      </c>
      <c r="AZ711">
        <v>1</v>
      </c>
      <c r="BA711">
        <v>1</v>
      </c>
      <c r="BB711">
        <v>1</v>
      </c>
      <c r="BC711">
        <v>1</v>
      </c>
      <c r="BD711" t="s">
        <v>3</v>
      </c>
      <c r="BE711" t="s">
        <v>3</v>
      </c>
      <c r="BF711" t="s">
        <v>3</v>
      </c>
      <c r="BG711" t="s">
        <v>3</v>
      </c>
      <c r="BH711">
        <v>0</v>
      </c>
      <c r="BI711">
        <v>4</v>
      </c>
      <c r="BJ711" t="s">
        <v>511</v>
      </c>
      <c r="BM711">
        <v>0</v>
      </c>
      <c r="BN711">
        <v>0</v>
      </c>
      <c r="BO711" t="s">
        <v>3</v>
      </c>
      <c r="BP711">
        <v>0</v>
      </c>
      <c r="BQ711">
        <v>1</v>
      </c>
      <c r="BR711">
        <v>0</v>
      </c>
      <c r="BS711">
        <v>1</v>
      </c>
      <c r="BT711">
        <v>1</v>
      </c>
      <c r="BU711">
        <v>1</v>
      </c>
      <c r="BV711">
        <v>1</v>
      </c>
      <c r="BW711">
        <v>1</v>
      </c>
      <c r="BX711">
        <v>1</v>
      </c>
      <c r="BY711" t="s">
        <v>3</v>
      </c>
      <c r="BZ711">
        <v>70</v>
      </c>
      <c r="CA711">
        <v>10</v>
      </c>
      <c r="CB711" t="s">
        <v>3</v>
      </c>
      <c r="CE711">
        <v>0</v>
      </c>
      <c r="CF711">
        <v>0</v>
      </c>
      <c r="CG711">
        <v>0</v>
      </c>
      <c r="CM711">
        <v>0</v>
      </c>
      <c r="CN711" t="s">
        <v>3</v>
      </c>
      <c r="CO711">
        <v>0</v>
      </c>
      <c r="CP711">
        <f t="shared" si="667"/>
        <v>1889.62</v>
      </c>
      <c r="CQ711">
        <f t="shared" si="668"/>
        <v>0.74</v>
      </c>
      <c r="CR711">
        <f>((((ET711)*BB711-(EU711)*BS711)+AE711*BS711)*AV711)</f>
        <v>1.79</v>
      </c>
      <c r="CS711">
        <f t="shared" si="669"/>
        <v>0.02</v>
      </c>
      <c r="CT711">
        <f t="shared" si="670"/>
        <v>942.28</v>
      </c>
      <c r="CU711">
        <f t="shared" si="671"/>
        <v>0</v>
      </c>
      <c r="CV711">
        <f t="shared" si="672"/>
        <v>1.42</v>
      </c>
      <c r="CW711">
        <f t="shared" si="673"/>
        <v>0</v>
      </c>
      <c r="CX711">
        <f t="shared" si="673"/>
        <v>0</v>
      </c>
      <c r="CY711">
        <f t="shared" si="674"/>
        <v>1319.1919999999998</v>
      </c>
      <c r="CZ711">
        <f t="shared" si="675"/>
        <v>188.45599999999999</v>
      </c>
      <c r="DC711" t="s">
        <v>3</v>
      </c>
      <c r="DD711" t="s">
        <v>3</v>
      </c>
      <c r="DE711" t="s">
        <v>3</v>
      </c>
      <c r="DF711" t="s">
        <v>3</v>
      </c>
      <c r="DG711" t="s">
        <v>3</v>
      </c>
      <c r="DH711" t="s">
        <v>3</v>
      </c>
      <c r="DI711" t="s">
        <v>3</v>
      </c>
      <c r="DJ711" t="s">
        <v>3</v>
      </c>
      <c r="DK711" t="s">
        <v>3</v>
      </c>
      <c r="DL711" t="s">
        <v>3</v>
      </c>
      <c r="DM711" t="s">
        <v>3</v>
      </c>
      <c r="DN711">
        <v>0</v>
      </c>
      <c r="DO711">
        <v>0</v>
      </c>
      <c r="DP711">
        <v>1</v>
      </c>
      <c r="DQ711">
        <v>1</v>
      </c>
      <c r="DU711">
        <v>1013</v>
      </c>
      <c r="DV711" t="s">
        <v>498</v>
      </c>
      <c r="DW711" t="s">
        <v>498</v>
      </c>
      <c r="DX711">
        <v>1</v>
      </c>
      <c r="DZ711" t="s">
        <v>3</v>
      </c>
      <c r="EA711" t="s">
        <v>3</v>
      </c>
      <c r="EB711" t="s">
        <v>3</v>
      </c>
      <c r="EC711" t="s">
        <v>3</v>
      </c>
      <c r="EE711">
        <v>1441815344</v>
      </c>
      <c r="EF711">
        <v>1</v>
      </c>
      <c r="EG711" t="s">
        <v>23</v>
      </c>
      <c r="EH711">
        <v>0</v>
      </c>
      <c r="EI711" t="s">
        <v>3</v>
      </c>
      <c r="EJ711">
        <v>4</v>
      </c>
      <c r="EK711">
        <v>0</v>
      </c>
      <c r="EL711" t="s">
        <v>24</v>
      </c>
      <c r="EM711" t="s">
        <v>25</v>
      </c>
      <c r="EO711" t="s">
        <v>3</v>
      </c>
      <c r="EQ711">
        <v>0</v>
      </c>
      <c r="ER711">
        <v>944.81</v>
      </c>
      <c r="ES711">
        <v>0.74</v>
      </c>
      <c r="ET711">
        <v>1.79</v>
      </c>
      <c r="EU711">
        <v>0.02</v>
      </c>
      <c r="EV711">
        <v>942.28</v>
      </c>
      <c r="EW711">
        <v>1.42</v>
      </c>
      <c r="EX711">
        <v>0</v>
      </c>
      <c r="EY711">
        <v>0</v>
      </c>
      <c r="FQ711">
        <v>0</v>
      </c>
      <c r="FR711">
        <f t="shared" si="676"/>
        <v>0</v>
      </c>
      <c r="FS711">
        <v>0</v>
      </c>
      <c r="FX711">
        <v>70</v>
      </c>
      <c r="FY711">
        <v>10</v>
      </c>
      <c r="GA711" t="s">
        <v>3</v>
      </c>
      <c r="GD711">
        <v>0</v>
      </c>
      <c r="GF711">
        <v>-1859605603</v>
      </c>
      <c r="GG711">
        <v>2</v>
      </c>
      <c r="GH711">
        <v>1</v>
      </c>
      <c r="GI711">
        <v>-2</v>
      </c>
      <c r="GJ711">
        <v>0</v>
      </c>
      <c r="GK711">
        <f>ROUND(R711*(R12)/100,2)</f>
        <v>0.04</v>
      </c>
      <c r="GL711">
        <f t="shared" si="677"/>
        <v>0</v>
      </c>
      <c r="GM711">
        <f t="shared" si="678"/>
        <v>3397.31</v>
      </c>
      <c r="GN711">
        <f t="shared" si="679"/>
        <v>0</v>
      </c>
      <c r="GO711">
        <f t="shared" si="680"/>
        <v>0</v>
      </c>
      <c r="GP711">
        <f t="shared" si="681"/>
        <v>3397.31</v>
      </c>
      <c r="GR711">
        <v>0</v>
      </c>
      <c r="GS711">
        <v>3</v>
      </c>
      <c r="GT711">
        <v>0</v>
      </c>
      <c r="GU711" t="s">
        <v>3</v>
      </c>
      <c r="GV711">
        <f t="shared" si="682"/>
        <v>0</v>
      </c>
      <c r="GW711">
        <v>1</v>
      </c>
      <c r="GX711">
        <f t="shared" si="683"/>
        <v>0</v>
      </c>
      <c r="HA711">
        <v>0</v>
      </c>
      <c r="HB711">
        <v>0</v>
      </c>
      <c r="HC711">
        <f t="shared" si="684"/>
        <v>0</v>
      </c>
      <c r="HE711" t="s">
        <v>3</v>
      </c>
      <c r="HF711" t="s">
        <v>3</v>
      </c>
      <c r="HM711" t="s">
        <v>3</v>
      </c>
      <c r="HN711" t="s">
        <v>3</v>
      </c>
      <c r="HO711" t="s">
        <v>3</v>
      </c>
      <c r="HP711" t="s">
        <v>3</v>
      </c>
      <c r="HQ711" t="s">
        <v>3</v>
      </c>
      <c r="IK711">
        <v>0</v>
      </c>
    </row>
    <row r="712" spans="1:245" x14ac:dyDescent="0.2">
      <c r="A712">
        <v>17</v>
      </c>
      <c r="B712">
        <v>1</v>
      </c>
      <c r="D712">
        <f>ROW(EtalonRes!A615)</f>
        <v>615</v>
      </c>
      <c r="E712" t="s">
        <v>528</v>
      </c>
      <c r="F712" t="s">
        <v>251</v>
      </c>
      <c r="G712" t="s">
        <v>252</v>
      </c>
      <c r="H712" t="s">
        <v>48</v>
      </c>
      <c r="I712">
        <f>ROUND(ROUND(225*0.1/100,9),9)</f>
        <v>0.22500000000000001</v>
      </c>
      <c r="J712">
        <v>0</v>
      </c>
      <c r="K712">
        <f>ROUND(ROUND(225*0.1/100,9),9)</f>
        <v>0.22500000000000001</v>
      </c>
      <c r="O712">
        <f t="shared" si="654"/>
        <v>111.77</v>
      </c>
      <c r="P712">
        <f t="shared" si="655"/>
        <v>0</v>
      </c>
      <c r="Q712">
        <f t="shared" si="656"/>
        <v>0</v>
      </c>
      <c r="R712">
        <f t="shared" si="657"/>
        <v>0</v>
      </c>
      <c r="S712">
        <f t="shared" si="658"/>
        <v>111.77</v>
      </c>
      <c r="T712">
        <f t="shared" si="659"/>
        <v>0</v>
      </c>
      <c r="U712">
        <f t="shared" si="660"/>
        <v>0.1575</v>
      </c>
      <c r="V712">
        <f t="shared" si="661"/>
        <v>0</v>
      </c>
      <c r="W712">
        <f t="shared" si="662"/>
        <v>0</v>
      </c>
      <c r="X712">
        <f t="shared" si="663"/>
        <v>78.239999999999995</v>
      </c>
      <c r="Y712">
        <f t="shared" si="663"/>
        <v>11.18</v>
      </c>
      <c r="AA712">
        <v>1472613236</v>
      </c>
      <c r="AB712">
        <f t="shared" si="664"/>
        <v>496.76</v>
      </c>
      <c r="AC712">
        <f>ROUND((ES712),6)</f>
        <v>0</v>
      </c>
      <c r="AD712">
        <f>ROUND((((ET712)-(EU712))+AE712),6)</f>
        <v>0</v>
      </c>
      <c r="AE712">
        <f>ROUND((EU712),6)</f>
        <v>0</v>
      </c>
      <c r="AF712">
        <f>ROUND((EV712),6)</f>
        <v>496.76</v>
      </c>
      <c r="AG712">
        <f t="shared" si="665"/>
        <v>0</v>
      </c>
      <c r="AH712">
        <f>(EW712)</f>
        <v>0.7</v>
      </c>
      <c r="AI712">
        <f>(EX712)</f>
        <v>0</v>
      </c>
      <c r="AJ712">
        <f t="shared" si="666"/>
        <v>0</v>
      </c>
      <c r="AK712">
        <v>496.76</v>
      </c>
      <c r="AL712">
        <v>0</v>
      </c>
      <c r="AM712">
        <v>0</v>
      </c>
      <c r="AN712">
        <v>0</v>
      </c>
      <c r="AO712">
        <v>496.76</v>
      </c>
      <c r="AP712">
        <v>0</v>
      </c>
      <c r="AQ712">
        <v>0.7</v>
      </c>
      <c r="AR712">
        <v>0</v>
      </c>
      <c r="AS712">
        <v>0</v>
      </c>
      <c r="AT712">
        <v>70</v>
      </c>
      <c r="AU712">
        <v>10</v>
      </c>
      <c r="AV712">
        <v>1</v>
      </c>
      <c r="AW712">
        <v>1</v>
      </c>
      <c r="AZ712">
        <v>1</v>
      </c>
      <c r="BA712">
        <v>1</v>
      </c>
      <c r="BB712">
        <v>1</v>
      </c>
      <c r="BC712">
        <v>1</v>
      </c>
      <c r="BD712" t="s">
        <v>3</v>
      </c>
      <c r="BE712" t="s">
        <v>3</v>
      </c>
      <c r="BF712" t="s">
        <v>3</v>
      </c>
      <c r="BG712" t="s">
        <v>3</v>
      </c>
      <c r="BH712">
        <v>0</v>
      </c>
      <c r="BI712">
        <v>4</v>
      </c>
      <c r="BJ712" t="s">
        <v>253</v>
      </c>
      <c r="BM712">
        <v>0</v>
      </c>
      <c r="BN712">
        <v>0</v>
      </c>
      <c r="BO712" t="s">
        <v>3</v>
      </c>
      <c r="BP712">
        <v>0</v>
      </c>
      <c r="BQ712">
        <v>1</v>
      </c>
      <c r="BR712">
        <v>0</v>
      </c>
      <c r="BS712">
        <v>1</v>
      </c>
      <c r="BT712">
        <v>1</v>
      </c>
      <c r="BU712">
        <v>1</v>
      </c>
      <c r="BV712">
        <v>1</v>
      </c>
      <c r="BW712">
        <v>1</v>
      </c>
      <c r="BX712">
        <v>1</v>
      </c>
      <c r="BY712" t="s">
        <v>3</v>
      </c>
      <c r="BZ712">
        <v>70</v>
      </c>
      <c r="CA712">
        <v>10</v>
      </c>
      <c r="CB712" t="s">
        <v>3</v>
      </c>
      <c r="CE712">
        <v>0</v>
      </c>
      <c r="CF712">
        <v>0</v>
      </c>
      <c r="CG712">
        <v>0</v>
      </c>
      <c r="CM712">
        <v>0</v>
      </c>
      <c r="CN712" t="s">
        <v>3</v>
      </c>
      <c r="CO712">
        <v>0</v>
      </c>
      <c r="CP712">
        <f t="shared" si="667"/>
        <v>111.77</v>
      </c>
      <c r="CQ712">
        <f t="shared" si="668"/>
        <v>0</v>
      </c>
      <c r="CR712">
        <f>((((ET712)*BB712-(EU712)*BS712)+AE712*BS712)*AV712)</f>
        <v>0</v>
      </c>
      <c r="CS712">
        <f t="shared" si="669"/>
        <v>0</v>
      </c>
      <c r="CT712">
        <f t="shared" si="670"/>
        <v>496.76</v>
      </c>
      <c r="CU712">
        <f t="shared" si="671"/>
        <v>0</v>
      </c>
      <c r="CV712">
        <f t="shared" si="672"/>
        <v>0.7</v>
      </c>
      <c r="CW712">
        <f t="shared" si="673"/>
        <v>0</v>
      </c>
      <c r="CX712">
        <f t="shared" si="673"/>
        <v>0</v>
      </c>
      <c r="CY712">
        <f t="shared" si="674"/>
        <v>78.23899999999999</v>
      </c>
      <c r="CZ712">
        <f t="shared" si="675"/>
        <v>11.177</v>
      </c>
      <c r="DC712" t="s">
        <v>3</v>
      </c>
      <c r="DD712" t="s">
        <v>3</v>
      </c>
      <c r="DE712" t="s">
        <v>3</v>
      </c>
      <c r="DF712" t="s">
        <v>3</v>
      </c>
      <c r="DG712" t="s">
        <v>3</v>
      </c>
      <c r="DH712" t="s">
        <v>3</v>
      </c>
      <c r="DI712" t="s">
        <v>3</v>
      </c>
      <c r="DJ712" t="s">
        <v>3</v>
      </c>
      <c r="DK712" t="s">
        <v>3</v>
      </c>
      <c r="DL712" t="s">
        <v>3</v>
      </c>
      <c r="DM712" t="s">
        <v>3</v>
      </c>
      <c r="DN712">
        <v>0</v>
      </c>
      <c r="DO712">
        <v>0</v>
      </c>
      <c r="DP712">
        <v>1</v>
      </c>
      <c r="DQ712">
        <v>1</v>
      </c>
      <c r="DU712">
        <v>1003</v>
      </c>
      <c r="DV712" t="s">
        <v>48</v>
      </c>
      <c r="DW712" t="s">
        <v>48</v>
      </c>
      <c r="DX712">
        <v>100</v>
      </c>
      <c r="DZ712" t="s">
        <v>3</v>
      </c>
      <c r="EA712" t="s">
        <v>3</v>
      </c>
      <c r="EB712" t="s">
        <v>3</v>
      </c>
      <c r="EC712" t="s">
        <v>3</v>
      </c>
      <c r="EE712">
        <v>1441815344</v>
      </c>
      <c r="EF712">
        <v>1</v>
      </c>
      <c r="EG712" t="s">
        <v>23</v>
      </c>
      <c r="EH712">
        <v>0</v>
      </c>
      <c r="EI712" t="s">
        <v>3</v>
      </c>
      <c r="EJ712">
        <v>4</v>
      </c>
      <c r="EK712">
        <v>0</v>
      </c>
      <c r="EL712" t="s">
        <v>24</v>
      </c>
      <c r="EM712" t="s">
        <v>25</v>
      </c>
      <c r="EO712" t="s">
        <v>3</v>
      </c>
      <c r="EQ712">
        <v>0</v>
      </c>
      <c r="ER712">
        <v>496.76</v>
      </c>
      <c r="ES712">
        <v>0</v>
      </c>
      <c r="ET712">
        <v>0</v>
      </c>
      <c r="EU712">
        <v>0</v>
      </c>
      <c r="EV712">
        <v>496.76</v>
      </c>
      <c r="EW712">
        <v>0.7</v>
      </c>
      <c r="EX712">
        <v>0</v>
      </c>
      <c r="EY712">
        <v>0</v>
      </c>
      <c r="FQ712">
        <v>0</v>
      </c>
      <c r="FR712">
        <f t="shared" si="676"/>
        <v>0</v>
      </c>
      <c r="FS712">
        <v>0</v>
      </c>
      <c r="FX712">
        <v>70</v>
      </c>
      <c r="FY712">
        <v>10</v>
      </c>
      <c r="GA712" t="s">
        <v>3</v>
      </c>
      <c r="GD712">
        <v>0</v>
      </c>
      <c r="GF712">
        <v>-1307125436</v>
      </c>
      <c r="GG712">
        <v>2</v>
      </c>
      <c r="GH712">
        <v>1</v>
      </c>
      <c r="GI712">
        <v>-2</v>
      </c>
      <c r="GJ712">
        <v>0</v>
      </c>
      <c r="GK712">
        <f>ROUND(R712*(R12)/100,2)</f>
        <v>0</v>
      </c>
      <c r="GL712">
        <f t="shared" si="677"/>
        <v>0</v>
      </c>
      <c r="GM712">
        <f t="shared" si="678"/>
        <v>201.19</v>
      </c>
      <c r="GN712">
        <f t="shared" si="679"/>
        <v>0</v>
      </c>
      <c r="GO712">
        <f t="shared" si="680"/>
        <v>0</v>
      </c>
      <c r="GP712">
        <f t="shared" si="681"/>
        <v>201.19</v>
      </c>
      <c r="GR712">
        <v>0</v>
      </c>
      <c r="GS712">
        <v>3</v>
      </c>
      <c r="GT712">
        <v>0</v>
      </c>
      <c r="GU712" t="s">
        <v>3</v>
      </c>
      <c r="GV712">
        <f t="shared" si="682"/>
        <v>0</v>
      </c>
      <c r="GW712">
        <v>1</v>
      </c>
      <c r="GX712">
        <f t="shared" si="683"/>
        <v>0</v>
      </c>
      <c r="HA712">
        <v>0</v>
      </c>
      <c r="HB712">
        <v>0</v>
      </c>
      <c r="HC712">
        <f t="shared" si="684"/>
        <v>0</v>
      </c>
      <c r="HE712" t="s">
        <v>3</v>
      </c>
      <c r="HF712" t="s">
        <v>3</v>
      </c>
      <c r="HM712" t="s">
        <v>3</v>
      </c>
      <c r="HN712" t="s">
        <v>3</v>
      </c>
      <c r="HO712" t="s">
        <v>3</v>
      </c>
      <c r="HP712" t="s">
        <v>3</v>
      </c>
      <c r="HQ712" t="s">
        <v>3</v>
      </c>
      <c r="IK712">
        <v>0</v>
      </c>
    </row>
    <row r="713" spans="1:245" x14ac:dyDescent="0.2">
      <c r="A713">
        <v>17</v>
      </c>
      <c r="B713">
        <v>1</v>
      </c>
      <c r="D713">
        <f>ROW(EtalonRes!A616)</f>
        <v>616</v>
      </c>
      <c r="E713" t="s">
        <v>529</v>
      </c>
      <c r="F713" t="s">
        <v>449</v>
      </c>
      <c r="G713" t="s">
        <v>450</v>
      </c>
      <c r="H713" t="s">
        <v>36</v>
      </c>
      <c r="I713">
        <f>ROUND(ROUND((2+1)/10,9),9)</f>
        <v>0.3</v>
      </c>
      <c r="J713">
        <v>0</v>
      </c>
      <c r="K713">
        <f>ROUND(ROUND((2+1)/10,9),9)</f>
        <v>0.3</v>
      </c>
      <c r="O713">
        <f t="shared" si="654"/>
        <v>755.81</v>
      </c>
      <c r="P713">
        <f t="shared" si="655"/>
        <v>0</v>
      </c>
      <c r="Q713">
        <f t="shared" si="656"/>
        <v>0</v>
      </c>
      <c r="R713">
        <f t="shared" si="657"/>
        <v>0</v>
      </c>
      <c r="S713">
        <f t="shared" si="658"/>
        <v>755.81</v>
      </c>
      <c r="T713">
        <f t="shared" si="659"/>
        <v>0</v>
      </c>
      <c r="U713">
        <f t="shared" si="660"/>
        <v>1.224</v>
      </c>
      <c r="V713">
        <f t="shared" si="661"/>
        <v>0</v>
      </c>
      <c r="W713">
        <f t="shared" si="662"/>
        <v>0</v>
      </c>
      <c r="X713">
        <f t="shared" si="663"/>
        <v>529.07000000000005</v>
      </c>
      <c r="Y713">
        <f t="shared" si="663"/>
        <v>75.58</v>
      </c>
      <c r="AA713">
        <v>1472613236</v>
      </c>
      <c r="AB713">
        <f t="shared" si="664"/>
        <v>2519.36</v>
      </c>
      <c r="AC713">
        <f>ROUND(((ES713*2)),6)</f>
        <v>0</v>
      </c>
      <c r="AD713">
        <f>ROUND(((((ET713*2))-((EU713*2)))+AE713),6)</f>
        <v>0</v>
      </c>
      <c r="AE713">
        <f>ROUND(((EU713*2)),6)</f>
        <v>0</v>
      </c>
      <c r="AF713">
        <f>ROUND(((EV713*2)),6)</f>
        <v>2519.36</v>
      </c>
      <c r="AG713">
        <f t="shared" si="665"/>
        <v>0</v>
      </c>
      <c r="AH713">
        <f>((EW713*2))</f>
        <v>4.08</v>
      </c>
      <c r="AI713">
        <f>((EX713*2))</f>
        <v>0</v>
      </c>
      <c r="AJ713">
        <f t="shared" si="666"/>
        <v>0</v>
      </c>
      <c r="AK713">
        <v>1259.68</v>
      </c>
      <c r="AL713">
        <v>0</v>
      </c>
      <c r="AM713">
        <v>0</v>
      </c>
      <c r="AN713">
        <v>0</v>
      </c>
      <c r="AO713">
        <v>1259.68</v>
      </c>
      <c r="AP713">
        <v>0</v>
      </c>
      <c r="AQ713">
        <v>2.04</v>
      </c>
      <c r="AR713">
        <v>0</v>
      </c>
      <c r="AS713">
        <v>0</v>
      </c>
      <c r="AT713">
        <v>70</v>
      </c>
      <c r="AU713">
        <v>10</v>
      </c>
      <c r="AV713">
        <v>1</v>
      </c>
      <c r="AW713">
        <v>1</v>
      </c>
      <c r="AZ713">
        <v>1</v>
      </c>
      <c r="BA713">
        <v>1</v>
      </c>
      <c r="BB713">
        <v>1</v>
      </c>
      <c r="BC713">
        <v>1</v>
      </c>
      <c r="BD713" t="s">
        <v>3</v>
      </c>
      <c r="BE713" t="s">
        <v>3</v>
      </c>
      <c r="BF713" t="s">
        <v>3</v>
      </c>
      <c r="BG713" t="s">
        <v>3</v>
      </c>
      <c r="BH713">
        <v>0</v>
      </c>
      <c r="BI713">
        <v>4</v>
      </c>
      <c r="BJ713" t="s">
        <v>451</v>
      </c>
      <c r="BM713">
        <v>0</v>
      </c>
      <c r="BN713">
        <v>0</v>
      </c>
      <c r="BO713" t="s">
        <v>3</v>
      </c>
      <c r="BP713">
        <v>0</v>
      </c>
      <c r="BQ713">
        <v>1</v>
      </c>
      <c r="BR713">
        <v>0</v>
      </c>
      <c r="BS713">
        <v>1</v>
      </c>
      <c r="BT713">
        <v>1</v>
      </c>
      <c r="BU713">
        <v>1</v>
      </c>
      <c r="BV713">
        <v>1</v>
      </c>
      <c r="BW713">
        <v>1</v>
      </c>
      <c r="BX713">
        <v>1</v>
      </c>
      <c r="BY713" t="s">
        <v>3</v>
      </c>
      <c r="BZ713">
        <v>70</v>
      </c>
      <c r="CA713">
        <v>10</v>
      </c>
      <c r="CB713" t="s">
        <v>3</v>
      </c>
      <c r="CE713">
        <v>0</v>
      </c>
      <c r="CF713">
        <v>0</v>
      </c>
      <c r="CG713">
        <v>0</v>
      </c>
      <c r="CM713">
        <v>0</v>
      </c>
      <c r="CN713" t="s">
        <v>3</v>
      </c>
      <c r="CO713">
        <v>0</v>
      </c>
      <c r="CP713">
        <f t="shared" si="667"/>
        <v>755.81</v>
      </c>
      <c r="CQ713">
        <f t="shared" si="668"/>
        <v>0</v>
      </c>
      <c r="CR713">
        <f>(((((ET713*2))*BB713-((EU713*2))*BS713)+AE713*BS713)*AV713)</f>
        <v>0</v>
      </c>
      <c r="CS713">
        <f t="shared" si="669"/>
        <v>0</v>
      </c>
      <c r="CT713">
        <f t="shared" si="670"/>
        <v>2519.36</v>
      </c>
      <c r="CU713">
        <f t="shared" si="671"/>
        <v>0</v>
      </c>
      <c r="CV713">
        <f t="shared" si="672"/>
        <v>4.08</v>
      </c>
      <c r="CW713">
        <f t="shared" si="673"/>
        <v>0</v>
      </c>
      <c r="CX713">
        <f t="shared" si="673"/>
        <v>0</v>
      </c>
      <c r="CY713">
        <f t="shared" si="674"/>
        <v>529.06700000000001</v>
      </c>
      <c r="CZ713">
        <f t="shared" si="675"/>
        <v>75.580999999999989</v>
      </c>
      <c r="DC713" t="s">
        <v>3</v>
      </c>
      <c r="DD713" t="s">
        <v>33</v>
      </c>
      <c r="DE713" t="s">
        <v>33</v>
      </c>
      <c r="DF713" t="s">
        <v>33</v>
      </c>
      <c r="DG713" t="s">
        <v>33</v>
      </c>
      <c r="DH713" t="s">
        <v>3</v>
      </c>
      <c r="DI713" t="s">
        <v>33</v>
      </c>
      <c r="DJ713" t="s">
        <v>33</v>
      </c>
      <c r="DK713" t="s">
        <v>3</v>
      </c>
      <c r="DL713" t="s">
        <v>3</v>
      </c>
      <c r="DM713" t="s">
        <v>3</v>
      </c>
      <c r="DN713">
        <v>0</v>
      </c>
      <c r="DO713">
        <v>0</v>
      </c>
      <c r="DP713">
        <v>1</v>
      </c>
      <c r="DQ713">
        <v>1</v>
      </c>
      <c r="DU713">
        <v>16987630</v>
      </c>
      <c r="DV713" t="s">
        <v>36</v>
      </c>
      <c r="DW713" t="s">
        <v>36</v>
      </c>
      <c r="DX713">
        <v>10</v>
      </c>
      <c r="DZ713" t="s">
        <v>3</v>
      </c>
      <c r="EA713" t="s">
        <v>3</v>
      </c>
      <c r="EB713" t="s">
        <v>3</v>
      </c>
      <c r="EC713" t="s">
        <v>3</v>
      </c>
      <c r="EE713">
        <v>1441815344</v>
      </c>
      <c r="EF713">
        <v>1</v>
      </c>
      <c r="EG713" t="s">
        <v>23</v>
      </c>
      <c r="EH713">
        <v>0</v>
      </c>
      <c r="EI713" t="s">
        <v>3</v>
      </c>
      <c r="EJ713">
        <v>4</v>
      </c>
      <c r="EK713">
        <v>0</v>
      </c>
      <c r="EL713" t="s">
        <v>24</v>
      </c>
      <c r="EM713" t="s">
        <v>25</v>
      </c>
      <c r="EO713" t="s">
        <v>3</v>
      </c>
      <c r="EQ713">
        <v>0</v>
      </c>
      <c r="ER713">
        <v>1259.68</v>
      </c>
      <c r="ES713">
        <v>0</v>
      </c>
      <c r="ET713">
        <v>0</v>
      </c>
      <c r="EU713">
        <v>0</v>
      </c>
      <c r="EV713">
        <v>1259.68</v>
      </c>
      <c r="EW713">
        <v>2.04</v>
      </c>
      <c r="EX713">
        <v>0</v>
      </c>
      <c r="EY713">
        <v>0</v>
      </c>
      <c r="FQ713">
        <v>0</v>
      </c>
      <c r="FR713">
        <f t="shared" si="676"/>
        <v>0</v>
      </c>
      <c r="FS713">
        <v>0</v>
      </c>
      <c r="FX713">
        <v>70</v>
      </c>
      <c r="FY713">
        <v>10</v>
      </c>
      <c r="GA713" t="s">
        <v>3</v>
      </c>
      <c r="GD713">
        <v>0</v>
      </c>
      <c r="GF713">
        <v>-675599503</v>
      </c>
      <c r="GG713">
        <v>2</v>
      </c>
      <c r="GH713">
        <v>1</v>
      </c>
      <c r="GI713">
        <v>-2</v>
      </c>
      <c r="GJ713">
        <v>0</v>
      </c>
      <c r="GK713">
        <f>ROUND(R713*(R12)/100,2)</f>
        <v>0</v>
      </c>
      <c r="GL713">
        <f t="shared" si="677"/>
        <v>0</v>
      </c>
      <c r="GM713">
        <f t="shared" si="678"/>
        <v>1360.46</v>
      </c>
      <c r="GN713">
        <f t="shared" si="679"/>
        <v>0</v>
      </c>
      <c r="GO713">
        <f t="shared" si="680"/>
        <v>0</v>
      </c>
      <c r="GP713">
        <f t="shared" si="681"/>
        <v>1360.46</v>
      </c>
      <c r="GR713">
        <v>0</v>
      </c>
      <c r="GS713">
        <v>3</v>
      </c>
      <c r="GT713">
        <v>0</v>
      </c>
      <c r="GU713" t="s">
        <v>3</v>
      </c>
      <c r="GV713">
        <f t="shared" si="682"/>
        <v>0</v>
      </c>
      <c r="GW713">
        <v>1</v>
      </c>
      <c r="GX713">
        <f t="shared" si="683"/>
        <v>0</v>
      </c>
      <c r="HA713">
        <v>0</v>
      </c>
      <c r="HB713">
        <v>0</v>
      </c>
      <c r="HC713">
        <f t="shared" si="684"/>
        <v>0</v>
      </c>
      <c r="HE713" t="s">
        <v>3</v>
      </c>
      <c r="HF713" t="s">
        <v>3</v>
      </c>
      <c r="HM713" t="s">
        <v>3</v>
      </c>
      <c r="HN713" t="s">
        <v>3</v>
      </c>
      <c r="HO713" t="s">
        <v>3</v>
      </c>
      <c r="HP713" t="s">
        <v>3</v>
      </c>
      <c r="HQ713" t="s">
        <v>3</v>
      </c>
      <c r="IK713">
        <v>0</v>
      </c>
    </row>
    <row r="714" spans="1:245" x14ac:dyDescent="0.2">
      <c r="A714">
        <v>19</v>
      </c>
      <c r="B714">
        <v>1</v>
      </c>
      <c r="F714" t="s">
        <v>3</v>
      </c>
      <c r="G714" t="s">
        <v>530</v>
      </c>
      <c r="H714" t="s">
        <v>3</v>
      </c>
      <c r="AA714">
        <v>1</v>
      </c>
      <c r="IK714">
        <v>0</v>
      </c>
    </row>
    <row r="715" spans="1:245" x14ac:dyDescent="0.2">
      <c r="A715">
        <v>17</v>
      </c>
      <c r="B715">
        <v>1</v>
      </c>
      <c r="D715">
        <f>ROW(EtalonRes!A618)</f>
        <v>618</v>
      </c>
      <c r="E715" t="s">
        <v>3</v>
      </c>
      <c r="F715" t="s">
        <v>496</v>
      </c>
      <c r="G715" t="s">
        <v>497</v>
      </c>
      <c r="H715" t="s">
        <v>498</v>
      </c>
      <c r="I715">
        <f>ROUND(1,9)</f>
        <v>1</v>
      </c>
      <c r="J715">
        <v>0</v>
      </c>
      <c r="K715">
        <f>ROUND(1,9)</f>
        <v>1</v>
      </c>
      <c r="O715">
        <f t="shared" ref="O715:O723" si="685">ROUND(CP715,2)</f>
        <v>1474.05</v>
      </c>
      <c r="P715">
        <f t="shared" ref="P715:P723" si="686">ROUND(CQ715*I715,2)</f>
        <v>0.93</v>
      </c>
      <c r="Q715">
        <f t="shared" ref="Q715:Q723" si="687">ROUND(CR715*I715,2)</f>
        <v>0</v>
      </c>
      <c r="R715">
        <f t="shared" ref="R715:R723" si="688">ROUND(CS715*I715,2)</f>
        <v>0</v>
      </c>
      <c r="S715">
        <f t="shared" ref="S715:S723" si="689">ROUND(CT715*I715,2)</f>
        <v>1473.12</v>
      </c>
      <c r="T715">
        <f t="shared" ref="T715:T723" si="690">ROUND(CU715*I715,2)</f>
        <v>0</v>
      </c>
      <c r="U715">
        <f t="shared" ref="U715:U723" si="691">CV715*I715</f>
        <v>2.2199999999999998</v>
      </c>
      <c r="V715">
        <f t="shared" ref="V715:V723" si="692">CW715*I715</f>
        <v>0</v>
      </c>
      <c r="W715">
        <f t="shared" ref="W715:W723" si="693">ROUND(CX715*I715,2)</f>
        <v>0</v>
      </c>
      <c r="X715">
        <f t="shared" ref="X715:X723" si="694">ROUND(CY715,2)</f>
        <v>1031.18</v>
      </c>
      <c r="Y715">
        <f t="shared" ref="Y715:Y723" si="695">ROUND(CZ715,2)</f>
        <v>147.31</v>
      </c>
      <c r="AA715">
        <v>-1</v>
      </c>
      <c r="AB715">
        <f t="shared" ref="AB715:AB723" si="696">ROUND((AC715+AD715+AF715),6)</f>
        <v>1474.05</v>
      </c>
      <c r="AC715">
        <f>ROUND(((ES715*3)),6)</f>
        <v>0.93</v>
      </c>
      <c r="AD715">
        <f>ROUND(((((ET715*3))-((EU715*3)))+AE715),6)</f>
        <v>0</v>
      </c>
      <c r="AE715">
        <f>ROUND(((EU715*3)),6)</f>
        <v>0</v>
      </c>
      <c r="AF715">
        <f>ROUND(((EV715*3)),6)</f>
        <v>1473.12</v>
      </c>
      <c r="AG715">
        <f t="shared" ref="AG715:AG723" si="697">ROUND((AP715),6)</f>
        <v>0</v>
      </c>
      <c r="AH715">
        <f>((EW715*3))</f>
        <v>2.2199999999999998</v>
      </c>
      <c r="AI715">
        <f>((EX715*3))</f>
        <v>0</v>
      </c>
      <c r="AJ715">
        <f t="shared" ref="AJ715:AJ723" si="698">(AS715)</f>
        <v>0</v>
      </c>
      <c r="AK715">
        <v>491.35</v>
      </c>
      <c r="AL715">
        <v>0.31</v>
      </c>
      <c r="AM715">
        <v>0</v>
      </c>
      <c r="AN715">
        <v>0</v>
      </c>
      <c r="AO715">
        <v>491.04</v>
      </c>
      <c r="AP715">
        <v>0</v>
      </c>
      <c r="AQ715">
        <v>0.74</v>
      </c>
      <c r="AR715">
        <v>0</v>
      </c>
      <c r="AS715">
        <v>0</v>
      </c>
      <c r="AT715">
        <v>70</v>
      </c>
      <c r="AU715">
        <v>10</v>
      </c>
      <c r="AV715">
        <v>1</v>
      </c>
      <c r="AW715">
        <v>1</v>
      </c>
      <c r="AZ715">
        <v>1</v>
      </c>
      <c r="BA715">
        <v>1</v>
      </c>
      <c r="BB715">
        <v>1</v>
      </c>
      <c r="BC715">
        <v>1</v>
      </c>
      <c r="BD715" t="s">
        <v>3</v>
      </c>
      <c r="BE715" t="s">
        <v>3</v>
      </c>
      <c r="BF715" t="s">
        <v>3</v>
      </c>
      <c r="BG715" t="s">
        <v>3</v>
      </c>
      <c r="BH715">
        <v>0</v>
      </c>
      <c r="BI715">
        <v>4</v>
      </c>
      <c r="BJ715" t="s">
        <v>499</v>
      </c>
      <c r="BM715">
        <v>0</v>
      </c>
      <c r="BN715">
        <v>0</v>
      </c>
      <c r="BO715" t="s">
        <v>3</v>
      </c>
      <c r="BP715">
        <v>0</v>
      </c>
      <c r="BQ715">
        <v>1</v>
      </c>
      <c r="BR715">
        <v>0</v>
      </c>
      <c r="BS715">
        <v>1</v>
      </c>
      <c r="BT715">
        <v>1</v>
      </c>
      <c r="BU715">
        <v>1</v>
      </c>
      <c r="BV715">
        <v>1</v>
      </c>
      <c r="BW715">
        <v>1</v>
      </c>
      <c r="BX715">
        <v>1</v>
      </c>
      <c r="BY715" t="s">
        <v>3</v>
      </c>
      <c r="BZ715">
        <v>70</v>
      </c>
      <c r="CA715">
        <v>10</v>
      </c>
      <c r="CB715" t="s">
        <v>3</v>
      </c>
      <c r="CE715">
        <v>0</v>
      </c>
      <c r="CF715">
        <v>0</v>
      </c>
      <c r="CG715">
        <v>0</v>
      </c>
      <c r="CM715">
        <v>0</v>
      </c>
      <c r="CN715" t="s">
        <v>3</v>
      </c>
      <c r="CO715">
        <v>0</v>
      </c>
      <c r="CP715">
        <f t="shared" ref="CP715:CP723" si="699">(P715+Q715+S715)</f>
        <v>1474.05</v>
      </c>
      <c r="CQ715">
        <f t="shared" ref="CQ715:CQ723" si="700">(AC715*BC715*AW715)</f>
        <v>0.93</v>
      </c>
      <c r="CR715">
        <f>(((((ET715*3))*BB715-((EU715*3))*BS715)+AE715*BS715)*AV715)</f>
        <v>0</v>
      </c>
      <c r="CS715">
        <f t="shared" ref="CS715:CS723" si="701">(AE715*BS715*AV715)</f>
        <v>0</v>
      </c>
      <c r="CT715">
        <f t="shared" ref="CT715:CT723" si="702">(AF715*BA715*AV715)</f>
        <v>1473.12</v>
      </c>
      <c r="CU715">
        <f t="shared" ref="CU715:CU723" si="703">AG715</f>
        <v>0</v>
      </c>
      <c r="CV715">
        <f t="shared" ref="CV715:CV723" si="704">(AH715*AV715)</f>
        <v>2.2199999999999998</v>
      </c>
      <c r="CW715">
        <f t="shared" ref="CW715:CW723" si="705">AI715</f>
        <v>0</v>
      </c>
      <c r="CX715">
        <f t="shared" ref="CX715:CX723" si="706">AJ715</f>
        <v>0</v>
      </c>
      <c r="CY715">
        <f t="shared" ref="CY715:CY723" si="707">((S715*BZ715)/100)</f>
        <v>1031.184</v>
      </c>
      <c r="CZ715">
        <f t="shared" ref="CZ715:CZ723" si="708">((S715*CA715)/100)</f>
        <v>147.31199999999998</v>
      </c>
      <c r="DC715" t="s">
        <v>3</v>
      </c>
      <c r="DD715" t="s">
        <v>500</v>
      </c>
      <c r="DE715" t="s">
        <v>500</v>
      </c>
      <c r="DF715" t="s">
        <v>500</v>
      </c>
      <c r="DG715" t="s">
        <v>500</v>
      </c>
      <c r="DH715" t="s">
        <v>3</v>
      </c>
      <c r="DI715" t="s">
        <v>500</v>
      </c>
      <c r="DJ715" t="s">
        <v>500</v>
      </c>
      <c r="DK715" t="s">
        <v>3</v>
      </c>
      <c r="DL715" t="s">
        <v>3</v>
      </c>
      <c r="DM715" t="s">
        <v>3</v>
      </c>
      <c r="DN715">
        <v>0</v>
      </c>
      <c r="DO715">
        <v>0</v>
      </c>
      <c r="DP715">
        <v>1</v>
      </c>
      <c r="DQ715">
        <v>1</v>
      </c>
      <c r="DU715">
        <v>1013</v>
      </c>
      <c r="DV715" t="s">
        <v>498</v>
      </c>
      <c r="DW715" t="s">
        <v>498</v>
      </c>
      <c r="DX715">
        <v>1</v>
      </c>
      <c r="DZ715" t="s">
        <v>3</v>
      </c>
      <c r="EA715" t="s">
        <v>3</v>
      </c>
      <c r="EB715" t="s">
        <v>3</v>
      </c>
      <c r="EC715" t="s">
        <v>3</v>
      </c>
      <c r="EE715">
        <v>1441815344</v>
      </c>
      <c r="EF715">
        <v>1</v>
      </c>
      <c r="EG715" t="s">
        <v>23</v>
      </c>
      <c r="EH715">
        <v>0</v>
      </c>
      <c r="EI715" t="s">
        <v>3</v>
      </c>
      <c r="EJ715">
        <v>4</v>
      </c>
      <c r="EK715">
        <v>0</v>
      </c>
      <c r="EL715" t="s">
        <v>24</v>
      </c>
      <c r="EM715" t="s">
        <v>25</v>
      </c>
      <c r="EO715" t="s">
        <v>3</v>
      </c>
      <c r="EQ715">
        <v>1024</v>
      </c>
      <c r="ER715">
        <v>491.35</v>
      </c>
      <c r="ES715">
        <v>0.31</v>
      </c>
      <c r="ET715">
        <v>0</v>
      </c>
      <c r="EU715">
        <v>0</v>
      </c>
      <c r="EV715">
        <v>491.04</v>
      </c>
      <c r="EW715">
        <v>0.74</v>
      </c>
      <c r="EX715">
        <v>0</v>
      </c>
      <c r="EY715">
        <v>0</v>
      </c>
      <c r="FQ715">
        <v>0</v>
      </c>
      <c r="FR715">
        <f t="shared" ref="FR715:FR723" si="709">ROUND(IF(BI715=3,GM715,0),2)</f>
        <v>0</v>
      </c>
      <c r="FS715">
        <v>0</v>
      </c>
      <c r="FX715">
        <v>70</v>
      </c>
      <c r="FY715">
        <v>10</v>
      </c>
      <c r="GA715" t="s">
        <v>3</v>
      </c>
      <c r="GD715">
        <v>0</v>
      </c>
      <c r="GF715">
        <v>1972185064</v>
      </c>
      <c r="GG715">
        <v>2</v>
      </c>
      <c r="GH715">
        <v>1</v>
      </c>
      <c r="GI715">
        <v>-2</v>
      </c>
      <c r="GJ715">
        <v>0</v>
      </c>
      <c r="GK715">
        <f>ROUND(R715*(R12)/100,2)</f>
        <v>0</v>
      </c>
      <c r="GL715">
        <f t="shared" ref="GL715:GL723" si="710">ROUND(IF(AND(BH715=3,BI715=3,FS715&lt;&gt;0),P715,0),2)</f>
        <v>0</v>
      </c>
      <c r="GM715">
        <f t="shared" ref="GM715:GM723" si="711">ROUND(O715+X715+Y715+GK715,2)+GX715</f>
        <v>2652.54</v>
      </c>
      <c r="GN715">
        <f t="shared" ref="GN715:GN723" si="712">IF(OR(BI715=0,BI715=1),GM715-GX715,0)</f>
        <v>0</v>
      </c>
      <c r="GO715">
        <f t="shared" ref="GO715:GO723" si="713">IF(BI715=2,GM715-GX715,0)</f>
        <v>0</v>
      </c>
      <c r="GP715">
        <f t="shared" ref="GP715:GP723" si="714">IF(BI715=4,GM715-GX715,0)</f>
        <v>2652.54</v>
      </c>
      <c r="GR715">
        <v>0</v>
      </c>
      <c r="GS715">
        <v>3</v>
      </c>
      <c r="GT715">
        <v>0</v>
      </c>
      <c r="GU715" t="s">
        <v>3</v>
      </c>
      <c r="GV715">
        <f t="shared" ref="GV715:GV723" si="715">ROUND((GT715),6)</f>
        <v>0</v>
      </c>
      <c r="GW715">
        <v>1</v>
      </c>
      <c r="GX715">
        <f t="shared" ref="GX715:GX723" si="716">ROUND(HC715*I715,2)</f>
        <v>0</v>
      </c>
      <c r="HA715">
        <v>0</v>
      </c>
      <c r="HB715">
        <v>0</v>
      </c>
      <c r="HC715">
        <f t="shared" ref="HC715:HC723" si="717">GV715*GW715</f>
        <v>0</v>
      </c>
      <c r="HE715" t="s">
        <v>3</v>
      </c>
      <c r="HF715" t="s">
        <v>3</v>
      </c>
      <c r="HM715" t="s">
        <v>3</v>
      </c>
      <c r="HN715" t="s">
        <v>3</v>
      </c>
      <c r="HO715" t="s">
        <v>3</v>
      </c>
      <c r="HP715" t="s">
        <v>3</v>
      </c>
      <c r="HQ715" t="s">
        <v>3</v>
      </c>
      <c r="IK715">
        <v>0</v>
      </c>
    </row>
    <row r="716" spans="1:245" x14ac:dyDescent="0.2">
      <c r="A716">
        <v>17</v>
      </c>
      <c r="B716">
        <v>1</v>
      </c>
      <c r="D716">
        <f>ROW(EtalonRes!A622)</f>
        <v>622</v>
      </c>
      <c r="E716" t="s">
        <v>531</v>
      </c>
      <c r="F716" t="s">
        <v>502</v>
      </c>
      <c r="G716" t="s">
        <v>503</v>
      </c>
      <c r="H716" t="s">
        <v>498</v>
      </c>
      <c r="I716">
        <f>ROUND(1,9)</f>
        <v>1</v>
      </c>
      <c r="J716">
        <v>0</v>
      </c>
      <c r="K716">
        <f>ROUND(1,9)</f>
        <v>1</v>
      </c>
      <c r="O716">
        <f t="shared" si="685"/>
        <v>893.26</v>
      </c>
      <c r="P716">
        <f t="shared" si="686"/>
        <v>2.2200000000000002</v>
      </c>
      <c r="Q716">
        <f t="shared" si="687"/>
        <v>1.85</v>
      </c>
      <c r="R716">
        <f t="shared" si="688"/>
        <v>0.03</v>
      </c>
      <c r="S716">
        <f t="shared" si="689"/>
        <v>889.19</v>
      </c>
      <c r="T716">
        <f t="shared" si="690"/>
        <v>0</v>
      </c>
      <c r="U716">
        <f t="shared" si="691"/>
        <v>1.34</v>
      </c>
      <c r="V716">
        <f t="shared" si="692"/>
        <v>0</v>
      </c>
      <c r="W716">
        <f t="shared" si="693"/>
        <v>0</v>
      </c>
      <c r="X716">
        <f t="shared" si="694"/>
        <v>622.42999999999995</v>
      </c>
      <c r="Y716">
        <f t="shared" si="695"/>
        <v>88.92</v>
      </c>
      <c r="AA716">
        <v>1472613236</v>
      </c>
      <c r="AB716">
        <f t="shared" si="696"/>
        <v>893.26</v>
      </c>
      <c r="AC716">
        <f>ROUND((ES716),6)</f>
        <v>2.2200000000000002</v>
      </c>
      <c r="AD716">
        <f>ROUND((((ET716)-(EU716))+AE716),6)</f>
        <v>1.85</v>
      </c>
      <c r="AE716">
        <f>ROUND((EU716),6)</f>
        <v>0.03</v>
      </c>
      <c r="AF716">
        <f>ROUND((EV716),6)</f>
        <v>889.19</v>
      </c>
      <c r="AG716">
        <f t="shared" si="697"/>
        <v>0</v>
      </c>
      <c r="AH716">
        <f>(EW716)</f>
        <v>1.34</v>
      </c>
      <c r="AI716">
        <f>(EX716)</f>
        <v>0</v>
      </c>
      <c r="AJ716">
        <f t="shared" si="698"/>
        <v>0</v>
      </c>
      <c r="AK716">
        <v>893.26</v>
      </c>
      <c r="AL716">
        <v>2.2200000000000002</v>
      </c>
      <c r="AM716">
        <v>1.85</v>
      </c>
      <c r="AN716">
        <v>0.03</v>
      </c>
      <c r="AO716">
        <v>889.19</v>
      </c>
      <c r="AP716">
        <v>0</v>
      </c>
      <c r="AQ716">
        <v>1.34</v>
      </c>
      <c r="AR716">
        <v>0</v>
      </c>
      <c r="AS716">
        <v>0</v>
      </c>
      <c r="AT716">
        <v>70</v>
      </c>
      <c r="AU716">
        <v>10</v>
      </c>
      <c r="AV716">
        <v>1</v>
      </c>
      <c r="AW716">
        <v>1</v>
      </c>
      <c r="AZ716">
        <v>1</v>
      </c>
      <c r="BA716">
        <v>1</v>
      </c>
      <c r="BB716">
        <v>1</v>
      </c>
      <c r="BC716">
        <v>1</v>
      </c>
      <c r="BD716" t="s">
        <v>3</v>
      </c>
      <c r="BE716" t="s">
        <v>3</v>
      </c>
      <c r="BF716" t="s">
        <v>3</v>
      </c>
      <c r="BG716" t="s">
        <v>3</v>
      </c>
      <c r="BH716">
        <v>0</v>
      </c>
      <c r="BI716">
        <v>4</v>
      </c>
      <c r="BJ716" t="s">
        <v>504</v>
      </c>
      <c r="BM716">
        <v>0</v>
      </c>
      <c r="BN716">
        <v>0</v>
      </c>
      <c r="BO716" t="s">
        <v>3</v>
      </c>
      <c r="BP716">
        <v>0</v>
      </c>
      <c r="BQ716">
        <v>1</v>
      </c>
      <c r="BR716">
        <v>0</v>
      </c>
      <c r="BS716">
        <v>1</v>
      </c>
      <c r="BT716">
        <v>1</v>
      </c>
      <c r="BU716">
        <v>1</v>
      </c>
      <c r="BV716">
        <v>1</v>
      </c>
      <c r="BW716">
        <v>1</v>
      </c>
      <c r="BX716">
        <v>1</v>
      </c>
      <c r="BY716" t="s">
        <v>3</v>
      </c>
      <c r="BZ716">
        <v>70</v>
      </c>
      <c r="CA716">
        <v>10</v>
      </c>
      <c r="CB716" t="s">
        <v>3</v>
      </c>
      <c r="CE716">
        <v>0</v>
      </c>
      <c r="CF716">
        <v>0</v>
      </c>
      <c r="CG716">
        <v>0</v>
      </c>
      <c r="CM716">
        <v>0</v>
      </c>
      <c r="CN716" t="s">
        <v>3</v>
      </c>
      <c r="CO716">
        <v>0</v>
      </c>
      <c r="CP716">
        <f t="shared" si="699"/>
        <v>893.2600000000001</v>
      </c>
      <c r="CQ716">
        <f t="shared" si="700"/>
        <v>2.2200000000000002</v>
      </c>
      <c r="CR716">
        <f>((((ET716)*BB716-(EU716)*BS716)+AE716*BS716)*AV716)</f>
        <v>1.85</v>
      </c>
      <c r="CS716">
        <f t="shared" si="701"/>
        <v>0.03</v>
      </c>
      <c r="CT716">
        <f t="shared" si="702"/>
        <v>889.19</v>
      </c>
      <c r="CU716">
        <f t="shared" si="703"/>
        <v>0</v>
      </c>
      <c r="CV716">
        <f t="shared" si="704"/>
        <v>1.34</v>
      </c>
      <c r="CW716">
        <f t="shared" si="705"/>
        <v>0</v>
      </c>
      <c r="CX716">
        <f t="shared" si="706"/>
        <v>0</v>
      </c>
      <c r="CY716">
        <f t="shared" si="707"/>
        <v>622.43299999999999</v>
      </c>
      <c r="CZ716">
        <f t="shared" si="708"/>
        <v>88.919000000000011</v>
      </c>
      <c r="DC716" t="s">
        <v>3</v>
      </c>
      <c r="DD716" t="s">
        <v>3</v>
      </c>
      <c r="DE716" t="s">
        <v>3</v>
      </c>
      <c r="DF716" t="s">
        <v>3</v>
      </c>
      <c r="DG716" t="s">
        <v>3</v>
      </c>
      <c r="DH716" t="s">
        <v>3</v>
      </c>
      <c r="DI716" t="s">
        <v>3</v>
      </c>
      <c r="DJ716" t="s">
        <v>3</v>
      </c>
      <c r="DK716" t="s">
        <v>3</v>
      </c>
      <c r="DL716" t="s">
        <v>3</v>
      </c>
      <c r="DM716" t="s">
        <v>3</v>
      </c>
      <c r="DN716">
        <v>0</v>
      </c>
      <c r="DO716">
        <v>0</v>
      </c>
      <c r="DP716">
        <v>1</v>
      </c>
      <c r="DQ716">
        <v>1</v>
      </c>
      <c r="DU716">
        <v>1013</v>
      </c>
      <c r="DV716" t="s">
        <v>498</v>
      </c>
      <c r="DW716" t="s">
        <v>498</v>
      </c>
      <c r="DX716">
        <v>1</v>
      </c>
      <c r="DZ716" t="s">
        <v>3</v>
      </c>
      <c r="EA716" t="s">
        <v>3</v>
      </c>
      <c r="EB716" t="s">
        <v>3</v>
      </c>
      <c r="EC716" t="s">
        <v>3</v>
      </c>
      <c r="EE716">
        <v>1441815344</v>
      </c>
      <c r="EF716">
        <v>1</v>
      </c>
      <c r="EG716" t="s">
        <v>23</v>
      </c>
      <c r="EH716">
        <v>0</v>
      </c>
      <c r="EI716" t="s">
        <v>3</v>
      </c>
      <c r="EJ716">
        <v>4</v>
      </c>
      <c r="EK716">
        <v>0</v>
      </c>
      <c r="EL716" t="s">
        <v>24</v>
      </c>
      <c r="EM716" t="s">
        <v>25</v>
      </c>
      <c r="EO716" t="s">
        <v>3</v>
      </c>
      <c r="EQ716">
        <v>0</v>
      </c>
      <c r="ER716">
        <v>893.26</v>
      </c>
      <c r="ES716">
        <v>2.2200000000000002</v>
      </c>
      <c r="ET716">
        <v>1.85</v>
      </c>
      <c r="EU716">
        <v>0.03</v>
      </c>
      <c r="EV716">
        <v>889.19</v>
      </c>
      <c r="EW716">
        <v>1.34</v>
      </c>
      <c r="EX716">
        <v>0</v>
      </c>
      <c r="EY716">
        <v>0</v>
      </c>
      <c r="FQ716">
        <v>0</v>
      </c>
      <c r="FR716">
        <f t="shared" si="709"/>
        <v>0</v>
      </c>
      <c r="FS716">
        <v>0</v>
      </c>
      <c r="FX716">
        <v>70</v>
      </c>
      <c r="FY716">
        <v>10</v>
      </c>
      <c r="GA716" t="s">
        <v>3</v>
      </c>
      <c r="GD716">
        <v>0</v>
      </c>
      <c r="GF716">
        <v>211604864</v>
      </c>
      <c r="GG716">
        <v>2</v>
      </c>
      <c r="GH716">
        <v>1</v>
      </c>
      <c r="GI716">
        <v>-2</v>
      </c>
      <c r="GJ716">
        <v>0</v>
      </c>
      <c r="GK716">
        <f>ROUND(R716*(R12)/100,2)</f>
        <v>0.03</v>
      </c>
      <c r="GL716">
        <f t="shared" si="710"/>
        <v>0</v>
      </c>
      <c r="GM716">
        <f t="shared" si="711"/>
        <v>1604.64</v>
      </c>
      <c r="GN716">
        <f t="shared" si="712"/>
        <v>0</v>
      </c>
      <c r="GO716">
        <f t="shared" si="713"/>
        <v>0</v>
      </c>
      <c r="GP716">
        <f t="shared" si="714"/>
        <v>1604.64</v>
      </c>
      <c r="GR716">
        <v>0</v>
      </c>
      <c r="GS716">
        <v>3</v>
      </c>
      <c r="GT716">
        <v>0</v>
      </c>
      <c r="GU716" t="s">
        <v>3</v>
      </c>
      <c r="GV716">
        <f t="shared" si="715"/>
        <v>0</v>
      </c>
      <c r="GW716">
        <v>1</v>
      </c>
      <c r="GX716">
        <f t="shared" si="716"/>
        <v>0</v>
      </c>
      <c r="HA716">
        <v>0</v>
      </c>
      <c r="HB716">
        <v>0</v>
      </c>
      <c r="HC716">
        <f t="shared" si="717"/>
        <v>0</v>
      </c>
      <c r="HE716" t="s">
        <v>3</v>
      </c>
      <c r="HF716" t="s">
        <v>3</v>
      </c>
      <c r="HM716" t="s">
        <v>3</v>
      </c>
      <c r="HN716" t="s">
        <v>3</v>
      </c>
      <c r="HO716" t="s">
        <v>3</v>
      </c>
      <c r="HP716" t="s">
        <v>3</v>
      </c>
      <c r="HQ716" t="s">
        <v>3</v>
      </c>
      <c r="IK716">
        <v>0</v>
      </c>
    </row>
    <row r="717" spans="1:245" x14ac:dyDescent="0.2">
      <c r="A717">
        <v>17</v>
      </c>
      <c r="B717">
        <v>1</v>
      </c>
      <c r="D717">
        <f>ROW(EtalonRes!A624)</f>
        <v>624</v>
      </c>
      <c r="E717" t="s">
        <v>3</v>
      </c>
      <c r="F717" t="s">
        <v>532</v>
      </c>
      <c r="G717" t="s">
        <v>533</v>
      </c>
      <c r="H717" t="s">
        <v>498</v>
      </c>
      <c r="I717">
        <f>ROUND(ROUND(2+2,9),9)</f>
        <v>4</v>
      </c>
      <c r="J717">
        <v>0</v>
      </c>
      <c r="K717">
        <f>ROUND(ROUND(2+2,9),9)</f>
        <v>4</v>
      </c>
      <c r="O717">
        <f t="shared" si="685"/>
        <v>8133.48</v>
      </c>
      <c r="P717">
        <f t="shared" si="686"/>
        <v>11.28</v>
      </c>
      <c r="Q717">
        <f t="shared" si="687"/>
        <v>0</v>
      </c>
      <c r="R717">
        <f t="shared" si="688"/>
        <v>0</v>
      </c>
      <c r="S717">
        <f t="shared" si="689"/>
        <v>8122.2</v>
      </c>
      <c r="T717">
        <f t="shared" si="690"/>
        <v>0</v>
      </c>
      <c r="U717">
        <f t="shared" si="691"/>
        <v>12.24</v>
      </c>
      <c r="V717">
        <f t="shared" si="692"/>
        <v>0</v>
      </c>
      <c r="W717">
        <f t="shared" si="693"/>
        <v>0</v>
      </c>
      <c r="X717">
        <f t="shared" si="694"/>
        <v>5685.54</v>
      </c>
      <c r="Y717">
        <f t="shared" si="695"/>
        <v>812.22</v>
      </c>
      <c r="AA717">
        <v>-1</v>
      </c>
      <c r="AB717">
        <f t="shared" si="696"/>
        <v>2033.37</v>
      </c>
      <c r="AC717">
        <f>ROUND(((ES717*3)),6)</f>
        <v>2.82</v>
      </c>
      <c r="AD717">
        <f>ROUND(((((ET717*3))-((EU717*3)))+AE717),6)</f>
        <v>0</v>
      </c>
      <c r="AE717">
        <f>ROUND(((EU717*3)),6)</f>
        <v>0</v>
      </c>
      <c r="AF717">
        <f>ROUND(((EV717*3)),6)</f>
        <v>2030.55</v>
      </c>
      <c r="AG717">
        <f t="shared" si="697"/>
        <v>0</v>
      </c>
      <c r="AH717">
        <f>((EW717*3))</f>
        <v>3.06</v>
      </c>
      <c r="AI717">
        <f>((EX717*3))</f>
        <v>0</v>
      </c>
      <c r="AJ717">
        <f t="shared" si="698"/>
        <v>0</v>
      </c>
      <c r="AK717">
        <v>677.79</v>
      </c>
      <c r="AL717">
        <v>0.94</v>
      </c>
      <c r="AM717">
        <v>0</v>
      </c>
      <c r="AN717">
        <v>0</v>
      </c>
      <c r="AO717">
        <v>676.85</v>
      </c>
      <c r="AP717">
        <v>0</v>
      </c>
      <c r="AQ717">
        <v>1.02</v>
      </c>
      <c r="AR717">
        <v>0</v>
      </c>
      <c r="AS717">
        <v>0</v>
      </c>
      <c r="AT717">
        <v>70</v>
      </c>
      <c r="AU717">
        <v>10</v>
      </c>
      <c r="AV717">
        <v>1</v>
      </c>
      <c r="AW717">
        <v>1</v>
      </c>
      <c r="AZ717">
        <v>1</v>
      </c>
      <c r="BA717">
        <v>1</v>
      </c>
      <c r="BB717">
        <v>1</v>
      </c>
      <c r="BC717">
        <v>1</v>
      </c>
      <c r="BD717" t="s">
        <v>3</v>
      </c>
      <c r="BE717" t="s">
        <v>3</v>
      </c>
      <c r="BF717" t="s">
        <v>3</v>
      </c>
      <c r="BG717" t="s">
        <v>3</v>
      </c>
      <c r="BH717">
        <v>0</v>
      </c>
      <c r="BI717">
        <v>4</v>
      </c>
      <c r="BJ717" t="s">
        <v>534</v>
      </c>
      <c r="BM717">
        <v>0</v>
      </c>
      <c r="BN717">
        <v>0</v>
      </c>
      <c r="BO717" t="s">
        <v>3</v>
      </c>
      <c r="BP717">
        <v>0</v>
      </c>
      <c r="BQ717">
        <v>1</v>
      </c>
      <c r="BR717">
        <v>0</v>
      </c>
      <c r="BS717">
        <v>1</v>
      </c>
      <c r="BT717">
        <v>1</v>
      </c>
      <c r="BU717">
        <v>1</v>
      </c>
      <c r="BV717">
        <v>1</v>
      </c>
      <c r="BW717">
        <v>1</v>
      </c>
      <c r="BX717">
        <v>1</v>
      </c>
      <c r="BY717" t="s">
        <v>3</v>
      </c>
      <c r="BZ717">
        <v>70</v>
      </c>
      <c r="CA717">
        <v>10</v>
      </c>
      <c r="CB717" t="s">
        <v>3</v>
      </c>
      <c r="CE717">
        <v>0</v>
      </c>
      <c r="CF717">
        <v>0</v>
      </c>
      <c r="CG717">
        <v>0</v>
      </c>
      <c r="CM717">
        <v>0</v>
      </c>
      <c r="CN717" t="s">
        <v>3</v>
      </c>
      <c r="CO717">
        <v>0</v>
      </c>
      <c r="CP717">
        <f t="shared" si="699"/>
        <v>8133.48</v>
      </c>
      <c r="CQ717">
        <f t="shared" si="700"/>
        <v>2.82</v>
      </c>
      <c r="CR717">
        <f>(((((ET717*3))*BB717-((EU717*3))*BS717)+AE717*BS717)*AV717)</f>
        <v>0</v>
      </c>
      <c r="CS717">
        <f t="shared" si="701"/>
        <v>0</v>
      </c>
      <c r="CT717">
        <f t="shared" si="702"/>
        <v>2030.55</v>
      </c>
      <c r="CU717">
        <f t="shared" si="703"/>
        <v>0</v>
      </c>
      <c r="CV717">
        <f t="shared" si="704"/>
        <v>3.06</v>
      </c>
      <c r="CW717">
        <f t="shared" si="705"/>
        <v>0</v>
      </c>
      <c r="CX717">
        <f t="shared" si="706"/>
        <v>0</v>
      </c>
      <c r="CY717">
        <f t="shared" si="707"/>
        <v>5685.54</v>
      </c>
      <c r="CZ717">
        <f t="shared" si="708"/>
        <v>812.22</v>
      </c>
      <c r="DC717" t="s">
        <v>3</v>
      </c>
      <c r="DD717" t="s">
        <v>500</v>
      </c>
      <c r="DE717" t="s">
        <v>500</v>
      </c>
      <c r="DF717" t="s">
        <v>500</v>
      </c>
      <c r="DG717" t="s">
        <v>500</v>
      </c>
      <c r="DH717" t="s">
        <v>3</v>
      </c>
      <c r="DI717" t="s">
        <v>500</v>
      </c>
      <c r="DJ717" t="s">
        <v>500</v>
      </c>
      <c r="DK717" t="s">
        <v>3</v>
      </c>
      <c r="DL717" t="s">
        <v>3</v>
      </c>
      <c r="DM717" t="s">
        <v>3</v>
      </c>
      <c r="DN717">
        <v>0</v>
      </c>
      <c r="DO717">
        <v>0</v>
      </c>
      <c r="DP717">
        <v>1</v>
      </c>
      <c r="DQ717">
        <v>1</v>
      </c>
      <c r="DU717">
        <v>1013</v>
      </c>
      <c r="DV717" t="s">
        <v>498</v>
      </c>
      <c r="DW717" t="s">
        <v>498</v>
      </c>
      <c r="DX717">
        <v>1</v>
      </c>
      <c r="DZ717" t="s">
        <v>3</v>
      </c>
      <c r="EA717" t="s">
        <v>3</v>
      </c>
      <c r="EB717" t="s">
        <v>3</v>
      </c>
      <c r="EC717" t="s">
        <v>3</v>
      </c>
      <c r="EE717">
        <v>1441815344</v>
      </c>
      <c r="EF717">
        <v>1</v>
      </c>
      <c r="EG717" t="s">
        <v>23</v>
      </c>
      <c r="EH717">
        <v>0</v>
      </c>
      <c r="EI717" t="s">
        <v>3</v>
      </c>
      <c r="EJ717">
        <v>4</v>
      </c>
      <c r="EK717">
        <v>0</v>
      </c>
      <c r="EL717" t="s">
        <v>24</v>
      </c>
      <c r="EM717" t="s">
        <v>25</v>
      </c>
      <c r="EO717" t="s">
        <v>3</v>
      </c>
      <c r="EQ717">
        <v>1024</v>
      </c>
      <c r="ER717">
        <v>677.79</v>
      </c>
      <c r="ES717">
        <v>0.94</v>
      </c>
      <c r="ET717">
        <v>0</v>
      </c>
      <c r="EU717">
        <v>0</v>
      </c>
      <c r="EV717">
        <v>676.85</v>
      </c>
      <c r="EW717">
        <v>1.02</v>
      </c>
      <c r="EX717">
        <v>0</v>
      </c>
      <c r="EY717">
        <v>0</v>
      </c>
      <c r="FQ717">
        <v>0</v>
      </c>
      <c r="FR717">
        <f t="shared" si="709"/>
        <v>0</v>
      </c>
      <c r="FS717">
        <v>0</v>
      </c>
      <c r="FX717">
        <v>70</v>
      </c>
      <c r="FY717">
        <v>10</v>
      </c>
      <c r="GA717" t="s">
        <v>3</v>
      </c>
      <c r="GD717">
        <v>0</v>
      </c>
      <c r="GF717">
        <v>-963632619</v>
      </c>
      <c r="GG717">
        <v>2</v>
      </c>
      <c r="GH717">
        <v>1</v>
      </c>
      <c r="GI717">
        <v>-2</v>
      </c>
      <c r="GJ717">
        <v>0</v>
      </c>
      <c r="GK717">
        <f>ROUND(R717*(R12)/100,2)</f>
        <v>0</v>
      </c>
      <c r="GL717">
        <f t="shared" si="710"/>
        <v>0</v>
      </c>
      <c r="GM717">
        <f t="shared" si="711"/>
        <v>14631.24</v>
      </c>
      <c r="GN717">
        <f t="shared" si="712"/>
        <v>0</v>
      </c>
      <c r="GO717">
        <f t="shared" si="713"/>
        <v>0</v>
      </c>
      <c r="GP717">
        <f t="shared" si="714"/>
        <v>14631.24</v>
      </c>
      <c r="GR717">
        <v>0</v>
      </c>
      <c r="GS717">
        <v>3</v>
      </c>
      <c r="GT717">
        <v>0</v>
      </c>
      <c r="GU717" t="s">
        <v>3</v>
      </c>
      <c r="GV717">
        <f t="shared" si="715"/>
        <v>0</v>
      </c>
      <c r="GW717">
        <v>1</v>
      </c>
      <c r="GX717">
        <f t="shared" si="716"/>
        <v>0</v>
      </c>
      <c r="HA717">
        <v>0</v>
      </c>
      <c r="HB717">
        <v>0</v>
      </c>
      <c r="HC717">
        <f t="shared" si="717"/>
        <v>0</v>
      </c>
      <c r="HE717" t="s">
        <v>3</v>
      </c>
      <c r="HF717" t="s">
        <v>3</v>
      </c>
      <c r="HM717" t="s">
        <v>3</v>
      </c>
      <c r="HN717" t="s">
        <v>3</v>
      </c>
      <c r="HO717" t="s">
        <v>3</v>
      </c>
      <c r="HP717" t="s">
        <v>3</v>
      </c>
      <c r="HQ717" t="s">
        <v>3</v>
      </c>
      <c r="IK717">
        <v>0</v>
      </c>
    </row>
    <row r="718" spans="1:245" x14ac:dyDescent="0.2">
      <c r="A718">
        <v>17</v>
      </c>
      <c r="B718">
        <v>1</v>
      </c>
      <c r="D718">
        <f>ROW(EtalonRes!A628)</f>
        <v>628</v>
      </c>
      <c r="E718" t="s">
        <v>535</v>
      </c>
      <c r="F718" t="s">
        <v>536</v>
      </c>
      <c r="G718" t="s">
        <v>537</v>
      </c>
      <c r="H718" t="s">
        <v>498</v>
      </c>
      <c r="I718">
        <v>4</v>
      </c>
      <c r="J718">
        <v>0</v>
      </c>
      <c r="K718">
        <v>4</v>
      </c>
      <c r="O718">
        <f t="shared" si="685"/>
        <v>4599.5600000000004</v>
      </c>
      <c r="P718">
        <f t="shared" si="686"/>
        <v>17.72</v>
      </c>
      <c r="Q718">
        <f t="shared" si="687"/>
        <v>16.440000000000001</v>
      </c>
      <c r="R718">
        <f t="shared" si="688"/>
        <v>0.24</v>
      </c>
      <c r="S718">
        <f t="shared" si="689"/>
        <v>4565.3999999999996</v>
      </c>
      <c r="T718">
        <f t="shared" si="690"/>
        <v>0</v>
      </c>
      <c r="U718">
        <f t="shared" si="691"/>
        <v>6.88</v>
      </c>
      <c r="V718">
        <f t="shared" si="692"/>
        <v>0</v>
      </c>
      <c r="W718">
        <f t="shared" si="693"/>
        <v>0</v>
      </c>
      <c r="X718">
        <f t="shared" si="694"/>
        <v>3195.78</v>
      </c>
      <c r="Y718">
        <f t="shared" si="695"/>
        <v>456.54</v>
      </c>
      <c r="AA718">
        <v>1472613236</v>
      </c>
      <c r="AB718">
        <f t="shared" si="696"/>
        <v>1149.8900000000001</v>
      </c>
      <c r="AC718">
        <f>ROUND((ES718),6)</f>
        <v>4.43</v>
      </c>
      <c r="AD718">
        <f>ROUND((((ET718)-(EU718))+AE718),6)</f>
        <v>4.1100000000000003</v>
      </c>
      <c r="AE718">
        <f>ROUND((EU718),6)</f>
        <v>0.06</v>
      </c>
      <c r="AF718">
        <f>ROUND((EV718),6)</f>
        <v>1141.3499999999999</v>
      </c>
      <c r="AG718">
        <f t="shared" si="697"/>
        <v>0</v>
      </c>
      <c r="AH718">
        <f>(EW718)</f>
        <v>1.72</v>
      </c>
      <c r="AI718">
        <f>(EX718)</f>
        <v>0</v>
      </c>
      <c r="AJ718">
        <f t="shared" si="698"/>
        <v>0</v>
      </c>
      <c r="AK718">
        <v>1149.8900000000001</v>
      </c>
      <c r="AL718">
        <v>4.43</v>
      </c>
      <c r="AM718">
        <v>4.1100000000000003</v>
      </c>
      <c r="AN718">
        <v>0.06</v>
      </c>
      <c r="AO718">
        <v>1141.3499999999999</v>
      </c>
      <c r="AP718">
        <v>0</v>
      </c>
      <c r="AQ718">
        <v>1.72</v>
      </c>
      <c r="AR718">
        <v>0</v>
      </c>
      <c r="AS718">
        <v>0</v>
      </c>
      <c r="AT718">
        <v>70</v>
      </c>
      <c r="AU718">
        <v>10</v>
      </c>
      <c r="AV718">
        <v>1</v>
      </c>
      <c r="AW718">
        <v>1</v>
      </c>
      <c r="AZ718">
        <v>1</v>
      </c>
      <c r="BA718">
        <v>1</v>
      </c>
      <c r="BB718">
        <v>1</v>
      </c>
      <c r="BC718">
        <v>1</v>
      </c>
      <c r="BD718" t="s">
        <v>3</v>
      </c>
      <c r="BE718" t="s">
        <v>3</v>
      </c>
      <c r="BF718" t="s">
        <v>3</v>
      </c>
      <c r="BG718" t="s">
        <v>3</v>
      </c>
      <c r="BH718">
        <v>0</v>
      </c>
      <c r="BI718">
        <v>4</v>
      </c>
      <c r="BJ718" t="s">
        <v>538</v>
      </c>
      <c r="BM718">
        <v>0</v>
      </c>
      <c r="BN718">
        <v>0</v>
      </c>
      <c r="BO718" t="s">
        <v>3</v>
      </c>
      <c r="BP718">
        <v>0</v>
      </c>
      <c r="BQ718">
        <v>1</v>
      </c>
      <c r="BR718">
        <v>0</v>
      </c>
      <c r="BS718">
        <v>1</v>
      </c>
      <c r="BT718">
        <v>1</v>
      </c>
      <c r="BU718">
        <v>1</v>
      </c>
      <c r="BV718">
        <v>1</v>
      </c>
      <c r="BW718">
        <v>1</v>
      </c>
      <c r="BX718">
        <v>1</v>
      </c>
      <c r="BY718" t="s">
        <v>3</v>
      </c>
      <c r="BZ718">
        <v>70</v>
      </c>
      <c r="CA718">
        <v>10</v>
      </c>
      <c r="CB718" t="s">
        <v>3</v>
      </c>
      <c r="CE718">
        <v>0</v>
      </c>
      <c r="CF718">
        <v>0</v>
      </c>
      <c r="CG718">
        <v>0</v>
      </c>
      <c r="CM718">
        <v>0</v>
      </c>
      <c r="CN718" t="s">
        <v>3</v>
      </c>
      <c r="CO718">
        <v>0</v>
      </c>
      <c r="CP718">
        <f t="shared" si="699"/>
        <v>4599.5599999999995</v>
      </c>
      <c r="CQ718">
        <f t="shared" si="700"/>
        <v>4.43</v>
      </c>
      <c r="CR718">
        <f>((((ET718)*BB718-(EU718)*BS718)+AE718*BS718)*AV718)</f>
        <v>4.1100000000000003</v>
      </c>
      <c r="CS718">
        <f t="shared" si="701"/>
        <v>0.06</v>
      </c>
      <c r="CT718">
        <f t="shared" si="702"/>
        <v>1141.3499999999999</v>
      </c>
      <c r="CU718">
        <f t="shared" si="703"/>
        <v>0</v>
      </c>
      <c r="CV718">
        <f t="shared" si="704"/>
        <v>1.72</v>
      </c>
      <c r="CW718">
        <f t="shared" si="705"/>
        <v>0</v>
      </c>
      <c r="CX718">
        <f t="shared" si="706"/>
        <v>0</v>
      </c>
      <c r="CY718">
        <f t="shared" si="707"/>
        <v>3195.78</v>
      </c>
      <c r="CZ718">
        <f t="shared" si="708"/>
        <v>456.54</v>
      </c>
      <c r="DC718" t="s">
        <v>3</v>
      </c>
      <c r="DD718" t="s">
        <v>3</v>
      </c>
      <c r="DE718" t="s">
        <v>3</v>
      </c>
      <c r="DF718" t="s">
        <v>3</v>
      </c>
      <c r="DG718" t="s">
        <v>3</v>
      </c>
      <c r="DH718" t="s">
        <v>3</v>
      </c>
      <c r="DI718" t="s">
        <v>3</v>
      </c>
      <c r="DJ718" t="s">
        <v>3</v>
      </c>
      <c r="DK718" t="s">
        <v>3</v>
      </c>
      <c r="DL718" t="s">
        <v>3</v>
      </c>
      <c r="DM718" t="s">
        <v>3</v>
      </c>
      <c r="DN718">
        <v>0</v>
      </c>
      <c r="DO718">
        <v>0</v>
      </c>
      <c r="DP718">
        <v>1</v>
      </c>
      <c r="DQ718">
        <v>1</v>
      </c>
      <c r="DU718">
        <v>1013</v>
      </c>
      <c r="DV718" t="s">
        <v>498</v>
      </c>
      <c r="DW718" t="s">
        <v>498</v>
      </c>
      <c r="DX718">
        <v>1</v>
      </c>
      <c r="DZ718" t="s">
        <v>3</v>
      </c>
      <c r="EA718" t="s">
        <v>3</v>
      </c>
      <c r="EB718" t="s">
        <v>3</v>
      </c>
      <c r="EC718" t="s">
        <v>3</v>
      </c>
      <c r="EE718">
        <v>1441815344</v>
      </c>
      <c r="EF718">
        <v>1</v>
      </c>
      <c r="EG718" t="s">
        <v>23</v>
      </c>
      <c r="EH718">
        <v>0</v>
      </c>
      <c r="EI718" t="s">
        <v>3</v>
      </c>
      <c r="EJ718">
        <v>4</v>
      </c>
      <c r="EK718">
        <v>0</v>
      </c>
      <c r="EL718" t="s">
        <v>24</v>
      </c>
      <c r="EM718" t="s">
        <v>25</v>
      </c>
      <c r="EO718" t="s">
        <v>3</v>
      </c>
      <c r="EQ718">
        <v>0</v>
      </c>
      <c r="ER718">
        <v>1149.8900000000001</v>
      </c>
      <c r="ES718">
        <v>4.43</v>
      </c>
      <c r="ET718">
        <v>4.1100000000000003</v>
      </c>
      <c r="EU718">
        <v>0.06</v>
      </c>
      <c r="EV718">
        <v>1141.3499999999999</v>
      </c>
      <c r="EW718">
        <v>1.72</v>
      </c>
      <c r="EX718">
        <v>0</v>
      </c>
      <c r="EY718">
        <v>0</v>
      </c>
      <c r="FQ718">
        <v>0</v>
      </c>
      <c r="FR718">
        <f t="shared" si="709"/>
        <v>0</v>
      </c>
      <c r="FS718">
        <v>0</v>
      </c>
      <c r="FX718">
        <v>70</v>
      </c>
      <c r="FY718">
        <v>10</v>
      </c>
      <c r="GA718" t="s">
        <v>3</v>
      </c>
      <c r="GD718">
        <v>0</v>
      </c>
      <c r="GF718">
        <v>-1515457467</v>
      </c>
      <c r="GG718">
        <v>2</v>
      </c>
      <c r="GH718">
        <v>1</v>
      </c>
      <c r="GI718">
        <v>-2</v>
      </c>
      <c r="GJ718">
        <v>0</v>
      </c>
      <c r="GK718">
        <f>ROUND(R718*(R12)/100,2)</f>
        <v>0.26</v>
      </c>
      <c r="GL718">
        <f t="shared" si="710"/>
        <v>0</v>
      </c>
      <c r="GM718">
        <f t="shared" si="711"/>
        <v>8252.14</v>
      </c>
      <c r="GN718">
        <f t="shared" si="712"/>
        <v>0</v>
      </c>
      <c r="GO718">
        <f t="shared" si="713"/>
        <v>0</v>
      </c>
      <c r="GP718">
        <f t="shared" si="714"/>
        <v>8252.14</v>
      </c>
      <c r="GR718">
        <v>0</v>
      </c>
      <c r="GS718">
        <v>3</v>
      </c>
      <c r="GT718">
        <v>0</v>
      </c>
      <c r="GU718" t="s">
        <v>3</v>
      </c>
      <c r="GV718">
        <f t="shared" si="715"/>
        <v>0</v>
      </c>
      <c r="GW718">
        <v>1</v>
      </c>
      <c r="GX718">
        <f t="shared" si="716"/>
        <v>0</v>
      </c>
      <c r="HA718">
        <v>0</v>
      </c>
      <c r="HB718">
        <v>0</v>
      </c>
      <c r="HC718">
        <f t="shared" si="717"/>
        <v>0</v>
      </c>
      <c r="HE718" t="s">
        <v>3</v>
      </c>
      <c r="HF718" t="s">
        <v>3</v>
      </c>
      <c r="HM718" t="s">
        <v>3</v>
      </c>
      <c r="HN718" t="s">
        <v>3</v>
      </c>
      <c r="HO718" t="s">
        <v>3</v>
      </c>
      <c r="HP718" t="s">
        <v>3</v>
      </c>
      <c r="HQ718" t="s">
        <v>3</v>
      </c>
      <c r="IK718">
        <v>0</v>
      </c>
    </row>
    <row r="719" spans="1:245" x14ac:dyDescent="0.2">
      <c r="A719">
        <v>17</v>
      </c>
      <c r="B719">
        <v>1</v>
      </c>
      <c r="D719">
        <f>ROW(EtalonRes!A638)</f>
        <v>638</v>
      </c>
      <c r="E719" t="s">
        <v>3</v>
      </c>
      <c r="F719" t="s">
        <v>480</v>
      </c>
      <c r="G719" t="s">
        <v>481</v>
      </c>
      <c r="H719" t="s">
        <v>355</v>
      </c>
      <c r="I719">
        <v>1</v>
      </c>
      <c r="J719">
        <v>0</v>
      </c>
      <c r="K719">
        <v>1</v>
      </c>
      <c r="O719">
        <f t="shared" si="685"/>
        <v>106474.74</v>
      </c>
      <c r="P719">
        <f t="shared" si="686"/>
        <v>3865.41</v>
      </c>
      <c r="Q719">
        <f t="shared" si="687"/>
        <v>0</v>
      </c>
      <c r="R719">
        <f t="shared" si="688"/>
        <v>0</v>
      </c>
      <c r="S719">
        <f t="shared" si="689"/>
        <v>102609.33</v>
      </c>
      <c r="T719">
        <f t="shared" si="690"/>
        <v>0</v>
      </c>
      <c r="U719">
        <f t="shared" si="691"/>
        <v>133.33333333333334</v>
      </c>
      <c r="V719">
        <f t="shared" si="692"/>
        <v>0</v>
      </c>
      <c r="W719">
        <f t="shared" si="693"/>
        <v>0</v>
      </c>
      <c r="X719">
        <f t="shared" si="694"/>
        <v>71826.53</v>
      </c>
      <c r="Y719">
        <f t="shared" si="695"/>
        <v>10260.93</v>
      </c>
      <c r="AA719">
        <v>-1</v>
      </c>
      <c r="AB719">
        <f t="shared" si="696"/>
        <v>106474.74666600001</v>
      </c>
      <c r="AC719">
        <f>ROUND((((ES719/12)*8)),6)</f>
        <v>3865.413333</v>
      </c>
      <c r="AD719">
        <f>ROUND((((((ET719/12)*8))-(((EU719/12)*8)))+AE719),6)</f>
        <v>0</v>
      </c>
      <c r="AE719">
        <f>ROUND((((EU719/12)*8)),6)</f>
        <v>0</v>
      </c>
      <c r="AF719">
        <f>ROUND((((EV719/12)*8)),6)</f>
        <v>102609.333333</v>
      </c>
      <c r="AG719">
        <f t="shared" si="697"/>
        <v>0</v>
      </c>
      <c r="AH719">
        <f>(((EW719/12)*8))</f>
        <v>133.33333333333334</v>
      </c>
      <c r="AI719">
        <f>(((EX719/12)*8))</f>
        <v>0</v>
      </c>
      <c r="AJ719">
        <f t="shared" si="698"/>
        <v>0</v>
      </c>
      <c r="AK719">
        <v>159712.12</v>
      </c>
      <c r="AL719">
        <v>5798.12</v>
      </c>
      <c r="AM719">
        <v>0</v>
      </c>
      <c r="AN719">
        <v>0</v>
      </c>
      <c r="AO719">
        <v>153914</v>
      </c>
      <c r="AP719">
        <v>0</v>
      </c>
      <c r="AQ719">
        <v>200</v>
      </c>
      <c r="AR719">
        <v>0</v>
      </c>
      <c r="AS719">
        <v>0</v>
      </c>
      <c r="AT719">
        <v>70</v>
      </c>
      <c r="AU719">
        <v>10</v>
      </c>
      <c r="AV719">
        <v>1</v>
      </c>
      <c r="AW719">
        <v>1</v>
      </c>
      <c r="AZ719">
        <v>1</v>
      </c>
      <c r="BA719">
        <v>1</v>
      </c>
      <c r="BB719">
        <v>1</v>
      </c>
      <c r="BC719">
        <v>1</v>
      </c>
      <c r="BD719" t="s">
        <v>3</v>
      </c>
      <c r="BE719" t="s">
        <v>3</v>
      </c>
      <c r="BF719" t="s">
        <v>3</v>
      </c>
      <c r="BG719" t="s">
        <v>3</v>
      </c>
      <c r="BH719">
        <v>0</v>
      </c>
      <c r="BI719">
        <v>4</v>
      </c>
      <c r="BJ719" t="s">
        <v>482</v>
      </c>
      <c r="BM719">
        <v>0</v>
      </c>
      <c r="BN719">
        <v>0</v>
      </c>
      <c r="BO719" t="s">
        <v>3</v>
      </c>
      <c r="BP719">
        <v>0</v>
      </c>
      <c r="BQ719">
        <v>1</v>
      </c>
      <c r="BR719">
        <v>0</v>
      </c>
      <c r="BS719">
        <v>1</v>
      </c>
      <c r="BT719">
        <v>1</v>
      </c>
      <c r="BU719">
        <v>1</v>
      </c>
      <c r="BV719">
        <v>1</v>
      </c>
      <c r="BW719">
        <v>1</v>
      </c>
      <c r="BX719">
        <v>1</v>
      </c>
      <c r="BY719" t="s">
        <v>3</v>
      </c>
      <c r="BZ719">
        <v>70</v>
      </c>
      <c r="CA719">
        <v>10</v>
      </c>
      <c r="CB719" t="s">
        <v>3</v>
      </c>
      <c r="CE719">
        <v>0</v>
      </c>
      <c r="CF719">
        <v>0</v>
      </c>
      <c r="CG719">
        <v>0</v>
      </c>
      <c r="CM719">
        <v>0</v>
      </c>
      <c r="CN719" t="s">
        <v>3</v>
      </c>
      <c r="CO719">
        <v>0</v>
      </c>
      <c r="CP719">
        <f t="shared" si="699"/>
        <v>106474.74</v>
      </c>
      <c r="CQ719">
        <f t="shared" si="700"/>
        <v>3865.413333</v>
      </c>
      <c r="CR719">
        <f>((((((ET719/12)*8))*BB719-(((EU719/12)*8))*BS719)+AE719*BS719)*AV719)</f>
        <v>0</v>
      </c>
      <c r="CS719">
        <f t="shared" si="701"/>
        <v>0</v>
      </c>
      <c r="CT719">
        <f t="shared" si="702"/>
        <v>102609.333333</v>
      </c>
      <c r="CU719">
        <f t="shared" si="703"/>
        <v>0</v>
      </c>
      <c r="CV719">
        <f t="shared" si="704"/>
        <v>133.33333333333334</v>
      </c>
      <c r="CW719">
        <f t="shared" si="705"/>
        <v>0</v>
      </c>
      <c r="CX719">
        <f t="shared" si="706"/>
        <v>0</v>
      </c>
      <c r="CY719">
        <f t="shared" si="707"/>
        <v>71826.531000000003</v>
      </c>
      <c r="CZ719">
        <f t="shared" si="708"/>
        <v>10260.933000000001</v>
      </c>
      <c r="DC719" t="s">
        <v>3</v>
      </c>
      <c r="DD719" t="s">
        <v>357</v>
      </c>
      <c r="DE719" t="s">
        <v>357</v>
      </c>
      <c r="DF719" t="s">
        <v>357</v>
      </c>
      <c r="DG719" t="s">
        <v>357</v>
      </c>
      <c r="DH719" t="s">
        <v>3</v>
      </c>
      <c r="DI719" t="s">
        <v>357</v>
      </c>
      <c r="DJ719" t="s">
        <v>357</v>
      </c>
      <c r="DK719" t="s">
        <v>3</v>
      </c>
      <c r="DL719" t="s">
        <v>3</v>
      </c>
      <c r="DM719" t="s">
        <v>3</v>
      </c>
      <c r="DN719">
        <v>0</v>
      </c>
      <c r="DO719">
        <v>0</v>
      </c>
      <c r="DP719">
        <v>1</v>
      </c>
      <c r="DQ719">
        <v>1</v>
      </c>
      <c r="DU719">
        <v>1013</v>
      </c>
      <c r="DV719" t="s">
        <v>355</v>
      </c>
      <c r="DW719" t="s">
        <v>355</v>
      </c>
      <c r="DX719">
        <v>1</v>
      </c>
      <c r="DZ719" t="s">
        <v>3</v>
      </c>
      <c r="EA719" t="s">
        <v>3</v>
      </c>
      <c r="EB719" t="s">
        <v>3</v>
      </c>
      <c r="EC719" t="s">
        <v>3</v>
      </c>
      <c r="EE719">
        <v>1441815344</v>
      </c>
      <c r="EF719">
        <v>1</v>
      </c>
      <c r="EG719" t="s">
        <v>23</v>
      </c>
      <c r="EH719">
        <v>0</v>
      </c>
      <c r="EI719" t="s">
        <v>3</v>
      </c>
      <c r="EJ719">
        <v>4</v>
      </c>
      <c r="EK719">
        <v>0</v>
      </c>
      <c r="EL719" t="s">
        <v>24</v>
      </c>
      <c r="EM719" t="s">
        <v>25</v>
      </c>
      <c r="EO719" t="s">
        <v>3</v>
      </c>
      <c r="EQ719">
        <v>1024</v>
      </c>
      <c r="ER719">
        <v>159712.12</v>
      </c>
      <c r="ES719">
        <v>5798.12</v>
      </c>
      <c r="ET719">
        <v>0</v>
      </c>
      <c r="EU719">
        <v>0</v>
      </c>
      <c r="EV719">
        <v>153914</v>
      </c>
      <c r="EW719">
        <v>200</v>
      </c>
      <c r="EX719">
        <v>0</v>
      </c>
      <c r="EY719">
        <v>0</v>
      </c>
      <c r="FQ719">
        <v>0</v>
      </c>
      <c r="FR719">
        <f t="shared" si="709"/>
        <v>0</v>
      </c>
      <c r="FS719">
        <v>0</v>
      </c>
      <c r="FX719">
        <v>70</v>
      </c>
      <c r="FY719">
        <v>10</v>
      </c>
      <c r="GA719" t="s">
        <v>3</v>
      </c>
      <c r="GD719">
        <v>0</v>
      </c>
      <c r="GF719">
        <v>843976324</v>
      </c>
      <c r="GG719">
        <v>2</v>
      </c>
      <c r="GH719">
        <v>1</v>
      </c>
      <c r="GI719">
        <v>-2</v>
      </c>
      <c r="GJ719">
        <v>0</v>
      </c>
      <c r="GK719">
        <f>ROUND(R719*(R12)/100,2)</f>
        <v>0</v>
      </c>
      <c r="GL719">
        <f t="shared" si="710"/>
        <v>0</v>
      </c>
      <c r="GM719">
        <f t="shared" si="711"/>
        <v>188562.2</v>
      </c>
      <c r="GN719">
        <f t="shared" si="712"/>
        <v>0</v>
      </c>
      <c r="GO719">
        <f t="shared" si="713"/>
        <v>0</v>
      </c>
      <c r="GP719">
        <f t="shared" si="714"/>
        <v>188562.2</v>
      </c>
      <c r="GR719">
        <v>0</v>
      </c>
      <c r="GS719">
        <v>3</v>
      </c>
      <c r="GT719">
        <v>0</v>
      </c>
      <c r="GU719" t="s">
        <v>3</v>
      </c>
      <c r="GV719">
        <f t="shared" si="715"/>
        <v>0</v>
      </c>
      <c r="GW719">
        <v>1</v>
      </c>
      <c r="GX719">
        <f t="shared" si="716"/>
        <v>0</v>
      </c>
      <c r="HA719">
        <v>0</v>
      </c>
      <c r="HB719">
        <v>0</v>
      </c>
      <c r="HC719">
        <f t="shared" si="717"/>
        <v>0</v>
      </c>
      <c r="HE719" t="s">
        <v>3</v>
      </c>
      <c r="HF719" t="s">
        <v>3</v>
      </c>
      <c r="HM719" t="s">
        <v>3</v>
      </c>
      <c r="HN719" t="s">
        <v>3</v>
      </c>
      <c r="HO719" t="s">
        <v>3</v>
      </c>
      <c r="HP719" t="s">
        <v>3</v>
      </c>
      <c r="HQ719" t="s">
        <v>3</v>
      </c>
      <c r="IK719">
        <v>0</v>
      </c>
    </row>
    <row r="720" spans="1:245" x14ac:dyDescent="0.2">
      <c r="A720">
        <v>17</v>
      </c>
      <c r="B720">
        <v>1</v>
      </c>
      <c r="D720">
        <f>ROW(EtalonRes!A642)</f>
        <v>642</v>
      </c>
      <c r="E720" t="s">
        <v>539</v>
      </c>
      <c r="F720" t="s">
        <v>484</v>
      </c>
      <c r="G720" t="s">
        <v>485</v>
      </c>
      <c r="H720" t="s">
        <v>355</v>
      </c>
      <c r="I720">
        <v>1</v>
      </c>
      <c r="J720">
        <v>0</v>
      </c>
      <c r="K720">
        <v>1</v>
      </c>
      <c r="O720">
        <f t="shared" si="685"/>
        <v>10840.52</v>
      </c>
      <c r="P720">
        <f t="shared" si="686"/>
        <v>710.32</v>
      </c>
      <c r="Q720">
        <f t="shared" si="687"/>
        <v>1094.52</v>
      </c>
      <c r="R720">
        <f t="shared" si="688"/>
        <v>694</v>
      </c>
      <c r="S720">
        <f t="shared" si="689"/>
        <v>9035.68</v>
      </c>
      <c r="T720">
        <f t="shared" si="690"/>
        <v>0</v>
      </c>
      <c r="U720">
        <f t="shared" si="691"/>
        <v>13.6</v>
      </c>
      <c r="V720">
        <f t="shared" si="692"/>
        <v>0</v>
      </c>
      <c r="W720">
        <f t="shared" si="693"/>
        <v>0</v>
      </c>
      <c r="X720">
        <f t="shared" si="694"/>
        <v>6324.98</v>
      </c>
      <c r="Y720">
        <f t="shared" si="695"/>
        <v>903.57</v>
      </c>
      <c r="AA720">
        <v>1472613236</v>
      </c>
      <c r="AB720">
        <f t="shared" si="696"/>
        <v>10840.52</v>
      </c>
      <c r="AC720">
        <f>ROUND(((ES720*2)),6)</f>
        <v>710.32</v>
      </c>
      <c r="AD720">
        <f>ROUND(((((ET720*2))-((EU720*2)))+AE720),6)</f>
        <v>1094.52</v>
      </c>
      <c r="AE720">
        <f>ROUND(((EU720*2)),6)</f>
        <v>694</v>
      </c>
      <c r="AF720">
        <f>ROUND(((EV720*2)),6)</f>
        <v>9035.68</v>
      </c>
      <c r="AG720">
        <f t="shared" si="697"/>
        <v>0</v>
      </c>
      <c r="AH720">
        <f>((EW720*2))</f>
        <v>13.6</v>
      </c>
      <c r="AI720">
        <f>((EX720*2))</f>
        <v>0</v>
      </c>
      <c r="AJ720">
        <f t="shared" si="698"/>
        <v>0</v>
      </c>
      <c r="AK720">
        <v>5420.26</v>
      </c>
      <c r="AL720">
        <v>355.16</v>
      </c>
      <c r="AM720">
        <v>547.26</v>
      </c>
      <c r="AN720">
        <v>347</v>
      </c>
      <c r="AO720">
        <v>4517.84</v>
      </c>
      <c r="AP720">
        <v>0</v>
      </c>
      <c r="AQ720">
        <v>6.8</v>
      </c>
      <c r="AR720">
        <v>0</v>
      </c>
      <c r="AS720">
        <v>0</v>
      </c>
      <c r="AT720">
        <v>70</v>
      </c>
      <c r="AU720">
        <v>10</v>
      </c>
      <c r="AV720">
        <v>1</v>
      </c>
      <c r="AW720">
        <v>1</v>
      </c>
      <c r="AZ720">
        <v>1</v>
      </c>
      <c r="BA720">
        <v>1</v>
      </c>
      <c r="BB720">
        <v>1</v>
      </c>
      <c r="BC720">
        <v>1</v>
      </c>
      <c r="BD720" t="s">
        <v>3</v>
      </c>
      <c r="BE720" t="s">
        <v>3</v>
      </c>
      <c r="BF720" t="s">
        <v>3</v>
      </c>
      <c r="BG720" t="s">
        <v>3</v>
      </c>
      <c r="BH720">
        <v>0</v>
      </c>
      <c r="BI720">
        <v>4</v>
      </c>
      <c r="BJ720" t="s">
        <v>486</v>
      </c>
      <c r="BM720">
        <v>0</v>
      </c>
      <c r="BN720">
        <v>0</v>
      </c>
      <c r="BO720" t="s">
        <v>3</v>
      </c>
      <c r="BP720">
        <v>0</v>
      </c>
      <c r="BQ720">
        <v>1</v>
      </c>
      <c r="BR720">
        <v>0</v>
      </c>
      <c r="BS720">
        <v>1</v>
      </c>
      <c r="BT720">
        <v>1</v>
      </c>
      <c r="BU720">
        <v>1</v>
      </c>
      <c r="BV720">
        <v>1</v>
      </c>
      <c r="BW720">
        <v>1</v>
      </c>
      <c r="BX720">
        <v>1</v>
      </c>
      <c r="BY720" t="s">
        <v>3</v>
      </c>
      <c r="BZ720">
        <v>70</v>
      </c>
      <c r="CA720">
        <v>10</v>
      </c>
      <c r="CB720" t="s">
        <v>3</v>
      </c>
      <c r="CE720">
        <v>0</v>
      </c>
      <c r="CF720">
        <v>0</v>
      </c>
      <c r="CG720">
        <v>0</v>
      </c>
      <c r="CM720">
        <v>0</v>
      </c>
      <c r="CN720" t="s">
        <v>3</v>
      </c>
      <c r="CO720">
        <v>0</v>
      </c>
      <c r="CP720">
        <f t="shared" si="699"/>
        <v>10840.52</v>
      </c>
      <c r="CQ720">
        <f t="shared" si="700"/>
        <v>710.32</v>
      </c>
      <c r="CR720">
        <f>(((((ET720*2))*BB720-((EU720*2))*BS720)+AE720*BS720)*AV720)</f>
        <v>1094.52</v>
      </c>
      <c r="CS720">
        <f t="shared" si="701"/>
        <v>694</v>
      </c>
      <c r="CT720">
        <f t="shared" si="702"/>
        <v>9035.68</v>
      </c>
      <c r="CU720">
        <f t="shared" si="703"/>
        <v>0</v>
      </c>
      <c r="CV720">
        <f t="shared" si="704"/>
        <v>13.6</v>
      </c>
      <c r="CW720">
        <f t="shared" si="705"/>
        <v>0</v>
      </c>
      <c r="CX720">
        <f t="shared" si="706"/>
        <v>0</v>
      </c>
      <c r="CY720">
        <f t="shared" si="707"/>
        <v>6324.9759999999997</v>
      </c>
      <c r="CZ720">
        <f t="shared" si="708"/>
        <v>903.56799999999998</v>
      </c>
      <c r="DC720" t="s">
        <v>3</v>
      </c>
      <c r="DD720" t="s">
        <v>33</v>
      </c>
      <c r="DE720" t="s">
        <v>33</v>
      </c>
      <c r="DF720" t="s">
        <v>33</v>
      </c>
      <c r="DG720" t="s">
        <v>33</v>
      </c>
      <c r="DH720" t="s">
        <v>3</v>
      </c>
      <c r="DI720" t="s">
        <v>33</v>
      </c>
      <c r="DJ720" t="s">
        <v>33</v>
      </c>
      <c r="DK720" t="s">
        <v>3</v>
      </c>
      <c r="DL720" t="s">
        <v>3</v>
      </c>
      <c r="DM720" t="s">
        <v>3</v>
      </c>
      <c r="DN720">
        <v>0</v>
      </c>
      <c r="DO720">
        <v>0</v>
      </c>
      <c r="DP720">
        <v>1</v>
      </c>
      <c r="DQ720">
        <v>1</v>
      </c>
      <c r="DU720">
        <v>1013</v>
      </c>
      <c r="DV720" t="s">
        <v>355</v>
      </c>
      <c r="DW720" t="s">
        <v>355</v>
      </c>
      <c r="DX720">
        <v>1</v>
      </c>
      <c r="DZ720" t="s">
        <v>3</v>
      </c>
      <c r="EA720" t="s">
        <v>3</v>
      </c>
      <c r="EB720" t="s">
        <v>3</v>
      </c>
      <c r="EC720" t="s">
        <v>3</v>
      </c>
      <c r="EE720">
        <v>1441815344</v>
      </c>
      <c r="EF720">
        <v>1</v>
      </c>
      <c r="EG720" t="s">
        <v>23</v>
      </c>
      <c r="EH720">
        <v>0</v>
      </c>
      <c r="EI720" t="s">
        <v>3</v>
      </c>
      <c r="EJ720">
        <v>4</v>
      </c>
      <c r="EK720">
        <v>0</v>
      </c>
      <c r="EL720" t="s">
        <v>24</v>
      </c>
      <c r="EM720" t="s">
        <v>25</v>
      </c>
      <c r="EO720" t="s">
        <v>3</v>
      </c>
      <c r="EQ720">
        <v>0</v>
      </c>
      <c r="ER720">
        <v>5420.26</v>
      </c>
      <c r="ES720">
        <v>355.16</v>
      </c>
      <c r="ET720">
        <v>547.26</v>
      </c>
      <c r="EU720">
        <v>347</v>
      </c>
      <c r="EV720">
        <v>4517.84</v>
      </c>
      <c r="EW720">
        <v>6.8</v>
      </c>
      <c r="EX720">
        <v>0</v>
      </c>
      <c r="EY720">
        <v>0</v>
      </c>
      <c r="FQ720">
        <v>0</v>
      </c>
      <c r="FR720">
        <f t="shared" si="709"/>
        <v>0</v>
      </c>
      <c r="FS720">
        <v>0</v>
      </c>
      <c r="FX720">
        <v>70</v>
      </c>
      <c r="FY720">
        <v>10</v>
      </c>
      <c r="GA720" t="s">
        <v>3</v>
      </c>
      <c r="GD720">
        <v>0</v>
      </c>
      <c r="GF720">
        <v>1450541404</v>
      </c>
      <c r="GG720">
        <v>2</v>
      </c>
      <c r="GH720">
        <v>1</v>
      </c>
      <c r="GI720">
        <v>-2</v>
      </c>
      <c r="GJ720">
        <v>0</v>
      </c>
      <c r="GK720">
        <f>ROUND(R720*(R12)/100,2)</f>
        <v>749.52</v>
      </c>
      <c r="GL720">
        <f t="shared" si="710"/>
        <v>0</v>
      </c>
      <c r="GM720">
        <f t="shared" si="711"/>
        <v>18818.59</v>
      </c>
      <c r="GN720">
        <f t="shared" si="712"/>
        <v>0</v>
      </c>
      <c r="GO720">
        <f t="shared" si="713"/>
        <v>0</v>
      </c>
      <c r="GP720">
        <f t="shared" si="714"/>
        <v>18818.59</v>
      </c>
      <c r="GR720">
        <v>0</v>
      </c>
      <c r="GS720">
        <v>3</v>
      </c>
      <c r="GT720">
        <v>0</v>
      </c>
      <c r="GU720" t="s">
        <v>3</v>
      </c>
      <c r="GV720">
        <f t="shared" si="715"/>
        <v>0</v>
      </c>
      <c r="GW720">
        <v>1</v>
      </c>
      <c r="GX720">
        <f t="shared" si="716"/>
        <v>0</v>
      </c>
      <c r="HA720">
        <v>0</v>
      </c>
      <c r="HB720">
        <v>0</v>
      </c>
      <c r="HC720">
        <f t="shared" si="717"/>
        <v>0</v>
      </c>
      <c r="HE720" t="s">
        <v>3</v>
      </c>
      <c r="HF720" t="s">
        <v>3</v>
      </c>
      <c r="HM720" t="s">
        <v>3</v>
      </c>
      <c r="HN720" t="s">
        <v>3</v>
      </c>
      <c r="HO720" t="s">
        <v>3</v>
      </c>
      <c r="HP720" t="s">
        <v>3</v>
      </c>
      <c r="HQ720" t="s">
        <v>3</v>
      </c>
      <c r="IK720">
        <v>0</v>
      </c>
    </row>
    <row r="721" spans="1:245" x14ac:dyDescent="0.2">
      <c r="A721">
        <v>17</v>
      </c>
      <c r="B721">
        <v>1</v>
      </c>
      <c r="D721">
        <f>ROW(EtalonRes!A645)</f>
        <v>645</v>
      </c>
      <c r="E721" t="s">
        <v>3</v>
      </c>
      <c r="F721" t="s">
        <v>487</v>
      </c>
      <c r="G721" t="s">
        <v>488</v>
      </c>
      <c r="H721" t="s">
        <v>355</v>
      </c>
      <c r="I721">
        <v>1</v>
      </c>
      <c r="J721">
        <v>0</v>
      </c>
      <c r="K721">
        <v>1</v>
      </c>
      <c r="O721">
        <f t="shared" si="685"/>
        <v>9343.7999999999993</v>
      </c>
      <c r="P721">
        <f t="shared" si="686"/>
        <v>62.98</v>
      </c>
      <c r="Q721">
        <f t="shared" si="687"/>
        <v>1094.52</v>
      </c>
      <c r="R721">
        <f t="shared" si="688"/>
        <v>694</v>
      </c>
      <c r="S721">
        <f t="shared" si="689"/>
        <v>8186.3</v>
      </c>
      <c r="T721">
        <f t="shared" si="690"/>
        <v>0</v>
      </c>
      <c r="U721">
        <f t="shared" si="691"/>
        <v>12.32</v>
      </c>
      <c r="V721">
        <f t="shared" si="692"/>
        <v>0</v>
      </c>
      <c r="W721">
        <f t="shared" si="693"/>
        <v>0</v>
      </c>
      <c r="X721">
        <f t="shared" si="694"/>
        <v>5730.41</v>
      </c>
      <c r="Y721">
        <f t="shared" si="695"/>
        <v>818.63</v>
      </c>
      <c r="AA721">
        <v>-1</v>
      </c>
      <c r="AB721">
        <f t="shared" si="696"/>
        <v>9343.7999999999993</v>
      </c>
      <c r="AC721">
        <f>ROUND(((ES721*2)),6)</f>
        <v>62.98</v>
      </c>
      <c r="AD721">
        <f>ROUND(((((ET721*2))-((EU721*2)))+AE721),6)</f>
        <v>1094.52</v>
      </c>
      <c r="AE721">
        <f>ROUND(((EU721*2)),6)</f>
        <v>694</v>
      </c>
      <c r="AF721">
        <f>ROUND(((EV721*2)),6)</f>
        <v>8186.3</v>
      </c>
      <c r="AG721">
        <f t="shared" si="697"/>
        <v>0</v>
      </c>
      <c r="AH721">
        <f>((EW721*2))</f>
        <v>12.32</v>
      </c>
      <c r="AI721">
        <f>((EX721*2))</f>
        <v>0</v>
      </c>
      <c r="AJ721">
        <f t="shared" si="698"/>
        <v>0</v>
      </c>
      <c r="AK721">
        <v>4671.8999999999996</v>
      </c>
      <c r="AL721">
        <v>31.49</v>
      </c>
      <c r="AM721">
        <v>547.26</v>
      </c>
      <c r="AN721">
        <v>347</v>
      </c>
      <c r="AO721">
        <v>4093.15</v>
      </c>
      <c r="AP721">
        <v>0</v>
      </c>
      <c r="AQ721">
        <v>6.16</v>
      </c>
      <c r="AR721">
        <v>0</v>
      </c>
      <c r="AS721">
        <v>0</v>
      </c>
      <c r="AT721">
        <v>70</v>
      </c>
      <c r="AU721">
        <v>10</v>
      </c>
      <c r="AV721">
        <v>1</v>
      </c>
      <c r="AW721">
        <v>1</v>
      </c>
      <c r="AZ721">
        <v>1</v>
      </c>
      <c r="BA721">
        <v>1</v>
      </c>
      <c r="BB721">
        <v>1</v>
      </c>
      <c r="BC721">
        <v>1</v>
      </c>
      <c r="BD721" t="s">
        <v>3</v>
      </c>
      <c r="BE721" t="s">
        <v>3</v>
      </c>
      <c r="BF721" t="s">
        <v>3</v>
      </c>
      <c r="BG721" t="s">
        <v>3</v>
      </c>
      <c r="BH721">
        <v>0</v>
      </c>
      <c r="BI721">
        <v>4</v>
      </c>
      <c r="BJ721" t="s">
        <v>489</v>
      </c>
      <c r="BM721">
        <v>0</v>
      </c>
      <c r="BN721">
        <v>0</v>
      </c>
      <c r="BO721" t="s">
        <v>3</v>
      </c>
      <c r="BP721">
        <v>0</v>
      </c>
      <c r="BQ721">
        <v>1</v>
      </c>
      <c r="BR721">
        <v>0</v>
      </c>
      <c r="BS721">
        <v>1</v>
      </c>
      <c r="BT721">
        <v>1</v>
      </c>
      <c r="BU721">
        <v>1</v>
      </c>
      <c r="BV721">
        <v>1</v>
      </c>
      <c r="BW721">
        <v>1</v>
      </c>
      <c r="BX721">
        <v>1</v>
      </c>
      <c r="BY721" t="s">
        <v>3</v>
      </c>
      <c r="BZ721">
        <v>70</v>
      </c>
      <c r="CA721">
        <v>10</v>
      </c>
      <c r="CB721" t="s">
        <v>3</v>
      </c>
      <c r="CE721">
        <v>0</v>
      </c>
      <c r="CF721">
        <v>0</v>
      </c>
      <c r="CG721">
        <v>0</v>
      </c>
      <c r="CM721">
        <v>0</v>
      </c>
      <c r="CN721" t="s">
        <v>3</v>
      </c>
      <c r="CO721">
        <v>0</v>
      </c>
      <c r="CP721">
        <f t="shared" si="699"/>
        <v>9343.7999999999993</v>
      </c>
      <c r="CQ721">
        <f t="shared" si="700"/>
        <v>62.98</v>
      </c>
      <c r="CR721">
        <f>(((((ET721*2))*BB721-((EU721*2))*BS721)+AE721*BS721)*AV721)</f>
        <v>1094.52</v>
      </c>
      <c r="CS721">
        <f t="shared" si="701"/>
        <v>694</v>
      </c>
      <c r="CT721">
        <f t="shared" si="702"/>
        <v>8186.3</v>
      </c>
      <c r="CU721">
        <f t="shared" si="703"/>
        <v>0</v>
      </c>
      <c r="CV721">
        <f t="shared" si="704"/>
        <v>12.32</v>
      </c>
      <c r="CW721">
        <f t="shared" si="705"/>
        <v>0</v>
      </c>
      <c r="CX721">
        <f t="shared" si="706"/>
        <v>0</v>
      </c>
      <c r="CY721">
        <f t="shared" si="707"/>
        <v>5730.41</v>
      </c>
      <c r="CZ721">
        <f t="shared" si="708"/>
        <v>818.63</v>
      </c>
      <c r="DC721" t="s">
        <v>3</v>
      </c>
      <c r="DD721" t="s">
        <v>33</v>
      </c>
      <c r="DE721" t="s">
        <v>33</v>
      </c>
      <c r="DF721" t="s">
        <v>33</v>
      </c>
      <c r="DG721" t="s">
        <v>33</v>
      </c>
      <c r="DH721" t="s">
        <v>3</v>
      </c>
      <c r="DI721" t="s">
        <v>33</v>
      </c>
      <c r="DJ721" t="s">
        <v>33</v>
      </c>
      <c r="DK721" t="s">
        <v>3</v>
      </c>
      <c r="DL721" t="s">
        <v>3</v>
      </c>
      <c r="DM721" t="s">
        <v>3</v>
      </c>
      <c r="DN721">
        <v>0</v>
      </c>
      <c r="DO721">
        <v>0</v>
      </c>
      <c r="DP721">
        <v>1</v>
      </c>
      <c r="DQ721">
        <v>1</v>
      </c>
      <c r="DU721">
        <v>1013</v>
      </c>
      <c r="DV721" t="s">
        <v>355</v>
      </c>
      <c r="DW721" t="s">
        <v>355</v>
      </c>
      <c r="DX721">
        <v>1</v>
      </c>
      <c r="DZ721" t="s">
        <v>3</v>
      </c>
      <c r="EA721" t="s">
        <v>3</v>
      </c>
      <c r="EB721" t="s">
        <v>3</v>
      </c>
      <c r="EC721" t="s">
        <v>3</v>
      </c>
      <c r="EE721">
        <v>1441815344</v>
      </c>
      <c r="EF721">
        <v>1</v>
      </c>
      <c r="EG721" t="s">
        <v>23</v>
      </c>
      <c r="EH721">
        <v>0</v>
      </c>
      <c r="EI721" t="s">
        <v>3</v>
      </c>
      <c r="EJ721">
        <v>4</v>
      </c>
      <c r="EK721">
        <v>0</v>
      </c>
      <c r="EL721" t="s">
        <v>24</v>
      </c>
      <c r="EM721" t="s">
        <v>25</v>
      </c>
      <c r="EO721" t="s">
        <v>3</v>
      </c>
      <c r="EQ721">
        <v>1024</v>
      </c>
      <c r="ER721">
        <v>4671.8999999999996</v>
      </c>
      <c r="ES721">
        <v>31.49</v>
      </c>
      <c r="ET721">
        <v>547.26</v>
      </c>
      <c r="EU721">
        <v>347</v>
      </c>
      <c r="EV721">
        <v>4093.15</v>
      </c>
      <c r="EW721">
        <v>6.16</v>
      </c>
      <c r="EX721">
        <v>0</v>
      </c>
      <c r="EY721">
        <v>0</v>
      </c>
      <c r="FQ721">
        <v>0</v>
      </c>
      <c r="FR721">
        <f t="shared" si="709"/>
        <v>0</v>
      </c>
      <c r="FS721">
        <v>0</v>
      </c>
      <c r="FX721">
        <v>70</v>
      </c>
      <c r="FY721">
        <v>10</v>
      </c>
      <c r="GA721" t="s">
        <v>3</v>
      </c>
      <c r="GD721">
        <v>0</v>
      </c>
      <c r="GF721">
        <v>927657290</v>
      </c>
      <c r="GG721">
        <v>2</v>
      </c>
      <c r="GH721">
        <v>1</v>
      </c>
      <c r="GI721">
        <v>-2</v>
      </c>
      <c r="GJ721">
        <v>0</v>
      </c>
      <c r="GK721">
        <f>ROUND(R721*(R12)/100,2)</f>
        <v>749.52</v>
      </c>
      <c r="GL721">
        <f t="shared" si="710"/>
        <v>0</v>
      </c>
      <c r="GM721">
        <f t="shared" si="711"/>
        <v>16642.36</v>
      </c>
      <c r="GN721">
        <f t="shared" si="712"/>
        <v>0</v>
      </c>
      <c r="GO721">
        <f t="shared" si="713"/>
        <v>0</v>
      </c>
      <c r="GP721">
        <f t="shared" si="714"/>
        <v>16642.36</v>
      </c>
      <c r="GR721">
        <v>0</v>
      </c>
      <c r="GS721">
        <v>3</v>
      </c>
      <c r="GT721">
        <v>0</v>
      </c>
      <c r="GU721" t="s">
        <v>3</v>
      </c>
      <c r="GV721">
        <f t="shared" si="715"/>
        <v>0</v>
      </c>
      <c r="GW721">
        <v>1</v>
      </c>
      <c r="GX721">
        <f t="shared" si="716"/>
        <v>0</v>
      </c>
      <c r="HA721">
        <v>0</v>
      </c>
      <c r="HB721">
        <v>0</v>
      </c>
      <c r="HC721">
        <f t="shared" si="717"/>
        <v>0</v>
      </c>
      <c r="HE721" t="s">
        <v>3</v>
      </c>
      <c r="HF721" t="s">
        <v>3</v>
      </c>
      <c r="HM721" t="s">
        <v>3</v>
      </c>
      <c r="HN721" t="s">
        <v>3</v>
      </c>
      <c r="HO721" t="s">
        <v>3</v>
      </c>
      <c r="HP721" t="s">
        <v>3</v>
      </c>
      <c r="HQ721" t="s">
        <v>3</v>
      </c>
      <c r="IK721">
        <v>0</v>
      </c>
    </row>
    <row r="722" spans="1:245" x14ac:dyDescent="0.2">
      <c r="A722">
        <v>17</v>
      </c>
      <c r="B722">
        <v>1</v>
      </c>
      <c r="D722">
        <f>ROW(EtalonRes!A646)</f>
        <v>646</v>
      </c>
      <c r="E722" t="s">
        <v>540</v>
      </c>
      <c r="F722" t="s">
        <v>251</v>
      </c>
      <c r="G722" t="s">
        <v>252</v>
      </c>
      <c r="H722" t="s">
        <v>48</v>
      </c>
      <c r="I722">
        <f>ROUND(ROUND(150*0.1/100,9),9)</f>
        <v>0.15</v>
      </c>
      <c r="J722">
        <v>0</v>
      </c>
      <c r="K722">
        <f>ROUND(ROUND(150*0.1/100,9),9)</f>
        <v>0.15</v>
      </c>
      <c r="O722">
        <f t="shared" si="685"/>
        <v>74.510000000000005</v>
      </c>
      <c r="P722">
        <f t="shared" si="686"/>
        <v>0</v>
      </c>
      <c r="Q722">
        <f t="shared" si="687"/>
        <v>0</v>
      </c>
      <c r="R722">
        <f t="shared" si="688"/>
        <v>0</v>
      </c>
      <c r="S722">
        <f t="shared" si="689"/>
        <v>74.510000000000005</v>
      </c>
      <c r="T722">
        <f t="shared" si="690"/>
        <v>0</v>
      </c>
      <c r="U722">
        <f t="shared" si="691"/>
        <v>0.105</v>
      </c>
      <c r="V722">
        <f t="shared" si="692"/>
        <v>0</v>
      </c>
      <c r="W722">
        <f t="shared" si="693"/>
        <v>0</v>
      </c>
      <c r="X722">
        <f t="shared" si="694"/>
        <v>52.16</v>
      </c>
      <c r="Y722">
        <f t="shared" si="695"/>
        <v>7.45</v>
      </c>
      <c r="AA722">
        <v>1472613236</v>
      </c>
      <c r="AB722">
        <f t="shared" si="696"/>
        <v>496.76</v>
      </c>
      <c r="AC722">
        <f>ROUND((ES722),6)</f>
        <v>0</v>
      </c>
      <c r="AD722">
        <f>ROUND((((ET722)-(EU722))+AE722),6)</f>
        <v>0</v>
      </c>
      <c r="AE722">
        <f>ROUND((EU722),6)</f>
        <v>0</v>
      </c>
      <c r="AF722">
        <f>ROUND((EV722),6)</f>
        <v>496.76</v>
      </c>
      <c r="AG722">
        <f t="shared" si="697"/>
        <v>0</v>
      </c>
      <c r="AH722">
        <f>(EW722)</f>
        <v>0.7</v>
      </c>
      <c r="AI722">
        <f>(EX722)</f>
        <v>0</v>
      </c>
      <c r="AJ722">
        <f t="shared" si="698"/>
        <v>0</v>
      </c>
      <c r="AK722">
        <v>496.76</v>
      </c>
      <c r="AL722">
        <v>0</v>
      </c>
      <c r="AM722">
        <v>0</v>
      </c>
      <c r="AN722">
        <v>0</v>
      </c>
      <c r="AO722">
        <v>496.76</v>
      </c>
      <c r="AP722">
        <v>0</v>
      </c>
      <c r="AQ722">
        <v>0.7</v>
      </c>
      <c r="AR722">
        <v>0</v>
      </c>
      <c r="AS722">
        <v>0</v>
      </c>
      <c r="AT722">
        <v>70</v>
      </c>
      <c r="AU722">
        <v>10</v>
      </c>
      <c r="AV722">
        <v>1</v>
      </c>
      <c r="AW722">
        <v>1</v>
      </c>
      <c r="AZ722">
        <v>1</v>
      </c>
      <c r="BA722">
        <v>1</v>
      </c>
      <c r="BB722">
        <v>1</v>
      </c>
      <c r="BC722">
        <v>1</v>
      </c>
      <c r="BD722" t="s">
        <v>3</v>
      </c>
      <c r="BE722" t="s">
        <v>3</v>
      </c>
      <c r="BF722" t="s">
        <v>3</v>
      </c>
      <c r="BG722" t="s">
        <v>3</v>
      </c>
      <c r="BH722">
        <v>0</v>
      </c>
      <c r="BI722">
        <v>4</v>
      </c>
      <c r="BJ722" t="s">
        <v>253</v>
      </c>
      <c r="BM722">
        <v>0</v>
      </c>
      <c r="BN722">
        <v>0</v>
      </c>
      <c r="BO722" t="s">
        <v>3</v>
      </c>
      <c r="BP722">
        <v>0</v>
      </c>
      <c r="BQ722">
        <v>1</v>
      </c>
      <c r="BR722">
        <v>0</v>
      </c>
      <c r="BS722">
        <v>1</v>
      </c>
      <c r="BT722">
        <v>1</v>
      </c>
      <c r="BU722">
        <v>1</v>
      </c>
      <c r="BV722">
        <v>1</v>
      </c>
      <c r="BW722">
        <v>1</v>
      </c>
      <c r="BX722">
        <v>1</v>
      </c>
      <c r="BY722" t="s">
        <v>3</v>
      </c>
      <c r="BZ722">
        <v>70</v>
      </c>
      <c r="CA722">
        <v>10</v>
      </c>
      <c r="CB722" t="s">
        <v>3</v>
      </c>
      <c r="CE722">
        <v>0</v>
      </c>
      <c r="CF722">
        <v>0</v>
      </c>
      <c r="CG722">
        <v>0</v>
      </c>
      <c r="CM722">
        <v>0</v>
      </c>
      <c r="CN722" t="s">
        <v>3</v>
      </c>
      <c r="CO722">
        <v>0</v>
      </c>
      <c r="CP722">
        <f t="shared" si="699"/>
        <v>74.510000000000005</v>
      </c>
      <c r="CQ722">
        <f t="shared" si="700"/>
        <v>0</v>
      </c>
      <c r="CR722">
        <f>((((ET722)*BB722-(EU722)*BS722)+AE722*BS722)*AV722)</f>
        <v>0</v>
      </c>
      <c r="CS722">
        <f t="shared" si="701"/>
        <v>0</v>
      </c>
      <c r="CT722">
        <f t="shared" si="702"/>
        <v>496.76</v>
      </c>
      <c r="CU722">
        <f t="shared" si="703"/>
        <v>0</v>
      </c>
      <c r="CV722">
        <f t="shared" si="704"/>
        <v>0.7</v>
      </c>
      <c r="CW722">
        <f t="shared" si="705"/>
        <v>0</v>
      </c>
      <c r="CX722">
        <f t="shared" si="706"/>
        <v>0</v>
      </c>
      <c r="CY722">
        <f t="shared" si="707"/>
        <v>52.157000000000011</v>
      </c>
      <c r="CZ722">
        <f t="shared" si="708"/>
        <v>7.4510000000000005</v>
      </c>
      <c r="DC722" t="s">
        <v>3</v>
      </c>
      <c r="DD722" t="s">
        <v>3</v>
      </c>
      <c r="DE722" t="s">
        <v>3</v>
      </c>
      <c r="DF722" t="s">
        <v>3</v>
      </c>
      <c r="DG722" t="s">
        <v>3</v>
      </c>
      <c r="DH722" t="s">
        <v>3</v>
      </c>
      <c r="DI722" t="s">
        <v>3</v>
      </c>
      <c r="DJ722" t="s">
        <v>3</v>
      </c>
      <c r="DK722" t="s">
        <v>3</v>
      </c>
      <c r="DL722" t="s">
        <v>3</v>
      </c>
      <c r="DM722" t="s">
        <v>3</v>
      </c>
      <c r="DN722">
        <v>0</v>
      </c>
      <c r="DO722">
        <v>0</v>
      </c>
      <c r="DP722">
        <v>1</v>
      </c>
      <c r="DQ722">
        <v>1</v>
      </c>
      <c r="DU722">
        <v>1003</v>
      </c>
      <c r="DV722" t="s">
        <v>48</v>
      </c>
      <c r="DW722" t="s">
        <v>48</v>
      </c>
      <c r="DX722">
        <v>100</v>
      </c>
      <c r="DZ722" t="s">
        <v>3</v>
      </c>
      <c r="EA722" t="s">
        <v>3</v>
      </c>
      <c r="EB722" t="s">
        <v>3</v>
      </c>
      <c r="EC722" t="s">
        <v>3</v>
      </c>
      <c r="EE722">
        <v>1441815344</v>
      </c>
      <c r="EF722">
        <v>1</v>
      </c>
      <c r="EG722" t="s">
        <v>23</v>
      </c>
      <c r="EH722">
        <v>0</v>
      </c>
      <c r="EI722" t="s">
        <v>3</v>
      </c>
      <c r="EJ722">
        <v>4</v>
      </c>
      <c r="EK722">
        <v>0</v>
      </c>
      <c r="EL722" t="s">
        <v>24</v>
      </c>
      <c r="EM722" t="s">
        <v>25</v>
      </c>
      <c r="EO722" t="s">
        <v>3</v>
      </c>
      <c r="EQ722">
        <v>0</v>
      </c>
      <c r="ER722">
        <v>496.76</v>
      </c>
      <c r="ES722">
        <v>0</v>
      </c>
      <c r="ET722">
        <v>0</v>
      </c>
      <c r="EU722">
        <v>0</v>
      </c>
      <c r="EV722">
        <v>496.76</v>
      </c>
      <c r="EW722">
        <v>0.7</v>
      </c>
      <c r="EX722">
        <v>0</v>
      </c>
      <c r="EY722">
        <v>0</v>
      </c>
      <c r="FQ722">
        <v>0</v>
      </c>
      <c r="FR722">
        <f t="shared" si="709"/>
        <v>0</v>
      </c>
      <c r="FS722">
        <v>0</v>
      </c>
      <c r="FX722">
        <v>70</v>
      </c>
      <c r="FY722">
        <v>10</v>
      </c>
      <c r="GA722" t="s">
        <v>3</v>
      </c>
      <c r="GD722">
        <v>0</v>
      </c>
      <c r="GF722">
        <v>-1307125436</v>
      </c>
      <c r="GG722">
        <v>2</v>
      </c>
      <c r="GH722">
        <v>1</v>
      </c>
      <c r="GI722">
        <v>-2</v>
      </c>
      <c r="GJ722">
        <v>0</v>
      </c>
      <c r="GK722">
        <f>ROUND(R722*(R12)/100,2)</f>
        <v>0</v>
      </c>
      <c r="GL722">
        <f t="shared" si="710"/>
        <v>0</v>
      </c>
      <c r="GM722">
        <f t="shared" si="711"/>
        <v>134.12</v>
      </c>
      <c r="GN722">
        <f t="shared" si="712"/>
        <v>0</v>
      </c>
      <c r="GO722">
        <f t="shared" si="713"/>
        <v>0</v>
      </c>
      <c r="GP722">
        <f t="shared" si="714"/>
        <v>134.12</v>
      </c>
      <c r="GR722">
        <v>0</v>
      </c>
      <c r="GS722">
        <v>3</v>
      </c>
      <c r="GT722">
        <v>0</v>
      </c>
      <c r="GU722" t="s">
        <v>3</v>
      </c>
      <c r="GV722">
        <f t="shared" si="715"/>
        <v>0</v>
      </c>
      <c r="GW722">
        <v>1</v>
      </c>
      <c r="GX722">
        <f t="shared" si="716"/>
        <v>0</v>
      </c>
      <c r="HA722">
        <v>0</v>
      </c>
      <c r="HB722">
        <v>0</v>
      </c>
      <c r="HC722">
        <f t="shared" si="717"/>
        <v>0</v>
      </c>
      <c r="HE722" t="s">
        <v>3</v>
      </c>
      <c r="HF722" t="s">
        <v>3</v>
      </c>
      <c r="HM722" t="s">
        <v>3</v>
      </c>
      <c r="HN722" t="s">
        <v>3</v>
      </c>
      <c r="HO722" t="s">
        <v>3</v>
      </c>
      <c r="HP722" t="s">
        <v>3</v>
      </c>
      <c r="HQ722" t="s">
        <v>3</v>
      </c>
      <c r="IK722">
        <v>0</v>
      </c>
    </row>
    <row r="723" spans="1:245" x14ac:dyDescent="0.2">
      <c r="A723">
        <v>17</v>
      </c>
      <c r="B723">
        <v>1</v>
      </c>
      <c r="D723">
        <f>ROW(EtalonRes!A647)</f>
        <v>647</v>
      </c>
      <c r="E723" t="s">
        <v>3</v>
      </c>
      <c r="F723" t="s">
        <v>196</v>
      </c>
      <c r="G723" t="s">
        <v>197</v>
      </c>
      <c r="H723" t="s">
        <v>36</v>
      </c>
      <c r="I723">
        <f>ROUND(ROUND(2/10,9),9)</f>
        <v>0.2</v>
      </c>
      <c r="J723">
        <v>0</v>
      </c>
      <c r="K723">
        <f>ROUND(ROUND(2/10,9),9)</f>
        <v>0.2</v>
      </c>
      <c r="O723">
        <f t="shared" si="685"/>
        <v>271.7</v>
      </c>
      <c r="P723">
        <f t="shared" si="686"/>
        <v>0</v>
      </c>
      <c r="Q723">
        <f t="shared" si="687"/>
        <v>0</v>
      </c>
      <c r="R723">
        <f t="shared" si="688"/>
        <v>0</v>
      </c>
      <c r="S723">
        <f t="shared" si="689"/>
        <v>271.7</v>
      </c>
      <c r="T723">
        <f t="shared" si="690"/>
        <v>0</v>
      </c>
      <c r="U723">
        <f t="shared" si="691"/>
        <v>0.44000000000000006</v>
      </c>
      <c r="V723">
        <f t="shared" si="692"/>
        <v>0</v>
      </c>
      <c r="W723">
        <f t="shared" si="693"/>
        <v>0</v>
      </c>
      <c r="X723">
        <f t="shared" si="694"/>
        <v>190.19</v>
      </c>
      <c r="Y723">
        <f t="shared" si="695"/>
        <v>27.17</v>
      </c>
      <c r="AA723">
        <v>-1</v>
      </c>
      <c r="AB723">
        <f t="shared" si="696"/>
        <v>1358.48</v>
      </c>
      <c r="AC723">
        <f>ROUND(((ES723*4)),6)</f>
        <v>0</v>
      </c>
      <c r="AD723">
        <f>ROUND(((((ET723*4))-((EU723*4)))+AE723),6)</f>
        <v>0</v>
      </c>
      <c r="AE723">
        <f>ROUND(((EU723*4)),6)</f>
        <v>0</v>
      </c>
      <c r="AF723">
        <f>ROUND(((EV723*4)),6)</f>
        <v>1358.48</v>
      </c>
      <c r="AG723">
        <f t="shared" si="697"/>
        <v>0</v>
      </c>
      <c r="AH723">
        <f>((EW723*4))</f>
        <v>2.2000000000000002</v>
      </c>
      <c r="AI723">
        <f>((EX723*4))</f>
        <v>0</v>
      </c>
      <c r="AJ723">
        <f t="shared" si="698"/>
        <v>0</v>
      </c>
      <c r="AK723">
        <v>339.62</v>
      </c>
      <c r="AL723">
        <v>0</v>
      </c>
      <c r="AM723">
        <v>0</v>
      </c>
      <c r="AN723">
        <v>0</v>
      </c>
      <c r="AO723">
        <v>339.62</v>
      </c>
      <c r="AP723">
        <v>0</v>
      </c>
      <c r="AQ723">
        <v>0.55000000000000004</v>
      </c>
      <c r="AR723">
        <v>0</v>
      </c>
      <c r="AS723">
        <v>0</v>
      </c>
      <c r="AT723">
        <v>70</v>
      </c>
      <c r="AU723">
        <v>10</v>
      </c>
      <c r="AV723">
        <v>1</v>
      </c>
      <c r="AW723">
        <v>1</v>
      </c>
      <c r="AZ723">
        <v>1</v>
      </c>
      <c r="BA723">
        <v>1</v>
      </c>
      <c r="BB723">
        <v>1</v>
      </c>
      <c r="BC723">
        <v>1</v>
      </c>
      <c r="BD723" t="s">
        <v>3</v>
      </c>
      <c r="BE723" t="s">
        <v>3</v>
      </c>
      <c r="BF723" t="s">
        <v>3</v>
      </c>
      <c r="BG723" t="s">
        <v>3</v>
      </c>
      <c r="BH723">
        <v>0</v>
      </c>
      <c r="BI723">
        <v>4</v>
      </c>
      <c r="BJ723" t="s">
        <v>198</v>
      </c>
      <c r="BM723">
        <v>0</v>
      </c>
      <c r="BN723">
        <v>0</v>
      </c>
      <c r="BO723" t="s">
        <v>3</v>
      </c>
      <c r="BP723">
        <v>0</v>
      </c>
      <c r="BQ723">
        <v>1</v>
      </c>
      <c r="BR723">
        <v>0</v>
      </c>
      <c r="BS723">
        <v>1</v>
      </c>
      <c r="BT723">
        <v>1</v>
      </c>
      <c r="BU723">
        <v>1</v>
      </c>
      <c r="BV723">
        <v>1</v>
      </c>
      <c r="BW723">
        <v>1</v>
      </c>
      <c r="BX723">
        <v>1</v>
      </c>
      <c r="BY723" t="s">
        <v>3</v>
      </c>
      <c r="BZ723">
        <v>70</v>
      </c>
      <c r="CA723">
        <v>10</v>
      </c>
      <c r="CB723" t="s">
        <v>3</v>
      </c>
      <c r="CE723">
        <v>0</v>
      </c>
      <c r="CF723">
        <v>0</v>
      </c>
      <c r="CG723">
        <v>0</v>
      </c>
      <c r="CM723">
        <v>0</v>
      </c>
      <c r="CN723" t="s">
        <v>3</v>
      </c>
      <c r="CO723">
        <v>0</v>
      </c>
      <c r="CP723">
        <f t="shared" si="699"/>
        <v>271.7</v>
      </c>
      <c r="CQ723">
        <f t="shared" si="700"/>
        <v>0</v>
      </c>
      <c r="CR723">
        <f>(((((ET723*4))*BB723-((EU723*4))*BS723)+AE723*BS723)*AV723)</f>
        <v>0</v>
      </c>
      <c r="CS723">
        <f t="shared" si="701"/>
        <v>0</v>
      </c>
      <c r="CT723">
        <f t="shared" si="702"/>
        <v>1358.48</v>
      </c>
      <c r="CU723">
        <f t="shared" si="703"/>
        <v>0</v>
      </c>
      <c r="CV723">
        <f t="shared" si="704"/>
        <v>2.2000000000000002</v>
      </c>
      <c r="CW723">
        <f t="shared" si="705"/>
        <v>0</v>
      </c>
      <c r="CX723">
        <f t="shared" si="706"/>
        <v>0</v>
      </c>
      <c r="CY723">
        <f t="shared" si="707"/>
        <v>190.19</v>
      </c>
      <c r="CZ723">
        <f t="shared" si="708"/>
        <v>27.17</v>
      </c>
      <c r="DC723" t="s">
        <v>3</v>
      </c>
      <c r="DD723" t="s">
        <v>50</v>
      </c>
      <c r="DE723" t="s">
        <v>50</v>
      </c>
      <c r="DF723" t="s">
        <v>50</v>
      </c>
      <c r="DG723" t="s">
        <v>50</v>
      </c>
      <c r="DH723" t="s">
        <v>3</v>
      </c>
      <c r="DI723" t="s">
        <v>50</v>
      </c>
      <c r="DJ723" t="s">
        <v>50</v>
      </c>
      <c r="DK723" t="s">
        <v>3</v>
      </c>
      <c r="DL723" t="s">
        <v>3</v>
      </c>
      <c r="DM723" t="s">
        <v>3</v>
      </c>
      <c r="DN723">
        <v>0</v>
      </c>
      <c r="DO723">
        <v>0</v>
      </c>
      <c r="DP723">
        <v>1</v>
      </c>
      <c r="DQ723">
        <v>1</v>
      </c>
      <c r="DU723">
        <v>16987630</v>
      </c>
      <c r="DV723" t="s">
        <v>36</v>
      </c>
      <c r="DW723" t="s">
        <v>36</v>
      </c>
      <c r="DX723">
        <v>10</v>
      </c>
      <c r="DZ723" t="s">
        <v>3</v>
      </c>
      <c r="EA723" t="s">
        <v>3</v>
      </c>
      <c r="EB723" t="s">
        <v>3</v>
      </c>
      <c r="EC723" t="s">
        <v>3</v>
      </c>
      <c r="EE723">
        <v>1441815344</v>
      </c>
      <c r="EF723">
        <v>1</v>
      </c>
      <c r="EG723" t="s">
        <v>23</v>
      </c>
      <c r="EH723">
        <v>0</v>
      </c>
      <c r="EI723" t="s">
        <v>3</v>
      </c>
      <c r="EJ723">
        <v>4</v>
      </c>
      <c r="EK723">
        <v>0</v>
      </c>
      <c r="EL723" t="s">
        <v>24</v>
      </c>
      <c r="EM723" t="s">
        <v>25</v>
      </c>
      <c r="EO723" t="s">
        <v>3</v>
      </c>
      <c r="EQ723">
        <v>1024</v>
      </c>
      <c r="ER723">
        <v>339.62</v>
      </c>
      <c r="ES723">
        <v>0</v>
      </c>
      <c r="ET723">
        <v>0</v>
      </c>
      <c r="EU723">
        <v>0</v>
      </c>
      <c r="EV723">
        <v>339.62</v>
      </c>
      <c r="EW723">
        <v>0.55000000000000004</v>
      </c>
      <c r="EX723">
        <v>0</v>
      </c>
      <c r="EY723">
        <v>0</v>
      </c>
      <c r="FQ723">
        <v>0</v>
      </c>
      <c r="FR723">
        <f t="shared" si="709"/>
        <v>0</v>
      </c>
      <c r="FS723">
        <v>0</v>
      </c>
      <c r="FX723">
        <v>70</v>
      </c>
      <c r="FY723">
        <v>10</v>
      </c>
      <c r="GA723" t="s">
        <v>3</v>
      </c>
      <c r="GD723">
        <v>0</v>
      </c>
      <c r="GF723">
        <v>-1011650478</v>
      </c>
      <c r="GG723">
        <v>2</v>
      </c>
      <c r="GH723">
        <v>1</v>
      </c>
      <c r="GI723">
        <v>-2</v>
      </c>
      <c r="GJ723">
        <v>0</v>
      </c>
      <c r="GK723">
        <f>ROUND(R723*(R12)/100,2)</f>
        <v>0</v>
      </c>
      <c r="GL723">
        <f t="shared" si="710"/>
        <v>0</v>
      </c>
      <c r="GM723">
        <f t="shared" si="711"/>
        <v>489.06</v>
      </c>
      <c r="GN723">
        <f t="shared" si="712"/>
        <v>0</v>
      </c>
      <c r="GO723">
        <f t="shared" si="713"/>
        <v>0</v>
      </c>
      <c r="GP723">
        <f t="shared" si="714"/>
        <v>489.06</v>
      </c>
      <c r="GR723">
        <v>0</v>
      </c>
      <c r="GS723">
        <v>3</v>
      </c>
      <c r="GT723">
        <v>0</v>
      </c>
      <c r="GU723" t="s">
        <v>3</v>
      </c>
      <c r="GV723">
        <f t="shared" si="715"/>
        <v>0</v>
      </c>
      <c r="GW723">
        <v>1</v>
      </c>
      <c r="GX723">
        <f t="shared" si="716"/>
        <v>0</v>
      </c>
      <c r="HA723">
        <v>0</v>
      </c>
      <c r="HB723">
        <v>0</v>
      </c>
      <c r="HC723">
        <f t="shared" si="717"/>
        <v>0</v>
      </c>
      <c r="HE723" t="s">
        <v>3</v>
      </c>
      <c r="HF723" t="s">
        <v>3</v>
      </c>
      <c r="HM723" t="s">
        <v>3</v>
      </c>
      <c r="HN723" t="s">
        <v>3</v>
      </c>
      <c r="HO723" t="s">
        <v>3</v>
      </c>
      <c r="HP723" t="s">
        <v>3</v>
      </c>
      <c r="HQ723" t="s">
        <v>3</v>
      </c>
      <c r="IK723">
        <v>0</v>
      </c>
    </row>
    <row r="725" spans="1:245" x14ac:dyDescent="0.2">
      <c r="A725" s="2">
        <v>51</v>
      </c>
      <c r="B725" s="2">
        <f>B690</f>
        <v>1</v>
      </c>
      <c r="C725" s="2">
        <f>A690</f>
        <v>5</v>
      </c>
      <c r="D725" s="2">
        <f>ROW(A690)</f>
        <v>690</v>
      </c>
      <c r="E725" s="2"/>
      <c r="F725" s="2" t="str">
        <f>IF(F690&lt;&gt;"",F690,"")</f>
        <v>Новый подраздел</v>
      </c>
      <c r="G725" s="2" t="str">
        <f>IF(G690&lt;&gt;"",G690,"")</f>
        <v>3.4 Кондиционирование.</v>
      </c>
      <c r="H725" s="2">
        <v>0</v>
      </c>
      <c r="I725" s="2"/>
      <c r="J725" s="2"/>
      <c r="K725" s="2"/>
      <c r="L725" s="2"/>
      <c r="M725" s="2"/>
      <c r="N725" s="2"/>
      <c r="O725" s="2">
        <f t="shared" ref="O725:T725" si="718">ROUND(AB725,2)</f>
        <v>81469.16</v>
      </c>
      <c r="P725" s="2">
        <f t="shared" si="718"/>
        <v>2214.2600000000002</v>
      </c>
      <c r="Q725" s="2">
        <f t="shared" si="718"/>
        <v>3388.49</v>
      </c>
      <c r="R725" s="2">
        <f t="shared" si="718"/>
        <v>2083.5</v>
      </c>
      <c r="S725" s="2">
        <f t="shared" si="718"/>
        <v>75866.41</v>
      </c>
      <c r="T725" s="2">
        <f t="shared" si="718"/>
        <v>0</v>
      </c>
      <c r="U725" s="2">
        <f>AH725</f>
        <v>114.34650000000001</v>
      </c>
      <c r="V725" s="2">
        <f>AI725</f>
        <v>0</v>
      </c>
      <c r="W725" s="2">
        <f>ROUND(AJ725,2)</f>
        <v>0</v>
      </c>
      <c r="X725" s="2">
        <f>ROUND(AK725,2)</f>
        <v>53106.49</v>
      </c>
      <c r="Y725" s="2">
        <f>ROUND(AL725,2)</f>
        <v>7586.65</v>
      </c>
      <c r="Z725" s="2"/>
      <c r="AA725" s="2"/>
      <c r="AB725" s="2">
        <f>ROUND(SUMIF(AA694:AA723,"=1472613236",O694:O723),2)</f>
        <v>81469.16</v>
      </c>
      <c r="AC725" s="2">
        <f>ROUND(SUMIF(AA694:AA723,"=1472613236",P694:P723),2)</f>
        <v>2214.2600000000002</v>
      </c>
      <c r="AD725" s="2">
        <f>ROUND(SUMIF(AA694:AA723,"=1472613236",Q694:Q723),2)</f>
        <v>3388.49</v>
      </c>
      <c r="AE725" s="2">
        <f>ROUND(SUMIF(AA694:AA723,"=1472613236",R694:R723),2)</f>
        <v>2083.5</v>
      </c>
      <c r="AF725" s="2">
        <f>ROUND(SUMIF(AA694:AA723,"=1472613236",S694:S723),2)</f>
        <v>75866.41</v>
      </c>
      <c r="AG725" s="2">
        <f>ROUND(SUMIF(AA694:AA723,"=1472613236",T694:T723),2)</f>
        <v>0</v>
      </c>
      <c r="AH725" s="2">
        <f>SUMIF(AA694:AA723,"=1472613236",U694:U723)</f>
        <v>114.34650000000001</v>
      </c>
      <c r="AI725" s="2">
        <f>SUMIF(AA694:AA723,"=1472613236",V694:V723)</f>
        <v>0</v>
      </c>
      <c r="AJ725" s="2">
        <f>ROUND(SUMIF(AA694:AA723,"=1472613236",W694:W723),2)</f>
        <v>0</v>
      </c>
      <c r="AK725" s="2">
        <f>ROUND(SUMIF(AA694:AA723,"=1472613236",X694:X723),2)</f>
        <v>53106.49</v>
      </c>
      <c r="AL725" s="2">
        <f>ROUND(SUMIF(AA694:AA723,"=1472613236",Y694:Y723),2)</f>
        <v>7586.65</v>
      </c>
      <c r="AM725" s="2"/>
      <c r="AN725" s="2"/>
      <c r="AO725" s="2">
        <f t="shared" ref="AO725:BD725" si="719">ROUND(BX725,2)</f>
        <v>0</v>
      </c>
      <c r="AP725" s="2">
        <f t="shared" si="719"/>
        <v>0</v>
      </c>
      <c r="AQ725" s="2">
        <f t="shared" si="719"/>
        <v>0</v>
      </c>
      <c r="AR725" s="2">
        <f t="shared" si="719"/>
        <v>144412.47</v>
      </c>
      <c r="AS725" s="2">
        <f t="shared" si="719"/>
        <v>0</v>
      </c>
      <c r="AT725" s="2">
        <f t="shared" si="719"/>
        <v>0</v>
      </c>
      <c r="AU725" s="2">
        <f t="shared" si="719"/>
        <v>144412.47</v>
      </c>
      <c r="AV725" s="2">
        <f t="shared" si="719"/>
        <v>2214.2600000000002</v>
      </c>
      <c r="AW725" s="2">
        <f t="shared" si="719"/>
        <v>2214.2600000000002</v>
      </c>
      <c r="AX725" s="2">
        <f t="shared" si="719"/>
        <v>0</v>
      </c>
      <c r="AY725" s="2">
        <f t="shared" si="719"/>
        <v>2214.2600000000002</v>
      </c>
      <c r="AZ725" s="2">
        <f t="shared" si="719"/>
        <v>0</v>
      </c>
      <c r="BA725" s="2">
        <f t="shared" si="719"/>
        <v>0</v>
      </c>
      <c r="BB725" s="2">
        <f t="shared" si="719"/>
        <v>0</v>
      </c>
      <c r="BC725" s="2">
        <f t="shared" si="719"/>
        <v>0</v>
      </c>
      <c r="BD725" s="2">
        <f t="shared" si="719"/>
        <v>0</v>
      </c>
      <c r="BE725" s="2"/>
      <c r="BF725" s="2"/>
      <c r="BG725" s="2"/>
      <c r="BH725" s="2"/>
      <c r="BI725" s="2"/>
      <c r="BJ725" s="2"/>
      <c r="BK725" s="2"/>
      <c r="BL725" s="2"/>
      <c r="BM725" s="2"/>
      <c r="BN725" s="2"/>
      <c r="BO725" s="2"/>
      <c r="BP725" s="2"/>
      <c r="BQ725" s="2"/>
      <c r="BR725" s="2"/>
      <c r="BS725" s="2"/>
      <c r="BT725" s="2"/>
      <c r="BU725" s="2"/>
      <c r="BV725" s="2"/>
      <c r="BW725" s="2"/>
      <c r="BX725" s="2">
        <f>ROUND(SUMIF(AA694:AA723,"=1472613236",FQ694:FQ723),2)</f>
        <v>0</v>
      </c>
      <c r="BY725" s="2">
        <f>ROUND(SUMIF(AA694:AA723,"=1472613236",FR694:FR723),2)</f>
        <v>0</v>
      </c>
      <c r="BZ725" s="2">
        <f>ROUND(SUMIF(AA694:AA723,"=1472613236",GL694:GL723),2)</f>
        <v>0</v>
      </c>
      <c r="CA725" s="2">
        <f>ROUND(SUMIF(AA694:AA723,"=1472613236",GM694:GM723),2)</f>
        <v>144412.47</v>
      </c>
      <c r="CB725" s="2">
        <f>ROUND(SUMIF(AA694:AA723,"=1472613236",GN694:GN723),2)</f>
        <v>0</v>
      </c>
      <c r="CC725" s="2">
        <f>ROUND(SUMIF(AA694:AA723,"=1472613236",GO694:GO723),2)</f>
        <v>0</v>
      </c>
      <c r="CD725" s="2">
        <f>ROUND(SUMIF(AA694:AA723,"=1472613236",GP694:GP723),2)</f>
        <v>144412.47</v>
      </c>
      <c r="CE725" s="2">
        <f>AC725-BX725</f>
        <v>2214.2600000000002</v>
      </c>
      <c r="CF725" s="2">
        <f>AC725-BY725</f>
        <v>2214.2600000000002</v>
      </c>
      <c r="CG725" s="2">
        <f>BX725-BZ725</f>
        <v>0</v>
      </c>
      <c r="CH725" s="2">
        <f>AC725-BX725-BY725+BZ725</f>
        <v>2214.2600000000002</v>
      </c>
      <c r="CI725" s="2">
        <f>BY725-BZ725</f>
        <v>0</v>
      </c>
      <c r="CJ725" s="2">
        <f>ROUND(SUMIF(AA694:AA723,"=1472613236",GX694:GX723),2)</f>
        <v>0</v>
      </c>
      <c r="CK725" s="2">
        <f>ROUND(SUMIF(AA694:AA723,"=1472613236",GY694:GY723),2)</f>
        <v>0</v>
      </c>
      <c r="CL725" s="2">
        <f>ROUND(SUMIF(AA694:AA723,"=1472613236",GZ694:GZ723),2)</f>
        <v>0</v>
      </c>
      <c r="CM725" s="2">
        <f>ROUND(SUMIF(AA694:AA723,"=1472613236",HD694:HD723),2)</f>
        <v>0</v>
      </c>
      <c r="CN725" s="2"/>
      <c r="CO725" s="2"/>
      <c r="CP725" s="2"/>
      <c r="CQ725" s="2"/>
      <c r="CR725" s="2"/>
      <c r="CS725" s="2"/>
      <c r="CT725" s="2"/>
      <c r="CU725" s="2"/>
      <c r="CV725" s="2"/>
      <c r="CW725" s="2"/>
      <c r="CX725" s="2"/>
      <c r="CY725" s="2"/>
      <c r="CZ725" s="2"/>
      <c r="DA725" s="2"/>
      <c r="DB725" s="2"/>
      <c r="DC725" s="2"/>
      <c r="DD725" s="2"/>
      <c r="DE725" s="2"/>
      <c r="DF725" s="2"/>
      <c r="DG725" s="3"/>
      <c r="DH725" s="3"/>
      <c r="DI725" s="3"/>
      <c r="DJ725" s="3"/>
      <c r="DK725" s="3"/>
      <c r="DL725" s="3"/>
      <c r="DM725" s="3"/>
      <c r="DN725" s="3"/>
      <c r="DO725" s="3"/>
      <c r="DP725" s="3"/>
      <c r="DQ725" s="3"/>
      <c r="DR725" s="3"/>
      <c r="DS725" s="3"/>
      <c r="DT725" s="3"/>
      <c r="DU725" s="3"/>
      <c r="DV725" s="3"/>
      <c r="DW725" s="3"/>
      <c r="DX725" s="3"/>
      <c r="DY725" s="3"/>
      <c r="DZ725" s="3"/>
      <c r="EA725" s="3"/>
      <c r="EB725" s="3"/>
      <c r="EC725" s="3"/>
      <c r="ED725" s="3"/>
      <c r="EE725" s="3"/>
      <c r="EF725" s="3"/>
      <c r="EG725" s="3"/>
      <c r="EH725" s="3"/>
      <c r="EI725" s="3"/>
      <c r="EJ725" s="3"/>
      <c r="EK725" s="3"/>
      <c r="EL725" s="3"/>
      <c r="EM725" s="3"/>
      <c r="EN725" s="3"/>
      <c r="EO725" s="3"/>
      <c r="EP725" s="3"/>
      <c r="EQ725" s="3"/>
      <c r="ER725" s="3"/>
      <c r="ES725" s="3"/>
      <c r="ET725" s="3"/>
      <c r="EU725" s="3"/>
      <c r="EV725" s="3"/>
      <c r="EW725" s="3"/>
      <c r="EX725" s="3"/>
      <c r="EY725" s="3"/>
      <c r="EZ725" s="3"/>
      <c r="FA725" s="3"/>
      <c r="FB725" s="3"/>
      <c r="FC725" s="3"/>
      <c r="FD725" s="3"/>
      <c r="FE725" s="3"/>
      <c r="FF725" s="3"/>
      <c r="FG725" s="3"/>
      <c r="FH725" s="3"/>
      <c r="FI725" s="3"/>
      <c r="FJ725" s="3"/>
      <c r="FK725" s="3"/>
      <c r="FL725" s="3"/>
      <c r="FM725" s="3"/>
      <c r="FN725" s="3"/>
      <c r="FO725" s="3"/>
      <c r="FP725" s="3"/>
      <c r="FQ725" s="3"/>
      <c r="FR725" s="3"/>
      <c r="FS725" s="3"/>
      <c r="FT725" s="3"/>
      <c r="FU725" s="3"/>
      <c r="FV725" s="3"/>
      <c r="FW725" s="3"/>
      <c r="FX725" s="3"/>
      <c r="FY725" s="3"/>
      <c r="FZ725" s="3"/>
      <c r="GA725" s="3"/>
      <c r="GB725" s="3"/>
      <c r="GC725" s="3"/>
      <c r="GD725" s="3"/>
      <c r="GE725" s="3"/>
      <c r="GF725" s="3"/>
      <c r="GG725" s="3"/>
      <c r="GH725" s="3"/>
      <c r="GI725" s="3"/>
      <c r="GJ725" s="3"/>
      <c r="GK725" s="3"/>
      <c r="GL725" s="3"/>
      <c r="GM725" s="3"/>
      <c r="GN725" s="3"/>
      <c r="GO725" s="3"/>
      <c r="GP725" s="3"/>
      <c r="GQ725" s="3"/>
      <c r="GR725" s="3"/>
      <c r="GS725" s="3"/>
      <c r="GT725" s="3"/>
      <c r="GU725" s="3"/>
      <c r="GV725" s="3"/>
      <c r="GW725" s="3"/>
      <c r="GX725" s="3">
        <v>0</v>
      </c>
    </row>
    <row r="727" spans="1:245" x14ac:dyDescent="0.2">
      <c r="A727" s="4">
        <v>50</v>
      </c>
      <c r="B727" s="4">
        <v>0</v>
      </c>
      <c r="C727" s="4">
        <v>0</v>
      </c>
      <c r="D727" s="4">
        <v>1</v>
      </c>
      <c r="E727" s="4">
        <v>201</v>
      </c>
      <c r="F727" s="4">
        <f>ROUND(Source!O725,O727)</f>
        <v>81469.16</v>
      </c>
      <c r="G727" s="4" t="s">
        <v>103</v>
      </c>
      <c r="H727" s="4" t="s">
        <v>104</v>
      </c>
      <c r="I727" s="4"/>
      <c r="J727" s="4"/>
      <c r="K727" s="4">
        <v>201</v>
      </c>
      <c r="L727" s="4">
        <v>1</v>
      </c>
      <c r="M727" s="4">
        <v>3</v>
      </c>
      <c r="N727" s="4" t="s">
        <v>3</v>
      </c>
      <c r="O727" s="4">
        <v>2</v>
      </c>
      <c r="P727" s="4"/>
      <c r="Q727" s="4"/>
      <c r="R727" s="4"/>
      <c r="S727" s="4"/>
      <c r="T727" s="4"/>
      <c r="U727" s="4"/>
      <c r="V727" s="4"/>
      <c r="W727" s="4">
        <v>22625.77</v>
      </c>
      <c r="X727" s="4">
        <v>1</v>
      </c>
      <c r="Y727" s="4">
        <v>22625.77</v>
      </c>
      <c r="Z727" s="4"/>
      <c r="AA727" s="4"/>
      <c r="AB727" s="4"/>
    </row>
    <row r="728" spans="1:245" x14ac:dyDescent="0.2">
      <c r="A728" s="4">
        <v>50</v>
      </c>
      <c r="B728" s="4">
        <v>0</v>
      </c>
      <c r="C728" s="4">
        <v>0</v>
      </c>
      <c r="D728" s="4">
        <v>1</v>
      </c>
      <c r="E728" s="4">
        <v>202</v>
      </c>
      <c r="F728" s="4">
        <f>ROUND(Source!P725,O728)</f>
        <v>2214.2600000000002</v>
      </c>
      <c r="G728" s="4" t="s">
        <v>105</v>
      </c>
      <c r="H728" s="4" t="s">
        <v>106</v>
      </c>
      <c r="I728" s="4"/>
      <c r="J728" s="4"/>
      <c r="K728" s="4">
        <v>202</v>
      </c>
      <c r="L728" s="4">
        <v>2</v>
      </c>
      <c r="M728" s="4">
        <v>3</v>
      </c>
      <c r="N728" s="4" t="s">
        <v>3</v>
      </c>
      <c r="O728" s="4">
        <v>2</v>
      </c>
      <c r="P728" s="4"/>
      <c r="Q728" s="4"/>
      <c r="R728" s="4"/>
      <c r="S728" s="4"/>
      <c r="T728" s="4"/>
      <c r="U728" s="4"/>
      <c r="V728" s="4"/>
      <c r="W728" s="4">
        <v>734.7</v>
      </c>
      <c r="X728" s="4">
        <v>1</v>
      </c>
      <c r="Y728" s="4">
        <v>734.7</v>
      </c>
      <c r="Z728" s="4"/>
      <c r="AA728" s="4"/>
      <c r="AB728" s="4"/>
    </row>
    <row r="729" spans="1:245" x14ac:dyDescent="0.2">
      <c r="A729" s="4">
        <v>50</v>
      </c>
      <c r="B729" s="4">
        <v>0</v>
      </c>
      <c r="C729" s="4">
        <v>0</v>
      </c>
      <c r="D729" s="4">
        <v>1</v>
      </c>
      <c r="E729" s="4">
        <v>222</v>
      </c>
      <c r="F729" s="4">
        <f>ROUND(Source!AO725,O729)</f>
        <v>0</v>
      </c>
      <c r="G729" s="4" t="s">
        <v>107</v>
      </c>
      <c r="H729" s="4" t="s">
        <v>108</v>
      </c>
      <c r="I729" s="4"/>
      <c r="J729" s="4"/>
      <c r="K729" s="4">
        <v>222</v>
      </c>
      <c r="L729" s="4">
        <v>3</v>
      </c>
      <c r="M729" s="4">
        <v>3</v>
      </c>
      <c r="N729" s="4" t="s">
        <v>3</v>
      </c>
      <c r="O729" s="4">
        <v>2</v>
      </c>
      <c r="P729" s="4"/>
      <c r="Q729" s="4"/>
      <c r="R729" s="4"/>
      <c r="S729" s="4"/>
      <c r="T729" s="4"/>
      <c r="U729" s="4"/>
      <c r="V729" s="4"/>
      <c r="W729" s="4">
        <v>0</v>
      </c>
      <c r="X729" s="4">
        <v>1</v>
      </c>
      <c r="Y729" s="4">
        <v>0</v>
      </c>
      <c r="Z729" s="4"/>
      <c r="AA729" s="4"/>
      <c r="AB729" s="4"/>
    </row>
    <row r="730" spans="1:245" x14ac:dyDescent="0.2">
      <c r="A730" s="4">
        <v>50</v>
      </c>
      <c r="B730" s="4">
        <v>0</v>
      </c>
      <c r="C730" s="4">
        <v>0</v>
      </c>
      <c r="D730" s="4">
        <v>1</v>
      </c>
      <c r="E730" s="4">
        <v>225</v>
      </c>
      <c r="F730" s="4">
        <f>ROUND(Source!AV725,O730)</f>
        <v>2214.2600000000002</v>
      </c>
      <c r="G730" s="4" t="s">
        <v>109</v>
      </c>
      <c r="H730" s="4" t="s">
        <v>110</v>
      </c>
      <c r="I730" s="4"/>
      <c r="J730" s="4"/>
      <c r="K730" s="4">
        <v>225</v>
      </c>
      <c r="L730" s="4">
        <v>4</v>
      </c>
      <c r="M730" s="4">
        <v>3</v>
      </c>
      <c r="N730" s="4" t="s">
        <v>3</v>
      </c>
      <c r="O730" s="4">
        <v>2</v>
      </c>
      <c r="P730" s="4"/>
      <c r="Q730" s="4"/>
      <c r="R730" s="4"/>
      <c r="S730" s="4"/>
      <c r="T730" s="4"/>
      <c r="U730" s="4"/>
      <c r="V730" s="4"/>
      <c r="W730" s="4">
        <v>734.7</v>
      </c>
      <c r="X730" s="4">
        <v>1</v>
      </c>
      <c r="Y730" s="4">
        <v>734.7</v>
      </c>
      <c r="Z730" s="4"/>
      <c r="AA730" s="4"/>
      <c r="AB730" s="4"/>
    </row>
    <row r="731" spans="1:245" x14ac:dyDescent="0.2">
      <c r="A731" s="4">
        <v>50</v>
      </c>
      <c r="B731" s="4">
        <v>0</v>
      </c>
      <c r="C731" s="4">
        <v>0</v>
      </c>
      <c r="D731" s="4">
        <v>1</v>
      </c>
      <c r="E731" s="4">
        <v>226</v>
      </c>
      <c r="F731" s="4">
        <f>ROUND(Source!AW725,O731)</f>
        <v>2214.2600000000002</v>
      </c>
      <c r="G731" s="4" t="s">
        <v>111</v>
      </c>
      <c r="H731" s="4" t="s">
        <v>112</v>
      </c>
      <c r="I731" s="4"/>
      <c r="J731" s="4"/>
      <c r="K731" s="4">
        <v>226</v>
      </c>
      <c r="L731" s="4">
        <v>5</v>
      </c>
      <c r="M731" s="4">
        <v>3</v>
      </c>
      <c r="N731" s="4" t="s">
        <v>3</v>
      </c>
      <c r="O731" s="4">
        <v>2</v>
      </c>
      <c r="P731" s="4"/>
      <c r="Q731" s="4"/>
      <c r="R731" s="4"/>
      <c r="S731" s="4"/>
      <c r="T731" s="4"/>
      <c r="U731" s="4"/>
      <c r="V731" s="4"/>
      <c r="W731" s="4">
        <v>734.7</v>
      </c>
      <c r="X731" s="4">
        <v>1</v>
      </c>
      <c r="Y731" s="4">
        <v>734.7</v>
      </c>
      <c r="Z731" s="4"/>
      <c r="AA731" s="4"/>
      <c r="AB731" s="4"/>
    </row>
    <row r="732" spans="1:245" x14ac:dyDescent="0.2">
      <c r="A732" s="4">
        <v>50</v>
      </c>
      <c r="B732" s="4">
        <v>0</v>
      </c>
      <c r="C732" s="4">
        <v>0</v>
      </c>
      <c r="D732" s="4">
        <v>1</v>
      </c>
      <c r="E732" s="4">
        <v>227</v>
      </c>
      <c r="F732" s="4">
        <f>ROUND(Source!AX725,O732)</f>
        <v>0</v>
      </c>
      <c r="G732" s="4" t="s">
        <v>113</v>
      </c>
      <c r="H732" s="4" t="s">
        <v>114</v>
      </c>
      <c r="I732" s="4"/>
      <c r="J732" s="4"/>
      <c r="K732" s="4">
        <v>227</v>
      </c>
      <c r="L732" s="4">
        <v>6</v>
      </c>
      <c r="M732" s="4">
        <v>3</v>
      </c>
      <c r="N732" s="4" t="s">
        <v>3</v>
      </c>
      <c r="O732" s="4">
        <v>2</v>
      </c>
      <c r="P732" s="4"/>
      <c r="Q732" s="4"/>
      <c r="R732" s="4"/>
      <c r="S732" s="4"/>
      <c r="T732" s="4"/>
      <c r="U732" s="4"/>
      <c r="V732" s="4"/>
      <c r="W732" s="4">
        <v>0</v>
      </c>
      <c r="X732" s="4">
        <v>1</v>
      </c>
      <c r="Y732" s="4">
        <v>0</v>
      </c>
      <c r="Z732" s="4"/>
      <c r="AA732" s="4"/>
      <c r="AB732" s="4"/>
    </row>
    <row r="733" spans="1:245" x14ac:dyDescent="0.2">
      <c r="A733" s="4">
        <v>50</v>
      </c>
      <c r="B733" s="4">
        <v>0</v>
      </c>
      <c r="C733" s="4">
        <v>0</v>
      </c>
      <c r="D733" s="4">
        <v>1</v>
      </c>
      <c r="E733" s="4">
        <v>228</v>
      </c>
      <c r="F733" s="4">
        <f>ROUND(Source!AY725,O733)</f>
        <v>2214.2600000000002</v>
      </c>
      <c r="G733" s="4" t="s">
        <v>115</v>
      </c>
      <c r="H733" s="4" t="s">
        <v>116</v>
      </c>
      <c r="I733" s="4"/>
      <c r="J733" s="4"/>
      <c r="K733" s="4">
        <v>228</v>
      </c>
      <c r="L733" s="4">
        <v>7</v>
      </c>
      <c r="M733" s="4">
        <v>3</v>
      </c>
      <c r="N733" s="4" t="s">
        <v>3</v>
      </c>
      <c r="O733" s="4">
        <v>2</v>
      </c>
      <c r="P733" s="4"/>
      <c r="Q733" s="4"/>
      <c r="R733" s="4"/>
      <c r="S733" s="4"/>
      <c r="T733" s="4"/>
      <c r="U733" s="4"/>
      <c r="V733" s="4"/>
      <c r="W733" s="4">
        <v>734.7</v>
      </c>
      <c r="X733" s="4">
        <v>1</v>
      </c>
      <c r="Y733" s="4">
        <v>734.7</v>
      </c>
      <c r="Z733" s="4"/>
      <c r="AA733" s="4"/>
      <c r="AB733" s="4"/>
    </row>
    <row r="734" spans="1:245" x14ac:dyDescent="0.2">
      <c r="A734" s="4">
        <v>50</v>
      </c>
      <c r="B734" s="4">
        <v>0</v>
      </c>
      <c r="C734" s="4">
        <v>0</v>
      </c>
      <c r="D734" s="4">
        <v>1</v>
      </c>
      <c r="E734" s="4">
        <v>216</v>
      </c>
      <c r="F734" s="4">
        <f>ROUND(Source!AP725,O734)</f>
        <v>0</v>
      </c>
      <c r="G734" s="4" t="s">
        <v>117</v>
      </c>
      <c r="H734" s="4" t="s">
        <v>118</v>
      </c>
      <c r="I734" s="4"/>
      <c r="J734" s="4"/>
      <c r="K734" s="4">
        <v>216</v>
      </c>
      <c r="L734" s="4">
        <v>8</v>
      </c>
      <c r="M734" s="4">
        <v>3</v>
      </c>
      <c r="N734" s="4" t="s">
        <v>3</v>
      </c>
      <c r="O734" s="4">
        <v>2</v>
      </c>
      <c r="P734" s="4"/>
      <c r="Q734" s="4"/>
      <c r="R734" s="4"/>
      <c r="S734" s="4"/>
      <c r="T734" s="4"/>
      <c r="U734" s="4"/>
      <c r="V734" s="4"/>
      <c r="W734" s="4">
        <v>0</v>
      </c>
      <c r="X734" s="4">
        <v>1</v>
      </c>
      <c r="Y734" s="4">
        <v>0</v>
      </c>
      <c r="Z734" s="4"/>
      <c r="AA734" s="4"/>
      <c r="AB734" s="4"/>
    </row>
    <row r="735" spans="1:245" x14ac:dyDescent="0.2">
      <c r="A735" s="4">
        <v>50</v>
      </c>
      <c r="B735" s="4">
        <v>0</v>
      </c>
      <c r="C735" s="4">
        <v>0</v>
      </c>
      <c r="D735" s="4">
        <v>1</v>
      </c>
      <c r="E735" s="4">
        <v>223</v>
      </c>
      <c r="F735" s="4">
        <f>ROUND(Source!AQ725,O735)</f>
        <v>0</v>
      </c>
      <c r="G735" s="4" t="s">
        <v>119</v>
      </c>
      <c r="H735" s="4" t="s">
        <v>120</v>
      </c>
      <c r="I735" s="4"/>
      <c r="J735" s="4"/>
      <c r="K735" s="4">
        <v>223</v>
      </c>
      <c r="L735" s="4">
        <v>9</v>
      </c>
      <c r="M735" s="4">
        <v>3</v>
      </c>
      <c r="N735" s="4" t="s">
        <v>3</v>
      </c>
      <c r="O735" s="4">
        <v>2</v>
      </c>
      <c r="P735" s="4"/>
      <c r="Q735" s="4"/>
      <c r="R735" s="4"/>
      <c r="S735" s="4"/>
      <c r="T735" s="4"/>
      <c r="U735" s="4"/>
      <c r="V735" s="4"/>
      <c r="W735" s="4">
        <v>0</v>
      </c>
      <c r="X735" s="4">
        <v>1</v>
      </c>
      <c r="Y735" s="4">
        <v>0</v>
      </c>
      <c r="Z735" s="4"/>
      <c r="AA735" s="4"/>
      <c r="AB735" s="4"/>
    </row>
    <row r="736" spans="1:245" x14ac:dyDescent="0.2">
      <c r="A736" s="4">
        <v>50</v>
      </c>
      <c r="B736" s="4">
        <v>0</v>
      </c>
      <c r="C736" s="4">
        <v>0</v>
      </c>
      <c r="D736" s="4">
        <v>1</v>
      </c>
      <c r="E736" s="4">
        <v>229</v>
      </c>
      <c r="F736" s="4">
        <f>ROUND(Source!AZ725,O736)</f>
        <v>0</v>
      </c>
      <c r="G736" s="4" t="s">
        <v>121</v>
      </c>
      <c r="H736" s="4" t="s">
        <v>122</v>
      </c>
      <c r="I736" s="4"/>
      <c r="J736" s="4"/>
      <c r="K736" s="4">
        <v>229</v>
      </c>
      <c r="L736" s="4">
        <v>10</v>
      </c>
      <c r="M736" s="4">
        <v>3</v>
      </c>
      <c r="N736" s="4" t="s">
        <v>3</v>
      </c>
      <c r="O736" s="4">
        <v>2</v>
      </c>
      <c r="P736" s="4"/>
      <c r="Q736" s="4"/>
      <c r="R736" s="4"/>
      <c r="S736" s="4"/>
      <c r="T736" s="4"/>
      <c r="U736" s="4"/>
      <c r="V736" s="4"/>
      <c r="W736" s="4">
        <v>0</v>
      </c>
      <c r="X736" s="4">
        <v>1</v>
      </c>
      <c r="Y736" s="4">
        <v>0</v>
      </c>
      <c r="Z736" s="4"/>
      <c r="AA736" s="4"/>
      <c r="AB736" s="4"/>
    </row>
    <row r="737" spans="1:28" x14ac:dyDescent="0.2">
      <c r="A737" s="4">
        <v>50</v>
      </c>
      <c r="B737" s="4">
        <v>0</v>
      </c>
      <c r="C737" s="4">
        <v>0</v>
      </c>
      <c r="D737" s="4">
        <v>1</v>
      </c>
      <c r="E737" s="4">
        <v>203</v>
      </c>
      <c r="F737" s="4">
        <f>ROUND(Source!Q725,O737)</f>
        <v>3388.49</v>
      </c>
      <c r="G737" s="4" t="s">
        <v>123</v>
      </c>
      <c r="H737" s="4" t="s">
        <v>124</v>
      </c>
      <c r="I737" s="4"/>
      <c r="J737" s="4"/>
      <c r="K737" s="4">
        <v>203</v>
      </c>
      <c r="L737" s="4">
        <v>11</v>
      </c>
      <c r="M737" s="4">
        <v>3</v>
      </c>
      <c r="N737" s="4" t="s">
        <v>3</v>
      </c>
      <c r="O737" s="4">
        <v>2</v>
      </c>
      <c r="P737" s="4"/>
      <c r="Q737" s="4"/>
      <c r="R737" s="4"/>
      <c r="S737" s="4"/>
      <c r="T737" s="4"/>
      <c r="U737" s="4"/>
      <c r="V737" s="4"/>
      <c r="W737" s="4">
        <v>1123.55</v>
      </c>
      <c r="X737" s="4">
        <v>1</v>
      </c>
      <c r="Y737" s="4">
        <v>1123.55</v>
      </c>
      <c r="Z737" s="4"/>
      <c r="AA737" s="4"/>
      <c r="AB737" s="4"/>
    </row>
    <row r="738" spans="1:28" x14ac:dyDescent="0.2">
      <c r="A738" s="4">
        <v>50</v>
      </c>
      <c r="B738" s="4">
        <v>0</v>
      </c>
      <c r="C738" s="4">
        <v>0</v>
      </c>
      <c r="D738" s="4">
        <v>1</v>
      </c>
      <c r="E738" s="4">
        <v>231</v>
      </c>
      <c r="F738" s="4">
        <f>ROUND(Source!BB725,O738)</f>
        <v>0</v>
      </c>
      <c r="G738" s="4" t="s">
        <v>125</v>
      </c>
      <c r="H738" s="4" t="s">
        <v>126</v>
      </c>
      <c r="I738" s="4"/>
      <c r="J738" s="4"/>
      <c r="K738" s="4">
        <v>231</v>
      </c>
      <c r="L738" s="4">
        <v>12</v>
      </c>
      <c r="M738" s="4">
        <v>3</v>
      </c>
      <c r="N738" s="4" t="s">
        <v>3</v>
      </c>
      <c r="O738" s="4">
        <v>2</v>
      </c>
      <c r="P738" s="4"/>
      <c r="Q738" s="4"/>
      <c r="R738" s="4"/>
      <c r="S738" s="4"/>
      <c r="T738" s="4"/>
      <c r="U738" s="4"/>
      <c r="V738" s="4"/>
      <c r="W738" s="4">
        <v>0</v>
      </c>
      <c r="X738" s="4">
        <v>1</v>
      </c>
      <c r="Y738" s="4">
        <v>0</v>
      </c>
      <c r="Z738" s="4"/>
      <c r="AA738" s="4"/>
      <c r="AB738" s="4"/>
    </row>
    <row r="739" spans="1:28" x14ac:dyDescent="0.2">
      <c r="A739" s="4">
        <v>50</v>
      </c>
      <c r="B739" s="4">
        <v>0</v>
      </c>
      <c r="C739" s="4">
        <v>0</v>
      </c>
      <c r="D739" s="4">
        <v>1</v>
      </c>
      <c r="E739" s="4">
        <v>204</v>
      </c>
      <c r="F739" s="4">
        <f>ROUND(Source!R725,O739)</f>
        <v>2083.5</v>
      </c>
      <c r="G739" s="4" t="s">
        <v>127</v>
      </c>
      <c r="H739" s="4" t="s">
        <v>128</v>
      </c>
      <c r="I739" s="4"/>
      <c r="J739" s="4"/>
      <c r="K739" s="4">
        <v>204</v>
      </c>
      <c r="L739" s="4">
        <v>13</v>
      </c>
      <c r="M739" s="4">
        <v>3</v>
      </c>
      <c r="N739" s="4" t="s">
        <v>3</v>
      </c>
      <c r="O739" s="4">
        <v>2</v>
      </c>
      <c r="P739" s="4"/>
      <c r="Q739" s="4"/>
      <c r="R739" s="4"/>
      <c r="S739" s="4"/>
      <c r="T739" s="4"/>
      <c r="U739" s="4"/>
      <c r="V739" s="4"/>
      <c r="W739" s="4">
        <v>694.39</v>
      </c>
      <c r="X739" s="4">
        <v>1</v>
      </c>
      <c r="Y739" s="4">
        <v>694.39</v>
      </c>
      <c r="Z739" s="4"/>
      <c r="AA739" s="4"/>
      <c r="AB739" s="4"/>
    </row>
    <row r="740" spans="1:28" x14ac:dyDescent="0.2">
      <c r="A740" s="4">
        <v>50</v>
      </c>
      <c r="B740" s="4">
        <v>0</v>
      </c>
      <c r="C740" s="4">
        <v>0</v>
      </c>
      <c r="D740" s="4">
        <v>1</v>
      </c>
      <c r="E740" s="4">
        <v>205</v>
      </c>
      <c r="F740" s="4">
        <f>ROUND(Source!S725,O740)</f>
        <v>75866.41</v>
      </c>
      <c r="G740" s="4" t="s">
        <v>129</v>
      </c>
      <c r="H740" s="4" t="s">
        <v>130</v>
      </c>
      <c r="I740" s="4"/>
      <c r="J740" s="4"/>
      <c r="K740" s="4">
        <v>205</v>
      </c>
      <c r="L740" s="4">
        <v>14</v>
      </c>
      <c r="M740" s="4">
        <v>3</v>
      </c>
      <c r="N740" s="4" t="s">
        <v>3</v>
      </c>
      <c r="O740" s="4">
        <v>2</v>
      </c>
      <c r="P740" s="4"/>
      <c r="Q740" s="4"/>
      <c r="R740" s="4"/>
      <c r="S740" s="4"/>
      <c r="T740" s="4"/>
      <c r="U740" s="4"/>
      <c r="V740" s="4"/>
      <c r="W740" s="4">
        <v>20767.52</v>
      </c>
      <c r="X740" s="4">
        <v>1</v>
      </c>
      <c r="Y740" s="4">
        <v>20767.52</v>
      </c>
      <c r="Z740" s="4"/>
      <c r="AA740" s="4"/>
      <c r="AB740" s="4"/>
    </row>
    <row r="741" spans="1:28" x14ac:dyDescent="0.2">
      <c r="A741" s="4">
        <v>50</v>
      </c>
      <c r="B741" s="4">
        <v>0</v>
      </c>
      <c r="C741" s="4">
        <v>0</v>
      </c>
      <c r="D741" s="4">
        <v>1</v>
      </c>
      <c r="E741" s="4">
        <v>232</v>
      </c>
      <c r="F741" s="4">
        <f>ROUND(Source!BC725,O741)</f>
        <v>0</v>
      </c>
      <c r="G741" s="4" t="s">
        <v>131</v>
      </c>
      <c r="H741" s="4" t="s">
        <v>132</v>
      </c>
      <c r="I741" s="4"/>
      <c r="J741" s="4"/>
      <c r="K741" s="4">
        <v>232</v>
      </c>
      <c r="L741" s="4">
        <v>15</v>
      </c>
      <c r="M741" s="4">
        <v>3</v>
      </c>
      <c r="N741" s="4" t="s">
        <v>3</v>
      </c>
      <c r="O741" s="4">
        <v>2</v>
      </c>
      <c r="P741" s="4"/>
      <c r="Q741" s="4"/>
      <c r="R741" s="4"/>
      <c r="S741" s="4"/>
      <c r="T741" s="4"/>
      <c r="U741" s="4"/>
      <c r="V741" s="4"/>
      <c r="W741" s="4">
        <v>0</v>
      </c>
      <c r="X741" s="4">
        <v>1</v>
      </c>
      <c r="Y741" s="4">
        <v>0</v>
      </c>
      <c r="Z741" s="4"/>
      <c r="AA741" s="4"/>
      <c r="AB741" s="4"/>
    </row>
    <row r="742" spans="1:28" x14ac:dyDescent="0.2">
      <c r="A742" s="4">
        <v>50</v>
      </c>
      <c r="B742" s="4">
        <v>0</v>
      </c>
      <c r="C742" s="4">
        <v>0</v>
      </c>
      <c r="D742" s="4">
        <v>1</v>
      </c>
      <c r="E742" s="4">
        <v>214</v>
      </c>
      <c r="F742" s="4">
        <f>ROUND(Source!AS725,O742)</f>
        <v>0</v>
      </c>
      <c r="G742" s="4" t="s">
        <v>133</v>
      </c>
      <c r="H742" s="4" t="s">
        <v>134</v>
      </c>
      <c r="I742" s="4"/>
      <c r="J742" s="4"/>
      <c r="K742" s="4">
        <v>214</v>
      </c>
      <c r="L742" s="4">
        <v>16</v>
      </c>
      <c r="M742" s="4">
        <v>3</v>
      </c>
      <c r="N742" s="4" t="s">
        <v>3</v>
      </c>
      <c r="O742" s="4">
        <v>2</v>
      </c>
      <c r="P742" s="4"/>
      <c r="Q742" s="4"/>
      <c r="R742" s="4"/>
      <c r="S742" s="4"/>
      <c r="T742" s="4"/>
      <c r="U742" s="4"/>
      <c r="V742" s="4"/>
      <c r="W742" s="4">
        <v>0</v>
      </c>
      <c r="X742" s="4">
        <v>1</v>
      </c>
      <c r="Y742" s="4">
        <v>0</v>
      </c>
      <c r="Z742" s="4"/>
      <c r="AA742" s="4"/>
      <c r="AB742" s="4"/>
    </row>
    <row r="743" spans="1:28" x14ac:dyDescent="0.2">
      <c r="A743" s="4">
        <v>50</v>
      </c>
      <c r="B743" s="4">
        <v>0</v>
      </c>
      <c r="C743" s="4">
        <v>0</v>
      </c>
      <c r="D743" s="4">
        <v>1</v>
      </c>
      <c r="E743" s="4">
        <v>215</v>
      </c>
      <c r="F743" s="4">
        <f>ROUND(Source!AT725,O743)</f>
        <v>0</v>
      </c>
      <c r="G743" s="4" t="s">
        <v>135</v>
      </c>
      <c r="H743" s="4" t="s">
        <v>136</v>
      </c>
      <c r="I743" s="4"/>
      <c r="J743" s="4"/>
      <c r="K743" s="4">
        <v>215</v>
      </c>
      <c r="L743" s="4">
        <v>17</v>
      </c>
      <c r="M743" s="4">
        <v>3</v>
      </c>
      <c r="N743" s="4" t="s">
        <v>3</v>
      </c>
      <c r="O743" s="4">
        <v>2</v>
      </c>
      <c r="P743" s="4"/>
      <c r="Q743" s="4"/>
      <c r="R743" s="4"/>
      <c r="S743" s="4"/>
      <c r="T743" s="4"/>
      <c r="U743" s="4"/>
      <c r="V743" s="4"/>
      <c r="W743" s="4">
        <v>0</v>
      </c>
      <c r="X743" s="4">
        <v>1</v>
      </c>
      <c r="Y743" s="4">
        <v>0</v>
      </c>
      <c r="Z743" s="4"/>
      <c r="AA743" s="4"/>
      <c r="AB743" s="4"/>
    </row>
    <row r="744" spans="1:28" x14ac:dyDescent="0.2">
      <c r="A744" s="4">
        <v>50</v>
      </c>
      <c r="B744" s="4">
        <v>0</v>
      </c>
      <c r="C744" s="4">
        <v>0</v>
      </c>
      <c r="D744" s="4">
        <v>1</v>
      </c>
      <c r="E744" s="4">
        <v>217</v>
      </c>
      <c r="F744" s="4">
        <f>ROUND(Source!AU725,O744)</f>
        <v>144412.47</v>
      </c>
      <c r="G744" s="4" t="s">
        <v>137</v>
      </c>
      <c r="H744" s="4" t="s">
        <v>138</v>
      </c>
      <c r="I744" s="4"/>
      <c r="J744" s="4"/>
      <c r="K744" s="4">
        <v>217</v>
      </c>
      <c r="L744" s="4">
        <v>18</v>
      </c>
      <c r="M744" s="4">
        <v>3</v>
      </c>
      <c r="N744" s="4" t="s">
        <v>3</v>
      </c>
      <c r="O744" s="4">
        <v>2</v>
      </c>
      <c r="P744" s="4"/>
      <c r="Q744" s="4"/>
      <c r="R744" s="4"/>
      <c r="S744" s="4"/>
      <c r="T744" s="4"/>
      <c r="U744" s="4"/>
      <c r="V744" s="4"/>
      <c r="W744" s="4">
        <v>39989.74</v>
      </c>
      <c r="X744" s="4">
        <v>1</v>
      </c>
      <c r="Y744" s="4">
        <v>39989.74</v>
      </c>
      <c r="Z744" s="4"/>
      <c r="AA744" s="4"/>
      <c r="AB744" s="4"/>
    </row>
    <row r="745" spans="1:28" x14ac:dyDescent="0.2">
      <c r="A745" s="4">
        <v>50</v>
      </c>
      <c r="B745" s="4">
        <v>0</v>
      </c>
      <c r="C745" s="4">
        <v>0</v>
      </c>
      <c r="D745" s="4">
        <v>1</v>
      </c>
      <c r="E745" s="4">
        <v>230</v>
      </c>
      <c r="F745" s="4">
        <f>ROUND(Source!BA725,O745)</f>
        <v>0</v>
      </c>
      <c r="G745" s="4" t="s">
        <v>139</v>
      </c>
      <c r="H745" s="4" t="s">
        <v>140</v>
      </c>
      <c r="I745" s="4"/>
      <c r="J745" s="4"/>
      <c r="K745" s="4">
        <v>230</v>
      </c>
      <c r="L745" s="4">
        <v>19</v>
      </c>
      <c r="M745" s="4">
        <v>3</v>
      </c>
      <c r="N745" s="4" t="s">
        <v>3</v>
      </c>
      <c r="O745" s="4">
        <v>2</v>
      </c>
      <c r="P745" s="4"/>
      <c r="Q745" s="4"/>
      <c r="R745" s="4"/>
      <c r="S745" s="4"/>
      <c r="T745" s="4"/>
      <c r="U745" s="4"/>
      <c r="V745" s="4"/>
      <c r="W745" s="4">
        <v>0</v>
      </c>
      <c r="X745" s="4">
        <v>1</v>
      </c>
      <c r="Y745" s="4">
        <v>0</v>
      </c>
      <c r="Z745" s="4"/>
      <c r="AA745" s="4"/>
      <c r="AB745" s="4"/>
    </row>
    <row r="746" spans="1:28" x14ac:dyDescent="0.2">
      <c r="A746" s="4">
        <v>50</v>
      </c>
      <c r="B746" s="4">
        <v>0</v>
      </c>
      <c r="C746" s="4">
        <v>0</v>
      </c>
      <c r="D746" s="4">
        <v>1</v>
      </c>
      <c r="E746" s="4">
        <v>206</v>
      </c>
      <c r="F746" s="4">
        <f>ROUND(Source!T725,O746)</f>
        <v>0</v>
      </c>
      <c r="G746" s="4" t="s">
        <v>141</v>
      </c>
      <c r="H746" s="4" t="s">
        <v>142</v>
      </c>
      <c r="I746" s="4"/>
      <c r="J746" s="4"/>
      <c r="K746" s="4">
        <v>206</v>
      </c>
      <c r="L746" s="4">
        <v>20</v>
      </c>
      <c r="M746" s="4">
        <v>3</v>
      </c>
      <c r="N746" s="4" t="s">
        <v>3</v>
      </c>
      <c r="O746" s="4">
        <v>2</v>
      </c>
      <c r="P746" s="4"/>
      <c r="Q746" s="4"/>
      <c r="R746" s="4"/>
      <c r="S746" s="4"/>
      <c r="T746" s="4"/>
      <c r="U746" s="4"/>
      <c r="V746" s="4"/>
      <c r="W746" s="4">
        <v>0</v>
      </c>
      <c r="X746" s="4">
        <v>1</v>
      </c>
      <c r="Y746" s="4">
        <v>0</v>
      </c>
      <c r="Z746" s="4"/>
      <c r="AA746" s="4"/>
      <c r="AB746" s="4"/>
    </row>
    <row r="747" spans="1:28" x14ac:dyDescent="0.2">
      <c r="A747" s="4">
        <v>50</v>
      </c>
      <c r="B747" s="4">
        <v>0</v>
      </c>
      <c r="C747" s="4">
        <v>0</v>
      </c>
      <c r="D747" s="4">
        <v>1</v>
      </c>
      <c r="E747" s="4">
        <v>207</v>
      </c>
      <c r="F747" s="4">
        <f>Source!U725</f>
        <v>114.34650000000001</v>
      </c>
      <c r="G747" s="4" t="s">
        <v>143</v>
      </c>
      <c r="H747" s="4" t="s">
        <v>144</v>
      </c>
      <c r="I747" s="4"/>
      <c r="J747" s="4"/>
      <c r="K747" s="4">
        <v>207</v>
      </c>
      <c r="L747" s="4">
        <v>21</v>
      </c>
      <c r="M747" s="4">
        <v>3</v>
      </c>
      <c r="N747" s="4" t="s">
        <v>3</v>
      </c>
      <c r="O747" s="4">
        <v>-1</v>
      </c>
      <c r="P747" s="4"/>
      <c r="Q747" s="4"/>
      <c r="R747" s="4"/>
      <c r="S747" s="4"/>
      <c r="T747" s="4"/>
      <c r="U747" s="4"/>
      <c r="V747" s="4"/>
      <c r="W747" s="4">
        <v>31.346500000000002</v>
      </c>
      <c r="X747" s="4">
        <v>1</v>
      </c>
      <c r="Y747" s="4">
        <v>31.346500000000002</v>
      </c>
      <c r="Z747" s="4"/>
      <c r="AA747" s="4"/>
      <c r="AB747" s="4"/>
    </row>
    <row r="748" spans="1:28" x14ac:dyDescent="0.2">
      <c r="A748" s="4">
        <v>50</v>
      </c>
      <c r="B748" s="4">
        <v>0</v>
      </c>
      <c r="C748" s="4">
        <v>0</v>
      </c>
      <c r="D748" s="4">
        <v>1</v>
      </c>
      <c r="E748" s="4">
        <v>208</v>
      </c>
      <c r="F748" s="4">
        <f>Source!V725</f>
        <v>0</v>
      </c>
      <c r="G748" s="4" t="s">
        <v>145</v>
      </c>
      <c r="H748" s="4" t="s">
        <v>146</v>
      </c>
      <c r="I748" s="4"/>
      <c r="J748" s="4"/>
      <c r="K748" s="4">
        <v>208</v>
      </c>
      <c r="L748" s="4">
        <v>22</v>
      </c>
      <c r="M748" s="4">
        <v>3</v>
      </c>
      <c r="N748" s="4" t="s">
        <v>3</v>
      </c>
      <c r="O748" s="4">
        <v>-1</v>
      </c>
      <c r="P748" s="4"/>
      <c r="Q748" s="4"/>
      <c r="R748" s="4"/>
      <c r="S748" s="4"/>
      <c r="T748" s="4"/>
      <c r="U748" s="4"/>
      <c r="V748" s="4"/>
      <c r="W748" s="4">
        <v>0</v>
      </c>
      <c r="X748" s="4">
        <v>1</v>
      </c>
      <c r="Y748" s="4">
        <v>0</v>
      </c>
      <c r="Z748" s="4"/>
      <c r="AA748" s="4"/>
      <c r="AB748" s="4"/>
    </row>
    <row r="749" spans="1:28" x14ac:dyDescent="0.2">
      <c r="A749" s="4">
        <v>50</v>
      </c>
      <c r="B749" s="4">
        <v>0</v>
      </c>
      <c r="C749" s="4">
        <v>0</v>
      </c>
      <c r="D749" s="4">
        <v>1</v>
      </c>
      <c r="E749" s="4">
        <v>209</v>
      </c>
      <c r="F749" s="4">
        <f>ROUND(Source!W725,O749)</f>
        <v>0</v>
      </c>
      <c r="G749" s="4" t="s">
        <v>147</v>
      </c>
      <c r="H749" s="4" t="s">
        <v>148</v>
      </c>
      <c r="I749" s="4"/>
      <c r="J749" s="4"/>
      <c r="K749" s="4">
        <v>209</v>
      </c>
      <c r="L749" s="4">
        <v>23</v>
      </c>
      <c r="M749" s="4">
        <v>3</v>
      </c>
      <c r="N749" s="4" t="s">
        <v>3</v>
      </c>
      <c r="O749" s="4">
        <v>2</v>
      </c>
      <c r="P749" s="4"/>
      <c r="Q749" s="4"/>
      <c r="R749" s="4"/>
      <c r="S749" s="4"/>
      <c r="T749" s="4"/>
      <c r="U749" s="4"/>
      <c r="V749" s="4"/>
      <c r="W749" s="4">
        <v>0</v>
      </c>
      <c r="X749" s="4">
        <v>1</v>
      </c>
      <c r="Y749" s="4">
        <v>0</v>
      </c>
      <c r="Z749" s="4"/>
      <c r="AA749" s="4"/>
      <c r="AB749" s="4"/>
    </row>
    <row r="750" spans="1:28" x14ac:dyDescent="0.2">
      <c r="A750" s="4">
        <v>50</v>
      </c>
      <c r="B750" s="4">
        <v>0</v>
      </c>
      <c r="C750" s="4">
        <v>0</v>
      </c>
      <c r="D750" s="4">
        <v>1</v>
      </c>
      <c r="E750" s="4">
        <v>233</v>
      </c>
      <c r="F750" s="4">
        <f>ROUND(Source!BD725,O750)</f>
        <v>0</v>
      </c>
      <c r="G750" s="4" t="s">
        <v>149</v>
      </c>
      <c r="H750" s="4" t="s">
        <v>150</v>
      </c>
      <c r="I750" s="4"/>
      <c r="J750" s="4"/>
      <c r="K750" s="4">
        <v>233</v>
      </c>
      <c r="L750" s="4">
        <v>24</v>
      </c>
      <c r="M750" s="4">
        <v>3</v>
      </c>
      <c r="N750" s="4" t="s">
        <v>3</v>
      </c>
      <c r="O750" s="4">
        <v>2</v>
      </c>
      <c r="P750" s="4"/>
      <c r="Q750" s="4"/>
      <c r="R750" s="4"/>
      <c r="S750" s="4"/>
      <c r="T750" s="4"/>
      <c r="U750" s="4"/>
      <c r="V750" s="4"/>
      <c r="W750" s="4">
        <v>0</v>
      </c>
      <c r="X750" s="4">
        <v>1</v>
      </c>
      <c r="Y750" s="4">
        <v>0</v>
      </c>
      <c r="Z750" s="4"/>
      <c r="AA750" s="4"/>
      <c r="AB750" s="4"/>
    </row>
    <row r="751" spans="1:28" x14ac:dyDescent="0.2">
      <c r="A751" s="4">
        <v>50</v>
      </c>
      <c r="B751" s="4">
        <v>0</v>
      </c>
      <c r="C751" s="4">
        <v>0</v>
      </c>
      <c r="D751" s="4">
        <v>1</v>
      </c>
      <c r="E751" s="4">
        <v>210</v>
      </c>
      <c r="F751" s="4">
        <f>ROUND(Source!X725,O751)</f>
        <v>53106.49</v>
      </c>
      <c r="G751" s="4" t="s">
        <v>151</v>
      </c>
      <c r="H751" s="4" t="s">
        <v>152</v>
      </c>
      <c r="I751" s="4"/>
      <c r="J751" s="4"/>
      <c r="K751" s="4">
        <v>210</v>
      </c>
      <c r="L751" s="4">
        <v>25</v>
      </c>
      <c r="M751" s="4">
        <v>3</v>
      </c>
      <c r="N751" s="4" t="s">
        <v>3</v>
      </c>
      <c r="O751" s="4">
        <v>2</v>
      </c>
      <c r="P751" s="4"/>
      <c r="Q751" s="4"/>
      <c r="R751" s="4"/>
      <c r="S751" s="4"/>
      <c r="T751" s="4"/>
      <c r="U751" s="4"/>
      <c r="V751" s="4"/>
      <c r="W751" s="4">
        <v>14537.27</v>
      </c>
      <c r="X751" s="4">
        <v>1</v>
      </c>
      <c r="Y751" s="4">
        <v>14537.27</v>
      </c>
      <c r="Z751" s="4"/>
      <c r="AA751" s="4"/>
      <c r="AB751" s="4"/>
    </row>
    <row r="752" spans="1:28" x14ac:dyDescent="0.2">
      <c r="A752" s="4">
        <v>50</v>
      </c>
      <c r="B752" s="4">
        <v>0</v>
      </c>
      <c r="C752" s="4">
        <v>0</v>
      </c>
      <c r="D752" s="4">
        <v>1</v>
      </c>
      <c r="E752" s="4">
        <v>211</v>
      </c>
      <c r="F752" s="4">
        <f>ROUND(Source!Y725,O752)</f>
        <v>7586.65</v>
      </c>
      <c r="G752" s="4" t="s">
        <v>153</v>
      </c>
      <c r="H752" s="4" t="s">
        <v>154</v>
      </c>
      <c r="I752" s="4"/>
      <c r="J752" s="4"/>
      <c r="K752" s="4">
        <v>211</v>
      </c>
      <c r="L752" s="4">
        <v>26</v>
      </c>
      <c r="M752" s="4">
        <v>3</v>
      </c>
      <c r="N752" s="4" t="s">
        <v>3</v>
      </c>
      <c r="O752" s="4">
        <v>2</v>
      </c>
      <c r="P752" s="4"/>
      <c r="Q752" s="4"/>
      <c r="R752" s="4"/>
      <c r="S752" s="4"/>
      <c r="T752" s="4"/>
      <c r="U752" s="4"/>
      <c r="V752" s="4"/>
      <c r="W752" s="4">
        <v>2076.7600000000002</v>
      </c>
      <c r="X752" s="4">
        <v>1</v>
      </c>
      <c r="Y752" s="4">
        <v>2076.7600000000002</v>
      </c>
      <c r="Z752" s="4"/>
      <c r="AA752" s="4"/>
      <c r="AB752" s="4"/>
    </row>
    <row r="753" spans="1:206" x14ac:dyDescent="0.2">
      <c r="A753" s="4">
        <v>50</v>
      </c>
      <c r="B753" s="4">
        <v>0</v>
      </c>
      <c r="C753" s="4">
        <v>0</v>
      </c>
      <c r="D753" s="4">
        <v>1</v>
      </c>
      <c r="E753" s="4">
        <v>224</v>
      </c>
      <c r="F753" s="4">
        <f>ROUND(Source!AR725,O753)</f>
        <v>144412.47</v>
      </c>
      <c r="G753" s="4" t="s">
        <v>155</v>
      </c>
      <c r="H753" s="4" t="s">
        <v>156</v>
      </c>
      <c r="I753" s="4"/>
      <c r="J753" s="4"/>
      <c r="K753" s="4">
        <v>224</v>
      </c>
      <c r="L753" s="4">
        <v>27</v>
      </c>
      <c r="M753" s="4">
        <v>3</v>
      </c>
      <c r="N753" s="4" t="s">
        <v>3</v>
      </c>
      <c r="O753" s="4">
        <v>2</v>
      </c>
      <c r="P753" s="4"/>
      <c r="Q753" s="4"/>
      <c r="R753" s="4"/>
      <c r="S753" s="4"/>
      <c r="T753" s="4"/>
      <c r="U753" s="4"/>
      <c r="V753" s="4"/>
      <c r="W753" s="4">
        <v>39989.74</v>
      </c>
      <c r="X753" s="4">
        <v>1</v>
      </c>
      <c r="Y753" s="4">
        <v>39989.74</v>
      </c>
      <c r="Z753" s="4"/>
      <c r="AA753" s="4"/>
      <c r="AB753" s="4"/>
    </row>
    <row r="755" spans="1:206" x14ac:dyDescent="0.2">
      <c r="A755" s="2">
        <v>51</v>
      </c>
      <c r="B755" s="2">
        <f>B503</f>
        <v>1</v>
      </c>
      <c r="C755" s="2">
        <f>A503</f>
        <v>4</v>
      </c>
      <c r="D755" s="2">
        <f>ROW(A503)</f>
        <v>503</v>
      </c>
      <c r="E755" s="2"/>
      <c r="F755" s="2" t="str">
        <f>IF(F503&lt;&gt;"",F503,"")</f>
        <v>Новый раздел</v>
      </c>
      <c r="G755" s="2" t="str">
        <f>IF(G503&lt;&gt;"",G503,"")</f>
        <v>3. Вентиляция и теплоснабжение приточных установок</v>
      </c>
      <c r="H755" s="2">
        <v>0</v>
      </c>
      <c r="I755" s="2"/>
      <c r="J755" s="2"/>
      <c r="K755" s="2"/>
      <c r="L755" s="2"/>
      <c r="M755" s="2"/>
      <c r="N755" s="2"/>
      <c r="O755" s="2">
        <f t="shared" ref="O755:T755" si="720">ROUND(O548+O602+O660+O725+AB755,2)</f>
        <v>341736.18</v>
      </c>
      <c r="P755" s="2">
        <f t="shared" si="720"/>
        <v>2799.22</v>
      </c>
      <c r="Q755" s="2">
        <f t="shared" si="720"/>
        <v>14291.61</v>
      </c>
      <c r="R755" s="2">
        <f t="shared" si="720"/>
        <v>8941.98</v>
      </c>
      <c r="S755" s="2">
        <f t="shared" si="720"/>
        <v>324645.34999999998</v>
      </c>
      <c r="T755" s="2">
        <f t="shared" si="720"/>
        <v>0</v>
      </c>
      <c r="U755" s="2">
        <f>U548+U602+U660+U725+AH755</f>
        <v>487.16849999999999</v>
      </c>
      <c r="V755" s="2">
        <f>V548+V602+V660+V725+AI755</f>
        <v>0</v>
      </c>
      <c r="W755" s="2">
        <f>ROUND(W548+W602+W660+W725+AJ755,2)</f>
        <v>0</v>
      </c>
      <c r="X755" s="2">
        <f>ROUND(X548+X602+X660+X725+AK755,2)</f>
        <v>227251.75</v>
      </c>
      <c r="Y755" s="2">
        <f>ROUND(Y548+Y602+Y660+Y725+AL755,2)</f>
        <v>32464.55</v>
      </c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>
        <f t="shared" ref="AO755:BD755" si="721">ROUND(AO548+AO602+AO660+AO725+BX755,2)</f>
        <v>0</v>
      </c>
      <c r="AP755" s="2">
        <f t="shared" si="721"/>
        <v>0</v>
      </c>
      <c r="AQ755" s="2">
        <f t="shared" si="721"/>
        <v>0</v>
      </c>
      <c r="AR755" s="2">
        <f t="shared" si="721"/>
        <v>611109.81000000006</v>
      </c>
      <c r="AS755" s="2">
        <f t="shared" si="721"/>
        <v>0</v>
      </c>
      <c r="AT755" s="2">
        <f t="shared" si="721"/>
        <v>0</v>
      </c>
      <c r="AU755" s="2">
        <f t="shared" si="721"/>
        <v>611109.81000000006</v>
      </c>
      <c r="AV755" s="2">
        <f t="shared" si="721"/>
        <v>2799.22</v>
      </c>
      <c r="AW755" s="2">
        <f t="shared" si="721"/>
        <v>2799.22</v>
      </c>
      <c r="AX755" s="2">
        <f t="shared" si="721"/>
        <v>0</v>
      </c>
      <c r="AY755" s="2">
        <f t="shared" si="721"/>
        <v>2799.22</v>
      </c>
      <c r="AZ755" s="2">
        <f t="shared" si="721"/>
        <v>0</v>
      </c>
      <c r="BA755" s="2">
        <f t="shared" si="721"/>
        <v>0</v>
      </c>
      <c r="BB755" s="2">
        <f t="shared" si="721"/>
        <v>0</v>
      </c>
      <c r="BC755" s="2">
        <f t="shared" si="721"/>
        <v>0</v>
      </c>
      <c r="BD755" s="2">
        <f t="shared" si="721"/>
        <v>0</v>
      </c>
      <c r="BE755" s="2"/>
      <c r="BF755" s="2"/>
      <c r="BG755" s="2"/>
      <c r="BH755" s="2"/>
      <c r="BI755" s="2"/>
      <c r="BJ755" s="2"/>
      <c r="BK755" s="2"/>
      <c r="BL755" s="2"/>
      <c r="BM755" s="2"/>
      <c r="BN755" s="2"/>
      <c r="BO755" s="2"/>
      <c r="BP755" s="2"/>
      <c r="BQ755" s="2"/>
      <c r="BR755" s="2"/>
      <c r="BS755" s="2"/>
      <c r="BT755" s="2"/>
      <c r="BU755" s="2"/>
      <c r="BV755" s="2"/>
      <c r="BW755" s="2"/>
      <c r="BX755" s="2"/>
      <c r="BY755" s="2"/>
      <c r="BZ755" s="2"/>
      <c r="CA755" s="2"/>
      <c r="CB755" s="2"/>
      <c r="CC755" s="2"/>
      <c r="CD755" s="2"/>
      <c r="CE755" s="2"/>
      <c r="CF755" s="2"/>
      <c r="CG755" s="2"/>
      <c r="CH755" s="2"/>
      <c r="CI755" s="2"/>
      <c r="CJ755" s="2"/>
      <c r="CK755" s="2"/>
      <c r="CL755" s="2"/>
      <c r="CM755" s="2"/>
      <c r="CN755" s="2"/>
      <c r="CO755" s="2"/>
      <c r="CP755" s="2"/>
      <c r="CQ755" s="2"/>
      <c r="CR755" s="2"/>
      <c r="CS755" s="2"/>
      <c r="CT755" s="2"/>
      <c r="CU755" s="2"/>
      <c r="CV755" s="2"/>
      <c r="CW755" s="2"/>
      <c r="CX755" s="2"/>
      <c r="CY755" s="2"/>
      <c r="CZ755" s="2"/>
      <c r="DA755" s="2"/>
      <c r="DB755" s="2"/>
      <c r="DC755" s="2"/>
      <c r="DD755" s="2"/>
      <c r="DE755" s="2"/>
      <c r="DF755" s="2"/>
      <c r="DG755" s="3"/>
      <c r="DH755" s="3"/>
      <c r="DI755" s="3"/>
      <c r="DJ755" s="3"/>
      <c r="DK755" s="3"/>
      <c r="DL755" s="3"/>
      <c r="DM755" s="3"/>
      <c r="DN755" s="3"/>
      <c r="DO755" s="3"/>
      <c r="DP755" s="3"/>
      <c r="DQ755" s="3"/>
      <c r="DR755" s="3"/>
      <c r="DS755" s="3"/>
      <c r="DT755" s="3"/>
      <c r="DU755" s="3"/>
      <c r="DV755" s="3"/>
      <c r="DW755" s="3"/>
      <c r="DX755" s="3"/>
      <c r="DY755" s="3"/>
      <c r="DZ755" s="3"/>
      <c r="EA755" s="3"/>
      <c r="EB755" s="3"/>
      <c r="EC755" s="3"/>
      <c r="ED755" s="3"/>
      <c r="EE755" s="3"/>
      <c r="EF755" s="3"/>
      <c r="EG755" s="3"/>
      <c r="EH755" s="3"/>
      <c r="EI755" s="3"/>
      <c r="EJ755" s="3"/>
      <c r="EK755" s="3"/>
      <c r="EL755" s="3"/>
      <c r="EM755" s="3"/>
      <c r="EN755" s="3"/>
      <c r="EO755" s="3"/>
      <c r="EP755" s="3"/>
      <c r="EQ755" s="3"/>
      <c r="ER755" s="3"/>
      <c r="ES755" s="3"/>
      <c r="ET755" s="3"/>
      <c r="EU755" s="3"/>
      <c r="EV755" s="3"/>
      <c r="EW755" s="3"/>
      <c r="EX755" s="3"/>
      <c r="EY755" s="3"/>
      <c r="EZ755" s="3"/>
      <c r="FA755" s="3"/>
      <c r="FB755" s="3"/>
      <c r="FC755" s="3"/>
      <c r="FD755" s="3"/>
      <c r="FE755" s="3"/>
      <c r="FF755" s="3"/>
      <c r="FG755" s="3"/>
      <c r="FH755" s="3"/>
      <c r="FI755" s="3"/>
      <c r="FJ755" s="3"/>
      <c r="FK755" s="3"/>
      <c r="FL755" s="3"/>
      <c r="FM755" s="3"/>
      <c r="FN755" s="3"/>
      <c r="FO755" s="3"/>
      <c r="FP755" s="3"/>
      <c r="FQ755" s="3"/>
      <c r="FR755" s="3"/>
      <c r="FS755" s="3"/>
      <c r="FT755" s="3"/>
      <c r="FU755" s="3"/>
      <c r="FV755" s="3"/>
      <c r="FW755" s="3"/>
      <c r="FX755" s="3"/>
      <c r="FY755" s="3"/>
      <c r="FZ755" s="3"/>
      <c r="GA755" s="3"/>
      <c r="GB755" s="3"/>
      <c r="GC755" s="3"/>
      <c r="GD755" s="3"/>
      <c r="GE755" s="3"/>
      <c r="GF755" s="3"/>
      <c r="GG755" s="3"/>
      <c r="GH755" s="3"/>
      <c r="GI755" s="3"/>
      <c r="GJ755" s="3"/>
      <c r="GK755" s="3"/>
      <c r="GL755" s="3"/>
      <c r="GM755" s="3"/>
      <c r="GN755" s="3"/>
      <c r="GO755" s="3"/>
      <c r="GP755" s="3"/>
      <c r="GQ755" s="3"/>
      <c r="GR755" s="3"/>
      <c r="GS755" s="3"/>
      <c r="GT755" s="3"/>
      <c r="GU755" s="3"/>
      <c r="GV755" s="3"/>
      <c r="GW755" s="3"/>
      <c r="GX755" s="3">
        <v>0</v>
      </c>
    </row>
    <row r="757" spans="1:206" x14ac:dyDescent="0.2">
      <c r="A757" s="4">
        <v>50</v>
      </c>
      <c r="B757" s="4">
        <v>0</v>
      </c>
      <c r="C757" s="4">
        <v>0</v>
      </c>
      <c r="D757" s="4">
        <v>1</v>
      </c>
      <c r="E757" s="4">
        <v>201</v>
      </c>
      <c r="F757" s="4">
        <f>ROUND(Source!O755,O757)</f>
        <v>341736.18</v>
      </c>
      <c r="G757" s="4" t="s">
        <v>103</v>
      </c>
      <c r="H757" s="4" t="s">
        <v>104</v>
      </c>
      <c r="I757" s="4"/>
      <c r="J757" s="4"/>
      <c r="K757" s="4">
        <v>201</v>
      </c>
      <c r="L757" s="4">
        <v>1</v>
      </c>
      <c r="M757" s="4">
        <v>3</v>
      </c>
      <c r="N757" s="4" t="s">
        <v>3</v>
      </c>
      <c r="O757" s="4">
        <v>2</v>
      </c>
      <c r="P757" s="4"/>
      <c r="Q757" s="4"/>
      <c r="R757" s="4"/>
      <c r="S757" s="4"/>
      <c r="T757" s="4"/>
      <c r="U757" s="4"/>
      <c r="V757" s="4"/>
      <c r="W757" s="4">
        <v>246801.36</v>
      </c>
      <c r="X757" s="4">
        <v>1</v>
      </c>
      <c r="Y757" s="4">
        <v>246801.36</v>
      </c>
      <c r="Z757" s="4"/>
      <c r="AA757" s="4"/>
      <c r="AB757" s="4"/>
    </row>
    <row r="758" spans="1:206" x14ac:dyDescent="0.2">
      <c r="A758" s="4">
        <v>50</v>
      </c>
      <c r="B758" s="4">
        <v>0</v>
      </c>
      <c r="C758" s="4">
        <v>0</v>
      </c>
      <c r="D758" s="4">
        <v>1</v>
      </c>
      <c r="E758" s="4">
        <v>202</v>
      </c>
      <c r="F758" s="4">
        <f>ROUND(Source!P755,O758)</f>
        <v>2799.22</v>
      </c>
      <c r="G758" s="4" t="s">
        <v>105</v>
      </c>
      <c r="H758" s="4" t="s">
        <v>106</v>
      </c>
      <c r="I758" s="4"/>
      <c r="J758" s="4"/>
      <c r="K758" s="4">
        <v>202</v>
      </c>
      <c r="L758" s="4">
        <v>2</v>
      </c>
      <c r="M758" s="4">
        <v>3</v>
      </c>
      <c r="N758" s="4" t="s">
        <v>3</v>
      </c>
      <c r="O758" s="4">
        <v>2</v>
      </c>
      <c r="P758" s="4"/>
      <c r="Q758" s="4"/>
      <c r="R758" s="4"/>
      <c r="S758" s="4"/>
      <c r="T758" s="4"/>
      <c r="U758" s="4"/>
      <c r="V758" s="4"/>
      <c r="W758" s="4">
        <v>2444.98</v>
      </c>
      <c r="X758" s="4">
        <v>1</v>
      </c>
      <c r="Y758" s="4">
        <v>2444.98</v>
      </c>
      <c r="Z758" s="4"/>
      <c r="AA758" s="4"/>
      <c r="AB758" s="4"/>
    </row>
    <row r="759" spans="1:206" x14ac:dyDescent="0.2">
      <c r="A759" s="4">
        <v>50</v>
      </c>
      <c r="B759" s="4">
        <v>0</v>
      </c>
      <c r="C759" s="4">
        <v>0</v>
      </c>
      <c r="D759" s="4">
        <v>1</v>
      </c>
      <c r="E759" s="4">
        <v>222</v>
      </c>
      <c r="F759" s="4">
        <f>ROUND(Source!AO755,O759)</f>
        <v>0</v>
      </c>
      <c r="G759" s="4" t="s">
        <v>107</v>
      </c>
      <c r="H759" s="4" t="s">
        <v>108</v>
      </c>
      <c r="I759" s="4"/>
      <c r="J759" s="4"/>
      <c r="K759" s="4">
        <v>222</v>
      </c>
      <c r="L759" s="4">
        <v>3</v>
      </c>
      <c r="M759" s="4">
        <v>3</v>
      </c>
      <c r="N759" s="4" t="s">
        <v>3</v>
      </c>
      <c r="O759" s="4">
        <v>2</v>
      </c>
      <c r="P759" s="4"/>
      <c r="Q759" s="4"/>
      <c r="R759" s="4"/>
      <c r="S759" s="4"/>
      <c r="T759" s="4"/>
      <c r="U759" s="4"/>
      <c r="V759" s="4"/>
      <c r="W759" s="4">
        <v>0</v>
      </c>
      <c r="X759" s="4">
        <v>1</v>
      </c>
      <c r="Y759" s="4">
        <v>0</v>
      </c>
      <c r="Z759" s="4"/>
      <c r="AA759" s="4"/>
      <c r="AB759" s="4"/>
    </row>
    <row r="760" spans="1:206" x14ac:dyDescent="0.2">
      <c r="A760" s="4">
        <v>50</v>
      </c>
      <c r="B760" s="4">
        <v>0</v>
      </c>
      <c r="C760" s="4">
        <v>0</v>
      </c>
      <c r="D760" s="4">
        <v>1</v>
      </c>
      <c r="E760" s="4">
        <v>225</v>
      </c>
      <c r="F760" s="4">
        <f>ROUND(Source!AV755,O760)</f>
        <v>2799.22</v>
      </c>
      <c r="G760" s="4" t="s">
        <v>109</v>
      </c>
      <c r="H760" s="4" t="s">
        <v>110</v>
      </c>
      <c r="I760" s="4"/>
      <c r="J760" s="4"/>
      <c r="K760" s="4">
        <v>225</v>
      </c>
      <c r="L760" s="4">
        <v>4</v>
      </c>
      <c r="M760" s="4">
        <v>3</v>
      </c>
      <c r="N760" s="4" t="s">
        <v>3</v>
      </c>
      <c r="O760" s="4">
        <v>2</v>
      </c>
      <c r="P760" s="4"/>
      <c r="Q760" s="4"/>
      <c r="R760" s="4"/>
      <c r="S760" s="4"/>
      <c r="T760" s="4"/>
      <c r="U760" s="4"/>
      <c r="V760" s="4"/>
      <c r="W760" s="4">
        <v>2444.98</v>
      </c>
      <c r="X760" s="4">
        <v>1</v>
      </c>
      <c r="Y760" s="4">
        <v>2444.98</v>
      </c>
      <c r="Z760" s="4"/>
      <c r="AA760" s="4"/>
      <c r="AB760" s="4"/>
    </row>
    <row r="761" spans="1:206" x14ac:dyDescent="0.2">
      <c r="A761" s="4">
        <v>50</v>
      </c>
      <c r="B761" s="4">
        <v>0</v>
      </c>
      <c r="C761" s="4">
        <v>0</v>
      </c>
      <c r="D761" s="4">
        <v>1</v>
      </c>
      <c r="E761" s="4">
        <v>226</v>
      </c>
      <c r="F761" s="4">
        <f>ROUND(Source!AW755,O761)</f>
        <v>2799.22</v>
      </c>
      <c r="G761" s="4" t="s">
        <v>111</v>
      </c>
      <c r="H761" s="4" t="s">
        <v>112</v>
      </c>
      <c r="I761" s="4"/>
      <c r="J761" s="4"/>
      <c r="K761" s="4">
        <v>226</v>
      </c>
      <c r="L761" s="4">
        <v>5</v>
      </c>
      <c r="M761" s="4">
        <v>3</v>
      </c>
      <c r="N761" s="4" t="s">
        <v>3</v>
      </c>
      <c r="O761" s="4">
        <v>2</v>
      </c>
      <c r="P761" s="4"/>
      <c r="Q761" s="4"/>
      <c r="R761" s="4"/>
      <c r="S761" s="4"/>
      <c r="T761" s="4"/>
      <c r="U761" s="4"/>
      <c r="V761" s="4"/>
      <c r="W761" s="4">
        <v>2444.98</v>
      </c>
      <c r="X761" s="4">
        <v>1</v>
      </c>
      <c r="Y761" s="4">
        <v>2444.98</v>
      </c>
      <c r="Z761" s="4"/>
      <c r="AA761" s="4"/>
      <c r="AB761" s="4"/>
    </row>
    <row r="762" spans="1:206" x14ac:dyDescent="0.2">
      <c r="A762" s="4">
        <v>50</v>
      </c>
      <c r="B762" s="4">
        <v>0</v>
      </c>
      <c r="C762" s="4">
        <v>0</v>
      </c>
      <c r="D762" s="4">
        <v>1</v>
      </c>
      <c r="E762" s="4">
        <v>227</v>
      </c>
      <c r="F762" s="4">
        <f>ROUND(Source!AX755,O762)</f>
        <v>0</v>
      </c>
      <c r="G762" s="4" t="s">
        <v>113</v>
      </c>
      <c r="H762" s="4" t="s">
        <v>114</v>
      </c>
      <c r="I762" s="4"/>
      <c r="J762" s="4"/>
      <c r="K762" s="4">
        <v>227</v>
      </c>
      <c r="L762" s="4">
        <v>6</v>
      </c>
      <c r="M762" s="4">
        <v>3</v>
      </c>
      <c r="N762" s="4" t="s">
        <v>3</v>
      </c>
      <c r="O762" s="4">
        <v>2</v>
      </c>
      <c r="P762" s="4"/>
      <c r="Q762" s="4"/>
      <c r="R762" s="4"/>
      <c r="S762" s="4"/>
      <c r="T762" s="4"/>
      <c r="U762" s="4"/>
      <c r="V762" s="4"/>
      <c r="W762" s="4">
        <v>0</v>
      </c>
      <c r="X762" s="4">
        <v>1</v>
      </c>
      <c r="Y762" s="4">
        <v>0</v>
      </c>
      <c r="Z762" s="4"/>
      <c r="AA762" s="4"/>
      <c r="AB762" s="4"/>
    </row>
    <row r="763" spans="1:206" x14ac:dyDescent="0.2">
      <c r="A763" s="4">
        <v>50</v>
      </c>
      <c r="B763" s="4">
        <v>0</v>
      </c>
      <c r="C763" s="4">
        <v>0</v>
      </c>
      <c r="D763" s="4">
        <v>1</v>
      </c>
      <c r="E763" s="4">
        <v>228</v>
      </c>
      <c r="F763" s="4">
        <f>ROUND(Source!AY755,O763)</f>
        <v>2799.22</v>
      </c>
      <c r="G763" s="4" t="s">
        <v>115</v>
      </c>
      <c r="H763" s="4" t="s">
        <v>116</v>
      </c>
      <c r="I763" s="4"/>
      <c r="J763" s="4"/>
      <c r="K763" s="4">
        <v>228</v>
      </c>
      <c r="L763" s="4">
        <v>7</v>
      </c>
      <c r="M763" s="4">
        <v>3</v>
      </c>
      <c r="N763" s="4" t="s">
        <v>3</v>
      </c>
      <c r="O763" s="4">
        <v>2</v>
      </c>
      <c r="P763" s="4"/>
      <c r="Q763" s="4"/>
      <c r="R763" s="4"/>
      <c r="S763" s="4"/>
      <c r="T763" s="4"/>
      <c r="U763" s="4"/>
      <c r="V763" s="4"/>
      <c r="W763" s="4">
        <v>2444.98</v>
      </c>
      <c r="X763" s="4">
        <v>1</v>
      </c>
      <c r="Y763" s="4">
        <v>2444.98</v>
      </c>
      <c r="Z763" s="4"/>
      <c r="AA763" s="4"/>
      <c r="AB763" s="4"/>
    </row>
    <row r="764" spans="1:206" x14ac:dyDescent="0.2">
      <c r="A764" s="4">
        <v>50</v>
      </c>
      <c r="B764" s="4">
        <v>0</v>
      </c>
      <c r="C764" s="4">
        <v>0</v>
      </c>
      <c r="D764" s="4">
        <v>1</v>
      </c>
      <c r="E764" s="4">
        <v>216</v>
      </c>
      <c r="F764" s="4">
        <f>ROUND(Source!AP755,O764)</f>
        <v>0</v>
      </c>
      <c r="G764" s="4" t="s">
        <v>117</v>
      </c>
      <c r="H764" s="4" t="s">
        <v>118</v>
      </c>
      <c r="I764" s="4"/>
      <c r="J764" s="4"/>
      <c r="K764" s="4">
        <v>216</v>
      </c>
      <c r="L764" s="4">
        <v>8</v>
      </c>
      <c r="M764" s="4">
        <v>3</v>
      </c>
      <c r="N764" s="4" t="s">
        <v>3</v>
      </c>
      <c r="O764" s="4">
        <v>2</v>
      </c>
      <c r="P764" s="4"/>
      <c r="Q764" s="4"/>
      <c r="R764" s="4"/>
      <c r="S764" s="4"/>
      <c r="T764" s="4"/>
      <c r="U764" s="4"/>
      <c r="V764" s="4"/>
      <c r="W764" s="4">
        <v>0</v>
      </c>
      <c r="X764" s="4">
        <v>1</v>
      </c>
      <c r="Y764" s="4">
        <v>0</v>
      </c>
      <c r="Z764" s="4"/>
      <c r="AA764" s="4"/>
      <c r="AB764" s="4"/>
    </row>
    <row r="765" spans="1:206" x14ac:dyDescent="0.2">
      <c r="A765" s="4">
        <v>50</v>
      </c>
      <c r="B765" s="4">
        <v>0</v>
      </c>
      <c r="C765" s="4">
        <v>0</v>
      </c>
      <c r="D765" s="4">
        <v>1</v>
      </c>
      <c r="E765" s="4">
        <v>223</v>
      </c>
      <c r="F765" s="4">
        <f>ROUND(Source!AQ755,O765)</f>
        <v>0</v>
      </c>
      <c r="G765" s="4" t="s">
        <v>119</v>
      </c>
      <c r="H765" s="4" t="s">
        <v>120</v>
      </c>
      <c r="I765" s="4"/>
      <c r="J765" s="4"/>
      <c r="K765" s="4">
        <v>223</v>
      </c>
      <c r="L765" s="4">
        <v>9</v>
      </c>
      <c r="M765" s="4">
        <v>3</v>
      </c>
      <c r="N765" s="4" t="s">
        <v>3</v>
      </c>
      <c r="O765" s="4">
        <v>2</v>
      </c>
      <c r="P765" s="4"/>
      <c r="Q765" s="4"/>
      <c r="R765" s="4"/>
      <c r="S765" s="4"/>
      <c r="T765" s="4"/>
      <c r="U765" s="4"/>
      <c r="V765" s="4"/>
      <c r="W765" s="4">
        <v>0</v>
      </c>
      <c r="X765" s="4">
        <v>1</v>
      </c>
      <c r="Y765" s="4">
        <v>0</v>
      </c>
      <c r="Z765" s="4"/>
      <c r="AA765" s="4"/>
      <c r="AB765" s="4"/>
    </row>
    <row r="766" spans="1:206" x14ac:dyDescent="0.2">
      <c r="A766" s="4">
        <v>50</v>
      </c>
      <c r="B766" s="4">
        <v>0</v>
      </c>
      <c r="C766" s="4">
        <v>0</v>
      </c>
      <c r="D766" s="4">
        <v>1</v>
      </c>
      <c r="E766" s="4">
        <v>229</v>
      </c>
      <c r="F766" s="4">
        <f>ROUND(Source!AZ755,O766)</f>
        <v>0</v>
      </c>
      <c r="G766" s="4" t="s">
        <v>121</v>
      </c>
      <c r="H766" s="4" t="s">
        <v>122</v>
      </c>
      <c r="I766" s="4"/>
      <c r="J766" s="4"/>
      <c r="K766" s="4">
        <v>229</v>
      </c>
      <c r="L766" s="4">
        <v>10</v>
      </c>
      <c r="M766" s="4">
        <v>3</v>
      </c>
      <c r="N766" s="4" t="s">
        <v>3</v>
      </c>
      <c r="O766" s="4">
        <v>2</v>
      </c>
      <c r="P766" s="4"/>
      <c r="Q766" s="4"/>
      <c r="R766" s="4"/>
      <c r="S766" s="4"/>
      <c r="T766" s="4"/>
      <c r="U766" s="4"/>
      <c r="V766" s="4"/>
      <c r="W766" s="4">
        <v>0</v>
      </c>
      <c r="X766" s="4">
        <v>1</v>
      </c>
      <c r="Y766" s="4">
        <v>0</v>
      </c>
      <c r="Z766" s="4"/>
      <c r="AA766" s="4"/>
      <c r="AB766" s="4"/>
    </row>
    <row r="767" spans="1:206" x14ac:dyDescent="0.2">
      <c r="A767" s="4">
        <v>50</v>
      </c>
      <c r="B767" s="4">
        <v>0</v>
      </c>
      <c r="C767" s="4">
        <v>0</v>
      </c>
      <c r="D767" s="4">
        <v>1</v>
      </c>
      <c r="E767" s="4">
        <v>203</v>
      </c>
      <c r="F767" s="4">
        <f>ROUND(Source!Q755,O767)</f>
        <v>14291.61</v>
      </c>
      <c r="G767" s="4" t="s">
        <v>123</v>
      </c>
      <c r="H767" s="4" t="s">
        <v>124</v>
      </c>
      <c r="I767" s="4"/>
      <c r="J767" s="4"/>
      <c r="K767" s="4">
        <v>203</v>
      </c>
      <c r="L767" s="4">
        <v>11</v>
      </c>
      <c r="M767" s="4">
        <v>3</v>
      </c>
      <c r="N767" s="4" t="s">
        <v>3</v>
      </c>
      <c r="O767" s="4">
        <v>2</v>
      </c>
      <c r="P767" s="4"/>
      <c r="Q767" s="4"/>
      <c r="R767" s="4"/>
      <c r="S767" s="4"/>
      <c r="T767" s="4"/>
      <c r="U767" s="4"/>
      <c r="V767" s="4"/>
      <c r="W767" s="4">
        <v>14230.79</v>
      </c>
      <c r="X767" s="4">
        <v>1</v>
      </c>
      <c r="Y767" s="4">
        <v>14230.79</v>
      </c>
      <c r="Z767" s="4"/>
      <c r="AA767" s="4"/>
      <c r="AB767" s="4"/>
    </row>
    <row r="768" spans="1:206" x14ac:dyDescent="0.2">
      <c r="A768" s="4">
        <v>50</v>
      </c>
      <c r="B768" s="4">
        <v>0</v>
      </c>
      <c r="C768" s="4">
        <v>0</v>
      </c>
      <c r="D768" s="4">
        <v>1</v>
      </c>
      <c r="E768" s="4">
        <v>231</v>
      </c>
      <c r="F768" s="4">
        <f>ROUND(Source!BB755,O768)</f>
        <v>0</v>
      </c>
      <c r="G768" s="4" t="s">
        <v>125</v>
      </c>
      <c r="H768" s="4" t="s">
        <v>126</v>
      </c>
      <c r="I768" s="4"/>
      <c r="J768" s="4"/>
      <c r="K768" s="4">
        <v>231</v>
      </c>
      <c r="L768" s="4">
        <v>12</v>
      </c>
      <c r="M768" s="4">
        <v>3</v>
      </c>
      <c r="N768" s="4" t="s">
        <v>3</v>
      </c>
      <c r="O768" s="4">
        <v>2</v>
      </c>
      <c r="P768" s="4"/>
      <c r="Q768" s="4"/>
      <c r="R768" s="4"/>
      <c r="S768" s="4"/>
      <c r="T768" s="4"/>
      <c r="U768" s="4"/>
      <c r="V768" s="4"/>
      <c r="W768" s="4">
        <v>0</v>
      </c>
      <c r="X768" s="4">
        <v>1</v>
      </c>
      <c r="Y768" s="4">
        <v>0</v>
      </c>
      <c r="Z768" s="4"/>
      <c r="AA768" s="4"/>
      <c r="AB768" s="4"/>
    </row>
    <row r="769" spans="1:28" x14ac:dyDescent="0.2">
      <c r="A769" s="4">
        <v>50</v>
      </c>
      <c r="B769" s="4">
        <v>0</v>
      </c>
      <c r="C769" s="4">
        <v>0</v>
      </c>
      <c r="D769" s="4">
        <v>1</v>
      </c>
      <c r="E769" s="4">
        <v>204</v>
      </c>
      <c r="F769" s="4">
        <f>ROUND(Source!R755,O769)</f>
        <v>8941.98</v>
      </c>
      <c r="G769" s="4" t="s">
        <v>127</v>
      </c>
      <c r="H769" s="4" t="s">
        <v>128</v>
      </c>
      <c r="I769" s="4"/>
      <c r="J769" s="4"/>
      <c r="K769" s="4">
        <v>204</v>
      </c>
      <c r="L769" s="4">
        <v>13</v>
      </c>
      <c r="M769" s="4">
        <v>3</v>
      </c>
      <c r="N769" s="4" t="s">
        <v>3</v>
      </c>
      <c r="O769" s="4">
        <v>2</v>
      </c>
      <c r="P769" s="4"/>
      <c r="Q769" s="4"/>
      <c r="R769" s="4"/>
      <c r="S769" s="4"/>
      <c r="T769" s="4"/>
      <c r="U769" s="4"/>
      <c r="V769" s="4"/>
      <c r="W769" s="4">
        <v>8941.24</v>
      </c>
      <c r="X769" s="4">
        <v>1</v>
      </c>
      <c r="Y769" s="4">
        <v>8941.24</v>
      </c>
      <c r="Z769" s="4"/>
      <c r="AA769" s="4"/>
      <c r="AB769" s="4"/>
    </row>
    <row r="770" spans="1:28" x14ac:dyDescent="0.2">
      <c r="A770" s="4">
        <v>50</v>
      </c>
      <c r="B770" s="4">
        <v>0</v>
      </c>
      <c r="C770" s="4">
        <v>0</v>
      </c>
      <c r="D770" s="4">
        <v>1</v>
      </c>
      <c r="E770" s="4">
        <v>205</v>
      </c>
      <c r="F770" s="4">
        <f>ROUND(Source!S755,O770)</f>
        <v>324645.34999999998</v>
      </c>
      <c r="G770" s="4" t="s">
        <v>129</v>
      </c>
      <c r="H770" s="4" t="s">
        <v>130</v>
      </c>
      <c r="I770" s="4"/>
      <c r="J770" s="4"/>
      <c r="K770" s="4">
        <v>205</v>
      </c>
      <c r="L770" s="4">
        <v>14</v>
      </c>
      <c r="M770" s="4">
        <v>3</v>
      </c>
      <c r="N770" s="4" t="s">
        <v>3</v>
      </c>
      <c r="O770" s="4">
        <v>2</v>
      </c>
      <c r="P770" s="4"/>
      <c r="Q770" s="4"/>
      <c r="R770" s="4"/>
      <c r="S770" s="4"/>
      <c r="T770" s="4"/>
      <c r="U770" s="4"/>
      <c r="V770" s="4"/>
      <c r="W770" s="4">
        <v>230125.59</v>
      </c>
      <c r="X770" s="4">
        <v>1</v>
      </c>
      <c r="Y770" s="4">
        <v>230125.59</v>
      </c>
      <c r="Z770" s="4"/>
      <c r="AA770" s="4"/>
      <c r="AB770" s="4"/>
    </row>
    <row r="771" spans="1:28" x14ac:dyDescent="0.2">
      <c r="A771" s="4">
        <v>50</v>
      </c>
      <c r="B771" s="4">
        <v>0</v>
      </c>
      <c r="C771" s="4">
        <v>0</v>
      </c>
      <c r="D771" s="4">
        <v>1</v>
      </c>
      <c r="E771" s="4">
        <v>232</v>
      </c>
      <c r="F771" s="4">
        <f>ROUND(Source!BC755,O771)</f>
        <v>0</v>
      </c>
      <c r="G771" s="4" t="s">
        <v>131</v>
      </c>
      <c r="H771" s="4" t="s">
        <v>132</v>
      </c>
      <c r="I771" s="4"/>
      <c r="J771" s="4"/>
      <c r="K771" s="4">
        <v>232</v>
      </c>
      <c r="L771" s="4">
        <v>15</v>
      </c>
      <c r="M771" s="4">
        <v>3</v>
      </c>
      <c r="N771" s="4" t="s">
        <v>3</v>
      </c>
      <c r="O771" s="4">
        <v>2</v>
      </c>
      <c r="P771" s="4"/>
      <c r="Q771" s="4"/>
      <c r="R771" s="4"/>
      <c r="S771" s="4"/>
      <c r="T771" s="4"/>
      <c r="U771" s="4"/>
      <c r="V771" s="4"/>
      <c r="W771" s="4">
        <v>0</v>
      </c>
      <c r="X771" s="4">
        <v>1</v>
      </c>
      <c r="Y771" s="4">
        <v>0</v>
      </c>
      <c r="Z771" s="4"/>
      <c r="AA771" s="4"/>
      <c r="AB771" s="4"/>
    </row>
    <row r="772" spans="1:28" x14ac:dyDescent="0.2">
      <c r="A772" s="4">
        <v>50</v>
      </c>
      <c r="B772" s="4">
        <v>0</v>
      </c>
      <c r="C772" s="4">
        <v>0</v>
      </c>
      <c r="D772" s="4">
        <v>1</v>
      </c>
      <c r="E772" s="4">
        <v>214</v>
      </c>
      <c r="F772" s="4">
        <f>ROUND(Source!AS755,O772)</f>
        <v>0</v>
      </c>
      <c r="G772" s="4" t="s">
        <v>133</v>
      </c>
      <c r="H772" s="4" t="s">
        <v>134</v>
      </c>
      <c r="I772" s="4"/>
      <c r="J772" s="4"/>
      <c r="K772" s="4">
        <v>214</v>
      </c>
      <c r="L772" s="4">
        <v>16</v>
      </c>
      <c r="M772" s="4">
        <v>3</v>
      </c>
      <c r="N772" s="4" t="s">
        <v>3</v>
      </c>
      <c r="O772" s="4">
        <v>2</v>
      </c>
      <c r="P772" s="4"/>
      <c r="Q772" s="4"/>
      <c r="R772" s="4"/>
      <c r="S772" s="4"/>
      <c r="T772" s="4"/>
      <c r="U772" s="4"/>
      <c r="V772" s="4"/>
      <c r="W772" s="4">
        <v>0</v>
      </c>
      <c r="X772" s="4">
        <v>1</v>
      </c>
      <c r="Y772" s="4">
        <v>0</v>
      </c>
      <c r="Z772" s="4"/>
      <c r="AA772" s="4"/>
      <c r="AB772" s="4"/>
    </row>
    <row r="773" spans="1:28" x14ac:dyDescent="0.2">
      <c r="A773" s="4">
        <v>50</v>
      </c>
      <c r="B773" s="4">
        <v>0</v>
      </c>
      <c r="C773" s="4">
        <v>0</v>
      </c>
      <c r="D773" s="4">
        <v>1</v>
      </c>
      <c r="E773" s="4">
        <v>215</v>
      </c>
      <c r="F773" s="4">
        <f>ROUND(Source!AT755,O773)</f>
        <v>0</v>
      </c>
      <c r="G773" s="4" t="s">
        <v>135</v>
      </c>
      <c r="H773" s="4" t="s">
        <v>136</v>
      </c>
      <c r="I773" s="4"/>
      <c r="J773" s="4"/>
      <c r="K773" s="4">
        <v>215</v>
      </c>
      <c r="L773" s="4">
        <v>17</v>
      </c>
      <c r="M773" s="4">
        <v>3</v>
      </c>
      <c r="N773" s="4" t="s">
        <v>3</v>
      </c>
      <c r="O773" s="4">
        <v>2</v>
      </c>
      <c r="P773" s="4"/>
      <c r="Q773" s="4"/>
      <c r="R773" s="4"/>
      <c r="S773" s="4"/>
      <c r="T773" s="4"/>
      <c r="U773" s="4"/>
      <c r="V773" s="4"/>
      <c r="W773" s="4">
        <v>0</v>
      </c>
      <c r="X773" s="4">
        <v>1</v>
      </c>
      <c r="Y773" s="4">
        <v>0</v>
      </c>
      <c r="Z773" s="4"/>
      <c r="AA773" s="4"/>
      <c r="AB773" s="4"/>
    </row>
    <row r="774" spans="1:28" x14ac:dyDescent="0.2">
      <c r="A774" s="4">
        <v>50</v>
      </c>
      <c r="B774" s="4">
        <v>0</v>
      </c>
      <c r="C774" s="4">
        <v>0</v>
      </c>
      <c r="D774" s="4">
        <v>1</v>
      </c>
      <c r="E774" s="4">
        <v>217</v>
      </c>
      <c r="F774" s="4">
        <f>ROUND(Source!AU755,O774)</f>
        <v>611109.81000000006</v>
      </c>
      <c r="G774" s="4" t="s">
        <v>137</v>
      </c>
      <c r="H774" s="4" t="s">
        <v>138</v>
      </c>
      <c r="I774" s="4"/>
      <c r="J774" s="4"/>
      <c r="K774" s="4">
        <v>217</v>
      </c>
      <c r="L774" s="4">
        <v>18</v>
      </c>
      <c r="M774" s="4">
        <v>3</v>
      </c>
      <c r="N774" s="4" t="s">
        <v>3</v>
      </c>
      <c r="O774" s="4">
        <v>2</v>
      </c>
      <c r="P774" s="4"/>
      <c r="Q774" s="4"/>
      <c r="R774" s="4"/>
      <c r="S774" s="4"/>
      <c r="T774" s="4"/>
      <c r="U774" s="4"/>
      <c r="V774" s="4"/>
      <c r="W774" s="4">
        <v>440558.39</v>
      </c>
      <c r="X774" s="4">
        <v>1</v>
      </c>
      <c r="Y774" s="4">
        <v>440558.39</v>
      </c>
      <c r="Z774" s="4"/>
      <c r="AA774" s="4"/>
      <c r="AB774" s="4"/>
    </row>
    <row r="775" spans="1:28" x14ac:dyDescent="0.2">
      <c r="A775" s="4">
        <v>50</v>
      </c>
      <c r="B775" s="4">
        <v>0</v>
      </c>
      <c r="C775" s="4">
        <v>0</v>
      </c>
      <c r="D775" s="4">
        <v>1</v>
      </c>
      <c r="E775" s="4">
        <v>230</v>
      </c>
      <c r="F775" s="4">
        <f>ROUND(Source!BA755,O775)</f>
        <v>0</v>
      </c>
      <c r="G775" s="4" t="s">
        <v>139</v>
      </c>
      <c r="H775" s="4" t="s">
        <v>140</v>
      </c>
      <c r="I775" s="4"/>
      <c r="J775" s="4"/>
      <c r="K775" s="4">
        <v>230</v>
      </c>
      <c r="L775" s="4">
        <v>19</v>
      </c>
      <c r="M775" s="4">
        <v>3</v>
      </c>
      <c r="N775" s="4" t="s">
        <v>3</v>
      </c>
      <c r="O775" s="4">
        <v>2</v>
      </c>
      <c r="P775" s="4"/>
      <c r="Q775" s="4"/>
      <c r="R775" s="4"/>
      <c r="S775" s="4"/>
      <c r="T775" s="4"/>
      <c r="U775" s="4"/>
      <c r="V775" s="4"/>
      <c r="W775" s="4">
        <v>0</v>
      </c>
      <c r="X775" s="4">
        <v>1</v>
      </c>
      <c r="Y775" s="4">
        <v>0</v>
      </c>
      <c r="Z775" s="4"/>
      <c r="AA775" s="4"/>
      <c r="AB775" s="4"/>
    </row>
    <row r="776" spans="1:28" x14ac:dyDescent="0.2">
      <c r="A776" s="4">
        <v>50</v>
      </c>
      <c r="B776" s="4">
        <v>0</v>
      </c>
      <c r="C776" s="4">
        <v>0</v>
      </c>
      <c r="D776" s="4">
        <v>1</v>
      </c>
      <c r="E776" s="4">
        <v>206</v>
      </c>
      <c r="F776" s="4">
        <f>ROUND(Source!T755,O776)</f>
        <v>0</v>
      </c>
      <c r="G776" s="4" t="s">
        <v>141</v>
      </c>
      <c r="H776" s="4" t="s">
        <v>142</v>
      </c>
      <c r="I776" s="4"/>
      <c r="J776" s="4"/>
      <c r="K776" s="4">
        <v>206</v>
      </c>
      <c r="L776" s="4">
        <v>20</v>
      </c>
      <c r="M776" s="4">
        <v>3</v>
      </c>
      <c r="N776" s="4" t="s">
        <v>3</v>
      </c>
      <c r="O776" s="4">
        <v>2</v>
      </c>
      <c r="P776" s="4"/>
      <c r="Q776" s="4"/>
      <c r="R776" s="4"/>
      <c r="S776" s="4"/>
      <c r="T776" s="4"/>
      <c r="U776" s="4"/>
      <c r="V776" s="4"/>
      <c r="W776" s="4">
        <v>0</v>
      </c>
      <c r="X776" s="4">
        <v>1</v>
      </c>
      <c r="Y776" s="4">
        <v>0</v>
      </c>
      <c r="Z776" s="4"/>
      <c r="AA776" s="4"/>
      <c r="AB776" s="4"/>
    </row>
    <row r="777" spans="1:28" x14ac:dyDescent="0.2">
      <c r="A777" s="4">
        <v>50</v>
      </c>
      <c r="B777" s="4">
        <v>0</v>
      </c>
      <c r="C777" s="4">
        <v>0</v>
      </c>
      <c r="D777" s="4">
        <v>1</v>
      </c>
      <c r="E777" s="4">
        <v>207</v>
      </c>
      <c r="F777" s="4">
        <f>Source!U755</f>
        <v>487.16849999999999</v>
      </c>
      <c r="G777" s="4" t="s">
        <v>143</v>
      </c>
      <c r="H777" s="4" t="s">
        <v>144</v>
      </c>
      <c r="I777" s="4"/>
      <c r="J777" s="4"/>
      <c r="K777" s="4">
        <v>207</v>
      </c>
      <c r="L777" s="4">
        <v>21</v>
      </c>
      <c r="M777" s="4">
        <v>3</v>
      </c>
      <c r="N777" s="4" t="s">
        <v>3</v>
      </c>
      <c r="O777" s="4">
        <v>-1</v>
      </c>
      <c r="P777" s="4"/>
      <c r="Q777" s="4"/>
      <c r="R777" s="4"/>
      <c r="S777" s="4"/>
      <c r="T777" s="4"/>
      <c r="U777" s="4"/>
      <c r="V777" s="4"/>
      <c r="W777" s="4">
        <v>344.72849999999994</v>
      </c>
      <c r="X777" s="4">
        <v>1</v>
      </c>
      <c r="Y777" s="4">
        <v>344.72849999999994</v>
      </c>
      <c r="Z777" s="4"/>
      <c r="AA777" s="4"/>
      <c r="AB777" s="4"/>
    </row>
    <row r="778" spans="1:28" x14ac:dyDescent="0.2">
      <c r="A778" s="4">
        <v>50</v>
      </c>
      <c r="B778" s="4">
        <v>0</v>
      </c>
      <c r="C778" s="4">
        <v>0</v>
      </c>
      <c r="D778" s="4">
        <v>1</v>
      </c>
      <c r="E778" s="4">
        <v>208</v>
      </c>
      <c r="F778" s="4">
        <f>Source!V755</f>
        <v>0</v>
      </c>
      <c r="G778" s="4" t="s">
        <v>145</v>
      </c>
      <c r="H778" s="4" t="s">
        <v>146</v>
      </c>
      <c r="I778" s="4"/>
      <c r="J778" s="4"/>
      <c r="K778" s="4">
        <v>208</v>
      </c>
      <c r="L778" s="4">
        <v>22</v>
      </c>
      <c r="M778" s="4">
        <v>3</v>
      </c>
      <c r="N778" s="4" t="s">
        <v>3</v>
      </c>
      <c r="O778" s="4">
        <v>-1</v>
      </c>
      <c r="P778" s="4"/>
      <c r="Q778" s="4"/>
      <c r="R778" s="4"/>
      <c r="S778" s="4"/>
      <c r="T778" s="4"/>
      <c r="U778" s="4"/>
      <c r="V778" s="4"/>
      <c r="W778" s="4">
        <v>0</v>
      </c>
      <c r="X778" s="4">
        <v>1</v>
      </c>
      <c r="Y778" s="4">
        <v>0</v>
      </c>
      <c r="Z778" s="4"/>
      <c r="AA778" s="4"/>
      <c r="AB778" s="4"/>
    </row>
    <row r="779" spans="1:28" x14ac:dyDescent="0.2">
      <c r="A779" s="4">
        <v>50</v>
      </c>
      <c r="B779" s="4">
        <v>0</v>
      </c>
      <c r="C779" s="4">
        <v>0</v>
      </c>
      <c r="D779" s="4">
        <v>1</v>
      </c>
      <c r="E779" s="4">
        <v>209</v>
      </c>
      <c r="F779" s="4">
        <f>ROUND(Source!W755,O779)</f>
        <v>0</v>
      </c>
      <c r="G779" s="4" t="s">
        <v>147</v>
      </c>
      <c r="H779" s="4" t="s">
        <v>148</v>
      </c>
      <c r="I779" s="4"/>
      <c r="J779" s="4"/>
      <c r="K779" s="4">
        <v>209</v>
      </c>
      <c r="L779" s="4">
        <v>23</v>
      </c>
      <c r="M779" s="4">
        <v>3</v>
      </c>
      <c r="N779" s="4" t="s">
        <v>3</v>
      </c>
      <c r="O779" s="4">
        <v>2</v>
      </c>
      <c r="P779" s="4"/>
      <c r="Q779" s="4"/>
      <c r="R779" s="4"/>
      <c r="S779" s="4"/>
      <c r="T779" s="4"/>
      <c r="U779" s="4"/>
      <c r="V779" s="4"/>
      <c r="W779" s="4">
        <v>0</v>
      </c>
      <c r="X779" s="4">
        <v>1</v>
      </c>
      <c r="Y779" s="4">
        <v>0</v>
      </c>
      <c r="Z779" s="4"/>
      <c r="AA779" s="4"/>
      <c r="AB779" s="4"/>
    </row>
    <row r="780" spans="1:28" x14ac:dyDescent="0.2">
      <c r="A780" s="4">
        <v>50</v>
      </c>
      <c r="B780" s="4">
        <v>0</v>
      </c>
      <c r="C780" s="4">
        <v>0</v>
      </c>
      <c r="D780" s="4">
        <v>1</v>
      </c>
      <c r="E780" s="4">
        <v>233</v>
      </c>
      <c r="F780" s="4">
        <f>ROUND(Source!BD755,O780)</f>
        <v>0</v>
      </c>
      <c r="G780" s="4" t="s">
        <v>149</v>
      </c>
      <c r="H780" s="4" t="s">
        <v>150</v>
      </c>
      <c r="I780" s="4"/>
      <c r="J780" s="4"/>
      <c r="K780" s="4">
        <v>233</v>
      </c>
      <c r="L780" s="4">
        <v>24</v>
      </c>
      <c r="M780" s="4">
        <v>3</v>
      </c>
      <c r="N780" s="4" t="s">
        <v>3</v>
      </c>
      <c r="O780" s="4">
        <v>2</v>
      </c>
      <c r="P780" s="4"/>
      <c r="Q780" s="4"/>
      <c r="R780" s="4"/>
      <c r="S780" s="4"/>
      <c r="T780" s="4"/>
      <c r="U780" s="4"/>
      <c r="V780" s="4"/>
      <c r="W780" s="4">
        <v>0</v>
      </c>
      <c r="X780" s="4">
        <v>1</v>
      </c>
      <c r="Y780" s="4">
        <v>0</v>
      </c>
      <c r="Z780" s="4"/>
      <c r="AA780" s="4"/>
      <c r="AB780" s="4"/>
    </row>
    <row r="781" spans="1:28" x14ac:dyDescent="0.2">
      <c r="A781" s="4">
        <v>50</v>
      </c>
      <c r="B781" s="4">
        <v>0</v>
      </c>
      <c r="C781" s="4">
        <v>0</v>
      </c>
      <c r="D781" s="4">
        <v>1</v>
      </c>
      <c r="E781" s="4">
        <v>210</v>
      </c>
      <c r="F781" s="4">
        <f>ROUND(Source!X755,O781)</f>
        <v>227251.75</v>
      </c>
      <c r="G781" s="4" t="s">
        <v>151</v>
      </c>
      <c r="H781" s="4" t="s">
        <v>152</v>
      </c>
      <c r="I781" s="4"/>
      <c r="J781" s="4"/>
      <c r="K781" s="4">
        <v>210</v>
      </c>
      <c r="L781" s="4">
        <v>25</v>
      </c>
      <c r="M781" s="4">
        <v>3</v>
      </c>
      <c r="N781" s="4" t="s">
        <v>3</v>
      </c>
      <c r="O781" s="4">
        <v>2</v>
      </c>
      <c r="P781" s="4"/>
      <c r="Q781" s="4"/>
      <c r="R781" s="4"/>
      <c r="S781" s="4"/>
      <c r="T781" s="4"/>
      <c r="U781" s="4"/>
      <c r="V781" s="4"/>
      <c r="W781" s="4">
        <v>161087.92000000001</v>
      </c>
      <c r="X781" s="4">
        <v>1</v>
      </c>
      <c r="Y781" s="4">
        <v>161087.92000000001</v>
      </c>
      <c r="Z781" s="4"/>
      <c r="AA781" s="4"/>
      <c r="AB781" s="4"/>
    </row>
    <row r="782" spans="1:28" x14ac:dyDescent="0.2">
      <c r="A782" s="4">
        <v>50</v>
      </c>
      <c r="B782" s="4">
        <v>0</v>
      </c>
      <c r="C782" s="4">
        <v>0</v>
      </c>
      <c r="D782" s="4">
        <v>1</v>
      </c>
      <c r="E782" s="4">
        <v>211</v>
      </c>
      <c r="F782" s="4">
        <f>ROUND(Source!Y755,O782)</f>
        <v>32464.55</v>
      </c>
      <c r="G782" s="4" t="s">
        <v>153</v>
      </c>
      <c r="H782" s="4" t="s">
        <v>154</v>
      </c>
      <c r="I782" s="4"/>
      <c r="J782" s="4"/>
      <c r="K782" s="4">
        <v>211</v>
      </c>
      <c r="L782" s="4">
        <v>26</v>
      </c>
      <c r="M782" s="4">
        <v>3</v>
      </c>
      <c r="N782" s="4" t="s">
        <v>3</v>
      </c>
      <c r="O782" s="4">
        <v>2</v>
      </c>
      <c r="P782" s="4"/>
      <c r="Q782" s="4"/>
      <c r="R782" s="4"/>
      <c r="S782" s="4"/>
      <c r="T782" s="4"/>
      <c r="U782" s="4"/>
      <c r="V782" s="4"/>
      <c r="W782" s="4">
        <v>23012.58</v>
      </c>
      <c r="X782" s="4">
        <v>1</v>
      </c>
      <c r="Y782" s="4">
        <v>23012.58</v>
      </c>
      <c r="Z782" s="4"/>
      <c r="AA782" s="4"/>
      <c r="AB782" s="4"/>
    </row>
    <row r="783" spans="1:28" x14ac:dyDescent="0.2">
      <c r="A783" s="4">
        <v>50</v>
      </c>
      <c r="B783" s="4">
        <v>0</v>
      </c>
      <c r="C783" s="4">
        <v>0</v>
      </c>
      <c r="D783" s="4">
        <v>1</v>
      </c>
      <c r="E783" s="4">
        <v>224</v>
      </c>
      <c r="F783" s="4">
        <f>ROUND(Source!AR755,O783)</f>
        <v>611109.81000000006</v>
      </c>
      <c r="G783" s="4" t="s">
        <v>155</v>
      </c>
      <c r="H783" s="4" t="s">
        <v>156</v>
      </c>
      <c r="I783" s="4"/>
      <c r="J783" s="4"/>
      <c r="K783" s="4">
        <v>224</v>
      </c>
      <c r="L783" s="4">
        <v>27</v>
      </c>
      <c r="M783" s="4">
        <v>3</v>
      </c>
      <c r="N783" s="4" t="s">
        <v>3</v>
      </c>
      <c r="O783" s="4">
        <v>2</v>
      </c>
      <c r="P783" s="4"/>
      <c r="Q783" s="4"/>
      <c r="R783" s="4"/>
      <c r="S783" s="4"/>
      <c r="T783" s="4"/>
      <c r="U783" s="4"/>
      <c r="V783" s="4"/>
      <c r="W783" s="4">
        <v>440558.39</v>
      </c>
      <c r="X783" s="4">
        <v>1</v>
      </c>
      <c r="Y783" s="4">
        <v>440558.39</v>
      </c>
      <c r="Z783" s="4"/>
      <c r="AA783" s="4"/>
      <c r="AB783" s="4"/>
    </row>
    <row r="785" spans="1:245" x14ac:dyDescent="0.2">
      <c r="A785" s="1">
        <v>4</v>
      </c>
      <c r="B785" s="1">
        <v>1</v>
      </c>
      <c r="C785" s="1"/>
      <c r="D785" s="1">
        <f>ROW(A1200)</f>
        <v>1200</v>
      </c>
      <c r="E785" s="1"/>
      <c r="F785" s="1" t="s">
        <v>13</v>
      </c>
      <c r="G785" s="1" t="s">
        <v>541</v>
      </c>
      <c r="H785" s="1" t="s">
        <v>3</v>
      </c>
      <c r="I785" s="1">
        <v>0</v>
      </c>
      <c r="J785" s="1"/>
      <c r="K785" s="1">
        <v>0</v>
      </c>
      <c r="L785" s="1"/>
      <c r="M785" s="1" t="s">
        <v>3</v>
      </c>
      <c r="N785" s="1"/>
      <c r="O785" s="1"/>
      <c r="P785" s="1"/>
      <c r="Q785" s="1"/>
      <c r="R785" s="1"/>
      <c r="S785" s="1">
        <v>0</v>
      </c>
      <c r="T785" s="1"/>
      <c r="U785" s="1" t="s">
        <v>3</v>
      </c>
      <c r="V785" s="1">
        <v>0</v>
      </c>
      <c r="W785" s="1"/>
      <c r="X785" s="1"/>
      <c r="Y785" s="1"/>
      <c r="Z785" s="1"/>
      <c r="AA785" s="1"/>
      <c r="AB785" s="1" t="s">
        <v>3</v>
      </c>
      <c r="AC785" s="1" t="s">
        <v>3</v>
      </c>
      <c r="AD785" s="1" t="s">
        <v>3</v>
      </c>
      <c r="AE785" s="1" t="s">
        <v>3</v>
      </c>
      <c r="AF785" s="1" t="s">
        <v>3</v>
      </c>
      <c r="AG785" s="1" t="s">
        <v>3</v>
      </c>
      <c r="AH785" s="1"/>
      <c r="AI785" s="1"/>
      <c r="AJ785" s="1"/>
      <c r="AK785" s="1"/>
      <c r="AL785" s="1"/>
      <c r="AM785" s="1"/>
      <c r="AN785" s="1"/>
      <c r="AO785" s="1"/>
      <c r="AP785" s="1" t="s">
        <v>3</v>
      </c>
      <c r="AQ785" s="1" t="s">
        <v>3</v>
      </c>
      <c r="AR785" s="1" t="s">
        <v>3</v>
      </c>
      <c r="AS785" s="1"/>
      <c r="AT785" s="1"/>
      <c r="AU785" s="1"/>
      <c r="AV785" s="1"/>
      <c r="AW785" s="1"/>
      <c r="AX785" s="1"/>
      <c r="AY785" s="1"/>
      <c r="AZ785" s="1" t="s">
        <v>3</v>
      </c>
      <c r="BA785" s="1"/>
      <c r="BB785" s="1" t="s">
        <v>3</v>
      </c>
      <c r="BC785" s="1" t="s">
        <v>3</v>
      </c>
      <c r="BD785" s="1" t="s">
        <v>3</v>
      </c>
      <c r="BE785" s="1" t="s">
        <v>3</v>
      </c>
      <c r="BF785" s="1" t="s">
        <v>3</v>
      </c>
      <c r="BG785" s="1" t="s">
        <v>3</v>
      </c>
      <c r="BH785" s="1" t="s">
        <v>3</v>
      </c>
      <c r="BI785" s="1" t="s">
        <v>3</v>
      </c>
      <c r="BJ785" s="1" t="s">
        <v>3</v>
      </c>
      <c r="BK785" s="1" t="s">
        <v>3</v>
      </c>
      <c r="BL785" s="1" t="s">
        <v>3</v>
      </c>
      <c r="BM785" s="1" t="s">
        <v>3</v>
      </c>
      <c r="BN785" s="1" t="s">
        <v>3</v>
      </c>
      <c r="BO785" s="1" t="s">
        <v>3</v>
      </c>
      <c r="BP785" s="1" t="s">
        <v>3</v>
      </c>
      <c r="BQ785" s="1"/>
      <c r="BR785" s="1"/>
      <c r="BS785" s="1"/>
      <c r="BT785" s="1"/>
      <c r="BU785" s="1"/>
      <c r="BV785" s="1"/>
      <c r="BW785" s="1"/>
      <c r="BX785" s="1">
        <v>0</v>
      </c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>
        <v>0</v>
      </c>
    </row>
    <row r="787" spans="1:245" x14ac:dyDescent="0.2">
      <c r="A787" s="2">
        <v>52</v>
      </c>
      <c r="B787" s="2">
        <f t="shared" ref="B787:G787" si="722">B1200</f>
        <v>1</v>
      </c>
      <c r="C787" s="2">
        <f t="shared" si="722"/>
        <v>4</v>
      </c>
      <c r="D787" s="2">
        <f t="shared" si="722"/>
        <v>785</v>
      </c>
      <c r="E787" s="2">
        <f t="shared" si="722"/>
        <v>0</v>
      </c>
      <c r="F787" s="2" t="str">
        <f t="shared" si="722"/>
        <v>Новый раздел</v>
      </c>
      <c r="G787" s="2" t="str">
        <f t="shared" si="722"/>
        <v>4. Электроосвещение и электрооборудование</v>
      </c>
      <c r="H787" s="2"/>
      <c r="I787" s="2"/>
      <c r="J787" s="2"/>
      <c r="K787" s="2"/>
      <c r="L787" s="2"/>
      <c r="M787" s="2"/>
      <c r="N787" s="2"/>
      <c r="O787" s="2">
        <f t="shared" ref="O787:AT787" si="723">O1200</f>
        <v>833194.03</v>
      </c>
      <c r="P787" s="2">
        <f t="shared" si="723"/>
        <v>14057.12</v>
      </c>
      <c r="Q787" s="2">
        <f t="shared" si="723"/>
        <v>0</v>
      </c>
      <c r="R787" s="2">
        <f t="shared" si="723"/>
        <v>0</v>
      </c>
      <c r="S787" s="2">
        <f t="shared" si="723"/>
        <v>819136.91</v>
      </c>
      <c r="T787" s="2">
        <f t="shared" si="723"/>
        <v>0</v>
      </c>
      <c r="U787" s="2">
        <f t="shared" si="723"/>
        <v>1352.0472199999999</v>
      </c>
      <c r="V787" s="2">
        <f t="shared" si="723"/>
        <v>0</v>
      </c>
      <c r="W787" s="2">
        <f t="shared" si="723"/>
        <v>0</v>
      </c>
      <c r="X787" s="2">
        <f t="shared" si="723"/>
        <v>573395.9</v>
      </c>
      <c r="Y787" s="2">
        <f t="shared" si="723"/>
        <v>81913.75</v>
      </c>
      <c r="Z787" s="2">
        <f t="shared" si="723"/>
        <v>0</v>
      </c>
      <c r="AA787" s="2">
        <f t="shared" si="723"/>
        <v>0</v>
      </c>
      <c r="AB787" s="2">
        <f t="shared" si="723"/>
        <v>0</v>
      </c>
      <c r="AC787" s="2">
        <f t="shared" si="723"/>
        <v>0</v>
      </c>
      <c r="AD787" s="2">
        <f t="shared" si="723"/>
        <v>0</v>
      </c>
      <c r="AE787" s="2">
        <f t="shared" si="723"/>
        <v>0</v>
      </c>
      <c r="AF787" s="2">
        <f t="shared" si="723"/>
        <v>0</v>
      </c>
      <c r="AG787" s="2">
        <f t="shared" si="723"/>
        <v>0</v>
      </c>
      <c r="AH787" s="2">
        <f t="shared" si="723"/>
        <v>0</v>
      </c>
      <c r="AI787" s="2">
        <f t="shared" si="723"/>
        <v>0</v>
      </c>
      <c r="AJ787" s="2">
        <f t="shared" si="723"/>
        <v>0</v>
      </c>
      <c r="AK787" s="2">
        <f t="shared" si="723"/>
        <v>0</v>
      </c>
      <c r="AL787" s="2">
        <f t="shared" si="723"/>
        <v>0</v>
      </c>
      <c r="AM787" s="2">
        <f t="shared" si="723"/>
        <v>0</v>
      </c>
      <c r="AN787" s="2">
        <f t="shared" si="723"/>
        <v>0</v>
      </c>
      <c r="AO787" s="2">
        <f t="shared" si="723"/>
        <v>0</v>
      </c>
      <c r="AP787" s="2">
        <f t="shared" si="723"/>
        <v>0</v>
      </c>
      <c r="AQ787" s="2">
        <f t="shared" si="723"/>
        <v>0</v>
      </c>
      <c r="AR787" s="2">
        <f t="shared" si="723"/>
        <v>1488503.68</v>
      </c>
      <c r="AS787" s="2">
        <f t="shared" si="723"/>
        <v>0</v>
      </c>
      <c r="AT787" s="2">
        <f t="shared" si="723"/>
        <v>0</v>
      </c>
      <c r="AU787" s="2">
        <f t="shared" ref="AU787:BZ787" si="724">AU1200</f>
        <v>1488503.68</v>
      </c>
      <c r="AV787" s="2">
        <f t="shared" si="724"/>
        <v>14057.12</v>
      </c>
      <c r="AW787" s="2">
        <f t="shared" si="724"/>
        <v>14057.12</v>
      </c>
      <c r="AX787" s="2">
        <f t="shared" si="724"/>
        <v>0</v>
      </c>
      <c r="AY787" s="2">
        <f t="shared" si="724"/>
        <v>14057.12</v>
      </c>
      <c r="AZ787" s="2">
        <f t="shared" si="724"/>
        <v>0</v>
      </c>
      <c r="BA787" s="2">
        <f t="shared" si="724"/>
        <v>0</v>
      </c>
      <c r="BB787" s="2">
        <f t="shared" si="724"/>
        <v>0</v>
      </c>
      <c r="BC787" s="2">
        <f t="shared" si="724"/>
        <v>0</v>
      </c>
      <c r="BD787" s="2">
        <f t="shared" si="724"/>
        <v>0</v>
      </c>
      <c r="BE787" s="2">
        <f t="shared" si="724"/>
        <v>0</v>
      </c>
      <c r="BF787" s="2">
        <f t="shared" si="724"/>
        <v>0</v>
      </c>
      <c r="BG787" s="2">
        <f t="shared" si="724"/>
        <v>0</v>
      </c>
      <c r="BH787" s="2">
        <f t="shared" si="724"/>
        <v>0</v>
      </c>
      <c r="BI787" s="2">
        <f t="shared" si="724"/>
        <v>0</v>
      </c>
      <c r="BJ787" s="2">
        <f t="shared" si="724"/>
        <v>0</v>
      </c>
      <c r="BK787" s="2">
        <f t="shared" si="724"/>
        <v>0</v>
      </c>
      <c r="BL787" s="2">
        <f t="shared" si="724"/>
        <v>0</v>
      </c>
      <c r="BM787" s="2">
        <f t="shared" si="724"/>
        <v>0</v>
      </c>
      <c r="BN787" s="2">
        <f t="shared" si="724"/>
        <v>0</v>
      </c>
      <c r="BO787" s="2">
        <f t="shared" si="724"/>
        <v>0</v>
      </c>
      <c r="BP787" s="2">
        <f t="shared" si="724"/>
        <v>0</v>
      </c>
      <c r="BQ787" s="2">
        <f t="shared" si="724"/>
        <v>0</v>
      </c>
      <c r="BR787" s="2">
        <f t="shared" si="724"/>
        <v>0</v>
      </c>
      <c r="BS787" s="2">
        <f t="shared" si="724"/>
        <v>0</v>
      </c>
      <c r="BT787" s="2">
        <f t="shared" si="724"/>
        <v>0</v>
      </c>
      <c r="BU787" s="2">
        <f t="shared" si="724"/>
        <v>0</v>
      </c>
      <c r="BV787" s="2">
        <f t="shared" si="724"/>
        <v>0</v>
      </c>
      <c r="BW787" s="2">
        <f t="shared" si="724"/>
        <v>0</v>
      </c>
      <c r="BX787" s="2">
        <f t="shared" si="724"/>
        <v>0</v>
      </c>
      <c r="BY787" s="2">
        <f t="shared" si="724"/>
        <v>0</v>
      </c>
      <c r="BZ787" s="2">
        <f t="shared" si="724"/>
        <v>0</v>
      </c>
      <c r="CA787" s="2">
        <f t="shared" ref="CA787:DF787" si="725">CA1200</f>
        <v>0</v>
      </c>
      <c r="CB787" s="2">
        <f t="shared" si="725"/>
        <v>0</v>
      </c>
      <c r="CC787" s="2">
        <f t="shared" si="725"/>
        <v>0</v>
      </c>
      <c r="CD787" s="2">
        <f t="shared" si="725"/>
        <v>0</v>
      </c>
      <c r="CE787" s="2">
        <f t="shared" si="725"/>
        <v>0</v>
      </c>
      <c r="CF787" s="2">
        <f t="shared" si="725"/>
        <v>0</v>
      </c>
      <c r="CG787" s="2">
        <f t="shared" si="725"/>
        <v>0</v>
      </c>
      <c r="CH787" s="2">
        <f t="shared" si="725"/>
        <v>0</v>
      </c>
      <c r="CI787" s="2">
        <f t="shared" si="725"/>
        <v>0</v>
      </c>
      <c r="CJ787" s="2">
        <f t="shared" si="725"/>
        <v>0</v>
      </c>
      <c r="CK787" s="2">
        <f t="shared" si="725"/>
        <v>0</v>
      </c>
      <c r="CL787" s="2">
        <f t="shared" si="725"/>
        <v>0</v>
      </c>
      <c r="CM787" s="2">
        <f t="shared" si="725"/>
        <v>0</v>
      </c>
      <c r="CN787" s="2">
        <f t="shared" si="725"/>
        <v>0</v>
      </c>
      <c r="CO787" s="2">
        <f t="shared" si="725"/>
        <v>0</v>
      </c>
      <c r="CP787" s="2">
        <f t="shared" si="725"/>
        <v>0</v>
      </c>
      <c r="CQ787" s="2">
        <f t="shared" si="725"/>
        <v>0</v>
      </c>
      <c r="CR787" s="2">
        <f t="shared" si="725"/>
        <v>0</v>
      </c>
      <c r="CS787" s="2">
        <f t="shared" si="725"/>
        <v>0</v>
      </c>
      <c r="CT787" s="2">
        <f t="shared" si="725"/>
        <v>0</v>
      </c>
      <c r="CU787" s="2">
        <f t="shared" si="725"/>
        <v>0</v>
      </c>
      <c r="CV787" s="2">
        <f t="shared" si="725"/>
        <v>0</v>
      </c>
      <c r="CW787" s="2">
        <f t="shared" si="725"/>
        <v>0</v>
      </c>
      <c r="CX787" s="2">
        <f t="shared" si="725"/>
        <v>0</v>
      </c>
      <c r="CY787" s="2">
        <f t="shared" si="725"/>
        <v>0</v>
      </c>
      <c r="CZ787" s="2">
        <f t="shared" si="725"/>
        <v>0</v>
      </c>
      <c r="DA787" s="2">
        <f t="shared" si="725"/>
        <v>0</v>
      </c>
      <c r="DB787" s="2">
        <f t="shared" si="725"/>
        <v>0</v>
      </c>
      <c r="DC787" s="2">
        <f t="shared" si="725"/>
        <v>0</v>
      </c>
      <c r="DD787" s="2">
        <f t="shared" si="725"/>
        <v>0</v>
      </c>
      <c r="DE787" s="2">
        <f t="shared" si="725"/>
        <v>0</v>
      </c>
      <c r="DF787" s="2">
        <f t="shared" si="725"/>
        <v>0</v>
      </c>
      <c r="DG787" s="3">
        <f t="shared" ref="DG787:EL787" si="726">DG1200</f>
        <v>0</v>
      </c>
      <c r="DH787" s="3">
        <f t="shared" si="726"/>
        <v>0</v>
      </c>
      <c r="DI787" s="3">
        <f t="shared" si="726"/>
        <v>0</v>
      </c>
      <c r="DJ787" s="3">
        <f t="shared" si="726"/>
        <v>0</v>
      </c>
      <c r="DK787" s="3">
        <f t="shared" si="726"/>
        <v>0</v>
      </c>
      <c r="DL787" s="3">
        <f t="shared" si="726"/>
        <v>0</v>
      </c>
      <c r="DM787" s="3">
        <f t="shared" si="726"/>
        <v>0</v>
      </c>
      <c r="DN787" s="3">
        <f t="shared" si="726"/>
        <v>0</v>
      </c>
      <c r="DO787" s="3">
        <f t="shared" si="726"/>
        <v>0</v>
      </c>
      <c r="DP787" s="3">
        <f t="shared" si="726"/>
        <v>0</v>
      </c>
      <c r="DQ787" s="3">
        <f t="shared" si="726"/>
        <v>0</v>
      </c>
      <c r="DR787" s="3">
        <f t="shared" si="726"/>
        <v>0</v>
      </c>
      <c r="DS787" s="3">
        <f t="shared" si="726"/>
        <v>0</v>
      </c>
      <c r="DT787" s="3">
        <f t="shared" si="726"/>
        <v>0</v>
      </c>
      <c r="DU787" s="3">
        <f t="shared" si="726"/>
        <v>0</v>
      </c>
      <c r="DV787" s="3">
        <f t="shared" si="726"/>
        <v>0</v>
      </c>
      <c r="DW787" s="3">
        <f t="shared" si="726"/>
        <v>0</v>
      </c>
      <c r="DX787" s="3">
        <f t="shared" si="726"/>
        <v>0</v>
      </c>
      <c r="DY787" s="3">
        <f t="shared" si="726"/>
        <v>0</v>
      </c>
      <c r="DZ787" s="3">
        <f t="shared" si="726"/>
        <v>0</v>
      </c>
      <c r="EA787" s="3">
        <f t="shared" si="726"/>
        <v>0</v>
      </c>
      <c r="EB787" s="3">
        <f t="shared" si="726"/>
        <v>0</v>
      </c>
      <c r="EC787" s="3">
        <f t="shared" si="726"/>
        <v>0</v>
      </c>
      <c r="ED787" s="3">
        <f t="shared" si="726"/>
        <v>0</v>
      </c>
      <c r="EE787" s="3">
        <f t="shared" si="726"/>
        <v>0</v>
      </c>
      <c r="EF787" s="3">
        <f t="shared" si="726"/>
        <v>0</v>
      </c>
      <c r="EG787" s="3">
        <f t="shared" si="726"/>
        <v>0</v>
      </c>
      <c r="EH787" s="3">
        <f t="shared" si="726"/>
        <v>0</v>
      </c>
      <c r="EI787" s="3">
        <f t="shared" si="726"/>
        <v>0</v>
      </c>
      <c r="EJ787" s="3">
        <f t="shared" si="726"/>
        <v>0</v>
      </c>
      <c r="EK787" s="3">
        <f t="shared" si="726"/>
        <v>0</v>
      </c>
      <c r="EL787" s="3">
        <f t="shared" si="726"/>
        <v>0</v>
      </c>
      <c r="EM787" s="3">
        <f t="shared" ref="EM787:FR787" si="727">EM1200</f>
        <v>0</v>
      </c>
      <c r="EN787" s="3">
        <f t="shared" si="727"/>
        <v>0</v>
      </c>
      <c r="EO787" s="3">
        <f t="shared" si="727"/>
        <v>0</v>
      </c>
      <c r="EP787" s="3">
        <f t="shared" si="727"/>
        <v>0</v>
      </c>
      <c r="EQ787" s="3">
        <f t="shared" si="727"/>
        <v>0</v>
      </c>
      <c r="ER787" s="3">
        <f t="shared" si="727"/>
        <v>0</v>
      </c>
      <c r="ES787" s="3">
        <f t="shared" si="727"/>
        <v>0</v>
      </c>
      <c r="ET787" s="3">
        <f t="shared" si="727"/>
        <v>0</v>
      </c>
      <c r="EU787" s="3">
        <f t="shared" si="727"/>
        <v>0</v>
      </c>
      <c r="EV787" s="3">
        <f t="shared" si="727"/>
        <v>0</v>
      </c>
      <c r="EW787" s="3">
        <f t="shared" si="727"/>
        <v>0</v>
      </c>
      <c r="EX787" s="3">
        <f t="shared" si="727"/>
        <v>0</v>
      </c>
      <c r="EY787" s="3">
        <f t="shared" si="727"/>
        <v>0</v>
      </c>
      <c r="EZ787" s="3">
        <f t="shared" si="727"/>
        <v>0</v>
      </c>
      <c r="FA787" s="3">
        <f t="shared" si="727"/>
        <v>0</v>
      </c>
      <c r="FB787" s="3">
        <f t="shared" si="727"/>
        <v>0</v>
      </c>
      <c r="FC787" s="3">
        <f t="shared" si="727"/>
        <v>0</v>
      </c>
      <c r="FD787" s="3">
        <f t="shared" si="727"/>
        <v>0</v>
      </c>
      <c r="FE787" s="3">
        <f t="shared" si="727"/>
        <v>0</v>
      </c>
      <c r="FF787" s="3">
        <f t="shared" si="727"/>
        <v>0</v>
      </c>
      <c r="FG787" s="3">
        <f t="shared" si="727"/>
        <v>0</v>
      </c>
      <c r="FH787" s="3">
        <f t="shared" si="727"/>
        <v>0</v>
      </c>
      <c r="FI787" s="3">
        <f t="shared" si="727"/>
        <v>0</v>
      </c>
      <c r="FJ787" s="3">
        <f t="shared" si="727"/>
        <v>0</v>
      </c>
      <c r="FK787" s="3">
        <f t="shared" si="727"/>
        <v>0</v>
      </c>
      <c r="FL787" s="3">
        <f t="shared" si="727"/>
        <v>0</v>
      </c>
      <c r="FM787" s="3">
        <f t="shared" si="727"/>
        <v>0</v>
      </c>
      <c r="FN787" s="3">
        <f t="shared" si="727"/>
        <v>0</v>
      </c>
      <c r="FO787" s="3">
        <f t="shared" si="727"/>
        <v>0</v>
      </c>
      <c r="FP787" s="3">
        <f t="shared" si="727"/>
        <v>0</v>
      </c>
      <c r="FQ787" s="3">
        <f t="shared" si="727"/>
        <v>0</v>
      </c>
      <c r="FR787" s="3">
        <f t="shared" si="727"/>
        <v>0</v>
      </c>
      <c r="FS787" s="3">
        <f t="shared" ref="FS787:GX787" si="728">FS1200</f>
        <v>0</v>
      </c>
      <c r="FT787" s="3">
        <f t="shared" si="728"/>
        <v>0</v>
      </c>
      <c r="FU787" s="3">
        <f t="shared" si="728"/>
        <v>0</v>
      </c>
      <c r="FV787" s="3">
        <f t="shared" si="728"/>
        <v>0</v>
      </c>
      <c r="FW787" s="3">
        <f t="shared" si="728"/>
        <v>0</v>
      </c>
      <c r="FX787" s="3">
        <f t="shared" si="728"/>
        <v>0</v>
      </c>
      <c r="FY787" s="3">
        <f t="shared" si="728"/>
        <v>0</v>
      </c>
      <c r="FZ787" s="3">
        <f t="shared" si="728"/>
        <v>0</v>
      </c>
      <c r="GA787" s="3">
        <f t="shared" si="728"/>
        <v>0</v>
      </c>
      <c r="GB787" s="3">
        <f t="shared" si="728"/>
        <v>0</v>
      </c>
      <c r="GC787" s="3">
        <f t="shared" si="728"/>
        <v>0</v>
      </c>
      <c r="GD787" s="3">
        <f t="shared" si="728"/>
        <v>0</v>
      </c>
      <c r="GE787" s="3">
        <f t="shared" si="728"/>
        <v>0</v>
      </c>
      <c r="GF787" s="3">
        <f t="shared" si="728"/>
        <v>0</v>
      </c>
      <c r="GG787" s="3">
        <f t="shared" si="728"/>
        <v>0</v>
      </c>
      <c r="GH787" s="3">
        <f t="shared" si="728"/>
        <v>0</v>
      </c>
      <c r="GI787" s="3">
        <f t="shared" si="728"/>
        <v>0</v>
      </c>
      <c r="GJ787" s="3">
        <f t="shared" si="728"/>
        <v>0</v>
      </c>
      <c r="GK787" s="3">
        <f t="shared" si="728"/>
        <v>0</v>
      </c>
      <c r="GL787" s="3">
        <f t="shared" si="728"/>
        <v>0</v>
      </c>
      <c r="GM787" s="3">
        <f t="shared" si="728"/>
        <v>0</v>
      </c>
      <c r="GN787" s="3">
        <f t="shared" si="728"/>
        <v>0</v>
      </c>
      <c r="GO787" s="3">
        <f t="shared" si="728"/>
        <v>0</v>
      </c>
      <c r="GP787" s="3">
        <f t="shared" si="728"/>
        <v>0</v>
      </c>
      <c r="GQ787" s="3">
        <f t="shared" si="728"/>
        <v>0</v>
      </c>
      <c r="GR787" s="3">
        <f t="shared" si="728"/>
        <v>0</v>
      </c>
      <c r="GS787" s="3">
        <f t="shared" si="728"/>
        <v>0</v>
      </c>
      <c r="GT787" s="3">
        <f t="shared" si="728"/>
        <v>0</v>
      </c>
      <c r="GU787" s="3">
        <f t="shared" si="728"/>
        <v>0</v>
      </c>
      <c r="GV787" s="3">
        <f t="shared" si="728"/>
        <v>0</v>
      </c>
      <c r="GW787" s="3">
        <f t="shared" si="728"/>
        <v>0</v>
      </c>
      <c r="GX787" s="3">
        <f t="shared" si="728"/>
        <v>0</v>
      </c>
    </row>
    <row r="789" spans="1:245" x14ac:dyDescent="0.2">
      <c r="A789" s="1">
        <v>5</v>
      </c>
      <c r="B789" s="1">
        <v>1</v>
      </c>
      <c r="C789" s="1"/>
      <c r="D789" s="1">
        <f>ROW(A813)</f>
        <v>813</v>
      </c>
      <c r="E789" s="1"/>
      <c r="F789" s="1" t="s">
        <v>15</v>
      </c>
      <c r="G789" s="1" t="s">
        <v>542</v>
      </c>
      <c r="H789" s="1" t="s">
        <v>3</v>
      </c>
      <c r="I789" s="1">
        <v>0</v>
      </c>
      <c r="J789" s="1"/>
      <c r="K789" s="1">
        <v>0</v>
      </c>
      <c r="L789" s="1"/>
      <c r="M789" s="1" t="s">
        <v>3</v>
      </c>
      <c r="N789" s="1"/>
      <c r="O789" s="1"/>
      <c r="P789" s="1"/>
      <c r="Q789" s="1"/>
      <c r="R789" s="1"/>
      <c r="S789" s="1">
        <v>0</v>
      </c>
      <c r="T789" s="1"/>
      <c r="U789" s="1" t="s">
        <v>3</v>
      </c>
      <c r="V789" s="1">
        <v>0</v>
      </c>
      <c r="W789" s="1"/>
      <c r="X789" s="1"/>
      <c r="Y789" s="1"/>
      <c r="Z789" s="1"/>
      <c r="AA789" s="1"/>
      <c r="AB789" s="1" t="s">
        <v>3</v>
      </c>
      <c r="AC789" s="1" t="s">
        <v>3</v>
      </c>
      <c r="AD789" s="1" t="s">
        <v>3</v>
      </c>
      <c r="AE789" s="1" t="s">
        <v>3</v>
      </c>
      <c r="AF789" s="1" t="s">
        <v>3</v>
      </c>
      <c r="AG789" s="1" t="s">
        <v>3</v>
      </c>
      <c r="AH789" s="1"/>
      <c r="AI789" s="1"/>
      <c r="AJ789" s="1"/>
      <c r="AK789" s="1"/>
      <c r="AL789" s="1"/>
      <c r="AM789" s="1"/>
      <c r="AN789" s="1"/>
      <c r="AO789" s="1"/>
      <c r="AP789" s="1" t="s">
        <v>3</v>
      </c>
      <c r="AQ789" s="1" t="s">
        <v>3</v>
      </c>
      <c r="AR789" s="1" t="s">
        <v>3</v>
      </c>
      <c r="AS789" s="1"/>
      <c r="AT789" s="1"/>
      <c r="AU789" s="1"/>
      <c r="AV789" s="1"/>
      <c r="AW789" s="1"/>
      <c r="AX789" s="1"/>
      <c r="AY789" s="1"/>
      <c r="AZ789" s="1" t="s">
        <v>3</v>
      </c>
      <c r="BA789" s="1"/>
      <c r="BB789" s="1" t="s">
        <v>3</v>
      </c>
      <c r="BC789" s="1" t="s">
        <v>3</v>
      </c>
      <c r="BD789" s="1" t="s">
        <v>3</v>
      </c>
      <c r="BE789" s="1" t="s">
        <v>3</v>
      </c>
      <c r="BF789" s="1" t="s">
        <v>3</v>
      </c>
      <c r="BG789" s="1" t="s">
        <v>3</v>
      </c>
      <c r="BH789" s="1" t="s">
        <v>3</v>
      </c>
      <c r="BI789" s="1" t="s">
        <v>3</v>
      </c>
      <c r="BJ789" s="1" t="s">
        <v>3</v>
      </c>
      <c r="BK789" s="1" t="s">
        <v>3</v>
      </c>
      <c r="BL789" s="1" t="s">
        <v>3</v>
      </c>
      <c r="BM789" s="1" t="s">
        <v>3</v>
      </c>
      <c r="BN789" s="1" t="s">
        <v>3</v>
      </c>
      <c r="BO789" s="1" t="s">
        <v>3</v>
      </c>
      <c r="BP789" s="1" t="s">
        <v>3</v>
      </c>
      <c r="BQ789" s="1"/>
      <c r="BR789" s="1"/>
      <c r="BS789" s="1"/>
      <c r="BT789" s="1"/>
      <c r="BU789" s="1"/>
      <c r="BV789" s="1"/>
      <c r="BW789" s="1"/>
      <c r="BX789" s="1">
        <v>0</v>
      </c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>
        <v>0</v>
      </c>
    </row>
    <row r="791" spans="1:245" x14ac:dyDescent="0.2">
      <c r="A791" s="2">
        <v>52</v>
      </c>
      <c r="B791" s="2">
        <f t="shared" ref="B791:G791" si="729">B813</f>
        <v>1</v>
      </c>
      <c r="C791" s="2">
        <f t="shared" si="729"/>
        <v>5</v>
      </c>
      <c r="D791" s="2">
        <f t="shared" si="729"/>
        <v>789</v>
      </c>
      <c r="E791" s="2">
        <f t="shared" si="729"/>
        <v>0</v>
      </c>
      <c r="F791" s="2" t="str">
        <f t="shared" si="729"/>
        <v>Новый подраздел</v>
      </c>
      <c r="G791" s="2" t="str">
        <f t="shared" si="729"/>
        <v>4.1 Электроосвещение и электооборудование</v>
      </c>
      <c r="H791" s="2"/>
      <c r="I791" s="2"/>
      <c r="J791" s="2"/>
      <c r="K791" s="2"/>
      <c r="L791" s="2"/>
      <c r="M791" s="2"/>
      <c r="N791" s="2"/>
      <c r="O791" s="2">
        <f t="shared" ref="O791:AT791" si="730">O813</f>
        <v>57227.27</v>
      </c>
      <c r="P791" s="2">
        <f t="shared" si="730"/>
        <v>2027.51</v>
      </c>
      <c r="Q791" s="2">
        <f t="shared" si="730"/>
        <v>0</v>
      </c>
      <c r="R791" s="2">
        <f t="shared" si="730"/>
        <v>0</v>
      </c>
      <c r="S791" s="2">
        <f t="shared" si="730"/>
        <v>55199.76</v>
      </c>
      <c r="T791" s="2">
        <f t="shared" si="730"/>
        <v>0</v>
      </c>
      <c r="U791" s="2">
        <f t="shared" si="730"/>
        <v>89.14</v>
      </c>
      <c r="V791" s="2">
        <f t="shared" si="730"/>
        <v>0</v>
      </c>
      <c r="W791" s="2">
        <f t="shared" si="730"/>
        <v>0</v>
      </c>
      <c r="X791" s="2">
        <f t="shared" si="730"/>
        <v>38639.839999999997</v>
      </c>
      <c r="Y791" s="2">
        <f t="shared" si="730"/>
        <v>5519.98</v>
      </c>
      <c r="Z791" s="2">
        <f t="shared" si="730"/>
        <v>0</v>
      </c>
      <c r="AA791" s="2">
        <f t="shared" si="730"/>
        <v>0</v>
      </c>
      <c r="AB791" s="2">
        <f t="shared" si="730"/>
        <v>57227.27</v>
      </c>
      <c r="AC791" s="2">
        <f t="shared" si="730"/>
        <v>2027.51</v>
      </c>
      <c r="AD791" s="2">
        <f t="shared" si="730"/>
        <v>0</v>
      </c>
      <c r="AE791" s="2">
        <f t="shared" si="730"/>
        <v>0</v>
      </c>
      <c r="AF791" s="2">
        <f t="shared" si="730"/>
        <v>55199.76</v>
      </c>
      <c r="AG791" s="2">
        <f t="shared" si="730"/>
        <v>0</v>
      </c>
      <c r="AH791" s="2">
        <f t="shared" si="730"/>
        <v>89.14</v>
      </c>
      <c r="AI791" s="2">
        <f t="shared" si="730"/>
        <v>0</v>
      </c>
      <c r="AJ791" s="2">
        <f t="shared" si="730"/>
        <v>0</v>
      </c>
      <c r="AK791" s="2">
        <f t="shared" si="730"/>
        <v>38639.839999999997</v>
      </c>
      <c r="AL791" s="2">
        <f t="shared" si="730"/>
        <v>5519.98</v>
      </c>
      <c r="AM791" s="2">
        <f t="shared" si="730"/>
        <v>0</v>
      </c>
      <c r="AN791" s="2">
        <f t="shared" si="730"/>
        <v>0</v>
      </c>
      <c r="AO791" s="2">
        <f t="shared" si="730"/>
        <v>0</v>
      </c>
      <c r="AP791" s="2">
        <f t="shared" si="730"/>
        <v>0</v>
      </c>
      <c r="AQ791" s="2">
        <f t="shared" si="730"/>
        <v>0</v>
      </c>
      <c r="AR791" s="2">
        <f t="shared" si="730"/>
        <v>101387.09</v>
      </c>
      <c r="AS791" s="2">
        <f t="shared" si="730"/>
        <v>0</v>
      </c>
      <c r="AT791" s="2">
        <f t="shared" si="730"/>
        <v>0</v>
      </c>
      <c r="AU791" s="2">
        <f t="shared" ref="AU791:BZ791" si="731">AU813</f>
        <v>101387.09</v>
      </c>
      <c r="AV791" s="2">
        <f t="shared" si="731"/>
        <v>2027.51</v>
      </c>
      <c r="AW791" s="2">
        <f t="shared" si="731"/>
        <v>2027.51</v>
      </c>
      <c r="AX791" s="2">
        <f t="shared" si="731"/>
        <v>0</v>
      </c>
      <c r="AY791" s="2">
        <f t="shared" si="731"/>
        <v>2027.51</v>
      </c>
      <c r="AZ791" s="2">
        <f t="shared" si="731"/>
        <v>0</v>
      </c>
      <c r="BA791" s="2">
        <f t="shared" si="731"/>
        <v>0</v>
      </c>
      <c r="BB791" s="2">
        <f t="shared" si="731"/>
        <v>0</v>
      </c>
      <c r="BC791" s="2">
        <f t="shared" si="731"/>
        <v>0</v>
      </c>
      <c r="BD791" s="2">
        <f t="shared" si="731"/>
        <v>0</v>
      </c>
      <c r="BE791" s="2">
        <f t="shared" si="731"/>
        <v>0</v>
      </c>
      <c r="BF791" s="2">
        <f t="shared" si="731"/>
        <v>0</v>
      </c>
      <c r="BG791" s="2">
        <f t="shared" si="731"/>
        <v>0</v>
      </c>
      <c r="BH791" s="2">
        <f t="shared" si="731"/>
        <v>0</v>
      </c>
      <c r="BI791" s="2">
        <f t="shared" si="731"/>
        <v>0</v>
      </c>
      <c r="BJ791" s="2">
        <f t="shared" si="731"/>
        <v>0</v>
      </c>
      <c r="BK791" s="2">
        <f t="shared" si="731"/>
        <v>0</v>
      </c>
      <c r="BL791" s="2">
        <f t="shared" si="731"/>
        <v>0</v>
      </c>
      <c r="BM791" s="2">
        <f t="shared" si="731"/>
        <v>0</v>
      </c>
      <c r="BN791" s="2">
        <f t="shared" si="731"/>
        <v>0</v>
      </c>
      <c r="BO791" s="2">
        <f t="shared" si="731"/>
        <v>0</v>
      </c>
      <c r="BP791" s="2">
        <f t="shared" si="731"/>
        <v>0</v>
      </c>
      <c r="BQ791" s="2">
        <f t="shared" si="731"/>
        <v>0</v>
      </c>
      <c r="BR791" s="2">
        <f t="shared" si="731"/>
        <v>0</v>
      </c>
      <c r="BS791" s="2">
        <f t="shared" si="731"/>
        <v>0</v>
      </c>
      <c r="BT791" s="2">
        <f t="shared" si="731"/>
        <v>0</v>
      </c>
      <c r="BU791" s="2">
        <f t="shared" si="731"/>
        <v>0</v>
      </c>
      <c r="BV791" s="2">
        <f t="shared" si="731"/>
        <v>0</v>
      </c>
      <c r="BW791" s="2">
        <f t="shared" si="731"/>
        <v>0</v>
      </c>
      <c r="BX791" s="2">
        <f t="shared" si="731"/>
        <v>0</v>
      </c>
      <c r="BY791" s="2">
        <f t="shared" si="731"/>
        <v>0</v>
      </c>
      <c r="BZ791" s="2">
        <f t="shared" si="731"/>
        <v>0</v>
      </c>
      <c r="CA791" s="2">
        <f t="shared" ref="CA791:DF791" si="732">CA813</f>
        <v>101387.09</v>
      </c>
      <c r="CB791" s="2">
        <f t="shared" si="732"/>
        <v>0</v>
      </c>
      <c r="CC791" s="2">
        <f t="shared" si="732"/>
        <v>0</v>
      </c>
      <c r="CD791" s="2">
        <f t="shared" si="732"/>
        <v>101387.09</v>
      </c>
      <c r="CE791" s="2">
        <f t="shared" si="732"/>
        <v>2027.51</v>
      </c>
      <c r="CF791" s="2">
        <f t="shared" si="732"/>
        <v>2027.51</v>
      </c>
      <c r="CG791" s="2">
        <f t="shared" si="732"/>
        <v>0</v>
      </c>
      <c r="CH791" s="2">
        <f t="shared" si="732"/>
        <v>2027.51</v>
      </c>
      <c r="CI791" s="2">
        <f t="shared" si="732"/>
        <v>0</v>
      </c>
      <c r="CJ791" s="2">
        <f t="shared" si="732"/>
        <v>0</v>
      </c>
      <c r="CK791" s="2">
        <f t="shared" si="732"/>
        <v>0</v>
      </c>
      <c r="CL791" s="2">
        <f t="shared" si="732"/>
        <v>0</v>
      </c>
      <c r="CM791" s="2">
        <f t="shared" si="732"/>
        <v>0</v>
      </c>
      <c r="CN791" s="2">
        <f t="shared" si="732"/>
        <v>0</v>
      </c>
      <c r="CO791" s="2">
        <f t="shared" si="732"/>
        <v>0</v>
      </c>
      <c r="CP791" s="2">
        <f t="shared" si="732"/>
        <v>0</v>
      </c>
      <c r="CQ791" s="2">
        <f t="shared" si="732"/>
        <v>0</v>
      </c>
      <c r="CR791" s="2">
        <f t="shared" si="732"/>
        <v>0</v>
      </c>
      <c r="CS791" s="2">
        <f t="shared" si="732"/>
        <v>0</v>
      </c>
      <c r="CT791" s="2">
        <f t="shared" si="732"/>
        <v>0</v>
      </c>
      <c r="CU791" s="2">
        <f t="shared" si="732"/>
        <v>0</v>
      </c>
      <c r="CV791" s="2">
        <f t="shared" si="732"/>
        <v>0</v>
      </c>
      <c r="CW791" s="2">
        <f t="shared" si="732"/>
        <v>0</v>
      </c>
      <c r="CX791" s="2">
        <f t="shared" si="732"/>
        <v>0</v>
      </c>
      <c r="CY791" s="2">
        <f t="shared" si="732"/>
        <v>0</v>
      </c>
      <c r="CZ791" s="2">
        <f t="shared" si="732"/>
        <v>0</v>
      </c>
      <c r="DA791" s="2">
        <f t="shared" si="732"/>
        <v>0</v>
      </c>
      <c r="DB791" s="2">
        <f t="shared" si="732"/>
        <v>0</v>
      </c>
      <c r="DC791" s="2">
        <f t="shared" si="732"/>
        <v>0</v>
      </c>
      <c r="DD791" s="2">
        <f t="shared" si="732"/>
        <v>0</v>
      </c>
      <c r="DE791" s="2">
        <f t="shared" si="732"/>
        <v>0</v>
      </c>
      <c r="DF791" s="2">
        <f t="shared" si="732"/>
        <v>0</v>
      </c>
      <c r="DG791" s="3">
        <f t="shared" ref="DG791:EL791" si="733">DG813</f>
        <v>0</v>
      </c>
      <c r="DH791" s="3">
        <f t="shared" si="733"/>
        <v>0</v>
      </c>
      <c r="DI791" s="3">
        <f t="shared" si="733"/>
        <v>0</v>
      </c>
      <c r="DJ791" s="3">
        <f t="shared" si="733"/>
        <v>0</v>
      </c>
      <c r="DK791" s="3">
        <f t="shared" si="733"/>
        <v>0</v>
      </c>
      <c r="DL791" s="3">
        <f t="shared" si="733"/>
        <v>0</v>
      </c>
      <c r="DM791" s="3">
        <f t="shared" si="733"/>
        <v>0</v>
      </c>
      <c r="DN791" s="3">
        <f t="shared" si="733"/>
        <v>0</v>
      </c>
      <c r="DO791" s="3">
        <f t="shared" si="733"/>
        <v>0</v>
      </c>
      <c r="DP791" s="3">
        <f t="shared" si="733"/>
        <v>0</v>
      </c>
      <c r="DQ791" s="3">
        <f t="shared" si="733"/>
        <v>0</v>
      </c>
      <c r="DR791" s="3">
        <f t="shared" si="733"/>
        <v>0</v>
      </c>
      <c r="DS791" s="3">
        <f t="shared" si="733"/>
        <v>0</v>
      </c>
      <c r="DT791" s="3">
        <f t="shared" si="733"/>
        <v>0</v>
      </c>
      <c r="DU791" s="3">
        <f t="shared" si="733"/>
        <v>0</v>
      </c>
      <c r="DV791" s="3">
        <f t="shared" si="733"/>
        <v>0</v>
      </c>
      <c r="DW791" s="3">
        <f t="shared" si="733"/>
        <v>0</v>
      </c>
      <c r="DX791" s="3">
        <f t="shared" si="733"/>
        <v>0</v>
      </c>
      <c r="DY791" s="3">
        <f t="shared" si="733"/>
        <v>0</v>
      </c>
      <c r="DZ791" s="3">
        <f t="shared" si="733"/>
        <v>0</v>
      </c>
      <c r="EA791" s="3">
        <f t="shared" si="733"/>
        <v>0</v>
      </c>
      <c r="EB791" s="3">
        <f t="shared" si="733"/>
        <v>0</v>
      </c>
      <c r="EC791" s="3">
        <f t="shared" si="733"/>
        <v>0</v>
      </c>
      <c r="ED791" s="3">
        <f t="shared" si="733"/>
        <v>0</v>
      </c>
      <c r="EE791" s="3">
        <f t="shared" si="733"/>
        <v>0</v>
      </c>
      <c r="EF791" s="3">
        <f t="shared" si="733"/>
        <v>0</v>
      </c>
      <c r="EG791" s="3">
        <f t="shared" si="733"/>
        <v>0</v>
      </c>
      <c r="EH791" s="3">
        <f t="shared" si="733"/>
        <v>0</v>
      </c>
      <c r="EI791" s="3">
        <f t="shared" si="733"/>
        <v>0</v>
      </c>
      <c r="EJ791" s="3">
        <f t="shared" si="733"/>
        <v>0</v>
      </c>
      <c r="EK791" s="3">
        <f t="shared" si="733"/>
        <v>0</v>
      </c>
      <c r="EL791" s="3">
        <f t="shared" si="733"/>
        <v>0</v>
      </c>
      <c r="EM791" s="3">
        <f t="shared" ref="EM791:FR791" si="734">EM813</f>
        <v>0</v>
      </c>
      <c r="EN791" s="3">
        <f t="shared" si="734"/>
        <v>0</v>
      </c>
      <c r="EO791" s="3">
        <f t="shared" si="734"/>
        <v>0</v>
      </c>
      <c r="EP791" s="3">
        <f t="shared" si="734"/>
        <v>0</v>
      </c>
      <c r="EQ791" s="3">
        <f t="shared" si="734"/>
        <v>0</v>
      </c>
      <c r="ER791" s="3">
        <f t="shared" si="734"/>
        <v>0</v>
      </c>
      <c r="ES791" s="3">
        <f t="shared" si="734"/>
        <v>0</v>
      </c>
      <c r="ET791" s="3">
        <f t="shared" si="734"/>
        <v>0</v>
      </c>
      <c r="EU791" s="3">
        <f t="shared" si="734"/>
        <v>0</v>
      </c>
      <c r="EV791" s="3">
        <f t="shared" si="734"/>
        <v>0</v>
      </c>
      <c r="EW791" s="3">
        <f t="shared" si="734"/>
        <v>0</v>
      </c>
      <c r="EX791" s="3">
        <f t="shared" si="734"/>
        <v>0</v>
      </c>
      <c r="EY791" s="3">
        <f t="shared" si="734"/>
        <v>0</v>
      </c>
      <c r="EZ791" s="3">
        <f t="shared" si="734"/>
        <v>0</v>
      </c>
      <c r="FA791" s="3">
        <f t="shared" si="734"/>
        <v>0</v>
      </c>
      <c r="FB791" s="3">
        <f t="shared" si="734"/>
        <v>0</v>
      </c>
      <c r="FC791" s="3">
        <f t="shared" si="734"/>
        <v>0</v>
      </c>
      <c r="FD791" s="3">
        <f t="shared" si="734"/>
        <v>0</v>
      </c>
      <c r="FE791" s="3">
        <f t="shared" si="734"/>
        <v>0</v>
      </c>
      <c r="FF791" s="3">
        <f t="shared" si="734"/>
        <v>0</v>
      </c>
      <c r="FG791" s="3">
        <f t="shared" si="734"/>
        <v>0</v>
      </c>
      <c r="FH791" s="3">
        <f t="shared" si="734"/>
        <v>0</v>
      </c>
      <c r="FI791" s="3">
        <f t="shared" si="734"/>
        <v>0</v>
      </c>
      <c r="FJ791" s="3">
        <f t="shared" si="734"/>
        <v>0</v>
      </c>
      <c r="FK791" s="3">
        <f t="shared" si="734"/>
        <v>0</v>
      </c>
      <c r="FL791" s="3">
        <f t="shared" si="734"/>
        <v>0</v>
      </c>
      <c r="FM791" s="3">
        <f t="shared" si="734"/>
        <v>0</v>
      </c>
      <c r="FN791" s="3">
        <f t="shared" si="734"/>
        <v>0</v>
      </c>
      <c r="FO791" s="3">
        <f t="shared" si="734"/>
        <v>0</v>
      </c>
      <c r="FP791" s="3">
        <f t="shared" si="734"/>
        <v>0</v>
      </c>
      <c r="FQ791" s="3">
        <f t="shared" si="734"/>
        <v>0</v>
      </c>
      <c r="FR791" s="3">
        <f t="shared" si="734"/>
        <v>0</v>
      </c>
      <c r="FS791" s="3">
        <f t="shared" ref="FS791:GX791" si="735">FS813</f>
        <v>0</v>
      </c>
      <c r="FT791" s="3">
        <f t="shared" si="735"/>
        <v>0</v>
      </c>
      <c r="FU791" s="3">
        <f t="shared" si="735"/>
        <v>0</v>
      </c>
      <c r="FV791" s="3">
        <f t="shared" si="735"/>
        <v>0</v>
      </c>
      <c r="FW791" s="3">
        <f t="shared" si="735"/>
        <v>0</v>
      </c>
      <c r="FX791" s="3">
        <f t="shared" si="735"/>
        <v>0</v>
      </c>
      <c r="FY791" s="3">
        <f t="shared" si="735"/>
        <v>0</v>
      </c>
      <c r="FZ791" s="3">
        <f t="shared" si="735"/>
        <v>0</v>
      </c>
      <c r="GA791" s="3">
        <f t="shared" si="735"/>
        <v>0</v>
      </c>
      <c r="GB791" s="3">
        <f t="shared" si="735"/>
        <v>0</v>
      </c>
      <c r="GC791" s="3">
        <f t="shared" si="735"/>
        <v>0</v>
      </c>
      <c r="GD791" s="3">
        <f t="shared" si="735"/>
        <v>0</v>
      </c>
      <c r="GE791" s="3">
        <f t="shared" si="735"/>
        <v>0</v>
      </c>
      <c r="GF791" s="3">
        <f t="shared" si="735"/>
        <v>0</v>
      </c>
      <c r="GG791" s="3">
        <f t="shared" si="735"/>
        <v>0</v>
      </c>
      <c r="GH791" s="3">
        <f t="shared" si="735"/>
        <v>0</v>
      </c>
      <c r="GI791" s="3">
        <f t="shared" si="735"/>
        <v>0</v>
      </c>
      <c r="GJ791" s="3">
        <f t="shared" si="735"/>
        <v>0</v>
      </c>
      <c r="GK791" s="3">
        <f t="shared" si="735"/>
        <v>0</v>
      </c>
      <c r="GL791" s="3">
        <f t="shared" si="735"/>
        <v>0</v>
      </c>
      <c r="GM791" s="3">
        <f t="shared" si="735"/>
        <v>0</v>
      </c>
      <c r="GN791" s="3">
        <f t="shared" si="735"/>
        <v>0</v>
      </c>
      <c r="GO791" s="3">
        <f t="shared" si="735"/>
        <v>0</v>
      </c>
      <c r="GP791" s="3">
        <f t="shared" si="735"/>
        <v>0</v>
      </c>
      <c r="GQ791" s="3">
        <f t="shared" si="735"/>
        <v>0</v>
      </c>
      <c r="GR791" s="3">
        <f t="shared" si="735"/>
        <v>0</v>
      </c>
      <c r="GS791" s="3">
        <f t="shared" si="735"/>
        <v>0</v>
      </c>
      <c r="GT791" s="3">
        <f t="shared" si="735"/>
        <v>0</v>
      </c>
      <c r="GU791" s="3">
        <f t="shared" si="735"/>
        <v>0</v>
      </c>
      <c r="GV791" s="3">
        <f t="shared" si="735"/>
        <v>0</v>
      </c>
      <c r="GW791" s="3">
        <f t="shared" si="735"/>
        <v>0</v>
      </c>
      <c r="GX791" s="3">
        <f t="shared" si="735"/>
        <v>0</v>
      </c>
    </row>
    <row r="793" spans="1:245" x14ac:dyDescent="0.2">
      <c r="A793">
        <v>17</v>
      </c>
      <c r="B793">
        <v>1</v>
      </c>
      <c r="D793">
        <f>ROW(EtalonRes!A652)</f>
        <v>652</v>
      </c>
      <c r="E793" t="s">
        <v>543</v>
      </c>
      <c r="F793" t="s">
        <v>544</v>
      </c>
      <c r="G793" t="s">
        <v>545</v>
      </c>
      <c r="H793" t="s">
        <v>21</v>
      </c>
      <c r="I793">
        <f>ROUND(1+1,9)</f>
        <v>2</v>
      </c>
      <c r="J793">
        <v>0</v>
      </c>
      <c r="K793">
        <f>ROUND(1+1,9)</f>
        <v>2</v>
      </c>
      <c r="O793">
        <f t="shared" ref="O793:O811" si="736">ROUND(CP793,2)</f>
        <v>11268.98</v>
      </c>
      <c r="P793">
        <f t="shared" ref="P793:P811" si="737">ROUND(CQ793*I793,2)</f>
        <v>154.16</v>
      </c>
      <c r="Q793">
        <f t="shared" ref="Q793:Q811" si="738">ROUND(CR793*I793,2)</f>
        <v>0</v>
      </c>
      <c r="R793">
        <f t="shared" ref="R793:R811" si="739">ROUND(CS793*I793,2)</f>
        <v>0</v>
      </c>
      <c r="S793">
        <f t="shared" ref="S793:S811" si="740">ROUND(CT793*I793,2)</f>
        <v>11114.82</v>
      </c>
      <c r="T793">
        <f t="shared" ref="T793:T811" si="741">ROUND(CU793*I793,2)</f>
        <v>0</v>
      </c>
      <c r="U793">
        <f t="shared" ref="U793:U811" si="742">CV793*I793</f>
        <v>18</v>
      </c>
      <c r="V793">
        <f t="shared" ref="V793:V811" si="743">CW793*I793</f>
        <v>0</v>
      </c>
      <c r="W793">
        <f t="shared" ref="W793:W811" si="744">ROUND(CX793*I793,2)</f>
        <v>0</v>
      </c>
      <c r="X793">
        <f t="shared" ref="X793:X811" si="745">ROUND(CY793,2)</f>
        <v>7780.37</v>
      </c>
      <c r="Y793">
        <f t="shared" ref="Y793:Y811" si="746">ROUND(CZ793,2)</f>
        <v>1111.48</v>
      </c>
      <c r="AA793">
        <v>1472613236</v>
      </c>
      <c r="AB793">
        <f t="shared" ref="AB793:AB811" si="747">ROUND((AC793+AD793+AF793),6)</f>
        <v>5634.49</v>
      </c>
      <c r="AC793">
        <f>ROUND((ES793),6)</f>
        <v>77.08</v>
      </c>
      <c r="AD793">
        <f>ROUND((((ET793)-(EU793))+AE793),6)</f>
        <v>0</v>
      </c>
      <c r="AE793">
        <f>ROUND((EU793),6)</f>
        <v>0</v>
      </c>
      <c r="AF793">
        <f>ROUND((EV793),6)</f>
        <v>5557.41</v>
      </c>
      <c r="AG793">
        <f t="shared" ref="AG793:AG811" si="748">ROUND((AP793),6)</f>
        <v>0</v>
      </c>
      <c r="AH793">
        <f>(EW793)</f>
        <v>9</v>
      </c>
      <c r="AI793">
        <f>(EX793)</f>
        <v>0</v>
      </c>
      <c r="AJ793">
        <f t="shared" ref="AJ793:AJ811" si="749">(AS793)</f>
        <v>0</v>
      </c>
      <c r="AK793">
        <v>5634.49</v>
      </c>
      <c r="AL793">
        <v>77.08</v>
      </c>
      <c r="AM793">
        <v>0</v>
      </c>
      <c r="AN793">
        <v>0</v>
      </c>
      <c r="AO793">
        <v>5557.41</v>
      </c>
      <c r="AP793">
        <v>0</v>
      </c>
      <c r="AQ793">
        <v>9</v>
      </c>
      <c r="AR793">
        <v>0</v>
      </c>
      <c r="AS793">
        <v>0</v>
      </c>
      <c r="AT793">
        <v>70</v>
      </c>
      <c r="AU793">
        <v>10</v>
      </c>
      <c r="AV793">
        <v>1</v>
      </c>
      <c r="AW793">
        <v>1</v>
      </c>
      <c r="AZ793">
        <v>1</v>
      </c>
      <c r="BA793">
        <v>1</v>
      </c>
      <c r="BB793">
        <v>1</v>
      </c>
      <c r="BC793">
        <v>1</v>
      </c>
      <c r="BD793" t="s">
        <v>3</v>
      </c>
      <c r="BE793" t="s">
        <v>3</v>
      </c>
      <c r="BF793" t="s">
        <v>3</v>
      </c>
      <c r="BG793" t="s">
        <v>3</v>
      </c>
      <c r="BH793">
        <v>0</v>
      </c>
      <c r="BI793">
        <v>4</v>
      </c>
      <c r="BJ793" t="s">
        <v>546</v>
      </c>
      <c r="BM793">
        <v>0</v>
      </c>
      <c r="BN793">
        <v>0</v>
      </c>
      <c r="BO793" t="s">
        <v>3</v>
      </c>
      <c r="BP793">
        <v>0</v>
      </c>
      <c r="BQ793">
        <v>1</v>
      </c>
      <c r="BR793">
        <v>0</v>
      </c>
      <c r="BS793">
        <v>1</v>
      </c>
      <c r="BT793">
        <v>1</v>
      </c>
      <c r="BU793">
        <v>1</v>
      </c>
      <c r="BV793">
        <v>1</v>
      </c>
      <c r="BW793">
        <v>1</v>
      </c>
      <c r="BX793">
        <v>1</v>
      </c>
      <c r="BY793" t="s">
        <v>3</v>
      </c>
      <c r="BZ793">
        <v>70</v>
      </c>
      <c r="CA793">
        <v>10</v>
      </c>
      <c r="CB793" t="s">
        <v>3</v>
      </c>
      <c r="CE793">
        <v>0</v>
      </c>
      <c r="CF793">
        <v>0</v>
      </c>
      <c r="CG793">
        <v>0</v>
      </c>
      <c r="CM793">
        <v>0</v>
      </c>
      <c r="CN793" t="s">
        <v>3</v>
      </c>
      <c r="CO793">
        <v>0</v>
      </c>
      <c r="CP793">
        <f t="shared" ref="CP793:CP811" si="750">(P793+Q793+S793)</f>
        <v>11268.98</v>
      </c>
      <c r="CQ793">
        <f t="shared" ref="CQ793:CQ811" si="751">(AC793*BC793*AW793)</f>
        <v>77.08</v>
      </c>
      <c r="CR793">
        <f>((((ET793)*BB793-(EU793)*BS793)+AE793*BS793)*AV793)</f>
        <v>0</v>
      </c>
      <c r="CS793">
        <f t="shared" ref="CS793:CS811" si="752">(AE793*BS793*AV793)</f>
        <v>0</v>
      </c>
      <c r="CT793">
        <f t="shared" ref="CT793:CT811" si="753">(AF793*BA793*AV793)</f>
        <v>5557.41</v>
      </c>
      <c r="CU793">
        <f t="shared" ref="CU793:CU811" si="754">AG793</f>
        <v>0</v>
      </c>
      <c r="CV793">
        <f t="shared" ref="CV793:CV811" si="755">(AH793*AV793)</f>
        <v>9</v>
      </c>
      <c r="CW793">
        <f t="shared" ref="CW793:CW811" si="756">AI793</f>
        <v>0</v>
      </c>
      <c r="CX793">
        <f t="shared" ref="CX793:CX811" si="757">AJ793</f>
        <v>0</v>
      </c>
      <c r="CY793">
        <f t="shared" ref="CY793:CY811" si="758">((S793*BZ793)/100)</f>
        <v>7780.3739999999998</v>
      </c>
      <c r="CZ793">
        <f t="shared" ref="CZ793:CZ811" si="759">((S793*CA793)/100)</f>
        <v>1111.482</v>
      </c>
      <c r="DC793" t="s">
        <v>3</v>
      </c>
      <c r="DD793" t="s">
        <v>3</v>
      </c>
      <c r="DE793" t="s">
        <v>3</v>
      </c>
      <c r="DF793" t="s">
        <v>3</v>
      </c>
      <c r="DG793" t="s">
        <v>3</v>
      </c>
      <c r="DH793" t="s">
        <v>3</v>
      </c>
      <c r="DI793" t="s">
        <v>3</v>
      </c>
      <c r="DJ793" t="s">
        <v>3</v>
      </c>
      <c r="DK793" t="s">
        <v>3</v>
      </c>
      <c r="DL793" t="s">
        <v>3</v>
      </c>
      <c r="DM793" t="s">
        <v>3</v>
      </c>
      <c r="DN793">
        <v>0</v>
      </c>
      <c r="DO793">
        <v>0</v>
      </c>
      <c r="DP793">
        <v>1</v>
      </c>
      <c r="DQ793">
        <v>1</v>
      </c>
      <c r="DU793">
        <v>16987630</v>
      </c>
      <c r="DV793" t="s">
        <v>21</v>
      </c>
      <c r="DW793" t="s">
        <v>21</v>
      </c>
      <c r="DX793">
        <v>1</v>
      </c>
      <c r="DZ793" t="s">
        <v>3</v>
      </c>
      <c r="EA793" t="s">
        <v>3</v>
      </c>
      <c r="EB793" t="s">
        <v>3</v>
      </c>
      <c r="EC793" t="s">
        <v>3</v>
      </c>
      <c r="EE793">
        <v>1441815344</v>
      </c>
      <c r="EF793">
        <v>1</v>
      </c>
      <c r="EG793" t="s">
        <v>23</v>
      </c>
      <c r="EH793">
        <v>0</v>
      </c>
      <c r="EI793" t="s">
        <v>3</v>
      </c>
      <c r="EJ793">
        <v>4</v>
      </c>
      <c r="EK793">
        <v>0</v>
      </c>
      <c r="EL793" t="s">
        <v>24</v>
      </c>
      <c r="EM793" t="s">
        <v>25</v>
      </c>
      <c r="EO793" t="s">
        <v>3</v>
      </c>
      <c r="EQ793">
        <v>0</v>
      </c>
      <c r="ER793">
        <v>5634.49</v>
      </c>
      <c r="ES793">
        <v>77.08</v>
      </c>
      <c r="ET793">
        <v>0</v>
      </c>
      <c r="EU793">
        <v>0</v>
      </c>
      <c r="EV793">
        <v>5557.41</v>
      </c>
      <c r="EW793">
        <v>9</v>
      </c>
      <c r="EX793">
        <v>0</v>
      </c>
      <c r="EY793">
        <v>0</v>
      </c>
      <c r="FQ793">
        <v>0</v>
      </c>
      <c r="FR793">
        <f t="shared" ref="FR793:FR811" si="760">ROUND(IF(BI793=3,GM793,0),2)</f>
        <v>0</v>
      </c>
      <c r="FS793">
        <v>0</v>
      </c>
      <c r="FX793">
        <v>70</v>
      </c>
      <c r="FY793">
        <v>10</v>
      </c>
      <c r="GA793" t="s">
        <v>3</v>
      </c>
      <c r="GD793">
        <v>0</v>
      </c>
      <c r="GF793">
        <v>342706168</v>
      </c>
      <c r="GG793">
        <v>2</v>
      </c>
      <c r="GH793">
        <v>1</v>
      </c>
      <c r="GI793">
        <v>-2</v>
      </c>
      <c r="GJ793">
        <v>0</v>
      </c>
      <c r="GK793">
        <f>ROUND(R793*(R12)/100,2)</f>
        <v>0</v>
      </c>
      <c r="GL793">
        <f t="shared" ref="GL793:GL811" si="761">ROUND(IF(AND(BH793=3,BI793=3,FS793&lt;&gt;0),P793,0),2)</f>
        <v>0</v>
      </c>
      <c r="GM793">
        <f t="shared" ref="GM793:GM811" si="762">ROUND(O793+X793+Y793+GK793,2)+GX793</f>
        <v>20160.830000000002</v>
      </c>
      <c r="GN793">
        <f t="shared" ref="GN793:GN811" si="763">IF(OR(BI793=0,BI793=1),GM793-GX793,0)</f>
        <v>0</v>
      </c>
      <c r="GO793">
        <f t="shared" ref="GO793:GO811" si="764">IF(BI793=2,GM793-GX793,0)</f>
        <v>0</v>
      </c>
      <c r="GP793">
        <f t="shared" ref="GP793:GP811" si="765">IF(BI793=4,GM793-GX793,0)</f>
        <v>20160.830000000002</v>
      </c>
      <c r="GR793">
        <v>0</v>
      </c>
      <c r="GS793">
        <v>3</v>
      </c>
      <c r="GT793">
        <v>0</v>
      </c>
      <c r="GU793" t="s">
        <v>3</v>
      </c>
      <c r="GV793">
        <f t="shared" ref="GV793:GV811" si="766">ROUND((GT793),6)</f>
        <v>0</v>
      </c>
      <c r="GW793">
        <v>1</v>
      </c>
      <c r="GX793">
        <f t="shared" ref="GX793:GX811" si="767">ROUND(HC793*I793,2)</f>
        <v>0</v>
      </c>
      <c r="HA793">
        <v>0</v>
      </c>
      <c r="HB793">
        <v>0</v>
      </c>
      <c r="HC793">
        <f t="shared" ref="HC793:HC811" si="768">GV793*GW793</f>
        <v>0</v>
      </c>
      <c r="HE793" t="s">
        <v>3</v>
      </c>
      <c r="HF793" t="s">
        <v>3</v>
      </c>
      <c r="HM793" t="s">
        <v>3</v>
      </c>
      <c r="HN793" t="s">
        <v>3</v>
      </c>
      <c r="HO793" t="s">
        <v>3</v>
      </c>
      <c r="HP793" t="s">
        <v>3</v>
      </c>
      <c r="HQ793" t="s">
        <v>3</v>
      </c>
      <c r="IK793">
        <v>0</v>
      </c>
    </row>
    <row r="794" spans="1:245" x14ac:dyDescent="0.2">
      <c r="A794">
        <v>17</v>
      </c>
      <c r="B794">
        <v>1</v>
      </c>
      <c r="D794">
        <f>ROW(EtalonRes!A655)</f>
        <v>655</v>
      </c>
      <c r="E794" t="s">
        <v>3</v>
      </c>
      <c r="F794" t="s">
        <v>547</v>
      </c>
      <c r="G794" t="s">
        <v>548</v>
      </c>
      <c r="H794" t="s">
        <v>21</v>
      </c>
      <c r="I794">
        <f>ROUND(1+1,9)</f>
        <v>2</v>
      </c>
      <c r="J794">
        <v>0</v>
      </c>
      <c r="K794">
        <f>ROUND(1+1,9)</f>
        <v>2</v>
      </c>
      <c r="O794">
        <f t="shared" si="736"/>
        <v>1114.08</v>
      </c>
      <c r="P794">
        <f t="shared" si="737"/>
        <v>2.58</v>
      </c>
      <c r="Q794">
        <f t="shared" si="738"/>
        <v>0</v>
      </c>
      <c r="R794">
        <f t="shared" si="739"/>
        <v>0</v>
      </c>
      <c r="S794">
        <f t="shared" si="740"/>
        <v>1111.5</v>
      </c>
      <c r="T794">
        <f t="shared" si="741"/>
        <v>0</v>
      </c>
      <c r="U794">
        <f t="shared" si="742"/>
        <v>1.7999999999999998</v>
      </c>
      <c r="V794">
        <f t="shared" si="743"/>
        <v>0</v>
      </c>
      <c r="W794">
        <f t="shared" si="744"/>
        <v>0</v>
      </c>
      <c r="X794">
        <f t="shared" si="745"/>
        <v>778.05</v>
      </c>
      <c r="Y794">
        <f t="shared" si="746"/>
        <v>111.15</v>
      </c>
      <c r="AA794">
        <v>-1</v>
      </c>
      <c r="AB794">
        <f t="shared" si="747"/>
        <v>557.04</v>
      </c>
      <c r="AC794">
        <f>ROUND(((ES794*3)),6)</f>
        <v>1.29</v>
      </c>
      <c r="AD794">
        <f>ROUND(((((ET794*3))-((EU794*3)))+AE794),6)</f>
        <v>0</v>
      </c>
      <c r="AE794">
        <f>ROUND(((EU794*3)),6)</f>
        <v>0</v>
      </c>
      <c r="AF794">
        <f>ROUND(((EV794*3)),6)</f>
        <v>555.75</v>
      </c>
      <c r="AG794">
        <f t="shared" si="748"/>
        <v>0</v>
      </c>
      <c r="AH794">
        <f>((EW794*3))</f>
        <v>0.89999999999999991</v>
      </c>
      <c r="AI794">
        <f>((EX794*3))</f>
        <v>0</v>
      </c>
      <c r="AJ794">
        <f t="shared" si="749"/>
        <v>0</v>
      </c>
      <c r="AK794">
        <v>185.68</v>
      </c>
      <c r="AL794">
        <v>0.43</v>
      </c>
      <c r="AM794">
        <v>0</v>
      </c>
      <c r="AN794">
        <v>0</v>
      </c>
      <c r="AO794">
        <v>185.25</v>
      </c>
      <c r="AP794">
        <v>0</v>
      </c>
      <c r="AQ794">
        <v>0.3</v>
      </c>
      <c r="AR794">
        <v>0</v>
      </c>
      <c r="AS794">
        <v>0</v>
      </c>
      <c r="AT794">
        <v>70</v>
      </c>
      <c r="AU794">
        <v>10</v>
      </c>
      <c r="AV794">
        <v>1</v>
      </c>
      <c r="AW794">
        <v>1</v>
      </c>
      <c r="AZ794">
        <v>1</v>
      </c>
      <c r="BA794">
        <v>1</v>
      </c>
      <c r="BB794">
        <v>1</v>
      </c>
      <c r="BC794">
        <v>1</v>
      </c>
      <c r="BD794" t="s">
        <v>3</v>
      </c>
      <c r="BE794" t="s">
        <v>3</v>
      </c>
      <c r="BF794" t="s">
        <v>3</v>
      </c>
      <c r="BG794" t="s">
        <v>3</v>
      </c>
      <c r="BH794">
        <v>0</v>
      </c>
      <c r="BI794">
        <v>4</v>
      </c>
      <c r="BJ794" t="s">
        <v>549</v>
      </c>
      <c r="BM794">
        <v>0</v>
      </c>
      <c r="BN794">
        <v>0</v>
      </c>
      <c r="BO794" t="s">
        <v>3</v>
      </c>
      <c r="BP794">
        <v>0</v>
      </c>
      <c r="BQ794">
        <v>1</v>
      </c>
      <c r="BR794">
        <v>0</v>
      </c>
      <c r="BS794">
        <v>1</v>
      </c>
      <c r="BT794">
        <v>1</v>
      </c>
      <c r="BU794">
        <v>1</v>
      </c>
      <c r="BV794">
        <v>1</v>
      </c>
      <c r="BW794">
        <v>1</v>
      </c>
      <c r="BX794">
        <v>1</v>
      </c>
      <c r="BY794" t="s">
        <v>3</v>
      </c>
      <c r="BZ794">
        <v>70</v>
      </c>
      <c r="CA794">
        <v>10</v>
      </c>
      <c r="CB794" t="s">
        <v>3</v>
      </c>
      <c r="CE794">
        <v>0</v>
      </c>
      <c r="CF794">
        <v>0</v>
      </c>
      <c r="CG794">
        <v>0</v>
      </c>
      <c r="CM794">
        <v>0</v>
      </c>
      <c r="CN794" t="s">
        <v>3</v>
      </c>
      <c r="CO794">
        <v>0</v>
      </c>
      <c r="CP794">
        <f t="shared" si="750"/>
        <v>1114.08</v>
      </c>
      <c r="CQ794">
        <f t="shared" si="751"/>
        <v>1.29</v>
      </c>
      <c r="CR794">
        <f>(((((ET794*3))*BB794-((EU794*3))*BS794)+AE794*BS794)*AV794)</f>
        <v>0</v>
      </c>
      <c r="CS794">
        <f t="shared" si="752"/>
        <v>0</v>
      </c>
      <c r="CT794">
        <f t="shared" si="753"/>
        <v>555.75</v>
      </c>
      <c r="CU794">
        <f t="shared" si="754"/>
        <v>0</v>
      </c>
      <c r="CV794">
        <f t="shared" si="755"/>
        <v>0.89999999999999991</v>
      </c>
      <c r="CW794">
        <f t="shared" si="756"/>
        <v>0</v>
      </c>
      <c r="CX794">
        <f t="shared" si="757"/>
        <v>0</v>
      </c>
      <c r="CY794">
        <f t="shared" si="758"/>
        <v>778.05</v>
      </c>
      <c r="CZ794">
        <f t="shared" si="759"/>
        <v>111.15</v>
      </c>
      <c r="DC794" t="s">
        <v>3</v>
      </c>
      <c r="DD794" t="s">
        <v>500</v>
      </c>
      <c r="DE794" t="s">
        <v>500</v>
      </c>
      <c r="DF794" t="s">
        <v>500</v>
      </c>
      <c r="DG794" t="s">
        <v>500</v>
      </c>
      <c r="DH794" t="s">
        <v>3</v>
      </c>
      <c r="DI794" t="s">
        <v>500</v>
      </c>
      <c r="DJ794" t="s">
        <v>500</v>
      </c>
      <c r="DK794" t="s">
        <v>3</v>
      </c>
      <c r="DL794" t="s">
        <v>3</v>
      </c>
      <c r="DM794" t="s">
        <v>3</v>
      </c>
      <c r="DN794">
        <v>0</v>
      </c>
      <c r="DO794">
        <v>0</v>
      </c>
      <c r="DP794">
        <v>1</v>
      </c>
      <c r="DQ794">
        <v>1</v>
      </c>
      <c r="DU794">
        <v>16987630</v>
      </c>
      <c r="DV794" t="s">
        <v>21</v>
      </c>
      <c r="DW794" t="s">
        <v>21</v>
      </c>
      <c r="DX794">
        <v>1</v>
      </c>
      <c r="DZ794" t="s">
        <v>3</v>
      </c>
      <c r="EA794" t="s">
        <v>3</v>
      </c>
      <c r="EB794" t="s">
        <v>3</v>
      </c>
      <c r="EC794" t="s">
        <v>3</v>
      </c>
      <c r="EE794">
        <v>1441815344</v>
      </c>
      <c r="EF794">
        <v>1</v>
      </c>
      <c r="EG794" t="s">
        <v>23</v>
      </c>
      <c r="EH794">
        <v>0</v>
      </c>
      <c r="EI794" t="s">
        <v>3</v>
      </c>
      <c r="EJ794">
        <v>4</v>
      </c>
      <c r="EK794">
        <v>0</v>
      </c>
      <c r="EL794" t="s">
        <v>24</v>
      </c>
      <c r="EM794" t="s">
        <v>25</v>
      </c>
      <c r="EO794" t="s">
        <v>3</v>
      </c>
      <c r="EQ794">
        <v>1024</v>
      </c>
      <c r="ER794">
        <v>185.68</v>
      </c>
      <c r="ES794">
        <v>0.43</v>
      </c>
      <c r="ET794">
        <v>0</v>
      </c>
      <c r="EU794">
        <v>0</v>
      </c>
      <c r="EV794">
        <v>185.25</v>
      </c>
      <c r="EW794">
        <v>0.3</v>
      </c>
      <c r="EX794">
        <v>0</v>
      </c>
      <c r="EY794">
        <v>0</v>
      </c>
      <c r="FQ794">
        <v>0</v>
      </c>
      <c r="FR794">
        <f t="shared" si="760"/>
        <v>0</v>
      </c>
      <c r="FS794">
        <v>0</v>
      </c>
      <c r="FX794">
        <v>70</v>
      </c>
      <c r="FY794">
        <v>10</v>
      </c>
      <c r="GA794" t="s">
        <v>3</v>
      </c>
      <c r="GD794">
        <v>0</v>
      </c>
      <c r="GF794">
        <v>-886302342</v>
      </c>
      <c r="GG794">
        <v>2</v>
      </c>
      <c r="GH794">
        <v>1</v>
      </c>
      <c r="GI794">
        <v>-2</v>
      </c>
      <c r="GJ794">
        <v>0</v>
      </c>
      <c r="GK794">
        <f>ROUND(R794*(R12)/100,2)</f>
        <v>0</v>
      </c>
      <c r="GL794">
        <f t="shared" si="761"/>
        <v>0</v>
      </c>
      <c r="GM794">
        <f t="shared" si="762"/>
        <v>2003.28</v>
      </c>
      <c r="GN794">
        <f t="shared" si="763"/>
        <v>0</v>
      </c>
      <c r="GO794">
        <f t="shared" si="764"/>
        <v>0</v>
      </c>
      <c r="GP794">
        <f t="shared" si="765"/>
        <v>2003.28</v>
      </c>
      <c r="GR794">
        <v>0</v>
      </c>
      <c r="GS794">
        <v>3</v>
      </c>
      <c r="GT794">
        <v>0</v>
      </c>
      <c r="GU794" t="s">
        <v>3</v>
      </c>
      <c r="GV794">
        <f t="shared" si="766"/>
        <v>0</v>
      </c>
      <c r="GW794">
        <v>1</v>
      </c>
      <c r="GX794">
        <f t="shared" si="767"/>
        <v>0</v>
      </c>
      <c r="HA794">
        <v>0</v>
      </c>
      <c r="HB794">
        <v>0</v>
      </c>
      <c r="HC794">
        <f t="shared" si="768"/>
        <v>0</v>
      </c>
      <c r="HE794" t="s">
        <v>3</v>
      </c>
      <c r="HF794" t="s">
        <v>3</v>
      </c>
      <c r="HM794" t="s">
        <v>3</v>
      </c>
      <c r="HN794" t="s">
        <v>3</v>
      </c>
      <c r="HO794" t="s">
        <v>3</v>
      </c>
      <c r="HP794" t="s">
        <v>3</v>
      </c>
      <c r="HQ794" t="s">
        <v>3</v>
      </c>
      <c r="IK794">
        <v>0</v>
      </c>
    </row>
    <row r="795" spans="1:245" x14ac:dyDescent="0.2">
      <c r="A795">
        <v>17</v>
      </c>
      <c r="B795">
        <v>1</v>
      </c>
      <c r="D795">
        <f>ROW(EtalonRes!A658)</f>
        <v>658</v>
      </c>
      <c r="E795" t="s">
        <v>3</v>
      </c>
      <c r="F795" t="s">
        <v>550</v>
      </c>
      <c r="G795" t="s">
        <v>551</v>
      </c>
      <c r="H795" t="s">
        <v>21</v>
      </c>
      <c r="I795">
        <v>4</v>
      </c>
      <c r="J795">
        <v>0</v>
      </c>
      <c r="K795">
        <v>4</v>
      </c>
      <c r="O795">
        <f t="shared" si="736"/>
        <v>4634.12</v>
      </c>
      <c r="P795">
        <f t="shared" si="737"/>
        <v>7.12</v>
      </c>
      <c r="Q795">
        <f t="shared" si="738"/>
        <v>0</v>
      </c>
      <c r="R795">
        <f t="shared" si="739"/>
        <v>0</v>
      </c>
      <c r="S795">
        <f t="shared" si="740"/>
        <v>4627</v>
      </c>
      <c r="T795">
        <f t="shared" si="741"/>
        <v>0</v>
      </c>
      <c r="U795">
        <f t="shared" si="742"/>
        <v>6.52</v>
      </c>
      <c r="V795">
        <f t="shared" si="743"/>
        <v>0</v>
      </c>
      <c r="W795">
        <f t="shared" si="744"/>
        <v>0</v>
      </c>
      <c r="X795">
        <f t="shared" si="745"/>
        <v>3238.9</v>
      </c>
      <c r="Y795">
        <f t="shared" si="746"/>
        <v>462.7</v>
      </c>
      <c r="AA795">
        <v>-1</v>
      </c>
      <c r="AB795">
        <f t="shared" si="747"/>
        <v>1158.53</v>
      </c>
      <c r="AC795">
        <f>ROUND((ES795),6)</f>
        <v>1.78</v>
      </c>
      <c r="AD795">
        <f>ROUND((((ET795)-(EU795))+AE795),6)</f>
        <v>0</v>
      </c>
      <c r="AE795">
        <f>ROUND((EU795),6)</f>
        <v>0</v>
      </c>
      <c r="AF795">
        <f>ROUND((EV795),6)</f>
        <v>1156.75</v>
      </c>
      <c r="AG795">
        <f t="shared" si="748"/>
        <v>0</v>
      </c>
      <c r="AH795">
        <f>(EW795)</f>
        <v>1.63</v>
      </c>
      <c r="AI795">
        <f>(EX795)</f>
        <v>0</v>
      </c>
      <c r="AJ795">
        <f t="shared" si="749"/>
        <v>0</v>
      </c>
      <c r="AK795">
        <v>1158.53</v>
      </c>
      <c r="AL795">
        <v>1.78</v>
      </c>
      <c r="AM795">
        <v>0</v>
      </c>
      <c r="AN795">
        <v>0</v>
      </c>
      <c r="AO795">
        <v>1156.75</v>
      </c>
      <c r="AP795">
        <v>0</v>
      </c>
      <c r="AQ795">
        <v>1.63</v>
      </c>
      <c r="AR795">
        <v>0</v>
      </c>
      <c r="AS795">
        <v>0</v>
      </c>
      <c r="AT795">
        <v>70</v>
      </c>
      <c r="AU795">
        <v>10</v>
      </c>
      <c r="AV795">
        <v>1</v>
      </c>
      <c r="AW795">
        <v>1</v>
      </c>
      <c r="AZ795">
        <v>1</v>
      </c>
      <c r="BA795">
        <v>1</v>
      </c>
      <c r="BB795">
        <v>1</v>
      </c>
      <c r="BC795">
        <v>1</v>
      </c>
      <c r="BD795" t="s">
        <v>3</v>
      </c>
      <c r="BE795" t="s">
        <v>3</v>
      </c>
      <c r="BF795" t="s">
        <v>3</v>
      </c>
      <c r="BG795" t="s">
        <v>3</v>
      </c>
      <c r="BH795">
        <v>0</v>
      </c>
      <c r="BI795">
        <v>4</v>
      </c>
      <c r="BJ795" t="s">
        <v>552</v>
      </c>
      <c r="BM795">
        <v>0</v>
      </c>
      <c r="BN795">
        <v>0</v>
      </c>
      <c r="BO795" t="s">
        <v>3</v>
      </c>
      <c r="BP795">
        <v>0</v>
      </c>
      <c r="BQ795">
        <v>1</v>
      </c>
      <c r="BR795">
        <v>0</v>
      </c>
      <c r="BS795">
        <v>1</v>
      </c>
      <c r="BT795">
        <v>1</v>
      </c>
      <c r="BU795">
        <v>1</v>
      </c>
      <c r="BV795">
        <v>1</v>
      </c>
      <c r="BW795">
        <v>1</v>
      </c>
      <c r="BX795">
        <v>1</v>
      </c>
      <c r="BY795" t="s">
        <v>3</v>
      </c>
      <c r="BZ795">
        <v>70</v>
      </c>
      <c r="CA795">
        <v>10</v>
      </c>
      <c r="CB795" t="s">
        <v>3</v>
      </c>
      <c r="CE795">
        <v>0</v>
      </c>
      <c r="CF795">
        <v>0</v>
      </c>
      <c r="CG795">
        <v>0</v>
      </c>
      <c r="CM795">
        <v>0</v>
      </c>
      <c r="CN795" t="s">
        <v>3</v>
      </c>
      <c r="CO795">
        <v>0</v>
      </c>
      <c r="CP795">
        <f t="shared" si="750"/>
        <v>4634.12</v>
      </c>
      <c r="CQ795">
        <f t="shared" si="751"/>
        <v>1.78</v>
      </c>
      <c r="CR795">
        <f>((((ET795)*BB795-(EU795)*BS795)+AE795*BS795)*AV795)</f>
        <v>0</v>
      </c>
      <c r="CS795">
        <f t="shared" si="752"/>
        <v>0</v>
      </c>
      <c r="CT795">
        <f t="shared" si="753"/>
        <v>1156.75</v>
      </c>
      <c r="CU795">
        <f t="shared" si="754"/>
        <v>0</v>
      </c>
      <c r="CV795">
        <f t="shared" si="755"/>
        <v>1.63</v>
      </c>
      <c r="CW795">
        <f t="shared" si="756"/>
        <v>0</v>
      </c>
      <c r="CX795">
        <f t="shared" si="757"/>
        <v>0</v>
      </c>
      <c r="CY795">
        <f t="shared" si="758"/>
        <v>3238.9</v>
      </c>
      <c r="CZ795">
        <f t="shared" si="759"/>
        <v>462.7</v>
      </c>
      <c r="DC795" t="s">
        <v>3</v>
      </c>
      <c r="DD795" t="s">
        <v>3</v>
      </c>
      <c r="DE795" t="s">
        <v>3</v>
      </c>
      <c r="DF795" t="s">
        <v>3</v>
      </c>
      <c r="DG795" t="s">
        <v>3</v>
      </c>
      <c r="DH795" t="s">
        <v>3</v>
      </c>
      <c r="DI795" t="s">
        <v>3</v>
      </c>
      <c r="DJ795" t="s">
        <v>3</v>
      </c>
      <c r="DK795" t="s">
        <v>3</v>
      </c>
      <c r="DL795" t="s">
        <v>3</v>
      </c>
      <c r="DM795" t="s">
        <v>3</v>
      </c>
      <c r="DN795">
        <v>0</v>
      </c>
      <c r="DO795">
        <v>0</v>
      </c>
      <c r="DP795">
        <v>1</v>
      </c>
      <c r="DQ795">
        <v>1</v>
      </c>
      <c r="DU795">
        <v>16987630</v>
      </c>
      <c r="DV795" t="s">
        <v>21</v>
      </c>
      <c r="DW795" t="s">
        <v>21</v>
      </c>
      <c r="DX795">
        <v>1</v>
      </c>
      <c r="DZ795" t="s">
        <v>3</v>
      </c>
      <c r="EA795" t="s">
        <v>3</v>
      </c>
      <c r="EB795" t="s">
        <v>3</v>
      </c>
      <c r="EC795" t="s">
        <v>3</v>
      </c>
      <c r="EE795">
        <v>1441815344</v>
      </c>
      <c r="EF795">
        <v>1</v>
      </c>
      <c r="EG795" t="s">
        <v>23</v>
      </c>
      <c r="EH795">
        <v>0</v>
      </c>
      <c r="EI795" t="s">
        <v>3</v>
      </c>
      <c r="EJ795">
        <v>4</v>
      </c>
      <c r="EK795">
        <v>0</v>
      </c>
      <c r="EL795" t="s">
        <v>24</v>
      </c>
      <c r="EM795" t="s">
        <v>25</v>
      </c>
      <c r="EO795" t="s">
        <v>3</v>
      </c>
      <c r="EQ795">
        <v>1311744</v>
      </c>
      <c r="ER795">
        <v>1158.53</v>
      </c>
      <c r="ES795">
        <v>1.78</v>
      </c>
      <c r="ET795">
        <v>0</v>
      </c>
      <c r="EU795">
        <v>0</v>
      </c>
      <c r="EV795">
        <v>1156.75</v>
      </c>
      <c r="EW795">
        <v>1.63</v>
      </c>
      <c r="EX795">
        <v>0</v>
      </c>
      <c r="EY795">
        <v>0</v>
      </c>
      <c r="FQ795">
        <v>0</v>
      </c>
      <c r="FR795">
        <f t="shared" si="760"/>
        <v>0</v>
      </c>
      <c r="FS795">
        <v>0</v>
      </c>
      <c r="FX795">
        <v>70</v>
      </c>
      <c r="FY795">
        <v>10</v>
      </c>
      <c r="GA795" t="s">
        <v>3</v>
      </c>
      <c r="GD795">
        <v>0</v>
      </c>
      <c r="GF795">
        <v>1177730177</v>
      </c>
      <c r="GG795">
        <v>2</v>
      </c>
      <c r="GH795">
        <v>1</v>
      </c>
      <c r="GI795">
        <v>-2</v>
      </c>
      <c r="GJ795">
        <v>0</v>
      </c>
      <c r="GK795">
        <f>ROUND(R795*(R12)/100,2)</f>
        <v>0</v>
      </c>
      <c r="GL795">
        <f t="shared" si="761"/>
        <v>0</v>
      </c>
      <c r="GM795">
        <f t="shared" si="762"/>
        <v>8335.7199999999993</v>
      </c>
      <c r="GN795">
        <f t="shared" si="763"/>
        <v>0</v>
      </c>
      <c r="GO795">
        <f t="shared" si="764"/>
        <v>0</v>
      </c>
      <c r="GP795">
        <f t="shared" si="765"/>
        <v>8335.7199999999993</v>
      </c>
      <c r="GR795">
        <v>0</v>
      </c>
      <c r="GS795">
        <v>3</v>
      </c>
      <c r="GT795">
        <v>0</v>
      </c>
      <c r="GU795" t="s">
        <v>3</v>
      </c>
      <c r="GV795">
        <f t="shared" si="766"/>
        <v>0</v>
      </c>
      <c r="GW795">
        <v>1</v>
      </c>
      <c r="GX795">
        <f t="shared" si="767"/>
        <v>0</v>
      </c>
      <c r="HA795">
        <v>0</v>
      </c>
      <c r="HB795">
        <v>0</v>
      </c>
      <c r="HC795">
        <f t="shared" si="768"/>
        <v>0</v>
      </c>
      <c r="HE795" t="s">
        <v>3</v>
      </c>
      <c r="HF795" t="s">
        <v>3</v>
      </c>
      <c r="HM795" t="s">
        <v>3</v>
      </c>
      <c r="HN795" t="s">
        <v>3</v>
      </c>
      <c r="HO795" t="s">
        <v>3</v>
      </c>
      <c r="HP795" t="s">
        <v>3</v>
      </c>
      <c r="HQ795" t="s">
        <v>3</v>
      </c>
      <c r="IK795">
        <v>0</v>
      </c>
    </row>
    <row r="796" spans="1:245" x14ac:dyDescent="0.2">
      <c r="A796">
        <v>17</v>
      </c>
      <c r="B796">
        <v>1</v>
      </c>
      <c r="D796">
        <f>ROW(EtalonRes!A662)</f>
        <v>662</v>
      </c>
      <c r="E796" t="s">
        <v>3</v>
      </c>
      <c r="F796" t="s">
        <v>553</v>
      </c>
      <c r="G796" t="s">
        <v>554</v>
      </c>
      <c r="H796" t="s">
        <v>21</v>
      </c>
      <c r="I796">
        <v>4</v>
      </c>
      <c r="J796">
        <v>0</v>
      </c>
      <c r="K796">
        <v>4</v>
      </c>
      <c r="O796">
        <f t="shared" si="736"/>
        <v>2137.92</v>
      </c>
      <c r="P796">
        <f t="shared" si="737"/>
        <v>14.4</v>
      </c>
      <c r="Q796">
        <f t="shared" si="738"/>
        <v>0</v>
      </c>
      <c r="R796">
        <f t="shared" si="739"/>
        <v>0</v>
      </c>
      <c r="S796">
        <f t="shared" si="740"/>
        <v>2123.52</v>
      </c>
      <c r="T796">
        <f t="shared" si="741"/>
        <v>0</v>
      </c>
      <c r="U796">
        <f t="shared" si="742"/>
        <v>3.2</v>
      </c>
      <c r="V796">
        <f t="shared" si="743"/>
        <v>0</v>
      </c>
      <c r="W796">
        <f t="shared" si="744"/>
        <v>0</v>
      </c>
      <c r="X796">
        <f t="shared" si="745"/>
        <v>1486.46</v>
      </c>
      <c r="Y796">
        <f t="shared" si="746"/>
        <v>212.35</v>
      </c>
      <c r="AA796">
        <v>-1</v>
      </c>
      <c r="AB796">
        <f t="shared" si="747"/>
        <v>534.48</v>
      </c>
      <c r="AC796">
        <f>ROUND(((ES796*4)),6)</f>
        <v>3.6</v>
      </c>
      <c r="AD796">
        <f>ROUND(((((ET796*4))-((EU796*4)))+AE796),6)</f>
        <v>0</v>
      </c>
      <c r="AE796">
        <f>ROUND(((EU796*4)),6)</f>
        <v>0</v>
      </c>
      <c r="AF796">
        <f>ROUND(((EV796*4)),6)</f>
        <v>530.88</v>
      </c>
      <c r="AG796">
        <f t="shared" si="748"/>
        <v>0</v>
      </c>
      <c r="AH796">
        <f>((EW796*4))</f>
        <v>0.8</v>
      </c>
      <c r="AI796">
        <f>((EX796*4))</f>
        <v>0</v>
      </c>
      <c r="AJ796">
        <f t="shared" si="749"/>
        <v>0</v>
      </c>
      <c r="AK796">
        <v>133.62</v>
      </c>
      <c r="AL796">
        <v>0.9</v>
      </c>
      <c r="AM796">
        <v>0</v>
      </c>
      <c r="AN796">
        <v>0</v>
      </c>
      <c r="AO796">
        <v>132.72</v>
      </c>
      <c r="AP796">
        <v>0</v>
      </c>
      <c r="AQ796">
        <v>0.2</v>
      </c>
      <c r="AR796">
        <v>0</v>
      </c>
      <c r="AS796">
        <v>0</v>
      </c>
      <c r="AT796">
        <v>70</v>
      </c>
      <c r="AU796">
        <v>10</v>
      </c>
      <c r="AV796">
        <v>1</v>
      </c>
      <c r="AW796">
        <v>1</v>
      </c>
      <c r="AZ796">
        <v>1</v>
      </c>
      <c r="BA796">
        <v>1</v>
      </c>
      <c r="BB796">
        <v>1</v>
      </c>
      <c r="BC796">
        <v>1</v>
      </c>
      <c r="BD796" t="s">
        <v>3</v>
      </c>
      <c r="BE796" t="s">
        <v>3</v>
      </c>
      <c r="BF796" t="s">
        <v>3</v>
      </c>
      <c r="BG796" t="s">
        <v>3</v>
      </c>
      <c r="BH796">
        <v>0</v>
      </c>
      <c r="BI796">
        <v>4</v>
      </c>
      <c r="BJ796" t="s">
        <v>555</v>
      </c>
      <c r="BM796">
        <v>0</v>
      </c>
      <c r="BN796">
        <v>0</v>
      </c>
      <c r="BO796" t="s">
        <v>3</v>
      </c>
      <c r="BP796">
        <v>0</v>
      </c>
      <c r="BQ796">
        <v>1</v>
      </c>
      <c r="BR796">
        <v>0</v>
      </c>
      <c r="BS796">
        <v>1</v>
      </c>
      <c r="BT796">
        <v>1</v>
      </c>
      <c r="BU796">
        <v>1</v>
      </c>
      <c r="BV796">
        <v>1</v>
      </c>
      <c r="BW796">
        <v>1</v>
      </c>
      <c r="BX796">
        <v>1</v>
      </c>
      <c r="BY796" t="s">
        <v>3</v>
      </c>
      <c r="BZ796">
        <v>70</v>
      </c>
      <c r="CA796">
        <v>10</v>
      </c>
      <c r="CB796" t="s">
        <v>3</v>
      </c>
      <c r="CE796">
        <v>0</v>
      </c>
      <c r="CF796">
        <v>0</v>
      </c>
      <c r="CG796">
        <v>0</v>
      </c>
      <c r="CM796">
        <v>0</v>
      </c>
      <c r="CN796" t="s">
        <v>3</v>
      </c>
      <c r="CO796">
        <v>0</v>
      </c>
      <c r="CP796">
        <f t="shared" si="750"/>
        <v>2137.92</v>
      </c>
      <c r="CQ796">
        <f t="shared" si="751"/>
        <v>3.6</v>
      </c>
      <c r="CR796">
        <f>(((((ET796*4))*BB796-((EU796*4))*BS796)+AE796*BS796)*AV796)</f>
        <v>0</v>
      </c>
      <c r="CS796">
        <f t="shared" si="752"/>
        <v>0</v>
      </c>
      <c r="CT796">
        <f t="shared" si="753"/>
        <v>530.88</v>
      </c>
      <c r="CU796">
        <f t="shared" si="754"/>
        <v>0</v>
      </c>
      <c r="CV796">
        <f t="shared" si="755"/>
        <v>0.8</v>
      </c>
      <c r="CW796">
        <f t="shared" si="756"/>
        <v>0</v>
      </c>
      <c r="CX796">
        <f t="shared" si="757"/>
        <v>0</v>
      </c>
      <c r="CY796">
        <f t="shared" si="758"/>
        <v>1486.4639999999999</v>
      </c>
      <c r="CZ796">
        <f t="shared" si="759"/>
        <v>212.352</v>
      </c>
      <c r="DC796" t="s">
        <v>3</v>
      </c>
      <c r="DD796" t="s">
        <v>50</v>
      </c>
      <c r="DE796" t="s">
        <v>50</v>
      </c>
      <c r="DF796" t="s">
        <v>50</v>
      </c>
      <c r="DG796" t="s">
        <v>50</v>
      </c>
      <c r="DH796" t="s">
        <v>3</v>
      </c>
      <c r="DI796" t="s">
        <v>50</v>
      </c>
      <c r="DJ796" t="s">
        <v>50</v>
      </c>
      <c r="DK796" t="s">
        <v>3</v>
      </c>
      <c r="DL796" t="s">
        <v>3</v>
      </c>
      <c r="DM796" t="s">
        <v>3</v>
      </c>
      <c r="DN796">
        <v>0</v>
      </c>
      <c r="DO796">
        <v>0</v>
      </c>
      <c r="DP796">
        <v>1</v>
      </c>
      <c r="DQ796">
        <v>1</v>
      </c>
      <c r="DU796">
        <v>16987630</v>
      </c>
      <c r="DV796" t="s">
        <v>21</v>
      </c>
      <c r="DW796" t="s">
        <v>21</v>
      </c>
      <c r="DX796">
        <v>1</v>
      </c>
      <c r="DZ796" t="s">
        <v>3</v>
      </c>
      <c r="EA796" t="s">
        <v>3</v>
      </c>
      <c r="EB796" t="s">
        <v>3</v>
      </c>
      <c r="EC796" t="s">
        <v>3</v>
      </c>
      <c r="EE796">
        <v>1441815344</v>
      </c>
      <c r="EF796">
        <v>1</v>
      </c>
      <c r="EG796" t="s">
        <v>23</v>
      </c>
      <c r="EH796">
        <v>0</v>
      </c>
      <c r="EI796" t="s">
        <v>3</v>
      </c>
      <c r="EJ796">
        <v>4</v>
      </c>
      <c r="EK796">
        <v>0</v>
      </c>
      <c r="EL796" t="s">
        <v>24</v>
      </c>
      <c r="EM796" t="s">
        <v>25</v>
      </c>
      <c r="EO796" t="s">
        <v>3</v>
      </c>
      <c r="EQ796">
        <v>1024</v>
      </c>
      <c r="ER796">
        <v>133.62</v>
      </c>
      <c r="ES796">
        <v>0.9</v>
      </c>
      <c r="ET796">
        <v>0</v>
      </c>
      <c r="EU796">
        <v>0</v>
      </c>
      <c r="EV796">
        <v>132.72</v>
      </c>
      <c r="EW796">
        <v>0.2</v>
      </c>
      <c r="EX796">
        <v>0</v>
      </c>
      <c r="EY796">
        <v>0</v>
      </c>
      <c r="FQ796">
        <v>0</v>
      </c>
      <c r="FR796">
        <f t="shared" si="760"/>
        <v>0</v>
      </c>
      <c r="FS796">
        <v>0</v>
      </c>
      <c r="FX796">
        <v>70</v>
      </c>
      <c r="FY796">
        <v>10</v>
      </c>
      <c r="GA796" t="s">
        <v>3</v>
      </c>
      <c r="GD796">
        <v>0</v>
      </c>
      <c r="GF796">
        <v>-1028445436</v>
      </c>
      <c r="GG796">
        <v>2</v>
      </c>
      <c r="GH796">
        <v>1</v>
      </c>
      <c r="GI796">
        <v>-2</v>
      </c>
      <c r="GJ796">
        <v>0</v>
      </c>
      <c r="GK796">
        <f>ROUND(R796*(R12)/100,2)</f>
        <v>0</v>
      </c>
      <c r="GL796">
        <f t="shared" si="761"/>
        <v>0</v>
      </c>
      <c r="GM796">
        <f t="shared" si="762"/>
        <v>3836.73</v>
      </c>
      <c r="GN796">
        <f t="shared" si="763"/>
        <v>0</v>
      </c>
      <c r="GO796">
        <f t="shared" si="764"/>
        <v>0</v>
      </c>
      <c r="GP796">
        <f t="shared" si="765"/>
        <v>3836.73</v>
      </c>
      <c r="GR796">
        <v>0</v>
      </c>
      <c r="GS796">
        <v>3</v>
      </c>
      <c r="GT796">
        <v>0</v>
      </c>
      <c r="GU796" t="s">
        <v>3</v>
      </c>
      <c r="GV796">
        <f t="shared" si="766"/>
        <v>0</v>
      </c>
      <c r="GW796">
        <v>1</v>
      </c>
      <c r="GX796">
        <f t="shared" si="767"/>
        <v>0</v>
      </c>
      <c r="HA796">
        <v>0</v>
      </c>
      <c r="HB796">
        <v>0</v>
      </c>
      <c r="HC796">
        <f t="shared" si="768"/>
        <v>0</v>
      </c>
      <c r="HE796" t="s">
        <v>3</v>
      </c>
      <c r="HF796" t="s">
        <v>3</v>
      </c>
      <c r="HM796" t="s">
        <v>3</v>
      </c>
      <c r="HN796" t="s">
        <v>3</v>
      </c>
      <c r="HO796" t="s">
        <v>3</v>
      </c>
      <c r="HP796" t="s">
        <v>3</v>
      </c>
      <c r="HQ796" t="s">
        <v>3</v>
      </c>
      <c r="IK796">
        <v>0</v>
      </c>
    </row>
    <row r="797" spans="1:245" x14ac:dyDescent="0.2">
      <c r="A797">
        <v>17</v>
      </c>
      <c r="B797">
        <v>1</v>
      </c>
      <c r="D797">
        <f>ROW(EtalonRes!A667)</f>
        <v>667</v>
      </c>
      <c r="E797" t="s">
        <v>556</v>
      </c>
      <c r="F797" t="s">
        <v>557</v>
      </c>
      <c r="G797" t="s">
        <v>558</v>
      </c>
      <c r="H797" t="s">
        <v>21</v>
      </c>
      <c r="I797">
        <v>2</v>
      </c>
      <c r="J797">
        <v>0</v>
      </c>
      <c r="K797">
        <v>2</v>
      </c>
      <c r="O797">
        <f t="shared" si="736"/>
        <v>22537.919999999998</v>
      </c>
      <c r="P797">
        <f t="shared" si="737"/>
        <v>308.27999999999997</v>
      </c>
      <c r="Q797">
        <f t="shared" si="738"/>
        <v>0</v>
      </c>
      <c r="R797">
        <f t="shared" si="739"/>
        <v>0</v>
      </c>
      <c r="S797">
        <f t="shared" si="740"/>
        <v>22229.64</v>
      </c>
      <c r="T797">
        <f t="shared" si="741"/>
        <v>0</v>
      </c>
      <c r="U797">
        <f t="shared" si="742"/>
        <v>36</v>
      </c>
      <c r="V797">
        <f t="shared" si="743"/>
        <v>0</v>
      </c>
      <c r="W797">
        <f t="shared" si="744"/>
        <v>0</v>
      </c>
      <c r="X797">
        <f t="shared" si="745"/>
        <v>15560.75</v>
      </c>
      <c r="Y797">
        <f t="shared" si="746"/>
        <v>2222.96</v>
      </c>
      <c r="AA797">
        <v>1472613236</v>
      </c>
      <c r="AB797">
        <f t="shared" si="747"/>
        <v>11268.96</v>
      </c>
      <c r="AC797">
        <f>ROUND((ES797),6)</f>
        <v>154.13999999999999</v>
      </c>
      <c r="AD797">
        <f>ROUND((((ET797)-(EU797))+AE797),6)</f>
        <v>0</v>
      </c>
      <c r="AE797">
        <f>ROUND((EU797),6)</f>
        <v>0</v>
      </c>
      <c r="AF797">
        <f>ROUND((EV797),6)</f>
        <v>11114.82</v>
      </c>
      <c r="AG797">
        <f t="shared" si="748"/>
        <v>0</v>
      </c>
      <c r="AH797">
        <f>(EW797)</f>
        <v>18</v>
      </c>
      <c r="AI797">
        <f>(EX797)</f>
        <v>0</v>
      </c>
      <c r="AJ797">
        <f t="shared" si="749"/>
        <v>0</v>
      </c>
      <c r="AK797">
        <v>11268.96</v>
      </c>
      <c r="AL797">
        <v>154.13999999999999</v>
      </c>
      <c r="AM797">
        <v>0</v>
      </c>
      <c r="AN797">
        <v>0</v>
      </c>
      <c r="AO797">
        <v>11114.82</v>
      </c>
      <c r="AP797">
        <v>0</v>
      </c>
      <c r="AQ797">
        <v>18</v>
      </c>
      <c r="AR797">
        <v>0</v>
      </c>
      <c r="AS797">
        <v>0</v>
      </c>
      <c r="AT797">
        <v>70</v>
      </c>
      <c r="AU797">
        <v>10</v>
      </c>
      <c r="AV797">
        <v>1</v>
      </c>
      <c r="AW797">
        <v>1</v>
      </c>
      <c r="AZ797">
        <v>1</v>
      </c>
      <c r="BA797">
        <v>1</v>
      </c>
      <c r="BB797">
        <v>1</v>
      </c>
      <c r="BC797">
        <v>1</v>
      </c>
      <c r="BD797" t="s">
        <v>3</v>
      </c>
      <c r="BE797" t="s">
        <v>3</v>
      </c>
      <c r="BF797" t="s">
        <v>3</v>
      </c>
      <c r="BG797" t="s">
        <v>3</v>
      </c>
      <c r="BH797">
        <v>0</v>
      </c>
      <c r="BI797">
        <v>4</v>
      </c>
      <c r="BJ797" t="s">
        <v>559</v>
      </c>
      <c r="BM797">
        <v>0</v>
      </c>
      <c r="BN797">
        <v>0</v>
      </c>
      <c r="BO797" t="s">
        <v>3</v>
      </c>
      <c r="BP797">
        <v>0</v>
      </c>
      <c r="BQ797">
        <v>1</v>
      </c>
      <c r="BR797">
        <v>0</v>
      </c>
      <c r="BS797">
        <v>1</v>
      </c>
      <c r="BT797">
        <v>1</v>
      </c>
      <c r="BU797">
        <v>1</v>
      </c>
      <c r="BV797">
        <v>1</v>
      </c>
      <c r="BW797">
        <v>1</v>
      </c>
      <c r="BX797">
        <v>1</v>
      </c>
      <c r="BY797" t="s">
        <v>3</v>
      </c>
      <c r="BZ797">
        <v>70</v>
      </c>
      <c r="CA797">
        <v>10</v>
      </c>
      <c r="CB797" t="s">
        <v>3</v>
      </c>
      <c r="CE797">
        <v>0</v>
      </c>
      <c r="CF797">
        <v>0</v>
      </c>
      <c r="CG797">
        <v>0</v>
      </c>
      <c r="CM797">
        <v>0</v>
      </c>
      <c r="CN797" t="s">
        <v>3</v>
      </c>
      <c r="CO797">
        <v>0</v>
      </c>
      <c r="CP797">
        <f t="shared" si="750"/>
        <v>22537.919999999998</v>
      </c>
      <c r="CQ797">
        <f t="shared" si="751"/>
        <v>154.13999999999999</v>
      </c>
      <c r="CR797">
        <f>((((ET797)*BB797-(EU797)*BS797)+AE797*BS797)*AV797)</f>
        <v>0</v>
      </c>
      <c r="CS797">
        <f t="shared" si="752"/>
        <v>0</v>
      </c>
      <c r="CT797">
        <f t="shared" si="753"/>
        <v>11114.82</v>
      </c>
      <c r="CU797">
        <f t="shared" si="754"/>
        <v>0</v>
      </c>
      <c r="CV797">
        <f t="shared" si="755"/>
        <v>18</v>
      </c>
      <c r="CW797">
        <f t="shared" si="756"/>
        <v>0</v>
      </c>
      <c r="CX797">
        <f t="shared" si="757"/>
        <v>0</v>
      </c>
      <c r="CY797">
        <f t="shared" si="758"/>
        <v>15560.748</v>
      </c>
      <c r="CZ797">
        <f t="shared" si="759"/>
        <v>2222.9639999999999</v>
      </c>
      <c r="DC797" t="s">
        <v>3</v>
      </c>
      <c r="DD797" t="s">
        <v>3</v>
      </c>
      <c r="DE797" t="s">
        <v>3</v>
      </c>
      <c r="DF797" t="s">
        <v>3</v>
      </c>
      <c r="DG797" t="s">
        <v>3</v>
      </c>
      <c r="DH797" t="s">
        <v>3</v>
      </c>
      <c r="DI797" t="s">
        <v>3</v>
      </c>
      <c r="DJ797" t="s">
        <v>3</v>
      </c>
      <c r="DK797" t="s">
        <v>3</v>
      </c>
      <c r="DL797" t="s">
        <v>3</v>
      </c>
      <c r="DM797" t="s">
        <v>3</v>
      </c>
      <c r="DN797">
        <v>0</v>
      </c>
      <c r="DO797">
        <v>0</v>
      </c>
      <c r="DP797">
        <v>1</v>
      </c>
      <c r="DQ797">
        <v>1</v>
      </c>
      <c r="DU797">
        <v>16987630</v>
      </c>
      <c r="DV797" t="s">
        <v>21</v>
      </c>
      <c r="DW797" t="s">
        <v>21</v>
      </c>
      <c r="DX797">
        <v>1</v>
      </c>
      <c r="DZ797" t="s">
        <v>3</v>
      </c>
      <c r="EA797" t="s">
        <v>3</v>
      </c>
      <c r="EB797" t="s">
        <v>3</v>
      </c>
      <c r="EC797" t="s">
        <v>3</v>
      </c>
      <c r="EE797">
        <v>1441815344</v>
      </c>
      <c r="EF797">
        <v>1</v>
      </c>
      <c r="EG797" t="s">
        <v>23</v>
      </c>
      <c r="EH797">
        <v>0</v>
      </c>
      <c r="EI797" t="s">
        <v>3</v>
      </c>
      <c r="EJ797">
        <v>4</v>
      </c>
      <c r="EK797">
        <v>0</v>
      </c>
      <c r="EL797" t="s">
        <v>24</v>
      </c>
      <c r="EM797" t="s">
        <v>25</v>
      </c>
      <c r="EO797" t="s">
        <v>3</v>
      </c>
      <c r="EQ797">
        <v>0</v>
      </c>
      <c r="ER797">
        <v>11268.96</v>
      </c>
      <c r="ES797">
        <v>154.13999999999999</v>
      </c>
      <c r="ET797">
        <v>0</v>
      </c>
      <c r="EU797">
        <v>0</v>
      </c>
      <c r="EV797">
        <v>11114.82</v>
      </c>
      <c r="EW797">
        <v>18</v>
      </c>
      <c r="EX797">
        <v>0</v>
      </c>
      <c r="EY797">
        <v>0</v>
      </c>
      <c r="FQ797">
        <v>0</v>
      </c>
      <c r="FR797">
        <f t="shared" si="760"/>
        <v>0</v>
      </c>
      <c r="FS797">
        <v>0</v>
      </c>
      <c r="FX797">
        <v>70</v>
      </c>
      <c r="FY797">
        <v>10</v>
      </c>
      <c r="GA797" t="s">
        <v>3</v>
      </c>
      <c r="GD797">
        <v>0</v>
      </c>
      <c r="GF797">
        <v>470583779</v>
      </c>
      <c r="GG797">
        <v>2</v>
      </c>
      <c r="GH797">
        <v>1</v>
      </c>
      <c r="GI797">
        <v>-2</v>
      </c>
      <c r="GJ797">
        <v>0</v>
      </c>
      <c r="GK797">
        <f>ROUND(R797*(R12)/100,2)</f>
        <v>0</v>
      </c>
      <c r="GL797">
        <f t="shared" si="761"/>
        <v>0</v>
      </c>
      <c r="GM797">
        <f t="shared" si="762"/>
        <v>40321.629999999997</v>
      </c>
      <c r="GN797">
        <f t="shared" si="763"/>
        <v>0</v>
      </c>
      <c r="GO797">
        <f t="shared" si="764"/>
        <v>0</v>
      </c>
      <c r="GP797">
        <f t="shared" si="765"/>
        <v>40321.629999999997</v>
      </c>
      <c r="GR797">
        <v>0</v>
      </c>
      <c r="GS797">
        <v>3</v>
      </c>
      <c r="GT797">
        <v>0</v>
      </c>
      <c r="GU797" t="s">
        <v>3</v>
      </c>
      <c r="GV797">
        <f t="shared" si="766"/>
        <v>0</v>
      </c>
      <c r="GW797">
        <v>1</v>
      </c>
      <c r="GX797">
        <f t="shared" si="767"/>
        <v>0</v>
      </c>
      <c r="HA797">
        <v>0</v>
      </c>
      <c r="HB797">
        <v>0</v>
      </c>
      <c r="HC797">
        <f t="shared" si="768"/>
        <v>0</v>
      </c>
      <c r="HE797" t="s">
        <v>3</v>
      </c>
      <c r="HF797" t="s">
        <v>3</v>
      </c>
      <c r="HM797" t="s">
        <v>3</v>
      </c>
      <c r="HN797" t="s">
        <v>3</v>
      </c>
      <c r="HO797" t="s">
        <v>3</v>
      </c>
      <c r="HP797" t="s">
        <v>3</v>
      </c>
      <c r="HQ797" t="s">
        <v>3</v>
      </c>
      <c r="IK797">
        <v>0</v>
      </c>
    </row>
    <row r="798" spans="1:245" x14ac:dyDescent="0.2">
      <c r="A798">
        <v>17</v>
      </c>
      <c r="B798">
        <v>1</v>
      </c>
      <c r="D798">
        <f>ROW(EtalonRes!A669)</f>
        <v>669</v>
      </c>
      <c r="E798" t="s">
        <v>3</v>
      </c>
      <c r="F798" t="s">
        <v>560</v>
      </c>
      <c r="G798" t="s">
        <v>561</v>
      </c>
      <c r="H798" t="s">
        <v>21</v>
      </c>
      <c r="I798">
        <v>2</v>
      </c>
      <c r="J798">
        <v>0</v>
      </c>
      <c r="K798">
        <v>2</v>
      </c>
      <c r="O798">
        <f t="shared" si="736"/>
        <v>2227.38</v>
      </c>
      <c r="P798">
        <f t="shared" si="737"/>
        <v>4.4400000000000004</v>
      </c>
      <c r="Q798">
        <f t="shared" si="738"/>
        <v>0</v>
      </c>
      <c r="R798">
        <f t="shared" si="739"/>
        <v>0</v>
      </c>
      <c r="S798">
        <f t="shared" si="740"/>
        <v>2222.94</v>
      </c>
      <c r="T798">
        <f t="shared" si="741"/>
        <v>0</v>
      </c>
      <c r="U798">
        <f t="shared" si="742"/>
        <v>3.5999999999999996</v>
      </c>
      <c r="V798">
        <f t="shared" si="743"/>
        <v>0</v>
      </c>
      <c r="W798">
        <f t="shared" si="744"/>
        <v>0</v>
      </c>
      <c r="X798">
        <f t="shared" si="745"/>
        <v>1556.06</v>
      </c>
      <c r="Y798">
        <f t="shared" si="746"/>
        <v>222.29</v>
      </c>
      <c r="AA798">
        <v>-1</v>
      </c>
      <c r="AB798">
        <f t="shared" si="747"/>
        <v>1113.69</v>
      </c>
      <c r="AC798">
        <f>ROUND(((ES798*3)),6)</f>
        <v>2.2200000000000002</v>
      </c>
      <c r="AD798">
        <f>ROUND(((((ET798*3))-((EU798*3)))+AE798),6)</f>
        <v>0</v>
      </c>
      <c r="AE798">
        <f>ROUND(((EU798*3)),6)</f>
        <v>0</v>
      </c>
      <c r="AF798">
        <f>ROUND(((EV798*3)),6)</f>
        <v>1111.47</v>
      </c>
      <c r="AG798">
        <f t="shared" si="748"/>
        <v>0</v>
      </c>
      <c r="AH798">
        <f>((EW798*3))</f>
        <v>1.7999999999999998</v>
      </c>
      <c r="AI798">
        <f>((EX798*3))</f>
        <v>0</v>
      </c>
      <c r="AJ798">
        <f t="shared" si="749"/>
        <v>0</v>
      </c>
      <c r="AK798">
        <v>371.23</v>
      </c>
      <c r="AL798">
        <v>0.74</v>
      </c>
      <c r="AM798">
        <v>0</v>
      </c>
      <c r="AN798">
        <v>0</v>
      </c>
      <c r="AO798">
        <v>370.49</v>
      </c>
      <c r="AP798">
        <v>0</v>
      </c>
      <c r="AQ798">
        <v>0.6</v>
      </c>
      <c r="AR798">
        <v>0</v>
      </c>
      <c r="AS798">
        <v>0</v>
      </c>
      <c r="AT798">
        <v>70</v>
      </c>
      <c r="AU798">
        <v>10</v>
      </c>
      <c r="AV798">
        <v>1</v>
      </c>
      <c r="AW798">
        <v>1</v>
      </c>
      <c r="AZ798">
        <v>1</v>
      </c>
      <c r="BA798">
        <v>1</v>
      </c>
      <c r="BB798">
        <v>1</v>
      </c>
      <c r="BC798">
        <v>1</v>
      </c>
      <c r="BD798" t="s">
        <v>3</v>
      </c>
      <c r="BE798" t="s">
        <v>3</v>
      </c>
      <c r="BF798" t="s">
        <v>3</v>
      </c>
      <c r="BG798" t="s">
        <v>3</v>
      </c>
      <c r="BH798">
        <v>0</v>
      </c>
      <c r="BI798">
        <v>4</v>
      </c>
      <c r="BJ798" t="s">
        <v>562</v>
      </c>
      <c r="BM798">
        <v>0</v>
      </c>
      <c r="BN798">
        <v>0</v>
      </c>
      <c r="BO798" t="s">
        <v>3</v>
      </c>
      <c r="BP798">
        <v>0</v>
      </c>
      <c r="BQ798">
        <v>1</v>
      </c>
      <c r="BR798">
        <v>0</v>
      </c>
      <c r="BS798">
        <v>1</v>
      </c>
      <c r="BT798">
        <v>1</v>
      </c>
      <c r="BU798">
        <v>1</v>
      </c>
      <c r="BV798">
        <v>1</v>
      </c>
      <c r="BW798">
        <v>1</v>
      </c>
      <c r="BX798">
        <v>1</v>
      </c>
      <c r="BY798" t="s">
        <v>3</v>
      </c>
      <c r="BZ798">
        <v>70</v>
      </c>
      <c r="CA798">
        <v>10</v>
      </c>
      <c r="CB798" t="s">
        <v>3</v>
      </c>
      <c r="CE798">
        <v>0</v>
      </c>
      <c r="CF798">
        <v>0</v>
      </c>
      <c r="CG798">
        <v>0</v>
      </c>
      <c r="CM798">
        <v>0</v>
      </c>
      <c r="CN798" t="s">
        <v>3</v>
      </c>
      <c r="CO798">
        <v>0</v>
      </c>
      <c r="CP798">
        <f t="shared" si="750"/>
        <v>2227.38</v>
      </c>
      <c r="CQ798">
        <f t="shared" si="751"/>
        <v>2.2200000000000002</v>
      </c>
      <c r="CR798">
        <f>(((((ET798*3))*BB798-((EU798*3))*BS798)+AE798*BS798)*AV798)</f>
        <v>0</v>
      </c>
      <c r="CS798">
        <f t="shared" si="752"/>
        <v>0</v>
      </c>
      <c r="CT798">
        <f t="shared" si="753"/>
        <v>1111.47</v>
      </c>
      <c r="CU798">
        <f t="shared" si="754"/>
        <v>0</v>
      </c>
      <c r="CV798">
        <f t="shared" si="755"/>
        <v>1.7999999999999998</v>
      </c>
      <c r="CW798">
        <f t="shared" si="756"/>
        <v>0</v>
      </c>
      <c r="CX798">
        <f t="shared" si="757"/>
        <v>0</v>
      </c>
      <c r="CY798">
        <f t="shared" si="758"/>
        <v>1556.0580000000002</v>
      </c>
      <c r="CZ798">
        <f t="shared" si="759"/>
        <v>222.29400000000001</v>
      </c>
      <c r="DC798" t="s">
        <v>3</v>
      </c>
      <c r="DD798" t="s">
        <v>500</v>
      </c>
      <c r="DE798" t="s">
        <v>500</v>
      </c>
      <c r="DF798" t="s">
        <v>500</v>
      </c>
      <c r="DG798" t="s">
        <v>500</v>
      </c>
      <c r="DH798" t="s">
        <v>3</v>
      </c>
      <c r="DI798" t="s">
        <v>500</v>
      </c>
      <c r="DJ798" t="s">
        <v>500</v>
      </c>
      <c r="DK798" t="s">
        <v>3</v>
      </c>
      <c r="DL798" t="s">
        <v>3</v>
      </c>
      <c r="DM798" t="s">
        <v>3</v>
      </c>
      <c r="DN798">
        <v>0</v>
      </c>
      <c r="DO798">
        <v>0</v>
      </c>
      <c r="DP798">
        <v>1</v>
      </c>
      <c r="DQ798">
        <v>1</v>
      </c>
      <c r="DU798">
        <v>16987630</v>
      </c>
      <c r="DV798" t="s">
        <v>21</v>
      </c>
      <c r="DW798" t="s">
        <v>21</v>
      </c>
      <c r="DX798">
        <v>1</v>
      </c>
      <c r="DZ798" t="s">
        <v>3</v>
      </c>
      <c r="EA798" t="s">
        <v>3</v>
      </c>
      <c r="EB798" t="s">
        <v>3</v>
      </c>
      <c r="EC798" t="s">
        <v>3</v>
      </c>
      <c r="EE798">
        <v>1441815344</v>
      </c>
      <c r="EF798">
        <v>1</v>
      </c>
      <c r="EG798" t="s">
        <v>23</v>
      </c>
      <c r="EH798">
        <v>0</v>
      </c>
      <c r="EI798" t="s">
        <v>3</v>
      </c>
      <c r="EJ798">
        <v>4</v>
      </c>
      <c r="EK798">
        <v>0</v>
      </c>
      <c r="EL798" t="s">
        <v>24</v>
      </c>
      <c r="EM798" t="s">
        <v>25</v>
      </c>
      <c r="EO798" t="s">
        <v>3</v>
      </c>
      <c r="EQ798">
        <v>1024</v>
      </c>
      <c r="ER798">
        <v>371.23</v>
      </c>
      <c r="ES798">
        <v>0.74</v>
      </c>
      <c r="ET798">
        <v>0</v>
      </c>
      <c r="EU798">
        <v>0</v>
      </c>
      <c r="EV798">
        <v>370.49</v>
      </c>
      <c r="EW798">
        <v>0.6</v>
      </c>
      <c r="EX798">
        <v>0</v>
      </c>
      <c r="EY798">
        <v>0</v>
      </c>
      <c r="FQ798">
        <v>0</v>
      </c>
      <c r="FR798">
        <f t="shared" si="760"/>
        <v>0</v>
      </c>
      <c r="FS798">
        <v>0</v>
      </c>
      <c r="FX798">
        <v>70</v>
      </c>
      <c r="FY798">
        <v>10</v>
      </c>
      <c r="GA798" t="s">
        <v>3</v>
      </c>
      <c r="GD798">
        <v>0</v>
      </c>
      <c r="GF798">
        <v>-1534836832</v>
      </c>
      <c r="GG798">
        <v>2</v>
      </c>
      <c r="GH798">
        <v>1</v>
      </c>
      <c r="GI798">
        <v>-2</v>
      </c>
      <c r="GJ798">
        <v>0</v>
      </c>
      <c r="GK798">
        <f>ROUND(R798*(R12)/100,2)</f>
        <v>0</v>
      </c>
      <c r="GL798">
        <f t="shared" si="761"/>
        <v>0</v>
      </c>
      <c r="GM798">
        <f t="shared" si="762"/>
        <v>4005.73</v>
      </c>
      <c r="GN798">
        <f t="shared" si="763"/>
        <v>0</v>
      </c>
      <c r="GO798">
        <f t="shared" si="764"/>
        <v>0</v>
      </c>
      <c r="GP798">
        <f t="shared" si="765"/>
        <v>4005.73</v>
      </c>
      <c r="GR798">
        <v>0</v>
      </c>
      <c r="GS798">
        <v>3</v>
      </c>
      <c r="GT798">
        <v>0</v>
      </c>
      <c r="GU798" t="s">
        <v>3</v>
      </c>
      <c r="GV798">
        <f t="shared" si="766"/>
        <v>0</v>
      </c>
      <c r="GW798">
        <v>1</v>
      </c>
      <c r="GX798">
        <f t="shared" si="767"/>
        <v>0</v>
      </c>
      <c r="HA798">
        <v>0</v>
      </c>
      <c r="HB798">
        <v>0</v>
      </c>
      <c r="HC798">
        <f t="shared" si="768"/>
        <v>0</v>
      </c>
      <c r="HE798" t="s">
        <v>3</v>
      </c>
      <c r="HF798" t="s">
        <v>3</v>
      </c>
      <c r="HM798" t="s">
        <v>3</v>
      </c>
      <c r="HN798" t="s">
        <v>3</v>
      </c>
      <c r="HO798" t="s">
        <v>3</v>
      </c>
      <c r="HP798" t="s">
        <v>3</v>
      </c>
      <c r="HQ798" t="s">
        <v>3</v>
      </c>
      <c r="IK798">
        <v>0</v>
      </c>
    </row>
    <row r="799" spans="1:245" x14ac:dyDescent="0.2">
      <c r="A799">
        <v>17</v>
      </c>
      <c r="B799">
        <v>1</v>
      </c>
      <c r="D799">
        <f>ROW(EtalonRes!A674)</f>
        <v>674</v>
      </c>
      <c r="E799" t="s">
        <v>563</v>
      </c>
      <c r="F799" t="s">
        <v>564</v>
      </c>
      <c r="G799" t="s">
        <v>565</v>
      </c>
      <c r="H799" t="s">
        <v>21</v>
      </c>
      <c r="I799">
        <v>1</v>
      </c>
      <c r="J799">
        <v>0</v>
      </c>
      <c r="K799">
        <v>1</v>
      </c>
      <c r="O799">
        <f t="shared" si="736"/>
        <v>2924.2</v>
      </c>
      <c r="P799">
        <f t="shared" si="737"/>
        <v>1206.82</v>
      </c>
      <c r="Q799">
        <f t="shared" si="738"/>
        <v>0</v>
      </c>
      <c r="R799">
        <f t="shared" si="739"/>
        <v>0</v>
      </c>
      <c r="S799">
        <f t="shared" si="740"/>
        <v>1717.38</v>
      </c>
      <c r="T799">
        <f t="shared" si="741"/>
        <v>0</v>
      </c>
      <c r="U799">
        <f t="shared" si="742"/>
        <v>2.42</v>
      </c>
      <c r="V799">
        <f t="shared" si="743"/>
        <v>0</v>
      </c>
      <c r="W799">
        <f t="shared" si="744"/>
        <v>0</v>
      </c>
      <c r="X799">
        <f t="shared" si="745"/>
        <v>1202.17</v>
      </c>
      <c r="Y799">
        <f t="shared" si="746"/>
        <v>171.74</v>
      </c>
      <c r="AA799">
        <v>1472613236</v>
      </c>
      <c r="AB799">
        <f t="shared" si="747"/>
        <v>2924.2</v>
      </c>
      <c r="AC799">
        <f>ROUND((ES799),6)</f>
        <v>1206.82</v>
      </c>
      <c r="AD799">
        <f>ROUND((((ET799)-(EU799))+AE799),6)</f>
        <v>0</v>
      </c>
      <c r="AE799">
        <f>ROUND((EU799),6)</f>
        <v>0</v>
      </c>
      <c r="AF799">
        <f>ROUND((EV799),6)</f>
        <v>1717.38</v>
      </c>
      <c r="AG799">
        <f t="shared" si="748"/>
        <v>0</v>
      </c>
      <c r="AH799">
        <f>(EW799)</f>
        <v>2.42</v>
      </c>
      <c r="AI799">
        <f>(EX799)</f>
        <v>0</v>
      </c>
      <c r="AJ799">
        <f t="shared" si="749"/>
        <v>0</v>
      </c>
      <c r="AK799">
        <v>2924.2</v>
      </c>
      <c r="AL799">
        <v>1206.82</v>
      </c>
      <c r="AM799">
        <v>0</v>
      </c>
      <c r="AN799">
        <v>0</v>
      </c>
      <c r="AO799">
        <v>1717.38</v>
      </c>
      <c r="AP799">
        <v>0</v>
      </c>
      <c r="AQ799">
        <v>2.42</v>
      </c>
      <c r="AR799">
        <v>0</v>
      </c>
      <c r="AS799">
        <v>0</v>
      </c>
      <c r="AT799">
        <v>70</v>
      </c>
      <c r="AU799">
        <v>10</v>
      </c>
      <c r="AV799">
        <v>1</v>
      </c>
      <c r="AW799">
        <v>1</v>
      </c>
      <c r="AZ799">
        <v>1</v>
      </c>
      <c r="BA799">
        <v>1</v>
      </c>
      <c r="BB799">
        <v>1</v>
      </c>
      <c r="BC799">
        <v>1</v>
      </c>
      <c r="BD799" t="s">
        <v>3</v>
      </c>
      <c r="BE799" t="s">
        <v>3</v>
      </c>
      <c r="BF799" t="s">
        <v>3</v>
      </c>
      <c r="BG799" t="s">
        <v>3</v>
      </c>
      <c r="BH799">
        <v>0</v>
      </c>
      <c r="BI799">
        <v>4</v>
      </c>
      <c r="BJ799" t="s">
        <v>566</v>
      </c>
      <c r="BM799">
        <v>0</v>
      </c>
      <c r="BN799">
        <v>0</v>
      </c>
      <c r="BO799" t="s">
        <v>3</v>
      </c>
      <c r="BP799">
        <v>0</v>
      </c>
      <c r="BQ799">
        <v>1</v>
      </c>
      <c r="BR799">
        <v>0</v>
      </c>
      <c r="BS799">
        <v>1</v>
      </c>
      <c r="BT799">
        <v>1</v>
      </c>
      <c r="BU799">
        <v>1</v>
      </c>
      <c r="BV799">
        <v>1</v>
      </c>
      <c r="BW799">
        <v>1</v>
      </c>
      <c r="BX799">
        <v>1</v>
      </c>
      <c r="BY799" t="s">
        <v>3</v>
      </c>
      <c r="BZ799">
        <v>70</v>
      </c>
      <c r="CA799">
        <v>10</v>
      </c>
      <c r="CB799" t="s">
        <v>3</v>
      </c>
      <c r="CE799">
        <v>0</v>
      </c>
      <c r="CF799">
        <v>0</v>
      </c>
      <c r="CG799">
        <v>0</v>
      </c>
      <c r="CM799">
        <v>0</v>
      </c>
      <c r="CN799" t="s">
        <v>3</v>
      </c>
      <c r="CO799">
        <v>0</v>
      </c>
      <c r="CP799">
        <f t="shared" si="750"/>
        <v>2924.2</v>
      </c>
      <c r="CQ799">
        <f t="shared" si="751"/>
        <v>1206.82</v>
      </c>
      <c r="CR799">
        <f>((((ET799)*BB799-(EU799)*BS799)+AE799*BS799)*AV799)</f>
        <v>0</v>
      </c>
      <c r="CS799">
        <f t="shared" si="752"/>
        <v>0</v>
      </c>
      <c r="CT799">
        <f t="shared" si="753"/>
        <v>1717.38</v>
      </c>
      <c r="CU799">
        <f t="shared" si="754"/>
        <v>0</v>
      </c>
      <c r="CV799">
        <f t="shared" si="755"/>
        <v>2.42</v>
      </c>
      <c r="CW799">
        <f t="shared" si="756"/>
        <v>0</v>
      </c>
      <c r="CX799">
        <f t="shared" si="757"/>
        <v>0</v>
      </c>
      <c r="CY799">
        <f t="shared" si="758"/>
        <v>1202.1660000000002</v>
      </c>
      <c r="CZ799">
        <f t="shared" si="759"/>
        <v>171.73800000000003</v>
      </c>
      <c r="DC799" t="s">
        <v>3</v>
      </c>
      <c r="DD799" t="s">
        <v>3</v>
      </c>
      <c r="DE799" t="s">
        <v>3</v>
      </c>
      <c r="DF799" t="s">
        <v>3</v>
      </c>
      <c r="DG799" t="s">
        <v>3</v>
      </c>
      <c r="DH799" t="s">
        <v>3</v>
      </c>
      <c r="DI799" t="s">
        <v>3</v>
      </c>
      <c r="DJ799" t="s">
        <v>3</v>
      </c>
      <c r="DK799" t="s">
        <v>3</v>
      </c>
      <c r="DL799" t="s">
        <v>3</v>
      </c>
      <c r="DM799" t="s">
        <v>3</v>
      </c>
      <c r="DN799">
        <v>0</v>
      </c>
      <c r="DO799">
        <v>0</v>
      </c>
      <c r="DP799">
        <v>1</v>
      </c>
      <c r="DQ799">
        <v>1</v>
      </c>
      <c r="DU799">
        <v>16987630</v>
      </c>
      <c r="DV799" t="s">
        <v>21</v>
      </c>
      <c r="DW799" t="s">
        <v>21</v>
      </c>
      <c r="DX799">
        <v>1</v>
      </c>
      <c r="DZ799" t="s">
        <v>3</v>
      </c>
      <c r="EA799" t="s">
        <v>3</v>
      </c>
      <c r="EB799" t="s">
        <v>3</v>
      </c>
      <c r="EC799" t="s">
        <v>3</v>
      </c>
      <c r="EE799">
        <v>1441815344</v>
      </c>
      <c r="EF799">
        <v>1</v>
      </c>
      <c r="EG799" t="s">
        <v>23</v>
      </c>
      <c r="EH799">
        <v>0</v>
      </c>
      <c r="EI799" t="s">
        <v>3</v>
      </c>
      <c r="EJ799">
        <v>4</v>
      </c>
      <c r="EK799">
        <v>0</v>
      </c>
      <c r="EL799" t="s">
        <v>24</v>
      </c>
      <c r="EM799" t="s">
        <v>25</v>
      </c>
      <c r="EO799" t="s">
        <v>3</v>
      </c>
      <c r="EQ799">
        <v>0</v>
      </c>
      <c r="ER799">
        <v>2924.2</v>
      </c>
      <c r="ES799">
        <v>1206.82</v>
      </c>
      <c r="ET799">
        <v>0</v>
      </c>
      <c r="EU799">
        <v>0</v>
      </c>
      <c r="EV799">
        <v>1717.38</v>
      </c>
      <c r="EW799">
        <v>2.42</v>
      </c>
      <c r="EX799">
        <v>0</v>
      </c>
      <c r="EY799">
        <v>0</v>
      </c>
      <c r="FQ799">
        <v>0</v>
      </c>
      <c r="FR799">
        <f t="shared" si="760"/>
        <v>0</v>
      </c>
      <c r="FS799">
        <v>0</v>
      </c>
      <c r="FX799">
        <v>70</v>
      </c>
      <c r="FY799">
        <v>10</v>
      </c>
      <c r="GA799" t="s">
        <v>3</v>
      </c>
      <c r="GD799">
        <v>0</v>
      </c>
      <c r="GF799">
        <v>1377483184</v>
      </c>
      <c r="GG799">
        <v>2</v>
      </c>
      <c r="GH799">
        <v>1</v>
      </c>
      <c r="GI799">
        <v>-2</v>
      </c>
      <c r="GJ799">
        <v>0</v>
      </c>
      <c r="GK799">
        <f>ROUND(R799*(R12)/100,2)</f>
        <v>0</v>
      </c>
      <c r="GL799">
        <f t="shared" si="761"/>
        <v>0</v>
      </c>
      <c r="GM799">
        <f t="shared" si="762"/>
        <v>4298.1099999999997</v>
      </c>
      <c r="GN799">
        <f t="shared" si="763"/>
        <v>0</v>
      </c>
      <c r="GO799">
        <f t="shared" si="764"/>
        <v>0</v>
      </c>
      <c r="GP799">
        <f t="shared" si="765"/>
        <v>4298.1099999999997</v>
      </c>
      <c r="GR799">
        <v>0</v>
      </c>
      <c r="GS799">
        <v>3</v>
      </c>
      <c r="GT799">
        <v>0</v>
      </c>
      <c r="GU799" t="s">
        <v>3</v>
      </c>
      <c r="GV799">
        <f t="shared" si="766"/>
        <v>0</v>
      </c>
      <c r="GW799">
        <v>1</v>
      </c>
      <c r="GX799">
        <f t="shared" si="767"/>
        <v>0</v>
      </c>
      <c r="HA799">
        <v>0</v>
      </c>
      <c r="HB799">
        <v>0</v>
      </c>
      <c r="HC799">
        <f t="shared" si="768"/>
        <v>0</v>
      </c>
      <c r="HE799" t="s">
        <v>3</v>
      </c>
      <c r="HF799" t="s">
        <v>3</v>
      </c>
      <c r="HM799" t="s">
        <v>3</v>
      </c>
      <c r="HN799" t="s">
        <v>3</v>
      </c>
      <c r="HO799" t="s">
        <v>3</v>
      </c>
      <c r="HP799" t="s">
        <v>3</v>
      </c>
      <c r="HQ799" t="s">
        <v>3</v>
      </c>
      <c r="IK799">
        <v>0</v>
      </c>
    </row>
    <row r="800" spans="1:245" x14ac:dyDescent="0.2">
      <c r="A800">
        <v>17</v>
      </c>
      <c r="B800">
        <v>1</v>
      </c>
      <c r="D800">
        <f>ROW(EtalonRes!A679)</f>
        <v>679</v>
      </c>
      <c r="E800" t="s">
        <v>567</v>
      </c>
      <c r="F800" t="s">
        <v>568</v>
      </c>
      <c r="G800" t="s">
        <v>569</v>
      </c>
      <c r="H800" t="s">
        <v>21</v>
      </c>
      <c r="I800">
        <v>1</v>
      </c>
      <c r="J800">
        <v>0</v>
      </c>
      <c r="K800">
        <v>1</v>
      </c>
      <c r="O800">
        <f t="shared" si="736"/>
        <v>15025.29</v>
      </c>
      <c r="P800">
        <f t="shared" si="737"/>
        <v>205.53</v>
      </c>
      <c r="Q800">
        <f t="shared" si="738"/>
        <v>0</v>
      </c>
      <c r="R800">
        <f t="shared" si="739"/>
        <v>0</v>
      </c>
      <c r="S800">
        <f t="shared" si="740"/>
        <v>14819.76</v>
      </c>
      <c r="T800">
        <f t="shared" si="741"/>
        <v>0</v>
      </c>
      <c r="U800">
        <f t="shared" si="742"/>
        <v>24</v>
      </c>
      <c r="V800">
        <f t="shared" si="743"/>
        <v>0</v>
      </c>
      <c r="W800">
        <f t="shared" si="744"/>
        <v>0</v>
      </c>
      <c r="X800">
        <f t="shared" si="745"/>
        <v>10373.83</v>
      </c>
      <c r="Y800">
        <f t="shared" si="746"/>
        <v>1481.98</v>
      </c>
      <c r="AA800">
        <v>1472613236</v>
      </c>
      <c r="AB800">
        <f t="shared" si="747"/>
        <v>15025.29</v>
      </c>
      <c r="AC800">
        <f>ROUND((ES800),6)</f>
        <v>205.53</v>
      </c>
      <c r="AD800">
        <f>ROUND((((ET800)-(EU800))+AE800),6)</f>
        <v>0</v>
      </c>
      <c r="AE800">
        <f>ROUND((EU800),6)</f>
        <v>0</v>
      </c>
      <c r="AF800">
        <f>ROUND((EV800),6)</f>
        <v>14819.76</v>
      </c>
      <c r="AG800">
        <f t="shared" si="748"/>
        <v>0</v>
      </c>
      <c r="AH800">
        <f>(EW800)</f>
        <v>24</v>
      </c>
      <c r="AI800">
        <f>(EX800)</f>
        <v>0</v>
      </c>
      <c r="AJ800">
        <f t="shared" si="749"/>
        <v>0</v>
      </c>
      <c r="AK800">
        <v>15025.29</v>
      </c>
      <c r="AL800">
        <v>205.53</v>
      </c>
      <c r="AM800">
        <v>0</v>
      </c>
      <c r="AN800">
        <v>0</v>
      </c>
      <c r="AO800">
        <v>14819.76</v>
      </c>
      <c r="AP800">
        <v>0</v>
      </c>
      <c r="AQ800">
        <v>24</v>
      </c>
      <c r="AR800">
        <v>0</v>
      </c>
      <c r="AS800">
        <v>0</v>
      </c>
      <c r="AT800">
        <v>70</v>
      </c>
      <c r="AU800">
        <v>10</v>
      </c>
      <c r="AV800">
        <v>1</v>
      </c>
      <c r="AW800">
        <v>1</v>
      </c>
      <c r="AZ800">
        <v>1</v>
      </c>
      <c r="BA800">
        <v>1</v>
      </c>
      <c r="BB800">
        <v>1</v>
      </c>
      <c r="BC800">
        <v>1</v>
      </c>
      <c r="BD800" t="s">
        <v>3</v>
      </c>
      <c r="BE800" t="s">
        <v>3</v>
      </c>
      <c r="BF800" t="s">
        <v>3</v>
      </c>
      <c r="BG800" t="s">
        <v>3</v>
      </c>
      <c r="BH800">
        <v>0</v>
      </c>
      <c r="BI800">
        <v>4</v>
      </c>
      <c r="BJ800" t="s">
        <v>570</v>
      </c>
      <c r="BM800">
        <v>0</v>
      </c>
      <c r="BN800">
        <v>0</v>
      </c>
      <c r="BO800" t="s">
        <v>3</v>
      </c>
      <c r="BP800">
        <v>0</v>
      </c>
      <c r="BQ800">
        <v>1</v>
      </c>
      <c r="BR800">
        <v>0</v>
      </c>
      <c r="BS800">
        <v>1</v>
      </c>
      <c r="BT800">
        <v>1</v>
      </c>
      <c r="BU800">
        <v>1</v>
      </c>
      <c r="BV800">
        <v>1</v>
      </c>
      <c r="BW800">
        <v>1</v>
      </c>
      <c r="BX800">
        <v>1</v>
      </c>
      <c r="BY800" t="s">
        <v>3</v>
      </c>
      <c r="BZ800">
        <v>70</v>
      </c>
      <c r="CA800">
        <v>10</v>
      </c>
      <c r="CB800" t="s">
        <v>3</v>
      </c>
      <c r="CE800">
        <v>0</v>
      </c>
      <c r="CF800">
        <v>0</v>
      </c>
      <c r="CG800">
        <v>0</v>
      </c>
      <c r="CM800">
        <v>0</v>
      </c>
      <c r="CN800" t="s">
        <v>3</v>
      </c>
      <c r="CO800">
        <v>0</v>
      </c>
      <c r="CP800">
        <f t="shared" si="750"/>
        <v>15025.29</v>
      </c>
      <c r="CQ800">
        <f t="shared" si="751"/>
        <v>205.53</v>
      </c>
      <c r="CR800">
        <f>((((ET800)*BB800-(EU800)*BS800)+AE800*BS800)*AV800)</f>
        <v>0</v>
      </c>
      <c r="CS800">
        <f t="shared" si="752"/>
        <v>0</v>
      </c>
      <c r="CT800">
        <f t="shared" si="753"/>
        <v>14819.76</v>
      </c>
      <c r="CU800">
        <f t="shared" si="754"/>
        <v>0</v>
      </c>
      <c r="CV800">
        <f t="shared" si="755"/>
        <v>24</v>
      </c>
      <c r="CW800">
        <f t="shared" si="756"/>
        <v>0</v>
      </c>
      <c r="CX800">
        <f t="shared" si="757"/>
        <v>0</v>
      </c>
      <c r="CY800">
        <f t="shared" si="758"/>
        <v>10373.832</v>
      </c>
      <c r="CZ800">
        <f t="shared" si="759"/>
        <v>1481.9760000000001</v>
      </c>
      <c r="DC800" t="s">
        <v>3</v>
      </c>
      <c r="DD800" t="s">
        <v>3</v>
      </c>
      <c r="DE800" t="s">
        <v>3</v>
      </c>
      <c r="DF800" t="s">
        <v>3</v>
      </c>
      <c r="DG800" t="s">
        <v>3</v>
      </c>
      <c r="DH800" t="s">
        <v>3</v>
      </c>
      <c r="DI800" t="s">
        <v>3</v>
      </c>
      <c r="DJ800" t="s">
        <v>3</v>
      </c>
      <c r="DK800" t="s">
        <v>3</v>
      </c>
      <c r="DL800" t="s">
        <v>3</v>
      </c>
      <c r="DM800" t="s">
        <v>3</v>
      </c>
      <c r="DN800">
        <v>0</v>
      </c>
      <c r="DO800">
        <v>0</v>
      </c>
      <c r="DP800">
        <v>1</v>
      </c>
      <c r="DQ800">
        <v>1</v>
      </c>
      <c r="DU800">
        <v>16987630</v>
      </c>
      <c r="DV800" t="s">
        <v>21</v>
      </c>
      <c r="DW800" t="s">
        <v>21</v>
      </c>
      <c r="DX800">
        <v>1</v>
      </c>
      <c r="DZ800" t="s">
        <v>3</v>
      </c>
      <c r="EA800" t="s">
        <v>3</v>
      </c>
      <c r="EB800" t="s">
        <v>3</v>
      </c>
      <c r="EC800" t="s">
        <v>3</v>
      </c>
      <c r="EE800">
        <v>1441815344</v>
      </c>
      <c r="EF800">
        <v>1</v>
      </c>
      <c r="EG800" t="s">
        <v>23</v>
      </c>
      <c r="EH800">
        <v>0</v>
      </c>
      <c r="EI800" t="s">
        <v>3</v>
      </c>
      <c r="EJ800">
        <v>4</v>
      </c>
      <c r="EK800">
        <v>0</v>
      </c>
      <c r="EL800" t="s">
        <v>24</v>
      </c>
      <c r="EM800" t="s">
        <v>25</v>
      </c>
      <c r="EO800" t="s">
        <v>3</v>
      </c>
      <c r="EQ800">
        <v>0</v>
      </c>
      <c r="ER800">
        <v>15025.29</v>
      </c>
      <c r="ES800">
        <v>205.53</v>
      </c>
      <c r="ET800">
        <v>0</v>
      </c>
      <c r="EU800">
        <v>0</v>
      </c>
      <c r="EV800">
        <v>14819.76</v>
      </c>
      <c r="EW800">
        <v>24</v>
      </c>
      <c r="EX800">
        <v>0</v>
      </c>
      <c r="EY800">
        <v>0</v>
      </c>
      <c r="FQ800">
        <v>0</v>
      </c>
      <c r="FR800">
        <f t="shared" si="760"/>
        <v>0</v>
      </c>
      <c r="FS800">
        <v>0</v>
      </c>
      <c r="FX800">
        <v>70</v>
      </c>
      <c r="FY800">
        <v>10</v>
      </c>
      <c r="GA800" t="s">
        <v>3</v>
      </c>
      <c r="GD800">
        <v>0</v>
      </c>
      <c r="GF800">
        <v>1698129572</v>
      </c>
      <c r="GG800">
        <v>2</v>
      </c>
      <c r="GH800">
        <v>1</v>
      </c>
      <c r="GI800">
        <v>-2</v>
      </c>
      <c r="GJ800">
        <v>0</v>
      </c>
      <c r="GK800">
        <f>ROUND(R800*(R12)/100,2)</f>
        <v>0</v>
      </c>
      <c r="GL800">
        <f t="shared" si="761"/>
        <v>0</v>
      </c>
      <c r="GM800">
        <f t="shared" si="762"/>
        <v>26881.1</v>
      </c>
      <c r="GN800">
        <f t="shared" si="763"/>
        <v>0</v>
      </c>
      <c r="GO800">
        <f t="shared" si="764"/>
        <v>0</v>
      </c>
      <c r="GP800">
        <f t="shared" si="765"/>
        <v>26881.1</v>
      </c>
      <c r="GR800">
        <v>0</v>
      </c>
      <c r="GS800">
        <v>3</v>
      </c>
      <c r="GT800">
        <v>0</v>
      </c>
      <c r="GU800" t="s">
        <v>3</v>
      </c>
      <c r="GV800">
        <f t="shared" si="766"/>
        <v>0</v>
      </c>
      <c r="GW800">
        <v>1</v>
      </c>
      <c r="GX800">
        <f t="shared" si="767"/>
        <v>0</v>
      </c>
      <c r="HA800">
        <v>0</v>
      </c>
      <c r="HB800">
        <v>0</v>
      </c>
      <c r="HC800">
        <f t="shared" si="768"/>
        <v>0</v>
      </c>
      <c r="HE800" t="s">
        <v>3</v>
      </c>
      <c r="HF800" t="s">
        <v>3</v>
      </c>
      <c r="HM800" t="s">
        <v>3</v>
      </c>
      <c r="HN800" t="s">
        <v>3</v>
      </c>
      <c r="HO800" t="s">
        <v>3</v>
      </c>
      <c r="HP800" t="s">
        <v>3</v>
      </c>
      <c r="HQ800" t="s">
        <v>3</v>
      </c>
      <c r="IK800">
        <v>0</v>
      </c>
    </row>
    <row r="801" spans="1:245" x14ac:dyDescent="0.2">
      <c r="A801">
        <v>17</v>
      </c>
      <c r="B801">
        <v>1</v>
      </c>
      <c r="D801">
        <f>ROW(EtalonRes!A681)</f>
        <v>681</v>
      </c>
      <c r="E801" t="s">
        <v>3</v>
      </c>
      <c r="F801" t="s">
        <v>571</v>
      </c>
      <c r="G801" t="s">
        <v>572</v>
      </c>
      <c r="H801" t="s">
        <v>21</v>
      </c>
      <c r="I801">
        <v>1</v>
      </c>
      <c r="J801">
        <v>0</v>
      </c>
      <c r="K801">
        <v>1</v>
      </c>
      <c r="O801">
        <f t="shared" si="736"/>
        <v>1484.19</v>
      </c>
      <c r="P801">
        <f t="shared" si="737"/>
        <v>2.2200000000000002</v>
      </c>
      <c r="Q801">
        <f t="shared" si="738"/>
        <v>0</v>
      </c>
      <c r="R801">
        <f t="shared" si="739"/>
        <v>0</v>
      </c>
      <c r="S801">
        <f t="shared" si="740"/>
        <v>1481.97</v>
      </c>
      <c r="T801">
        <f t="shared" si="741"/>
        <v>0</v>
      </c>
      <c r="U801">
        <f t="shared" si="742"/>
        <v>2.4000000000000004</v>
      </c>
      <c r="V801">
        <f t="shared" si="743"/>
        <v>0</v>
      </c>
      <c r="W801">
        <f t="shared" si="744"/>
        <v>0</v>
      </c>
      <c r="X801">
        <f t="shared" si="745"/>
        <v>1037.3800000000001</v>
      </c>
      <c r="Y801">
        <f t="shared" si="746"/>
        <v>148.19999999999999</v>
      </c>
      <c r="AA801">
        <v>-1</v>
      </c>
      <c r="AB801">
        <f t="shared" si="747"/>
        <v>1484.19</v>
      </c>
      <c r="AC801">
        <f>ROUND(((ES801*3)),6)</f>
        <v>2.2200000000000002</v>
      </c>
      <c r="AD801">
        <f>ROUND(((((ET801*3))-((EU801*3)))+AE801),6)</f>
        <v>0</v>
      </c>
      <c r="AE801">
        <f>ROUND(((EU801*3)),6)</f>
        <v>0</v>
      </c>
      <c r="AF801">
        <f>ROUND(((EV801*3)),6)</f>
        <v>1481.97</v>
      </c>
      <c r="AG801">
        <f t="shared" si="748"/>
        <v>0</v>
      </c>
      <c r="AH801">
        <f>((EW801*3))</f>
        <v>2.4000000000000004</v>
      </c>
      <c r="AI801">
        <f>((EX801*3))</f>
        <v>0</v>
      </c>
      <c r="AJ801">
        <f t="shared" si="749"/>
        <v>0</v>
      </c>
      <c r="AK801">
        <v>494.73</v>
      </c>
      <c r="AL801">
        <v>0.74</v>
      </c>
      <c r="AM801">
        <v>0</v>
      </c>
      <c r="AN801">
        <v>0</v>
      </c>
      <c r="AO801">
        <v>493.99</v>
      </c>
      <c r="AP801">
        <v>0</v>
      </c>
      <c r="AQ801">
        <v>0.8</v>
      </c>
      <c r="AR801">
        <v>0</v>
      </c>
      <c r="AS801">
        <v>0</v>
      </c>
      <c r="AT801">
        <v>70</v>
      </c>
      <c r="AU801">
        <v>10</v>
      </c>
      <c r="AV801">
        <v>1</v>
      </c>
      <c r="AW801">
        <v>1</v>
      </c>
      <c r="AZ801">
        <v>1</v>
      </c>
      <c r="BA801">
        <v>1</v>
      </c>
      <c r="BB801">
        <v>1</v>
      </c>
      <c r="BC801">
        <v>1</v>
      </c>
      <c r="BD801" t="s">
        <v>3</v>
      </c>
      <c r="BE801" t="s">
        <v>3</v>
      </c>
      <c r="BF801" t="s">
        <v>3</v>
      </c>
      <c r="BG801" t="s">
        <v>3</v>
      </c>
      <c r="BH801">
        <v>0</v>
      </c>
      <c r="BI801">
        <v>4</v>
      </c>
      <c r="BJ801" t="s">
        <v>573</v>
      </c>
      <c r="BM801">
        <v>0</v>
      </c>
      <c r="BN801">
        <v>0</v>
      </c>
      <c r="BO801" t="s">
        <v>3</v>
      </c>
      <c r="BP801">
        <v>0</v>
      </c>
      <c r="BQ801">
        <v>1</v>
      </c>
      <c r="BR801">
        <v>0</v>
      </c>
      <c r="BS801">
        <v>1</v>
      </c>
      <c r="BT801">
        <v>1</v>
      </c>
      <c r="BU801">
        <v>1</v>
      </c>
      <c r="BV801">
        <v>1</v>
      </c>
      <c r="BW801">
        <v>1</v>
      </c>
      <c r="BX801">
        <v>1</v>
      </c>
      <c r="BY801" t="s">
        <v>3</v>
      </c>
      <c r="BZ801">
        <v>70</v>
      </c>
      <c r="CA801">
        <v>10</v>
      </c>
      <c r="CB801" t="s">
        <v>3</v>
      </c>
      <c r="CE801">
        <v>0</v>
      </c>
      <c r="CF801">
        <v>0</v>
      </c>
      <c r="CG801">
        <v>0</v>
      </c>
      <c r="CM801">
        <v>0</v>
      </c>
      <c r="CN801" t="s">
        <v>3</v>
      </c>
      <c r="CO801">
        <v>0</v>
      </c>
      <c r="CP801">
        <f t="shared" si="750"/>
        <v>1484.19</v>
      </c>
      <c r="CQ801">
        <f t="shared" si="751"/>
        <v>2.2200000000000002</v>
      </c>
      <c r="CR801">
        <f>(((((ET801*3))*BB801-((EU801*3))*BS801)+AE801*BS801)*AV801)</f>
        <v>0</v>
      </c>
      <c r="CS801">
        <f t="shared" si="752"/>
        <v>0</v>
      </c>
      <c r="CT801">
        <f t="shared" si="753"/>
        <v>1481.97</v>
      </c>
      <c r="CU801">
        <f t="shared" si="754"/>
        <v>0</v>
      </c>
      <c r="CV801">
        <f t="shared" si="755"/>
        <v>2.4000000000000004</v>
      </c>
      <c r="CW801">
        <f t="shared" si="756"/>
        <v>0</v>
      </c>
      <c r="CX801">
        <f t="shared" si="757"/>
        <v>0</v>
      </c>
      <c r="CY801">
        <f t="shared" si="758"/>
        <v>1037.3790000000001</v>
      </c>
      <c r="CZ801">
        <f t="shared" si="759"/>
        <v>148.197</v>
      </c>
      <c r="DC801" t="s">
        <v>3</v>
      </c>
      <c r="DD801" t="s">
        <v>500</v>
      </c>
      <c r="DE801" t="s">
        <v>500</v>
      </c>
      <c r="DF801" t="s">
        <v>500</v>
      </c>
      <c r="DG801" t="s">
        <v>500</v>
      </c>
      <c r="DH801" t="s">
        <v>3</v>
      </c>
      <c r="DI801" t="s">
        <v>500</v>
      </c>
      <c r="DJ801" t="s">
        <v>500</v>
      </c>
      <c r="DK801" t="s">
        <v>3</v>
      </c>
      <c r="DL801" t="s">
        <v>3</v>
      </c>
      <c r="DM801" t="s">
        <v>3</v>
      </c>
      <c r="DN801">
        <v>0</v>
      </c>
      <c r="DO801">
        <v>0</v>
      </c>
      <c r="DP801">
        <v>1</v>
      </c>
      <c r="DQ801">
        <v>1</v>
      </c>
      <c r="DU801">
        <v>16987630</v>
      </c>
      <c r="DV801" t="s">
        <v>21</v>
      </c>
      <c r="DW801" t="s">
        <v>21</v>
      </c>
      <c r="DX801">
        <v>1</v>
      </c>
      <c r="DZ801" t="s">
        <v>3</v>
      </c>
      <c r="EA801" t="s">
        <v>3</v>
      </c>
      <c r="EB801" t="s">
        <v>3</v>
      </c>
      <c r="EC801" t="s">
        <v>3</v>
      </c>
      <c r="EE801">
        <v>1441815344</v>
      </c>
      <c r="EF801">
        <v>1</v>
      </c>
      <c r="EG801" t="s">
        <v>23</v>
      </c>
      <c r="EH801">
        <v>0</v>
      </c>
      <c r="EI801" t="s">
        <v>3</v>
      </c>
      <c r="EJ801">
        <v>4</v>
      </c>
      <c r="EK801">
        <v>0</v>
      </c>
      <c r="EL801" t="s">
        <v>24</v>
      </c>
      <c r="EM801" t="s">
        <v>25</v>
      </c>
      <c r="EO801" t="s">
        <v>3</v>
      </c>
      <c r="EQ801">
        <v>1024</v>
      </c>
      <c r="ER801">
        <v>494.73</v>
      </c>
      <c r="ES801">
        <v>0.74</v>
      </c>
      <c r="ET801">
        <v>0</v>
      </c>
      <c r="EU801">
        <v>0</v>
      </c>
      <c r="EV801">
        <v>493.99</v>
      </c>
      <c r="EW801">
        <v>0.8</v>
      </c>
      <c r="EX801">
        <v>0</v>
      </c>
      <c r="EY801">
        <v>0</v>
      </c>
      <c r="FQ801">
        <v>0</v>
      </c>
      <c r="FR801">
        <f t="shared" si="760"/>
        <v>0</v>
      </c>
      <c r="FS801">
        <v>0</v>
      </c>
      <c r="FX801">
        <v>70</v>
      </c>
      <c r="FY801">
        <v>10</v>
      </c>
      <c r="GA801" t="s">
        <v>3</v>
      </c>
      <c r="GD801">
        <v>0</v>
      </c>
      <c r="GF801">
        <v>-1912802092</v>
      </c>
      <c r="GG801">
        <v>2</v>
      </c>
      <c r="GH801">
        <v>1</v>
      </c>
      <c r="GI801">
        <v>-2</v>
      </c>
      <c r="GJ801">
        <v>0</v>
      </c>
      <c r="GK801">
        <f>ROUND(R801*(R12)/100,2)</f>
        <v>0</v>
      </c>
      <c r="GL801">
        <f t="shared" si="761"/>
        <v>0</v>
      </c>
      <c r="GM801">
        <f t="shared" si="762"/>
        <v>2669.77</v>
      </c>
      <c r="GN801">
        <f t="shared" si="763"/>
        <v>0</v>
      </c>
      <c r="GO801">
        <f t="shared" si="764"/>
        <v>0</v>
      </c>
      <c r="GP801">
        <f t="shared" si="765"/>
        <v>2669.77</v>
      </c>
      <c r="GR801">
        <v>0</v>
      </c>
      <c r="GS801">
        <v>3</v>
      </c>
      <c r="GT801">
        <v>0</v>
      </c>
      <c r="GU801" t="s">
        <v>3</v>
      </c>
      <c r="GV801">
        <f t="shared" si="766"/>
        <v>0</v>
      </c>
      <c r="GW801">
        <v>1</v>
      </c>
      <c r="GX801">
        <f t="shared" si="767"/>
        <v>0</v>
      </c>
      <c r="HA801">
        <v>0</v>
      </c>
      <c r="HB801">
        <v>0</v>
      </c>
      <c r="HC801">
        <f t="shared" si="768"/>
        <v>0</v>
      </c>
      <c r="HE801" t="s">
        <v>3</v>
      </c>
      <c r="HF801" t="s">
        <v>3</v>
      </c>
      <c r="HM801" t="s">
        <v>3</v>
      </c>
      <c r="HN801" t="s">
        <v>3</v>
      </c>
      <c r="HO801" t="s">
        <v>3</v>
      </c>
      <c r="HP801" t="s">
        <v>3</v>
      </c>
      <c r="HQ801" t="s">
        <v>3</v>
      </c>
      <c r="IK801">
        <v>0</v>
      </c>
    </row>
    <row r="802" spans="1:245" x14ac:dyDescent="0.2">
      <c r="A802">
        <v>17</v>
      </c>
      <c r="B802">
        <v>1</v>
      </c>
      <c r="D802">
        <f>ROW(EtalonRes!A683)</f>
        <v>683</v>
      </c>
      <c r="E802" t="s">
        <v>574</v>
      </c>
      <c r="F802" t="s">
        <v>575</v>
      </c>
      <c r="G802" t="s">
        <v>576</v>
      </c>
      <c r="H802" t="s">
        <v>21</v>
      </c>
      <c r="I802">
        <f>ROUND(2+2,9)</f>
        <v>4</v>
      </c>
      <c r="J802">
        <v>0</v>
      </c>
      <c r="K802">
        <f>ROUND(2+2,9)</f>
        <v>4</v>
      </c>
      <c r="O802">
        <f t="shared" si="736"/>
        <v>1355.52</v>
      </c>
      <c r="P802">
        <f t="shared" si="737"/>
        <v>6.28</v>
      </c>
      <c r="Q802">
        <f t="shared" si="738"/>
        <v>0</v>
      </c>
      <c r="R802">
        <f t="shared" si="739"/>
        <v>0</v>
      </c>
      <c r="S802">
        <f t="shared" si="740"/>
        <v>1349.24</v>
      </c>
      <c r="T802">
        <f t="shared" si="741"/>
        <v>0</v>
      </c>
      <c r="U802">
        <f t="shared" si="742"/>
        <v>2.4</v>
      </c>
      <c r="V802">
        <f t="shared" si="743"/>
        <v>0</v>
      </c>
      <c r="W802">
        <f t="shared" si="744"/>
        <v>0</v>
      </c>
      <c r="X802">
        <f t="shared" si="745"/>
        <v>944.47</v>
      </c>
      <c r="Y802">
        <f t="shared" si="746"/>
        <v>134.91999999999999</v>
      </c>
      <c r="AA802">
        <v>1472613236</v>
      </c>
      <c r="AB802">
        <f t="shared" si="747"/>
        <v>338.88</v>
      </c>
      <c r="AC802">
        <f>ROUND((ES802),6)</f>
        <v>1.57</v>
      </c>
      <c r="AD802">
        <f>ROUND((((ET802)-(EU802))+AE802),6)</f>
        <v>0</v>
      </c>
      <c r="AE802">
        <f>ROUND((EU802),6)</f>
        <v>0</v>
      </c>
      <c r="AF802">
        <f>ROUND((EV802),6)</f>
        <v>337.31</v>
      </c>
      <c r="AG802">
        <f t="shared" si="748"/>
        <v>0</v>
      </c>
      <c r="AH802">
        <f>(EW802)</f>
        <v>0.6</v>
      </c>
      <c r="AI802">
        <f>(EX802)</f>
        <v>0</v>
      </c>
      <c r="AJ802">
        <f t="shared" si="749"/>
        <v>0</v>
      </c>
      <c r="AK802">
        <v>338.88</v>
      </c>
      <c r="AL802">
        <v>1.57</v>
      </c>
      <c r="AM802">
        <v>0</v>
      </c>
      <c r="AN802">
        <v>0</v>
      </c>
      <c r="AO802">
        <v>337.31</v>
      </c>
      <c r="AP802">
        <v>0</v>
      </c>
      <c r="AQ802">
        <v>0.6</v>
      </c>
      <c r="AR802">
        <v>0</v>
      </c>
      <c r="AS802">
        <v>0</v>
      </c>
      <c r="AT802">
        <v>70</v>
      </c>
      <c r="AU802">
        <v>10</v>
      </c>
      <c r="AV802">
        <v>1</v>
      </c>
      <c r="AW802">
        <v>1</v>
      </c>
      <c r="AZ802">
        <v>1</v>
      </c>
      <c r="BA802">
        <v>1</v>
      </c>
      <c r="BB802">
        <v>1</v>
      </c>
      <c r="BC802">
        <v>1</v>
      </c>
      <c r="BD802" t="s">
        <v>3</v>
      </c>
      <c r="BE802" t="s">
        <v>3</v>
      </c>
      <c r="BF802" t="s">
        <v>3</v>
      </c>
      <c r="BG802" t="s">
        <v>3</v>
      </c>
      <c r="BH802">
        <v>0</v>
      </c>
      <c r="BI802">
        <v>4</v>
      </c>
      <c r="BJ802" t="s">
        <v>577</v>
      </c>
      <c r="BM802">
        <v>0</v>
      </c>
      <c r="BN802">
        <v>0</v>
      </c>
      <c r="BO802" t="s">
        <v>3</v>
      </c>
      <c r="BP802">
        <v>0</v>
      </c>
      <c r="BQ802">
        <v>1</v>
      </c>
      <c r="BR802">
        <v>0</v>
      </c>
      <c r="BS802">
        <v>1</v>
      </c>
      <c r="BT802">
        <v>1</v>
      </c>
      <c r="BU802">
        <v>1</v>
      </c>
      <c r="BV802">
        <v>1</v>
      </c>
      <c r="BW802">
        <v>1</v>
      </c>
      <c r="BX802">
        <v>1</v>
      </c>
      <c r="BY802" t="s">
        <v>3</v>
      </c>
      <c r="BZ802">
        <v>70</v>
      </c>
      <c r="CA802">
        <v>10</v>
      </c>
      <c r="CB802" t="s">
        <v>3</v>
      </c>
      <c r="CE802">
        <v>0</v>
      </c>
      <c r="CF802">
        <v>0</v>
      </c>
      <c r="CG802">
        <v>0</v>
      </c>
      <c r="CM802">
        <v>0</v>
      </c>
      <c r="CN802" t="s">
        <v>3</v>
      </c>
      <c r="CO802">
        <v>0</v>
      </c>
      <c r="CP802">
        <f t="shared" si="750"/>
        <v>1355.52</v>
      </c>
      <c r="CQ802">
        <f t="shared" si="751"/>
        <v>1.57</v>
      </c>
      <c r="CR802">
        <f>((((ET802)*BB802-(EU802)*BS802)+AE802*BS802)*AV802)</f>
        <v>0</v>
      </c>
      <c r="CS802">
        <f t="shared" si="752"/>
        <v>0</v>
      </c>
      <c r="CT802">
        <f t="shared" si="753"/>
        <v>337.31</v>
      </c>
      <c r="CU802">
        <f t="shared" si="754"/>
        <v>0</v>
      </c>
      <c r="CV802">
        <f t="shared" si="755"/>
        <v>0.6</v>
      </c>
      <c r="CW802">
        <f t="shared" si="756"/>
        <v>0</v>
      </c>
      <c r="CX802">
        <f t="shared" si="757"/>
        <v>0</v>
      </c>
      <c r="CY802">
        <f t="shared" si="758"/>
        <v>944.46800000000007</v>
      </c>
      <c r="CZ802">
        <f t="shared" si="759"/>
        <v>134.92400000000001</v>
      </c>
      <c r="DC802" t="s">
        <v>3</v>
      </c>
      <c r="DD802" t="s">
        <v>3</v>
      </c>
      <c r="DE802" t="s">
        <v>3</v>
      </c>
      <c r="DF802" t="s">
        <v>3</v>
      </c>
      <c r="DG802" t="s">
        <v>3</v>
      </c>
      <c r="DH802" t="s">
        <v>3</v>
      </c>
      <c r="DI802" t="s">
        <v>3</v>
      </c>
      <c r="DJ802" t="s">
        <v>3</v>
      </c>
      <c r="DK802" t="s">
        <v>3</v>
      </c>
      <c r="DL802" t="s">
        <v>3</v>
      </c>
      <c r="DM802" t="s">
        <v>3</v>
      </c>
      <c r="DN802">
        <v>0</v>
      </c>
      <c r="DO802">
        <v>0</v>
      </c>
      <c r="DP802">
        <v>1</v>
      </c>
      <c r="DQ802">
        <v>1</v>
      </c>
      <c r="DU802">
        <v>16987630</v>
      </c>
      <c r="DV802" t="s">
        <v>21</v>
      </c>
      <c r="DW802" t="s">
        <v>21</v>
      </c>
      <c r="DX802">
        <v>1</v>
      </c>
      <c r="DZ802" t="s">
        <v>3</v>
      </c>
      <c r="EA802" t="s">
        <v>3</v>
      </c>
      <c r="EB802" t="s">
        <v>3</v>
      </c>
      <c r="EC802" t="s">
        <v>3</v>
      </c>
      <c r="EE802">
        <v>1441815344</v>
      </c>
      <c r="EF802">
        <v>1</v>
      </c>
      <c r="EG802" t="s">
        <v>23</v>
      </c>
      <c r="EH802">
        <v>0</v>
      </c>
      <c r="EI802" t="s">
        <v>3</v>
      </c>
      <c r="EJ802">
        <v>4</v>
      </c>
      <c r="EK802">
        <v>0</v>
      </c>
      <c r="EL802" t="s">
        <v>24</v>
      </c>
      <c r="EM802" t="s">
        <v>25</v>
      </c>
      <c r="EO802" t="s">
        <v>3</v>
      </c>
      <c r="EQ802">
        <v>1310720</v>
      </c>
      <c r="ER802">
        <v>338.88</v>
      </c>
      <c r="ES802">
        <v>1.57</v>
      </c>
      <c r="ET802">
        <v>0</v>
      </c>
      <c r="EU802">
        <v>0</v>
      </c>
      <c r="EV802">
        <v>337.31</v>
      </c>
      <c r="EW802">
        <v>0.6</v>
      </c>
      <c r="EX802">
        <v>0</v>
      </c>
      <c r="EY802">
        <v>0</v>
      </c>
      <c r="FQ802">
        <v>0</v>
      </c>
      <c r="FR802">
        <f t="shared" si="760"/>
        <v>0</v>
      </c>
      <c r="FS802">
        <v>0</v>
      </c>
      <c r="FX802">
        <v>70</v>
      </c>
      <c r="FY802">
        <v>10</v>
      </c>
      <c r="GA802" t="s">
        <v>3</v>
      </c>
      <c r="GD802">
        <v>0</v>
      </c>
      <c r="GF802">
        <v>595984218</v>
      </c>
      <c r="GG802">
        <v>2</v>
      </c>
      <c r="GH802">
        <v>1</v>
      </c>
      <c r="GI802">
        <v>-2</v>
      </c>
      <c r="GJ802">
        <v>0</v>
      </c>
      <c r="GK802">
        <f>ROUND(R802*(R12)/100,2)</f>
        <v>0</v>
      </c>
      <c r="GL802">
        <f t="shared" si="761"/>
        <v>0</v>
      </c>
      <c r="GM802">
        <f t="shared" si="762"/>
        <v>2434.91</v>
      </c>
      <c r="GN802">
        <f t="shared" si="763"/>
        <v>0</v>
      </c>
      <c r="GO802">
        <f t="shared" si="764"/>
        <v>0</v>
      </c>
      <c r="GP802">
        <f t="shared" si="765"/>
        <v>2434.91</v>
      </c>
      <c r="GR802">
        <v>0</v>
      </c>
      <c r="GS802">
        <v>3</v>
      </c>
      <c r="GT802">
        <v>0</v>
      </c>
      <c r="GU802" t="s">
        <v>3</v>
      </c>
      <c r="GV802">
        <f t="shared" si="766"/>
        <v>0</v>
      </c>
      <c r="GW802">
        <v>1</v>
      </c>
      <c r="GX802">
        <f t="shared" si="767"/>
        <v>0</v>
      </c>
      <c r="HA802">
        <v>0</v>
      </c>
      <c r="HB802">
        <v>0</v>
      </c>
      <c r="HC802">
        <f t="shared" si="768"/>
        <v>0</v>
      </c>
      <c r="HE802" t="s">
        <v>3</v>
      </c>
      <c r="HF802" t="s">
        <v>3</v>
      </c>
      <c r="HM802" t="s">
        <v>3</v>
      </c>
      <c r="HN802" t="s">
        <v>3</v>
      </c>
      <c r="HO802" t="s">
        <v>3</v>
      </c>
      <c r="HP802" t="s">
        <v>3</v>
      </c>
      <c r="HQ802" t="s">
        <v>3</v>
      </c>
      <c r="IK802">
        <v>0</v>
      </c>
    </row>
    <row r="803" spans="1:245" x14ac:dyDescent="0.2">
      <c r="A803">
        <v>17</v>
      </c>
      <c r="B803">
        <v>1</v>
      </c>
      <c r="D803">
        <f>ROW(EtalonRes!A684)</f>
        <v>684</v>
      </c>
      <c r="E803" t="s">
        <v>3</v>
      </c>
      <c r="F803" t="s">
        <v>578</v>
      </c>
      <c r="G803" t="s">
        <v>579</v>
      </c>
      <c r="H803" t="s">
        <v>21</v>
      </c>
      <c r="I803">
        <f>ROUND(2+2,9)</f>
        <v>4</v>
      </c>
      <c r="J803">
        <v>0</v>
      </c>
      <c r="K803">
        <f>ROUND(2+2,9)</f>
        <v>4</v>
      </c>
      <c r="O803">
        <f t="shared" si="736"/>
        <v>1135.3599999999999</v>
      </c>
      <c r="P803">
        <f t="shared" si="737"/>
        <v>0</v>
      </c>
      <c r="Q803">
        <f t="shared" si="738"/>
        <v>0</v>
      </c>
      <c r="R803">
        <f t="shared" si="739"/>
        <v>0</v>
      </c>
      <c r="S803">
        <f t="shared" si="740"/>
        <v>1135.3599999999999</v>
      </c>
      <c r="T803">
        <f t="shared" si="741"/>
        <v>0</v>
      </c>
      <c r="U803">
        <f t="shared" si="742"/>
        <v>2.2400000000000002</v>
      </c>
      <c r="V803">
        <f t="shared" si="743"/>
        <v>0</v>
      </c>
      <c r="W803">
        <f t="shared" si="744"/>
        <v>0</v>
      </c>
      <c r="X803">
        <f t="shared" si="745"/>
        <v>794.75</v>
      </c>
      <c r="Y803">
        <f t="shared" si="746"/>
        <v>113.54</v>
      </c>
      <c r="AA803">
        <v>-1</v>
      </c>
      <c r="AB803">
        <f t="shared" si="747"/>
        <v>283.83999999999997</v>
      </c>
      <c r="AC803">
        <f>ROUND(((ES803*4)),6)</f>
        <v>0</v>
      </c>
      <c r="AD803">
        <f>ROUND(((((ET803*4))-((EU803*4)))+AE803),6)</f>
        <v>0</v>
      </c>
      <c r="AE803">
        <f>ROUND(((EU803*4)),6)</f>
        <v>0</v>
      </c>
      <c r="AF803">
        <f>ROUND(((EV803*4)),6)</f>
        <v>283.83999999999997</v>
      </c>
      <c r="AG803">
        <f t="shared" si="748"/>
        <v>0</v>
      </c>
      <c r="AH803">
        <f>((EW803*4))</f>
        <v>0.56000000000000005</v>
      </c>
      <c r="AI803">
        <f>((EX803*4))</f>
        <v>0</v>
      </c>
      <c r="AJ803">
        <f t="shared" si="749"/>
        <v>0</v>
      </c>
      <c r="AK803">
        <v>70.959999999999994</v>
      </c>
      <c r="AL803">
        <v>0</v>
      </c>
      <c r="AM803">
        <v>0</v>
      </c>
      <c r="AN803">
        <v>0</v>
      </c>
      <c r="AO803">
        <v>70.959999999999994</v>
      </c>
      <c r="AP803">
        <v>0</v>
      </c>
      <c r="AQ803">
        <v>0.14000000000000001</v>
      </c>
      <c r="AR803">
        <v>0</v>
      </c>
      <c r="AS803">
        <v>0</v>
      </c>
      <c r="AT803">
        <v>70</v>
      </c>
      <c r="AU803">
        <v>10</v>
      </c>
      <c r="AV803">
        <v>1</v>
      </c>
      <c r="AW803">
        <v>1</v>
      </c>
      <c r="AZ803">
        <v>1</v>
      </c>
      <c r="BA803">
        <v>1</v>
      </c>
      <c r="BB803">
        <v>1</v>
      </c>
      <c r="BC803">
        <v>1</v>
      </c>
      <c r="BD803" t="s">
        <v>3</v>
      </c>
      <c r="BE803" t="s">
        <v>3</v>
      </c>
      <c r="BF803" t="s">
        <v>3</v>
      </c>
      <c r="BG803" t="s">
        <v>3</v>
      </c>
      <c r="BH803">
        <v>0</v>
      </c>
      <c r="BI803">
        <v>4</v>
      </c>
      <c r="BJ803" t="s">
        <v>580</v>
      </c>
      <c r="BM803">
        <v>0</v>
      </c>
      <c r="BN803">
        <v>0</v>
      </c>
      <c r="BO803" t="s">
        <v>3</v>
      </c>
      <c r="BP803">
        <v>0</v>
      </c>
      <c r="BQ803">
        <v>1</v>
      </c>
      <c r="BR803">
        <v>0</v>
      </c>
      <c r="BS803">
        <v>1</v>
      </c>
      <c r="BT803">
        <v>1</v>
      </c>
      <c r="BU803">
        <v>1</v>
      </c>
      <c r="BV803">
        <v>1</v>
      </c>
      <c r="BW803">
        <v>1</v>
      </c>
      <c r="BX803">
        <v>1</v>
      </c>
      <c r="BY803" t="s">
        <v>3</v>
      </c>
      <c r="BZ803">
        <v>70</v>
      </c>
      <c r="CA803">
        <v>10</v>
      </c>
      <c r="CB803" t="s">
        <v>3</v>
      </c>
      <c r="CE803">
        <v>0</v>
      </c>
      <c r="CF803">
        <v>0</v>
      </c>
      <c r="CG803">
        <v>0</v>
      </c>
      <c r="CM803">
        <v>0</v>
      </c>
      <c r="CN803" t="s">
        <v>3</v>
      </c>
      <c r="CO803">
        <v>0</v>
      </c>
      <c r="CP803">
        <f t="shared" si="750"/>
        <v>1135.3599999999999</v>
      </c>
      <c r="CQ803">
        <f t="shared" si="751"/>
        <v>0</v>
      </c>
      <c r="CR803">
        <f>(((((ET803*4))*BB803-((EU803*4))*BS803)+AE803*BS803)*AV803)</f>
        <v>0</v>
      </c>
      <c r="CS803">
        <f t="shared" si="752"/>
        <v>0</v>
      </c>
      <c r="CT803">
        <f t="shared" si="753"/>
        <v>283.83999999999997</v>
      </c>
      <c r="CU803">
        <f t="shared" si="754"/>
        <v>0</v>
      </c>
      <c r="CV803">
        <f t="shared" si="755"/>
        <v>0.56000000000000005</v>
      </c>
      <c r="CW803">
        <f t="shared" si="756"/>
        <v>0</v>
      </c>
      <c r="CX803">
        <f t="shared" si="757"/>
        <v>0</v>
      </c>
      <c r="CY803">
        <f t="shared" si="758"/>
        <v>794.75199999999995</v>
      </c>
      <c r="CZ803">
        <f t="shared" si="759"/>
        <v>113.53599999999999</v>
      </c>
      <c r="DC803" t="s">
        <v>3</v>
      </c>
      <c r="DD803" t="s">
        <v>50</v>
      </c>
      <c r="DE803" t="s">
        <v>50</v>
      </c>
      <c r="DF803" t="s">
        <v>50</v>
      </c>
      <c r="DG803" t="s">
        <v>50</v>
      </c>
      <c r="DH803" t="s">
        <v>3</v>
      </c>
      <c r="DI803" t="s">
        <v>50</v>
      </c>
      <c r="DJ803" t="s">
        <v>50</v>
      </c>
      <c r="DK803" t="s">
        <v>3</v>
      </c>
      <c r="DL803" t="s">
        <v>3</v>
      </c>
      <c r="DM803" t="s">
        <v>3</v>
      </c>
      <c r="DN803">
        <v>0</v>
      </c>
      <c r="DO803">
        <v>0</v>
      </c>
      <c r="DP803">
        <v>1</v>
      </c>
      <c r="DQ803">
        <v>1</v>
      </c>
      <c r="DU803">
        <v>16987630</v>
      </c>
      <c r="DV803" t="s">
        <v>21</v>
      </c>
      <c r="DW803" t="s">
        <v>21</v>
      </c>
      <c r="DX803">
        <v>1</v>
      </c>
      <c r="DZ803" t="s">
        <v>3</v>
      </c>
      <c r="EA803" t="s">
        <v>3</v>
      </c>
      <c r="EB803" t="s">
        <v>3</v>
      </c>
      <c r="EC803" t="s">
        <v>3</v>
      </c>
      <c r="EE803">
        <v>1441815344</v>
      </c>
      <c r="EF803">
        <v>1</v>
      </c>
      <c r="EG803" t="s">
        <v>23</v>
      </c>
      <c r="EH803">
        <v>0</v>
      </c>
      <c r="EI803" t="s">
        <v>3</v>
      </c>
      <c r="EJ803">
        <v>4</v>
      </c>
      <c r="EK803">
        <v>0</v>
      </c>
      <c r="EL803" t="s">
        <v>24</v>
      </c>
      <c r="EM803" t="s">
        <v>25</v>
      </c>
      <c r="EO803" t="s">
        <v>3</v>
      </c>
      <c r="EQ803">
        <v>1024</v>
      </c>
      <c r="ER803">
        <v>70.959999999999994</v>
      </c>
      <c r="ES803">
        <v>0</v>
      </c>
      <c r="ET803">
        <v>0</v>
      </c>
      <c r="EU803">
        <v>0</v>
      </c>
      <c r="EV803">
        <v>70.959999999999994</v>
      </c>
      <c r="EW803">
        <v>0.14000000000000001</v>
      </c>
      <c r="EX803">
        <v>0</v>
      </c>
      <c r="EY803">
        <v>0</v>
      </c>
      <c r="FQ803">
        <v>0</v>
      </c>
      <c r="FR803">
        <f t="shared" si="760"/>
        <v>0</v>
      </c>
      <c r="FS803">
        <v>0</v>
      </c>
      <c r="FX803">
        <v>70</v>
      </c>
      <c r="FY803">
        <v>10</v>
      </c>
      <c r="GA803" t="s">
        <v>3</v>
      </c>
      <c r="GD803">
        <v>0</v>
      </c>
      <c r="GF803">
        <v>-1648066009</v>
      </c>
      <c r="GG803">
        <v>2</v>
      </c>
      <c r="GH803">
        <v>1</v>
      </c>
      <c r="GI803">
        <v>-2</v>
      </c>
      <c r="GJ803">
        <v>0</v>
      </c>
      <c r="GK803">
        <f>ROUND(R803*(R12)/100,2)</f>
        <v>0</v>
      </c>
      <c r="GL803">
        <f t="shared" si="761"/>
        <v>0</v>
      </c>
      <c r="GM803">
        <f t="shared" si="762"/>
        <v>2043.65</v>
      </c>
      <c r="GN803">
        <f t="shared" si="763"/>
        <v>0</v>
      </c>
      <c r="GO803">
        <f t="shared" si="764"/>
        <v>0</v>
      </c>
      <c r="GP803">
        <f t="shared" si="765"/>
        <v>2043.65</v>
      </c>
      <c r="GR803">
        <v>0</v>
      </c>
      <c r="GS803">
        <v>3</v>
      </c>
      <c r="GT803">
        <v>0</v>
      </c>
      <c r="GU803" t="s">
        <v>3</v>
      </c>
      <c r="GV803">
        <f t="shared" si="766"/>
        <v>0</v>
      </c>
      <c r="GW803">
        <v>1</v>
      </c>
      <c r="GX803">
        <f t="shared" si="767"/>
        <v>0</v>
      </c>
      <c r="HA803">
        <v>0</v>
      </c>
      <c r="HB803">
        <v>0</v>
      </c>
      <c r="HC803">
        <f t="shared" si="768"/>
        <v>0</v>
      </c>
      <c r="HE803" t="s">
        <v>3</v>
      </c>
      <c r="HF803" t="s">
        <v>3</v>
      </c>
      <c r="HM803" t="s">
        <v>3</v>
      </c>
      <c r="HN803" t="s">
        <v>3</v>
      </c>
      <c r="HO803" t="s">
        <v>3</v>
      </c>
      <c r="HP803" t="s">
        <v>3</v>
      </c>
      <c r="HQ803" t="s">
        <v>3</v>
      </c>
      <c r="IK803">
        <v>0</v>
      </c>
    </row>
    <row r="804" spans="1:245" x14ac:dyDescent="0.2">
      <c r="A804">
        <v>17</v>
      </c>
      <c r="B804">
        <v>1</v>
      </c>
      <c r="D804">
        <f>ROW(EtalonRes!A685)</f>
        <v>685</v>
      </c>
      <c r="E804" t="s">
        <v>3</v>
      </c>
      <c r="F804" t="s">
        <v>581</v>
      </c>
      <c r="G804" t="s">
        <v>582</v>
      </c>
      <c r="H804" t="s">
        <v>21</v>
      </c>
      <c r="I804">
        <f>ROUND(2+2,9)</f>
        <v>4</v>
      </c>
      <c r="J804">
        <v>0</v>
      </c>
      <c r="K804">
        <f>ROUND(2+2,9)</f>
        <v>4</v>
      </c>
      <c r="O804">
        <f t="shared" si="736"/>
        <v>19139.599999999999</v>
      </c>
      <c r="P804">
        <f t="shared" si="737"/>
        <v>0</v>
      </c>
      <c r="Q804">
        <f t="shared" si="738"/>
        <v>0</v>
      </c>
      <c r="R804">
        <f t="shared" si="739"/>
        <v>0</v>
      </c>
      <c r="S804">
        <f t="shared" si="740"/>
        <v>19139.599999999999</v>
      </c>
      <c r="T804">
        <f t="shared" si="741"/>
        <v>0</v>
      </c>
      <c r="U804">
        <f t="shared" si="742"/>
        <v>37.76</v>
      </c>
      <c r="V804">
        <f t="shared" si="743"/>
        <v>0</v>
      </c>
      <c r="W804">
        <f t="shared" si="744"/>
        <v>0</v>
      </c>
      <c r="X804">
        <f t="shared" si="745"/>
        <v>13397.72</v>
      </c>
      <c r="Y804">
        <f t="shared" si="746"/>
        <v>1913.96</v>
      </c>
      <c r="AA804">
        <v>-1</v>
      </c>
      <c r="AB804">
        <f t="shared" si="747"/>
        <v>4784.8999999999996</v>
      </c>
      <c r="AC804">
        <f>ROUND(((ES804*118)),6)</f>
        <v>0</v>
      </c>
      <c r="AD804">
        <f>ROUND(((((ET804*118))-((EU804*118)))+AE804),6)</f>
        <v>0</v>
      </c>
      <c r="AE804">
        <f>ROUND(((EU804*118)),6)</f>
        <v>0</v>
      </c>
      <c r="AF804">
        <f>ROUND(((EV804*118)),6)</f>
        <v>4784.8999999999996</v>
      </c>
      <c r="AG804">
        <f t="shared" si="748"/>
        <v>0</v>
      </c>
      <c r="AH804">
        <f>((EW804*118))</f>
        <v>9.44</v>
      </c>
      <c r="AI804">
        <f>((EX804*118))</f>
        <v>0</v>
      </c>
      <c r="AJ804">
        <f t="shared" si="749"/>
        <v>0</v>
      </c>
      <c r="AK804">
        <v>40.549999999999997</v>
      </c>
      <c r="AL804">
        <v>0</v>
      </c>
      <c r="AM804">
        <v>0</v>
      </c>
      <c r="AN804">
        <v>0</v>
      </c>
      <c r="AO804">
        <v>40.549999999999997</v>
      </c>
      <c r="AP804">
        <v>0</v>
      </c>
      <c r="AQ804">
        <v>0.08</v>
      </c>
      <c r="AR804">
        <v>0</v>
      </c>
      <c r="AS804">
        <v>0</v>
      </c>
      <c r="AT804">
        <v>70</v>
      </c>
      <c r="AU804">
        <v>10</v>
      </c>
      <c r="AV804">
        <v>1</v>
      </c>
      <c r="AW804">
        <v>1</v>
      </c>
      <c r="AZ804">
        <v>1</v>
      </c>
      <c r="BA804">
        <v>1</v>
      </c>
      <c r="BB804">
        <v>1</v>
      </c>
      <c r="BC804">
        <v>1</v>
      </c>
      <c r="BD804" t="s">
        <v>3</v>
      </c>
      <c r="BE804" t="s">
        <v>3</v>
      </c>
      <c r="BF804" t="s">
        <v>3</v>
      </c>
      <c r="BG804" t="s">
        <v>3</v>
      </c>
      <c r="BH804">
        <v>0</v>
      </c>
      <c r="BI804">
        <v>4</v>
      </c>
      <c r="BJ804" t="s">
        <v>583</v>
      </c>
      <c r="BM804">
        <v>0</v>
      </c>
      <c r="BN804">
        <v>0</v>
      </c>
      <c r="BO804" t="s">
        <v>3</v>
      </c>
      <c r="BP804">
        <v>0</v>
      </c>
      <c r="BQ804">
        <v>1</v>
      </c>
      <c r="BR804">
        <v>0</v>
      </c>
      <c r="BS804">
        <v>1</v>
      </c>
      <c r="BT804">
        <v>1</v>
      </c>
      <c r="BU804">
        <v>1</v>
      </c>
      <c r="BV804">
        <v>1</v>
      </c>
      <c r="BW804">
        <v>1</v>
      </c>
      <c r="BX804">
        <v>1</v>
      </c>
      <c r="BY804" t="s">
        <v>3</v>
      </c>
      <c r="BZ804">
        <v>70</v>
      </c>
      <c r="CA804">
        <v>10</v>
      </c>
      <c r="CB804" t="s">
        <v>3</v>
      </c>
      <c r="CE804">
        <v>0</v>
      </c>
      <c r="CF804">
        <v>0</v>
      </c>
      <c r="CG804">
        <v>0</v>
      </c>
      <c r="CM804">
        <v>0</v>
      </c>
      <c r="CN804" t="s">
        <v>3</v>
      </c>
      <c r="CO804">
        <v>0</v>
      </c>
      <c r="CP804">
        <f t="shared" si="750"/>
        <v>19139.599999999999</v>
      </c>
      <c r="CQ804">
        <f t="shared" si="751"/>
        <v>0</v>
      </c>
      <c r="CR804">
        <f>(((((ET804*118))*BB804-((EU804*118))*BS804)+AE804*BS804)*AV804)</f>
        <v>0</v>
      </c>
      <c r="CS804">
        <f t="shared" si="752"/>
        <v>0</v>
      </c>
      <c r="CT804">
        <f t="shared" si="753"/>
        <v>4784.8999999999996</v>
      </c>
      <c r="CU804">
        <f t="shared" si="754"/>
        <v>0</v>
      </c>
      <c r="CV804">
        <f t="shared" si="755"/>
        <v>9.44</v>
      </c>
      <c r="CW804">
        <f t="shared" si="756"/>
        <v>0</v>
      </c>
      <c r="CX804">
        <f t="shared" si="757"/>
        <v>0</v>
      </c>
      <c r="CY804">
        <f t="shared" si="758"/>
        <v>13397.72</v>
      </c>
      <c r="CZ804">
        <f t="shared" si="759"/>
        <v>1913.96</v>
      </c>
      <c r="DC804" t="s">
        <v>3</v>
      </c>
      <c r="DD804" t="s">
        <v>584</v>
      </c>
      <c r="DE804" t="s">
        <v>584</v>
      </c>
      <c r="DF804" t="s">
        <v>584</v>
      </c>
      <c r="DG804" t="s">
        <v>584</v>
      </c>
      <c r="DH804" t="s">
        <v>3</v>
      </c>
      <c r="DI804" t="s">
        <v>584</v>
      </c>
      <c r="DJ804" t="s">
        <v>584</v>
      </c>
      <c r="DK804" t="s">
        <v>3</v>
      </c>
      <c r="DL804" t="s">
        <v>3</v>
      </c>
      <c r="DM804" t="s">
        <v>3</v>
      </c>
      <c r="DN804">
        <v>0</v>
      </c>
      <c r="DO804">
        <v>0</v>
      </c>
      <c r="DP804">
        <v>1</v>
      </c>
      <c r="DQ804">
        <v>1</v>
      </c>
      <c r="DU804">
        <v>16987630</v>
      </c>
      <c r="DV804" t="s">
        <v>21</v>
      </c>
      <c r="DW804" t="s">
        <v>21</v>
      </c>
      <c r="DX804">
        <v>1</v>
      </c>
      <c r="DZ804" t="s">
        <v>3</v>
      </c>
      <c r="EA804" t="s">
        <v>3</v>
      </c>
      <c r="EB804" t="s">
        <v>3</v>
      </c>
      <c r="EC804" t="s">
        <v>3</v>
      </c>
      <c r="EE804">
        <v>1441815344</v>
      </c>
      <c r="EF804">
        <v>1</v>
      </c>
      <c r="EG804" t="s">
        <v>23</v>
      </c>
      <c r="EH804">
        <v>0</v>
      </c>
      <c r="EI804" t="s">
        <v>3</v>
      </c>
      <c r="EJ804">
        <v>4</v>
      </c>
      <c r="EK804">
        <v>0</v>
      </c>
      <c r="EL804" t="s">
        <v>24</v>
      </c>
      <c r="EM804" t="s">
        <v>25</v>
      </c>
      <c r="EO804" t="s">
        <v>3</v>
      </c>
      <c r="EQ804">
        <v>1311744</v>
      </c>
      <c r="ER804">
        <v>40.549999999999997</v>
      </c>
      <c r="ES804">
        <v>0</v>
      </c>
      <c r="ET804">
        <v>0</v>
      </c>
      <c r="EU804">
        <v>0</v>
      </c>
      <c r="EV804">
        <v>40.549999999999997</v>
      </c>
      <c r="EW804">
        <v>0.08</v>
      </c>
      <c r="EX804">
        <v>0</v>
      </c>
      <c r="EY804">
        <v>0</v>
      </c>
      <c r="FQ804">
        <v>0</v>
      </c>
      <c r="FR804">
        <f t="shared" si="760"/>
        <v>0</v>
      </c>
      <c r="FS804">
        <v>0</v>
      </c>
      <c r="FX804">
        <v>70</v>
      </c>
      <c r="FY804">
        <v>10</v>
      </c>
      <c r="GA804" t="s">
        <v>3</v>
      </c>
      <c r="GD804">
        <v>0</v>
      </c>
      <c r="GF804">
        <v>-760003618</v>
      </c>
      <c r="GG804">
        <v>2</v>
      </c>
      <c r="GH804">
        <v>1</v>
      </c>
      <c r="GI804">
        <v>-2</v>
      </c>
      <c r="GJ804">
        <v>0</v>
      </c>
      <c r="GK804">
        <f>ROUND(R804*(R12)/100,2)</f>
        <v>0</v>
      </c>
      <c r="GL804">
        <f t="shared" si="761"/>
        <v>0</v>
      </c>
      <c r="GM804">
        <f t="shared" si="762"/>
        <v>34451.279999999999</v>
      </c>
      <c r="GN804">
        <f t="shared" si="763"/>
        <v>0</v>
      </c>
      <c r="GO804">
        <f t="shared" si="764"/>
        <v>0</v>
      </c>
      <c r="GP804">
        <f t="shared" si="765"/>
        <v>34451.279999999999</v>
      </c>
      <c r="GR804">
        <v>0</v>
      </c>
      <c r="GS804">
        <v>3</v>
      </c>
      <c r="GT804">
        <v>0</v>
      </c>
      <c r="GU804" t="s">
        <v>3</v>
      </c>
      <c r="GV804">
        <f t="shared" si="766"/>
        <v>0</v>
      </c>
      <c r="GW804">
        <v>1</v>
      </c>
      <c r="GX804">
        <f t="shared" si="767"/>
        <v>0</v>
      </c>
      <c r="HA804">
        <v>0</v>
      </c>
      <c r="HB804">
        <v>0</v>
      </c>
      <c r="HC804">
        <f t="shared" si="768"/>
        <v>0</v>
      </c>
      <c r="HE804" t="s">
        <v>3</v>
      </c>
      <c r="HF804" t="s">
        <v>3</v>
      </c>
      <c r="HM804" t="s">
        <v>3</v>
      </c>
      <c r="HN804" t="s">
        <v>3</v>
      </c>
      <c r="HO804" t="s">
        <v>3</v>
      </c>
      <c r="HP804" t="s">
        <v>3</v>
      </c>
      <c r="HQ804" t="s">
        <v>3</v>
      </c>
      <c r="IK804">
        <v>0</v>
      </c>
    </row>
    <row r="805" spans="1:245" x14ac:dyDescent="0.2">
      <c r="A805">
        <v>17</v>
      </c>
      <c r="B805">
        <v>1</v>
      </c>
      <c r="D805">
        <f>ROW(EtalonRes!A690)</f>
        <v>690</v>
      </c>
      <c r="E805" t="s">
        <v>585</v>
      </c>
      <c r="F805" t="s">
        <v>586</v>
      </c>
      <c r="G805" t="s">
        <v>587</v>
      </c>
      <c r="H805" t="s">
        <v>21</v>
      </c>
      <c r="I805">
        <v>1</v>
      </c>
      <c r="J805">
        <v>0</v>
      </c>
      <c r="K805">
        <v>1</v>
      </c>
      <c r="O805">
        <f t="shared" si="736"/>
        <v>1878.16</v>
      </c>
      <c r="P805">
        <f t="shared" si="737"/>
        <v>25.69</v>
      </c>
      <c r="Q805">
        <f t="shared" si="738"/>
        <v>0</v>
      </c>
      <c r="R805">
        <f t="shared" si="739"/>
        <v>0</v>
      </c>
      <c r="S805">
        <f t="shared" si="740"/>
        <v>1852.47</v>
      </c>
      <c r="T805">
        <f t="shared" si="741"/>
        <v>0</v>
      </c>
      <c r="U805">
        <f t="shared" si="742"/>
        <v>3</v>
      </c>
      <c r="V805">
        <f t="shared" si="743"/>
        <v>0</v>
      </c>
      <c r="W805">
        <f t="shared" si="744"/>
        <v>0</v>
      </c>
      <c r="X805">
        <f t="shared" si="745"/>
        <v>1296.73</v>
      </c>
      <c r="Y805">
        <f t="shared" si="746"/>
        <v>185.25</v>
      </c>
      <c r="AA805">
        <v>1472613236</v>
      </c>
      <c r="AB805">
        <f t="shared" si="747"/>
        <v>1878.16</v>
      </c>
      <c r="AC805">
        <f>ROUND((ES805),6)</f>
        <v>25.69</v>
      </c>
      <c r="AD805">
        <f>ROUND((((ET805)-(EU805))+AE805),6)</f>
        <v>0</v>
      </c>
      <c r="AE805">
        <f>ROUND((EU805),6)</f>
        <v>0</v>
      </c>
      <c r="AF805">
        <f>ROUND((EV805),6)</f>
        <v>1852.47</v>
      </c>
      <c r="AG805">
        <f t="shared" si="748"/>
        <v>0</v>
      </c>
      <c r="AH805">
        <f>(EW805)</f>
        <v>3</v>
      </c>
      <c r="AI805">
        <f>(EX805)</f>
        <v>0</v>
      </c>
      <c r="AJ805">
        <f t="shared" si="749"/>
        <v>0</v>
      </c>
      <c r="AK805">
        <v>1878.16</v>
      </c>
      <c r="AL805">
        <v>25.69</v>
      </c>
      <c r="AM805">
        <v>0</v>
      </c>
      <c r="AN805">
        <v>0</v>
      </c>
      <c r="AO805">
        <v>1852.47</v>
      </c>
      <c r="AP805">
        <v>0</v>
      </c>
      <c r="AQ805">
        <v>3</v>
      </c>
      <c r="AR805">
        <v>0</v>
      </c>
      <c r="AS805">
        <v>0</v>
      </c>
      <c r="AT805">
        <v>70</v>
      </c>
      <c r="AU805">
        <v>10</v>
      </c>
      <c r="AV805">
        <v>1</v>
      </c>
      <c r="AW805">
        <v>1</v>
      </c>
      <c r="AZ805">
        <v>1</v>
      </c>
      <c r="BA805">
        <v>1</v>
      </c>
      <c r="BB805">
        <v>1</v>
      </c>
      <c r="BC805">
        <v>1</v>
      </c>
      <c r="BD805" t="s">
        <v>3</v>
      </c>
      <c r="BE805" t="s">
        <v>3</v>
      </c>
      <c r="BF805" t="s">
        <v>3</v>
      </c>
      <c r="BG805" t="s">
        <v>3</v>
      </c>
      <c r="BH805">
        <v>0</v>
      </c>
      <c r="BI805">
        <v>4</v>
      </c>
      <c r="BJ805" t="s">
        <v>588</v>
      </c>
      <c r="BM805">
        <v>0</v>
      </c>
      <c r="BN805">
        <v>0</v>
      </c>
      <c r="BO805" t="s">
        <v>3</v>
      </c>
      <c r="BP805">
        <v>0</v>
      </c>
      <c r="BQ805">
        <v>1</v>
      </c>
      <c r="BR805">
        <v>0</v>
      </c>
      <c r="BS805">
        <v>1</v>
      </c>
      <c r="BT805">
        <v>1</v>
      </c>
      <c r="BU805">
        <v>1</v>
      </c>
      <c r="BV805">
        <v>1</v>
      </c>
      <c r="BW805">
        <v>1</v>
      </c>
      <c r="BX805">
        <v>1</v>
      </c>
      <c r="BY805" t="s">
        <v>3</v>
      </c>
      <c r="BZ805">
        <v>70</v>
      </c>
      <c r="CA805">
        <v>10</v>
      </c>
      <c r="CB805" t="s">
        <v>3</v>
      </c>
      <c r="CE805">
        <v>0</v>
      </c>
      <c r="CF805">
        <v>0</v>
      </c>
      <c r="CG805">
        <v>0</v>
      </c>
      <c r="CM805">
        <v>0</v>
      </c>
      <c r="CN805" t="s">
        <v>3</v>
      </c>
      <c r="CO805">
        <v>0</v>
      </c>
      <c r="CP805">
        <f t="shared" si="750"/>
        <v>1878.16</v>
      </c>
      <c r="CQ805">
        <f t="shared" si="751"/>
        <v>25.69</v>
      </c>
      <c r="CR805">
        <f>((((ET805)*BB805-(EU805)*BS805)+AE805*BS805)*AV805)</f>
        <v>0</v>
      </c>
      <c r="CS805">
        <f t="shared" si="752"/>
        <v>0</v>
      </c>
      <c r="CT805">
        <f t="shared" si="753"/>
        <v>1852.47</v>
      </c>
      <c r="CU805">
        <f t="shared" si="754"/>
        <v>0</v>
      </c>
      <c r="CV805">
        <f t="shared" si="755"/>
        <v>3</v>
      </c>
      <c r="CW805">
        <f t="shared" si="756"/>
        <v>0</v>
      </c>
      <c r="CX805">
        <f t="shared" si="757"/>
        <v>0</v>
      </c>
      <c r="CY805">
        <f t="shared" si="758"/>
        <v>1296.729</v>
      </c>
      <c r="CZ805">
        <f t="shared" si="759"/>
        <v>185.24700000000001</v>
      </c>
      <c r="DC805" t="s">
        <v>3</v>
      </c>
      <c r="DD805" t="s">
        <v>3</v>
      </c>
      <c r="DE805" t="s">
        <v>3</v>
      </c>
      <c r="DF805" t="s">
        <v>3</v>
      </c>
      <c r="DG805" t="s">
        <v>3</v>
      </c>
      <c r="DH805" t="s">
        <v>3</v>
      </c>
      <c r="DI805" t="s">
        <v>3</v>
      </c>
      <c r="DJ805" t="s">
        <v>3</v>
      </c>
      <c r="DK805" t="s">
        <v>3</v>
      </c>
      <c r="DL805" t="s">
        <v>3</v>
      </c>
      <c r="DM805" t="s">
        <v>3</v>
      </c>
      <c r="DN805">
        <v>0</v>
      </c>
      <c r="DO805">
        <v>0</v>
      </c>
      <c r="DP805">
        <v>1</v>
      </c>
      <c r="DQ805">
        <v>1</v>
      </c>
      <c r="DU805">
        <v>16987630</v>
      </c>
      <c r="DV805" t="s">
        <v>21</v>
      </c>
      <c r="DW805" t="s">
        <v>21</v>
      </c>
      <c r="DX805">
        <v>1</v>
      </c>
      <c r="DZ805" t="s">
        <v>3</v>
      </c>
      <c r="EA805" t="s">
        <v>3</v>
      </c>
      <c r="EB805" t="s">
        <v>3</v>
      </c>
      <c r="EC805" t="s">
        <v>3</v>
      </c>
      <c r="EE805">
        <v>1441815344</v>
      </c>
      <c r="EF805">
        <v>1</v>
      </c>
      <c r="EG805" t="s">
        <v>23</v>
      </c>
      <c r="EH805">
        <v>0</v>
      </c>
      <c r="EI805" t="s">
        <v>3</v>
      </c>
      <c r="EJ805">
        <v>4</v>
      </c>
      <c r="EK805">
        <v>0</v>
      </c>
      <c r="EL805" t="s">
        <v>24</v>
      </c>
      <c r="EM805" t="s">
        <v>25</v>
      </c>
      <c r="EO805" t="s">
        <v>3</v>
      </c>
      <c r="EQ805">
        <v>0</v>
      </c>
      <c r="ER805">
        <v>1878.16</v>
      </c>
      <c r="ES805">
        <v>25.69</v>
      </c>
      <c r="ET805">
        <v>0</v>
      </c>
      <c r="EU805">
        <v>0</v>
      </c>
      <c r="EV805">
        <v>1852.47</v>
      </c>
      <c r="EW805">
        <v>3</v>
      </c>
      <c r="EX805">
        <v>0</v>
      </c>
      <c r="EY805">
        <v>0</v>
      </c>
      <c r="FQ805">
        <v>0</v>
      </c>
      <c r="FR805">
        <f t="shared" si="760"/>
        <v>0</v>
      </c>
      <c r="FS805">
        <v>0</v>
      </c>
      <c r="FX805">
        <v>70</v>
      </c>
      <c r="FY805">
        <v>10</v>
      </c>
      <c r="GA805" t="s">
        <v>3</v>
      </c>
      <c r="GD805">
        <v>0</v>
      </c>
      <c r="GF805">
        <v>183051998</v>
      </c>
      <c r="GG805">
        <v>2</v>
      </c>
      <c r="GH805">
        <v>1</v>
      </c>
      <c r="GI805">
        <v>-2</v>
      </c>
      <c r="GJ805">
        <v>0</v>
      </c>
      <c r="GK805">
        <f>ROUND(R805*(R12)/100,2)</f>
        <v>0</v>
      </c>
      <c r="GL805">
        <f t="shared" si="761"/>
        <v>0</v>
      </c>
      <c r="GM805">
        <f t="shared" si="762"/>
        <v>3360.14</v>
      </c>
      <c r="GN805">
        <f t="shared" si="763"/>
        <v>0</v>
      </c>
      <c r="GO805">
        <f t="shared" si="764"/>
        <v>0</v>
      </c>
      <c r="GP805">
        <f t="shared" si="765"/>
        <v>3360.14</v>
      </c>
      <c r="GR805">
        <v>0</v>
      </c>
      <c r="GS805">
        <v>3</v>
      </c>
      <c r="GT805">
        <v>0</v>
      </c>
      <c r="GU805" t="s">
        <v>3</v>
      </c>
      <c r="GV805">
        <f t="shared" si="766"/>
        <v>0</v>
      </c>
      <c r="GW805">
        <v>1</v>
      </c>
      <c r="GX805">
        <f t="shared" si="767"/>
        <v>0</v>
      </c>
      <c r="HA805">
        <v>0</v>
      </c>
      <c r="HB805">
        <v>0</v>
      </c>
      <c r="HC805">
        <f t="shared" si="768"/>
        <v>0</v>
      </c>
      <c r="HE805" t="s">
        <v>3</v>
      </c>
      <c r="HF805" t="s">
        <v>3</v>
      </c>
      <c r="HM805" t="s">
        <v>3</v>
      </c>
      <c r="HN805" t="s">
        <v>3</v>
      </c>
      <c r="HO805" t="s">
        <v>3</v>
      </c>
      <c r="HP805" t="s">
        <v>3</v>
      </c>
      <c r="HQ805" t="s">
        <v>3</v>
      </c>
      <c r="IK805">
        <v>0</v>
      </c>
    </row>
    <row r="806" spans="1:245" x14ac:dyDescent="0.2">
      <c r="A806">
        <v>17</v>
      </c>
      <c r="B806">
        <v>1</v>
      </c>
      <c r="D806">
        <f>ROW(EtalonRes!A693)</f>
        <v>693</v>
      </c>
      <c r="E806" t="s">
        <v>3</v>
      </c>
      <c r="F806" t="s">
        <v>589</v>
      </c>
      <c r="G806" t="s">
        <v>590</v>
      </c>
      <c r="H806" t="s">
        <v>21</v>
      </c>
      <c r="I806">
        <v>1</v>
      </c>
      <c r="J806">
        <v>0</v>
      </c>
      <c r="K806">
        <v>1</v>
      </c>
      <c r="O806">
        <f t="shared" si="736"/>
        <v>990.88</v>
      </c>
      <c r="P806">
        <f t="shared" si="737"/>
        <v>2.88</v>
      </c>
      <c r="Q806">
        <f t="shared" si="738"/>
        <v>0</v>
      </c>
      <c r="R806">
        <f t="shared" si="739"/>
        <v>0</v>
      </c>
      <c r="S806">
        <f t="shared" si="740"/>
        <v>988</v>
      </c>
      <c r="T806">
        <f t="shared" si="741"/>
        <v>0</v>
      </c>
      <c r="U806">
        <f t="shared" si="742"/>
        <v>1.6</v>
      </c>
      <c r="V806">
        <f t="shared" si="743"/>
        <v>0</v>
      </c>
      <c r="W806">
        <f t="shared" si="744"/>
        <v>0</v>
      </c>
      <c r="X806">
        <f t="shared" si="745"/>
        <v>691.6</v>
      </c>
      <c r="Y806">
        <f t="shared" si="746"/>
        <v>98.8</v>
      </c>
      <c r="AA806">
        <v>-1</v>
      </c>
      <c r="AB806">
        <f t="shared" si="747"/>
        <v>990.88</v>
      </c>
      <c r="AC806">
        <f>ROUND(((ES806*16)),6)</f>
        <v>2.88</v>
      </c>
      <c r="AD806">
        <f>ROUND(((((ET806*16))-((EU806*16)))+AE806),6)</f>
        <v>0</v>
      </c>
      <c r="AE806">
        <f>ROUND(((EU806*16)),6)</f>
        <v>0</v>
      </c>
      <c r="AF806">
        <f>ROUND(((EV806*16)),6)</f>
        <v>988</v>
      </c>
      <c r="AG806">
        <f t="shared" si="748"/>
        <v>0</v>
      </c>
      <c r="AH806">
        <f>((EW806*16))</f>
        <v>1.6</v>
      </c>
      <c r="AI806">
        <f>((EX806*16))</f>
        <v>0</v>
      </c>
      <c r="AJ806">
        <f t="shared" si="749"/>
        <v>0</v>
      </c>
      <c r="AK806">
        <v>61.93</v>
      </c>
      <c r="AL806">
        <v>0.18</v>
      </c>
      <c r="AM806">
        <v>0</v>
      </c>
      <c r="AN806">
        <v>0</v>
      </c>
      <c r="AO806">
        <v>61.75</v>
      </c>
      <c r="AP806">
        <v>0</v>
      </c>
      <c r="AQ806">
        <v>0.1</v>
      </c>
      <c r="AR806">
        <v>0</v>
      </c>
      <c r="AS806">
        <v>0</v>
      </c>
      <c r="AT806">
        <v>70</v>
      </c>
      <c r="AU806">
        <v>10</v>
      </c>
      <c r="AV806">
        <v>1</v>
      </c>
      <c r="AW806">
        <v>1</v>
      </c>
      <c r="AZ806">
        <v>1</v>
      </c>
      <c r="BA806">
        <v>1</v>
      </c>
      <c r="BB806">
        <v>1</v>
      </c>
      <c r="BC806">
        <v>1</v>
      </c>
      <c r="BD806" t="s">
        <v>3</v>
      </c>
      <c r="BE806" t="s">
        <v>3</v>
      </c>
      <c r="BF806" t="s">
        <v>3</v>
      </c>
      <c r="BG806" t="s">
        <v>3</v>
      </c>
      <c r="BH806">
        <v>0</v>
      </c>
      <c r="BI806">
        <v>4</v>
      </c>
      <c r="BJ806" t="s">
        <v>591</v>
      </c>
      <c r="BM806">
        <v>0</v>
      </c>
      <c r="BN806">
        <v>0</v>
      </c>
      <c r="BO806" t="s">
        <v>3</v>
      </c>
      <c r="BP806">
        <v>0</v>
      </c>
      <c r="BQ806">
        <v>1</v>
      </c>
      <c r="BR806">
        <v>0</v>
      </c>
      <c r="BS806">
        <v>1</v>
      </c>
      <c r="BT806">
        <v>1</v>
      </c>
      <c r="BU806">
        <v>1</v>
      </c>
      <c r="BV806">
        <v>1</v>
      </c>
      <c r="BW806">
        <v>1</v>
      </c>
      <c r="BX806">
        <v>1</v>
      </c>
      <c r="BY806" t="s">
        <v>3</v>
      </c>
      <c r="BZ806">
        <v>70</v>
      </c>
      <c r="CA806">
        <v>10</v>
      </c>
      <c r="CB806" t="s">
        <v>3</v>
      </c>
      <c r="CE806">
        <v>0</v>
      </c>
      <c r="CF806">
        <v>0</v>
      </c>
      <c r="CG806">
        <v>0</v>
      </c>
      <c r="CM806">
        <v>0</v>
      </c>
      <c r="CN806" t="s">
        <v>3</v>
      </c>
      <c r="CO806">
        <v>0</v>
      </c>
      <c r="CP806">
        <f t="shared" si="750"/>
        <v>990.88</v>
      </c>
      <c r="CQ806">
        <f t="shared" si="751"/>
        <v>2.88</v>
      </c>
      <c r="CR806">
        <f>(((((ET806*16))*BB806-((EU806*16))*BS806)+AE806*BS806)*AV806)</f>
        <v>0</v>
      </c>
      <c r="CS806">
        <f t="shared" si="752"/>
        <v>0</v>
      </c>
      <c r="CT806">
        <f t="shared" si="753"/>
        <v>988</v>
      </c>
      <c r="CU806">
        <f t="shared" si="754"/>
        <v>0</v>
      </c>
      <c r="CV806">
        <f t="shared" si="755"/>
        <v>1.6</v>
      </c>
      <c r="CW806">
        <f t="shared" si="756"/>
        <v>0</v>
      </c>
      <c r="CX806">
        <f t="shared" si="757"/>
        <v>0</v>
      </c>
      <c r="CY806">
        <f t="shared" si="758"/>
        <v>691.6</v>
      </c>
      <c r="CZ806">
        <f t="shared" si="759"/>
        <v>98.8</v>
      </c>
      <c r="DC806" t="s">
        <v>3</v>
      </c>
      <c r="DD806" t="s">
        <v>592</v>
      </c>
      <c r="DE806" t="s">
        <v>592</v>
      </c>
      <c r="DF806" t="s">
        <v>592</v>
      </c>
      <c r="DG806" t="s">
        <v>592</v>
      </c>
      <c r="DH806" t="s">
        <v>3</v>
      </c>
      <c r="DI806" t="s">
        <v>592</v>
      </c>
      <c r="DJ806" t="s">
        <v>592</v>
      </c>
      <c r="DK806" t="s">
        <v>3</v>
      </c>
      <c r="DL806" t="s">
        <v>3</v>
      </c>
      <c r="DM806" t="s">
        <v>3</v>
      </c>
      <c r="DN806">
        <v>0</v>
      </c>
      <c r="DO806">
        <v>0</v>
      </c>
      <c r="DP806">
        <v>1</v>
      </c>
      <c r="DQ806">
        <v>1</v>
      </c>
      <c r="DU806">
        <v>16987630</v>
      </c>
      <c r="DV806" t="s">
        <v>21</v>
      </c>
      <c r="DW806" t="s">
        <v>21</v>
      </c>
      <c r="DX806">
        <v>1</v>
      </c>
      <c r="DZ806" t="s">
        <v>3</v>
      </c>
      <c r="EA806" t="s">
        <v>3</v>
      </c>
      <c r="EB806" t="s">
        <v>3</v>
      </c>
      <c r="EC806" t="s">
        <v>3</v>
      </c>
      <c r="EE806">
        <v>1441815344</v>
      </c>
      <c r="EF806">
        <v>1</v>
      </c>
      <c r="EG806" t="s">
        <v>23</v>
      </c>
      <c r="EH806">
        <v>0</v>
      </c>
      <c r="EI806" t="s">
        <v>3</v>
      </c>
      <c r="EJ806">
        <v>4</v>
      </c>
      <c r="EK806">
        <v>0</v>
      </c>
      <c r="EL806" t="s">
        <v>24</v>
      </c>
      <c r="EM806" t="s">
        <v>25</v>
      </c>
      <c r="EO806" t="s">
        <v>3</v>
      </c>
      <c r="EQ806">
        <v>1024</v>
      </c>
      <c r="ER806">
        <v>61.93</v>
      </c>
      <c r="ES806">
        <v>0.18</v>
      </c>
      <c r="ET806">
        <v>0</v>
      </c>
      <c r="EU806">
        <v>0</v>
      </c>
      <c r="EV806">
        <v>61.75</v>
      </c>
      <c r="EW806">
        <v>0.1</v>
      </c>
      <c r="EX806">
        <v>0</v>
      </c>
      <c r="EY806">
        <v>0</v>
      </c>
      <c r="FQ806">
        <v>0</v>
      </c>
      <c r="FR806">
        <f t="shared" si="760"/>
        <v>0</v>
      </c>
      <c r="FS806">
        <v>0</v>
      </c>
      <c r="FX806">
        <v>70</v>
      </c>
      <c r="FY806">
        <v>10</v>
      </c>
      <c r="GA806" t="s">
        <v>3</v>
      </c>
      <c r="GD806">
        <v>0</v>
      </c>
      <c r="GF806">
        <v>2117557666</v>
      </c>
      <c r="GG806">
        <v>2</v>
      </c>
      <c r="GH806">
        <v>1</v>
      </c>
      <c r="GI806">
        <v>-2</v>
      </c>
      <c r="GJ806">
        <v>0</v>
      </c>
      <c r="GK806">
        <f>ROUND(R806*(R12)/100,2)</f>
        <v>0</v>
      </c>
      <c r="GL806">
        <f t="shared" si="761"/>
        <v>0</v>
      </c>
      <c r="GM806">
        <f t="shared" si="762"/>
        <v>1781.28</v>
      </c>
      <c r="GN806">
        <f t="shared" si="763"/>
        <v>0</v>
      </c>
      <c r="GO806">
        <f t="shared" si="764"/>
        <v>0</v>
      </c>
      <c r="GP806">
        <f t="shared" si="765"/>
        <v>1781.28</v>
      </c>
      <c r="GR806">
        <v>0</v>
      </c>
      <c r="GS806">
        <v>3</v>
      </c>
      <c r="GT806">
        <v>0</v>
      </c>
      <c r="GU806" t="s">
        <v>3</v>
      </c>
      <c r="GV806">
        <f t="shared" si="766"/>
        <v>0</v>
      </c>
      <c r="GW806">
        <v>1</v>
      </c>
      <c r="GX806">
        <f t="shared" si="767"/>
        <v>0</v>
      </c>
      <c r="HA806">
        <v>0</v>
      </c>
      <c r="HB806">
        <v>0</v>
      </c>
      <c r="HC806">
        <f t="shared" si="768"/>
        <v>0</v>
      </c>
      <c r="HE806" t="s">
        <v>3</v>
      </c>
      <c r="HF806" t="s">
        <v>3</v>
      </c>
      <c r="HM806" t="s">
        <v>3</v>
      </c>
      <c r="HN806" t="s">
        <v>3</v>
      </c>
      <c r="HO806" t="s">
        <v>3</v>
      </c>
      <c r="HP806" t="s">
        <v>3</v>
      </c>
      <c r="HQ806" t="s">
        <v>3</v>
      </c>
      <c r="IK806">
        <v>0</v>
      </c>
    </row>
    <row r="807" spans="1:245" x14ac:dyDescent="0.2">
      <c r="A807">
        <v>17</v>
      </c>
      <c r="B807">
        <v>1</v>
      </c>
      <c r="D807">
        <f>ROW(EtalonRes!A694)</f>
        <v>694</v>
      </c>
      <c r="E807" t="s">
        <v>3</v>
      </c>
      <c r="F807" t="s">
        <v>173</v>
      </c>
      <c r="G807" t="s">
        <v>593</v>
      </c>
      <c r="H807" t="s">
        <v>21</v>
      </c>
      <c r="I807">
        <v>1</v>
      </c>
      <c r="J807">
        <v>0</v>
      </c>
      <c r="K807">
        <v>1</v>
      </c>
      <c r="O807">
        <f t="shared" si="736"/>
        <v>1631.48</v>
      </c>
      <c r="P807">
        <f t="shared" si="737"/>
        <v>0</v>
      </c>
      <c r="Q807">
        <f t="shared" si="738"/>
        <v>0</v>
      </c>
      <c r="R807">
        <f t="shared" si="739"/>
        <v>0</v>
      </c>
      <c r="S807">
        <f t="shared" si="740"/>
        <v>1631.48</v>
      </c>
      <c r="T807">
        <f t="shared" si="741"/>
        <v>0</v>
      </c>
      <c r="U807">
        <f t="shared" si="742"/>
        <v>2.12</v>
      </c>
      <c r="V807">
        <f t="shared" si="743"/>
        <v>0</v>
      </c>
      <c r="W807">
        <f t="shared" si="744"/>
        <v>0</v>
      </c>
      <c r="X807">
        <f t="shared" si="745"/>
        <v>1142.04</v>
      </c>
      <c r="Y807">
        <f t="shared" si="746"/>
        <v>163.15</v>
      </c>
      <c r="AA807">
        <v>-1</v>
      </c>
      <c r="AB807">
        <f t="shared" si="747"/>
        <v>1631.48</v>
      </c>
      <c r="AC807">
        <f>ROUND(((ES807*2)),6)</f>
        <v>0</v>
      </c>
      <c r="AD807">
        <f>ROUND(((((ET807*2))-((EU807*2)))+AE807),6)</f>
        <v>0</v>
      </c>
      <c r="AE807">
        <f>ROUND(((EU807*2)),6)</f>
        <v>0</v>
      </c>
      <c r="AF807">
        <f>ROUND(((EV807*2)),6)</f>
        <v>1631.48</v>
      </c>
      <c r="AG807">
        <f t="shared" si="748"/>
        <v>0</v>
      </c>
      <c r="AH807">
        <f>((EW807*2))</f>
        <v>2.12</v>
      </c>
      <c r="AI807">
        <f>((EX807*2))</f>
        <v>0</v>
      </c>
      <c r="AJ807">
        <f t="shared" si="749"/>
        <v>0</v>
      </c>
      <c r="AK807">
        <v>815.74</v>
      </c>
      <c r="AL807">
        <v>0</v>
      </c>
      <c r="AM807">
        <v>0</v>
      </c>
      <c r="AN807">
        <v>0</v>
      </c>
      <c r="AO807">
        <v>815.74</v>
      </c>
      <c r="AP807">
        <v>0</v>
      </c>
      <c r="AQ807">
        <v>1.06</v>
      </c>
      <c r="AR807">
        <v>0</v>
      </c>
      <c r="AS807">
        <v>0</v>
      </c>
      <c r="AT807">
        <v>70</v>
      </c>
      <c r="AU807">
        <v>10</v>
      </c>
      <c r="AV807">
        <v>1</v>
      </c>
      <c r="AW807">
        <v>1</v>
      </c>
      <c r="AZ807">
        <v>1</v>
      </c>
      <c r="BA807">
        <v>1</v>
      </c>
      <c r="BB807">
        <v>1</v>
      </c>
      <c r="BC807">
        <v>1</v>
      </c>
      <c r="BD807" t="s">
        <v>3</v>
      </c>
      <c r="BE807" t="s">
        <v>3</v>
      </c>
      <c r="BF807" t="s">
        <v>3</v>
      </c>
      <c r="BG807" t="s">
        <v>3</v>
      </c>
      <c r="BH807">
        <v>0</v>
      </c>
      <c r="BI807">
        <v>4</v>
      </c>
      <c r="BJ807" t="s">
        <v>175</v>
      </c>
      <c r="BM807">
        <v>0</v>
      </c>
      <c r="BN807">
        <v>0</v>
      </c>
      <c r="BO807" t="s">
        <v>3</v>
      </c>
      <c r="BP807">
        <v>0</v>
      </c>
      <c r="BQ807">
        <v>1</v>
      </c>
      <c r="BR807">
        <v>0</v>
      </c>
      <c r="BS807">
        <v>1</v>
      </c>
      <c r="BT807">
        <v>1</v>
      </c>
      <c r="BU807">
        <v>1</v>
      </c>
      <c r="BV807">
        <v>1</v>
      </c>
      <c r="BW807">
        <v>1</v>
      </c>
      <c r="BX807">
        <v>1</v>
      </c>
      <c r="BY807" t="s">
        <v>3</v>
      </c>
      <c r="BZ807">
        <v>70</v>
      </c>
      <c r="CA807">
        <v>10</v>
      </c>
      <c r="CB807" t="s">
        <v>3</v>
      </c>
      <c r="CE807">
        <v>0</v>
      </c>
      <c r="CF807">
        <v>0</v>
      </c>
      <c r="CG807">
        <v>0</v>
      </c>
      <c r="CM807">
        <v>0</v>
      </c>
      <c r="CN807" t="s">
        <v>3</v>
      </c>
      <c r="CO807">
        <v>0</v>
      </c>
      <c r="CP807">
        <f t="shared" si="750"/>
        <v>1631.48</v>
      </c>
      <c r="CQ807">
        <f t="shared" si="751"/>
        <v>0</v>
      </c>
      <c r="CR807">
        <f>(((((ET807*2))*BB807-((EU807*2))*BS807)+AE807*BS807)*AV807)</f>
        <v>0</v>
      </c>
      <c r="CS807">
        <f t="shared" si="752"/>
        <v>0</v>
      </c>
      <c r="CT807">
        <f t="shared" si="753"/>
        <v>1631.48</v>
      </c>
      <c r="CU807">
        <f t="shared" si="754"/>
        <v>0</v>
      </c>
      <c r="CV807">
        <f t="shared" si="755"/>
        <v>2.12</v>
      </c>
      <c r="CW807">
        <f t="shared" si="756"/>
        <v>0</v>
      </c>
      <c r="CX807">
        <f t="shared" si="757"/>
        <v>0</v>
      </c>
      <c r="CY807">
        <f t="shared" si="758"/>
        <v>1142.0360000000001</v>
      </c>
      <c r="CZ807">
        <f t="shared" si="759"/>
        <v>163.148</v>
      </c>
      <c r="DC807" t="s">
        <v>3</v>
      </c>
      <c r="DD807" t="s">
        <v>33</v>
      </c>
      <c r="DE807" t="s">
        <v>33</v>
      </c>
      <c r="DF807" t="s">
        <v>33</v>
      </c>
      <c r="DG807" t="s">
        <v>33</v>
      </c>
      <c r="DH807" t="s">
        <v>3</v>
      </c>
      <c r="DI807" t="s">
        <v>33</v>
      </c>
      <c r="DJ807" t="s">
        <v>33</v>
      </c>
      <c r="DK807" t="s">
        <v>3</v>
      </c>
      <c r="DL807" t="s">
        <v>3</v>
      </c>
      <c r="DM807" t="s">
        <v>3</v>
      </c>
      <c r="DN807">
        <v>0</v>
      </c>
      <c r="DO807">
        <v>0</v>
      </c>
      <c r="DP807">
        <v>1</v>
      </c>
      <c r="DQ807">
        <v>1</v>
      </c>
      <c r="DU807">
        <v>16987630</v>
      </c>
      <c r="DV807" t="s">
        <v>21</v>
      </c>
      <c r="DW807" t="s">
        <v>21</v>
      </c>
      <c r="DX807">
        <v>1</v>
      </c>
      <c r="DZ807" t="s">
        <v>3</v>
      </c>
      <c r="EA807" t="s">
        <v>3</v>
      </c>
      <c r="EB807" t="s">
        <v>3</v>
      </c>
      <c r="EC807" t="s">
        <v>3</v>
      </c>
      <c r="EE807">
        <v>1441815344</v>
      </c>
      <c r="EF807">
        <v>1</v>
      </c>
      <c r="EG807" t="s">
        <v>23</v>
      </c>
      <c r="EH807">
        <v>0</v>
      </c>
      <c r="EI807" t="s">
        <v>3</v>
      </c>
      <c r="EJ807">
        <v>4</v>
      </c>
      <c r="EK807">
        <v>0</v>
      </c>
      <c r="EL807" t="s">
        <v>24</v>
      </c>
      <c r="EM807" t="s">
        <v>25</v>
      </c>
      <c r="EO807" t="s">
        <v>3</v>
      </c>
      <c r="EQ807">
        <v>1311744</v>
      </c>
      <c r="ER807">
        <v>815.74</v>
      </c>
      <c r="ES807">
        <v>0</v>
      </c>
      <c r="ET807">
        <v>0</v>
      </c>
      <c r="EU807">
        <v>0</v>
      </c>
      <c r="EV807">
        <v>815.74</v>
      </c>
      <c r="EW807">
        <v>1.06</v>
      </c>
      <c r="EX807">
        <v>0</v>
      </c>
      <c r="EY807">
        <v>0</v>
      </c>
      <c r="FQ807">
        <v>0</v>
      </c>
      <c r="FR807">
        <f t="shared" si="760"/>
        <v>0</v>
      </c>
      <c r="FS807">
        <v>0</v>
      </c>
      <c r="FX807">
        <v>70</v>
      </c>
      <c r="FY807">
        <v>10</v>
      </c>
      <c r="GA807" t="s">
        <v>3</v>
      </c>
      <c r="GD807">
        <v>0</v>
      </c>
      <c r="GF807">
        <v>1491254575</v>
      </c>
      <c r="GG807">
        <v>2</v>
      </c>
      <c r="GH807">
        <v>1</v>
      </c>
      <c r="GI807">
        <v>-2</v>
      </c>
      <c r="GJ807">
        <v>0</v>
      </c>
      <c r="GK807">
        <f>ROUND(R807*(R12)/100,2)</f>
        <v>0</v>
      </c>
      <c r="GL807">
        <f t="shared" si="761"/>
        <v>0</v>
      </c>
      <c r="GM807">
        <f t="shared" si="762"/>
        <v>2936.67</v>
      </c>
      <c r="GN807">
        <f t="shared" si="763"/>
        <v>0</v>
      </c>
      <c r="GO807">
        <f t="shared" si="764"/>
        <v>0</v>
      </c>
      <c r="GP807">
        <f t="shared" si="765"/>
        <v>2936.67</v>
      </c>
      <c r="GR807">
        <v>0</v>
      </c>
      <c r="GS807">
        <v>3</v>
      </c>
      <c r="GT807">
        <v>0</v>
      </c>
      <c r="GU807" t="s">
        <v>3</v>
      </c>
      <c r="GV807">
        <f t="shared" si="766"/>
        <v>0</v>
      </c>
      <c r="GW807">
        <v>1</v>
      </c>
      <c r="GX807">
        <f t="shared" si="767"/>
        <v>0</v>
      </c>
      <c r="HA807">
        <v>0</v>
      </c>
      <c r="HB807">
        <v>0</v>
      </c>
      <c r="HC807">
        <f t="shared" si="768"/>
        <v>0</v>
      </c>
      <c r="HE807" t="s">
        <v>3</v>
      </c>
      <c r="HF807" t="s">
        <v>3</v>
      </c>
      <c r="HM807" t="s">
        <v>3</v>
      </c>
      <c r="HN807" t="s">
        <v>3</v>
      </c>
      <c r="HO807" t="s">
        <v>3</v>
      </c>
      <c r="HP807" t="s">
        <v>3</v>
      </c>
      <c r="HQ807" t="s">
        <v>3</v>
      </c>
      <c r="IK807">
        <v>0</v>
      </c>
    </row>
    <row r="808" spans="1:245" x14ac:dyDescent="0.2">
      <c r="A808">
        <v>17</v>
      </c>
      <c r="B808">
        <v>1</v>
      </c>
      <c r="D808">
        <f>ROW(EtalonRes!A695)</f>
        <v>695</v>
      </c>
      <c r="E808" t="s">
        <v>594</v>
      </c>
      <c r="F808" t="s">
        <v>595</v>
      </c>
      <c r="G808" t="s">
        <v>596</v>
      </c>
      <c r="H808" t="s">
        <v>21</v>
      </c>
      <c r="I808">
        <v>2</v>
      </c>
      <c r="J808">
        <v>0</v>
      </c>
      <c r="K808">
        <v>2</v>
      </c>
      <c r="O808">
        <f t="shared" si="736"/>
        <v>370.5</v>
      </c>
      <c r="P808">
        <f t="shared" si="737"/>
        <v>0</v>
      </c>
      <c r="Q808">
        <f t="shared" si="738"/>
        <v>0</v>
      </c>
      <c r="R808">
        <f t="shared" si="739"/>
        <v>0</v>
      </c>
      <c r="S808">
        <f t="shared" si="740"/>
        <v>370.5</v>
      </c>
      <c r="T808">
        <f t="shared" si="741"/>
        <v>0</v>
      </c>
      <c r="U808">
        <f t="shared" si="742"/>
        <v>0.6</v>
      </c>
      <c r="V808">
        <f t="shared" si="743"/>
        <v>0</v>
      </c>
      <c r="W808">
        <f t="shared" si="744"/>
        <v>0</v>
      </c>
      <c r="X808">
        <f t="shared" si="745"/>
        <v>259.35000000000002</v>
      </c>
      <c r="Y808">
        <f t="shared" si="746"/>
        <v>37.049999999999997</v>
      </c>
      <c r="AA808">
        <v>1472613236</v>
      </c>
      <c r="AB808">
        <f t="shared" si="747"/>
        <v>185.25</v>
      </c>
      <c r="AC808">
        <f>ROUND((ES808),6)</f>
        <v>0</v>
      </c>
      <c r="AD808">
        <f>ROUND((((ET808)-(EU808))+AE808),6)</f>
        <v>0</v>
      </c>
      <c r="AE808">
        <f>ROUND((EU808),6)</f>
        <v>0</v>
      </c>
      <c r="AF808">
        <f>ROUND((EV808),6)</f>
        <v>185.25</v>
      </c>
      <c r="AG808">
        <f t="shared" si="748"/>
        <v>0</v>
      </c>
      <c r="AH808">
        <f>(EW808)</f>
        <v>0.3</v>
      </c>
      <c r="AI808">
        <f>(EX808)</f>
        <v>0</v>
      </c>
      <c r="AJ808">
        <f t="shared" si="749"/>
        <v>0</v>
      </c>
      <c r="AK808">
        <v>185.25</v>
      </c>
      <c r="AL808">
        <v>0</v>
      </c>
      <c r="AM808">
        <v>0</v>
      </c>
      <c r="AN808">
        <v>0</v>
      </c>
      <c r="AO808">
        <v>185.25</v>
      </c>
      <c r="AP808">
        <v>0</v>
      </c>
      <c r="AQ808">
        <v>0.3</v>
      </c>
      <c r="AR808">
        <v>0</v>
      </c>
      <c r="AS808">
        <v>0</v>
      </c>
      <c r="AT808">
        <v>70</v>
      </c>
      <c r="AU808">
        <v>10</v>
      </c>
      <c r="AV808">
        <v>1</v>
      </c>
      <c r="AW808">
        <v>1</v>
      </c>
      <c r="AZ808">
        <v>1</v>
      </c>
      <c r="BA808">
        <v>1</v>
      </c>
      <c r="BB808">
        <v>1</v>
      </c>
      <c r="BC808">
        <v>1</v>
      </c>
      <c r="BD808" t="s">
        <v>3</v>
      </c>
      <c r="BE808" t="s">
        <v>3</v>
      </c>
      <c r="BF808" t="s">
        <v>3</v>
      </c>
      <c r="BG808" t="s">
        <v>3</v>
      </c>
      <c r="BH808">
        <v>0</v>
      </c>
      <c r="BI808">
        <v>4</v>
      </c>
      <c r="BJ808" t="s">
        <v>597</v>
      </c>
      <c r="BM808">
        <v>0</v>
      </c>
      <c r="BN808">
        <v>0</v>
      </c>
      <c r="BO808" t="s">
        <v>3</v>
      </c>
      <c r="BP808">
        <v>0</v>
      </c>
      <c r="BQ808">
        <v>1</v>
      </c>
      <c r="BR808">
        <v>0</v>
      </c>
      <c r="BS808">
        <v>1</v>
      </c>
      <c r="BT808">
        <v>1</v>
      </c>
      <c r="BU808">
        <v>1</v>
      </c>
      <c r="BV808">
        <v>1</v>
      </c>
      <c r="BW808">
        <v>1</v>
      </c>
      <c r="BX808">
        <v>1</v>
      </c>
      <c r="BY808" t="s">
        <v>3</v>
      </c>
      <c r="BZ808">
        <v>70</v>
      </c>
      <c r="CA808">
        <v>10</v>
      </c>
      <c r="CB808" t="s">
        <v>3</v>
      </c>
      <c r="CE808">
        <v>0</v>
      </c>
      <c r="CF808">
        <v>0</v>
      </c>
      <c r="CG808">
        <v>0</v>
      </c>
      <c r="CM808">
        <v>0</v>
      </c>
      <c r="CN808" t="s">
        <v>3</v>
      </c>
      <c r="CO808">
        <v>0</v>
      </c>
      <c r="CP808">
        <f t="shared" si="750"/>
        <v>370.5</v>
      </c>
      <c r="CQ808">
        <f t="shared" si="751"/>
        <v>0</v>
      </c>
      <c r="CR808">
        <f>((((ET808)*BB808-(EU808)*BS808)+AE808*BS808)*AV808)</f>
        <v>0</v>
      </c>
      <c r="CS808">
        <f t="shared" si="752"/>
        <v>0</v>
      </c>
      <c r="CT808">
        <f t="shared" si="753"/>
        <v>185.25</v>
      </c>
      <c r="CU808">
        <f t="shared" si="754"/>
        <v>0</v>
      </c>
      <c r="CV808">
        <f t="shared" si="755"/>
        <v>0.3</v>
      </c>
      <c r="CW808">
        <f t="shared" si="756"/>
        <v>0</v>
      </c>
      <c r="CX808">
        <f t="shared" si="757"/>
        <v>0</v>
      </c>
      <c r="CY808">
        <f t="shared" si="758"/>
        <v>259.35000000000002</v>
      </c>
      <c r="CZ808">
        <f t="shared" si="759"/>
        <v>37.049999999999997</v>
      </c>
      <c r="DC808" t="s">
        <v>3</v>
      </c>
      <c r="DD808" t="s">
        <v>3</v>
      </c>
      <c r="DE808" t="s">
        <v>3</v>
      </c>
      <c r="DF808" t="s">
        <v>3</v>
      </c>
      <c r="DG808" t="s">
        <v>3</v>
      </c>
      <c r="DH808" t="s">
        <v>3</v>
      </c>
      <c r="DI808" t="s">
        <v>3</v>
      </c>
      <c r="DJ808" t="s">
        <v>3</v>
      </c>
      <c r="DK808" t="s">
        <v>3</v>
      </c>
      <c r="DL808" t="s">
        <v>3</v>
      </c>
      <c r="DM808" t="s">
        <v>3</v>
      </c>
      <c r="DN808">
        <v>0</v>
      </c>
      <c r="DO808">
        <v>0</v>
      </c>
      <c r="DP808">
        <v>1</v>
      </c>
      <c r="DQ808">
        <v>1</v>
      </c>
      <c r="DU808">
        <v>16987630</v>
      </c>
      <c r="DV808" t="s">
        <v>21</v>
      </c>
      <c r="DW808" t="s">
        <v>21</v>
      </c>
      <c r="DX808">
        <v>1</v>
      </c>
      <c r="DZ808" t="s">
        <v>3</v>
      </c>
      <c r="EA808" t="s">
        <v>3</v>
      </c>
      <c r="EB808" t="s">
        <v>3</v>
      </c>
      <c r="EC808" t="s">
        <v>3</v>
      </c>
      <c r="EE808">
        <v>1441815344</v>
      </c>
      <c r="EF808">
        <v>1</v>
      </c>
      <c r="EG808" t="s">
        <v>23</v>
      </c>
      <c r="EH808">
        <v>0</v>
      </c>
      <c r="EI808" t="s">
        <v>3</v>
      </c>
      <c r="EJ808">
        <v>4</v>
      </c>
      <c r="EK808">
        <v>0</v>
      </c>
      <c r="EL808" t="s">
        <v>24</v>
      </c>
      <c r="EM808" t="s">
        <v>25</v>
      </c>
      <c r="EO808" t="s">
        <v>3</v>
      </c>
      <c r="EQ808">
        <v>0</v>
      </c>
      <c r="ER808">
        <v>185.25</v>
      </c>
      <c r="ES808">
        <v>0</v>
      </c>
      <c r="ET808">
        <v>0</v>
      </c>
      <c r="EU808">
        <v>0</v>
      </c>
      <c r="EV808">
        <v>185.25</v>
      </c>
      <c r="EW808">
        <v>0.3</v>
      </c>
      <c r="EX808">
        <v>0</v>
      </c>
      <c r="EY808">
        <v>0</v>
      </c>
      <c r="FQ808">
        <v>0</v>
      </c>
      <c r="FR808">
        <f t="shared" si="760"/>
        <v>0</v>
      </c>
      <c r="FS808">
        <v>0</v>
      </c>
      <c r="FX808">
        <v>70</v>
      </c>
      <c r="FY808">
        <v>10</v>
      </c>
      <c r="GA808" t="s">
        <v>3</v>
      </c>
      <c r="GD808">
        <v>0</v>
      </c>
      <c r="GF808">
        <v>-877688410</v>
      </c>
      <c r="GG808">
        <v>2</v>
      </c>
      <c r="GH808">
        <v>1</v>
      </c>
      <c r="GI808">
        <v>-2</v>
      </c>
      <c r="GJ808">
        <v>0</v>
      </c>
      <c r="GK808">
        <f>ROUND(R808*(R12)/100,2)</f>
        <v>0</v>
      </c>
      <c r="GL808">
        <f t="shared" si="761"/>
        <v>0</v>
      </c>
      <c r="GM808">
        <f t="shared" si="762"/>
        <v>666.9</v>
      </c>
      <c r="GN808">
        <f t="shared" si="763"/>
        <v>0</v>
      </c>
      <c r="GO808">
        <f t="shared" si="764"/>
        <v>0</v>
      </c>
      <c r="GP808">
        <f t="shared" si="765"/>
        <v>666.9</v>
      </c>
      <c r="GR808">
        <v>0</v>
      </c>
      <c r="GS808">
        <v>3</v>
      </c>
      <c r="GT808">
        <v>0</v>
      </c>
      <c r="GU808" t="s">
        <v>3</v>
      </c>
      <c r="GV808">
        <f t="shared" si="766"/>
        <v>0</v>
      </c>
      <c r="GW808">
        <v>1</v>
      </c>
      <c r="GX808">
        <f t="shared" si="767"/>
        <v>0</v>
      </c>
      <c r="HA808">
        <v>0</v>
      </c>
      <c r="HB808">
        <v>0</v>
      </c>
      <c r="HC808">
        <f t="shared" si="768"/>
        <v>0</v>
      </c>
      <c r="HE808" t="s">
        <v>3</v>
      </c>
      <c r="HF808" t="s">
        <v>3</v>
      </c>
      <c r="HM808" t="s">
        <v>3</v>
      </c>
      <c r="HN808" t="s">
        <v>3</v>
      </c>
      <c r="HO808" t="s">
        <v>3</v>
      </c>
      <c r="HP808" t="s">
        <v>3</v>
      </c>
      <c r="HQ808" t="s">
        <v>3</v>
      </c>
      <c r="IK808">
        <v>0</v>
      </c>
    </row>
    <row r="809" spans="1:245" x14ac:dyDescent="0.2">
      <c r="A809">
        <v>17</v>
      </c>
      <c r="B809">
        <v>1</v>
      </c>
      <c r="D809">
        <f>ROW(EtalonRes!A696)</f>
        <v>696</v>
      </c>
      <c r="E809" t="s">
        <v>3</v>
      </c>
      <c r="F809" t="s">
        <v>598</v>
      </c>
      <c r="G809" t="s">
        <v>599</v>
      </c>
      <c r="H809" t="s">
        <v>21</v>
      </c>
      <c r="I809">
        <v>2</v>
      </c>
      <c r="J809">
        <v>0</v>
      </c>
      <c r="K809">
        <v>2</v>
      </c>
      <c r="O809">
        <f t="shared" si="736"/>
        <v>37.020000000000003</v>
      </c>
      <c r="P809">
        <f t="shared" si="737"/>
        <v>0</v>
      </c>
      <c r="Q809">
        <f t="shared" si="738"/>
        <v>0</v>
      </c>
      <c r="R809">
        <f t="shared" si="739"/>
        <v>0</v>
      </c>
      <c r="S809">
        <f t="shared" si="740"/>
        <v>37.020000000000003</v>
      </c>
      <c r="T809">
        <f t="shared" si="741"/>
        <v>0</v>
      </c>
      <c r="U809">
        <f t="shared" si="742"/>
        <v>0.06</v>
      </c>
      <c r="V809">
        <f t="shared" si="743"/>
        <v>0</v>
      </c>
      <c r="W809">
        <f t="shared" si="744"/>
        <v>0</v>
      </c>
      <c r="X809">
        <f t="shared" si="745"/>
        <v>25.91</v>
      </c>
      <c r="Y809">
        <f t="shared" si="746"/>
        <v>3.7</v>
      </c>
      <c r="AA809">
        <v>-1</v>
      </c>
      <c r="AB809">
        <f t="shared" si="747"/>
        <v>18.510000000000002</v>
      </c>
      <c r="AC809">
        <f>ROUND(((ES809*3)),6)</f>
        <v>0</v>
      </c>
      <c r="AD809">
        <f>ROUND(((((ET809*3))-((EU809*3)))+AE809),6)</f>
        <v>0</v>
      </c>
      <c r="AE809">
        <f>ROUND(((EU809*3)),6)</f>
        <v>0</v>
      </c>
      <c r="AF809">
        <f>ROUND(((EV809*3)),6)</f>
        <v>18.510000000000002</v>
      </c>
      <c r="AG809">
        <f t="shared" si="748"/>
        <v>0</v>
      </c>
      <c r="AH809">
        <f>((EW809*3))</f>
        <v>0.03</v>
      </c>
      <c r="AI809">
        <f>((EX809*3))</f>
        <v>0</v>
      </c>
      <c r="AJ809">
        <f t="shared" si="749"/>
        <v>0</v>
      </c>
      <c r="AK809">
        <v>6.17</v>
      </c>
      <c r="AL809">
        <v>0</v>
      </c>
      <c r="AM809">
        <v>0</v>
      </c>
      <c r="AN809">
        <v>0</v>
      </c>
      <c r="AO809">
        <v>6.17</v>
      </c>
      <c r="AP809">
        <v>0</v>
      </c>
      <c r="AQ809">
        <v>0.01</v>
      </c>
      <c r="AR809">
        <v>0</v>
      </c>
      <c r="AS809">
        <v>0</v>
      </c>
      <c r="AT809">
        <v>70</v>
      </c>
      <c r="AU809">
        <v>10</v>
      </c>
      <c r="AV809">
        <v>1</v>
      </c>
      <c r="AW809">
        <v>1</v>
      </c>
      <c r="AZ809">
        <v>1</v>
      </c>
      <c r="BA809">
        <v>1</v>
      </c>
      <c r="BB809">
        <v>1</v>
      </c>
      <c r="BC809">
        <v>1</v>
      </c>
      <c r="BD809" t="s">
        <v>3</v>
      </c>
      <c r="BE809" t="s">
        <v>3</v>
      </c>
      <c r="BF809" t="s">
        <v>3</v>
      </c>
      <c r="BG809" t="s">
        <v>3</v>
      </c>
      <c r="BH809">
        <v>0</v>
      </c>
      <c r="BI809">
        <v>4</v>
      </c>
      <c r="BJ809" t="s">
        <v>600</v>
      </c>
      <c r="BM809">
        <v>0</v>
      </c>
      <c r="BN809">
        <v>0</v>
      </c>
      <c r="BO809" t="s">
        <v>3</v>
      </c>
      <c r="BP809">
        <v>0</v>
      </c>
      <c r="BQ809">
        <v>1</v>
      </c>
      <c r="BR809">
        <v>0</v>
      </c>
      <c r="BS809">
        <v>1</v>
      </c>
      <c r="BT809">
        <v>1</v>
      </c>
      <c r="BU809">
        <v>1</v>
      </c>
      <c r="BV809">
        <v>1</v>
      </c>
      <c r="BW809">
        <v>1</v>
      </c>
      <c r="BX809">
        <v>1</v>
      </c>
      <c r="BY809" t="s">
        <v>3</v>
      </c>
      <c r="BZ809">
        <v>70</v>
      </c>
      <c r="CA809">
        <v>10</v>
      </c>
      <c r="CB809" t="s">
        <v>3</v>
      </c>
      <c r="CE809">
        <v>0</v>
      </c>
      <c r="CF809">
        <v>0</v>
      </c>
      <c r="CG809">
        <v>0</v>
      </c>
      <c r="CM809">
        <v>0</v>
      </c>
      <c r="CN809" t="s">
        <v>3</v>
      </c>
      <c r="CO809">
        <v>0</v>
      </c>
      <c r="CP809">
        <f t="shared" si="750"/>
        <v>37.020000000000003</v>
      </c>
      <c r="CQ809">
        <f t="shared" si="751"/>
        <v>0</v>
      </c>
      <c r="CR809">
        <f>(((((ET809*3))*BB809-((EU809*3))*BS809)+AE809*BS809)*AV809)</f>
        <v>0</v>
      </c>
      <c r="CS809">
        <f t="shared" si="752"/>
        <v>0</v>
      </c>
      <c r="CT809">
        <f t="shared" si="753"/>
        <v>18.510000000000002</v>
      </c>
      <c r="CU809">
        <f t="shared" si="754"/>
        <v>0</v>
      </c>
      <c r="CV809">
        <f t="shared" si="755"/>
        <v>0.03</v>
      </c>
      <c r="CW809">
        <f t="shared" si="756"/>
        <v>0</v>
      </c>
      <c r="CX809">
        <f t="shared" si="757"/>
        <v>0</v>
      </c>
      <c r="CY809">
        <f t="shared" si="758"/>
        <v>25.914000000000001</v>
      </c>
      <c r="CZ809">
        <f t="shared" si="759"/>
        <v>3.7020000000000004</v>
      </c>
      <c r="DC809" t="s">
        <v>3</v>
      </c>
      <c r="DD809" t="s">
        <v>500</v>
      </c>
      <c r="DE809" t="s">
        <v>500</v>
      </c>
      <c r="DF809" t="s">
        <v>500</v>
      </c>
      <c r="DG809" t="s">
        <v>500</v>
      </c>
      <c r="DH809" t="s">
        <v>3</v>
      </c>
      <c r="DI809" t="s">
        <v>500</v>
      </c>
      <c r="DJ809" t="s">
        <v>500</v>
      </c>
      <c r="DK809" t="s">
        <v>3</v>
      </c>
      <c r="DL809" t="s">
        <v>3</v>
      </c>
      <c r="DM809" t="s">
        <v>3</v>
      </c>
      <c r="DN809">
        <v>0</v>
      </c>
      <c r="DO809">
        <v>0</v>
      </c>
      <c r="DP809">
        <v>1</v>
      </c>
      <c r="DQ809">
        <v>1</v>
      </c>
      <c r="DU809">
        <v>16987630</v>
      </c>
      <c r="DV809" t="s">
        <v>21</v>
      </c>
      <c r="DW809" t="s">
        <v>21</v>
      </c>
      <c r="DX809">
        <v>1</v>
      </c>
      <c r="DZ809" t="s">
        <v>3</v>
      </c>
      <c r="EA809" t="s">
        <v>3</v>
      </c>
      <c r="EB809" t="s">
        <v>3</v>
      </c>
      <c r="EC809" t="s">
        <v>3</v>
      </c>
      <c r="EE809">
        <v>1441815344</v>
      </c>
      <c r="EF809">
        <v>1</v>
      </c>
      <c r="EG809" t="s">
        <v>23</v>
      </c>
      <c r="EH809">
        <v>0</v>
      </c>
      <c r="EI809" t="s">
        <v>3</v>
      </c>
      <c r="EJ809">
        <v>4</v>
      </c>
      <c r="EK809">
        <v>0</v>
      </c>
      <c r="EL809" t="s">
        <v>24</v>
      </c>
      <c r="EM809" t="s">
        <v>25</v>
      </c>
      <c r="EO809" t="s">
        <v>3</v>
      </c>
      <c r="EQ809">
        <v>1024</v>
      </c>
      <c r="ER809">
        <v>6.17</v>
      </c>
      <c r="ES809">
        <v>0</v>
      </c>
      <c r="ET809">
        <v>0</v>
      </c>
      <c r="EU809">
        <v>0</v>
      </c>
      <c r="EV809">
        <v>6.17</v>
      </c>
      <c r="EW809">
        <v>0.01</v>
      </c>
      <c r="EX809">
        <v>0</v>
      </c>
      <c r="EY809">
        <v>0</v>
      </c>
      <c r="FQ809">
        <v>0</v>
      </c>
      <c r="FR809">
        <f t="shared" si="760"/>
        <v>0</v>
      </c>
      <c r="FS809">
        <v>0</v>
      </c>
      <c r="FX809">
        <v>70</v>
      </c>
      <c r="FY809">
        <v>10</v>
      </c>
      <c r="GA809" t="s">
        <v>3</v>
      </c>
      <c r="GD809">
        <v>0</v>
      </c>
      <c r="GF809">
        <v>780287675</v>
      </c>
      <c r="GG809">
        <v>2</v>
      </c>
      <c r="GH809">
        <v>1</v>
      </c>
      <c r="GI809">
        <v>-2</v>
      </c>
      <c r="GJ809">
        <v>0</v>
      </c>
      <c r="GK809">
        <f>ROUND(R809*(R12)/100,2)</f>
        <v>0</v>
      </c>
      <c r="GL809">
        <f t="shared" si="761"/>
        <v>0</v>
      </c>
      <c r="GM809">
        <f t="shared" si="762"/>
        <v>66.63</v>
      </c>
      <c r="GN809">
        <f t="shared" si="763"/>
        <v>0</v>
      </c>
      <c r="GO809">
        <f t="shared" si="764"/>
        <v>0</v>
      </c>
      <c r="GP809">
        <f t="shared" si="765"/>
        <v>66.63</v>
      </c>
      <c r="GR809">
        <v>0</v>
      </c>
      <c r="GS809">
        <v>3</v>
      </c>
      <c r="GT809">
        <v>0</v>
      </c>
      <c r="GU809" t="s">
        <v>3</v>
      </c>
      <c r="GV809">
        <f t="shared" si="766"/>
        <v>0</v>
      </c>
      <c r="GW809">
        <v>1</v>
      </c>
      <c r="GX809">
        <f t="shared" si="767"/>
        <v>0</v>
      </c>
      <c r="HA809">
        <v>0</v>
      </c>
      <c r="HB809">
        <v>0</v>
      </c>
      <c r="HC809">
        <f t="shared" si="768"/>
        <v>0</v>
      </c>
      <c r="HE809" t="s">
        <v>3</v>
      </c>
      <c r="HF809" t="s">
        <v>3</v>
      </c>
      <c r="HM809" t="s">
        <v>3</v>
      </c>
      <c r="HN809" t="s">
        <v>3</v>
      </c>
      <c r="HO809" t="s">
        <v>3</v>
      </c>
      <c r="HP809" t="s">
        <v>3</v>
      </c>
      <c r="HQ809" t="s">
        <v>3</v>
      </c>
      <c r="IK809">
        <v>0</v>
      </c>
    </row>
    <row r="810" spans="1:245" x14ac:dyDescent="0.2">
      <c r="A810">
        <v>17</v>
      </c>
      <c r="B810">
        <v>1</v>
      </c>
      <c r="D810">
        <f>ROW(EtalonRes!A700)</f>
        <v>700</v>
      </c>
      <c r="E810" t="s">
        <v>601</v>
      </c>
      <c r="F810" t="s">
        <v>602</v>
      </c>
      <c r="G810" t="s">
        <v>603</v>
      </c>
      <c r="H810" t="s">
        <v>21</v>
      </c>
      <c r="I810">
        <v>5</v>
      </c>
      <c r="J810">
        <v>0</v>
      </c>
      <c r="K810">
        <v>5</v>
      </c>
      <c r="O810">
        <f t="shared" si="736"/>
        <v>1331.55</v>
      </c>
      <c r="P810">
        <f t="shared" si="737"/>
        <v>96.55</v>
      </c>
      <c r="Q810">
        <f t="shared" si="738"/>
        <v>0</v>
      </c>
      <c r="R810">
        <f t="shared" si="739"/>
        <v>0</v>
      </c>
      <c r="S810">
        <f t="shared" si="740"/>
        <v>1235</v>
      </c>
      <c r="T810">
        <f t="shared" si="741"/>
        <v>0</v>
      </c>
      <c r="U810">
        <f t="shared" si="742"/>
        <v>2</v>
      </c>
      <c r="V810">
        <f t="shared" si="743"/>
        <v>0</v>
      </c>
      <c r="W810">
        <f t="shared" si="744"/>
        <v>0</v>
      </c>
      <c r="X810">
        <f t="shared" si="745"/>
        <v>864.5</v>
      </c>
      <c r="Y810">
        <f t="shared" si="746"/>
        <v>123.5</v>
      </c>
      <c r="AA810">
        <v>1472613236</v>
      </c>
      <c r="AB810">
        <f t="shared" si="747"/>
        <v>266.31</v>
      </c>
      <c r="AC810">
        <f>ROUND((ES810),6)</f>
        <v>19.309999999999999</v>
      </c>
      <c r="AD810">
        <f>ROUND((((ET810)-(EU810))+AE810),6)</f>
        <v>0</v>
      </c>
      <c r="AE810">
        <f>ROUND((EU810),6)</f>
        <v>0</v>
      </c>
      <c r="AF810">
        <f>ROUND((EV810),6)</f>
        <v>247</v>
      </c>
      <c r="AG810">
        <f t="shared" si="748"/>
        <v>0</v>
      </c>
      <c r="AH810">
        <f>(EW810)</f>
        <v>0.4</v>
      </c>
      <c r="AI810">
        <f>(EX810)</f>
        <v>0</v>
      </c>
      <c r="AJ810">
        <f t="shared" si="749"/>
        <v>0</v>
      </c>
      <c r="AK810">
        <v>266.31</v>
      </c>
      <c r="AL810">
        <v>19.309999999999999</v>
      </c>
      <c r="AM810">
        <v>0</v>
      </c>
      <c r="AN810">
        <v>0</v>
      </c>
      <c r="AO810">
        <v>247</v>
      </c>
      <c r="AP810">
        <v>0</v>
      </c>
      <c r="AQ810">
        <v>0.4</v>
      </c>
      <c r="AR810">
        <v>0</v>
      </c>
      <c r="AS810">
        <v>0</v>
      </c>
      <c r="AT810">
        <v>70</v>
      </c>
      <c r="AU810">
        <v>10</v>
      </c>
      <c r="AV810">
        <v>1</v>
      </c>
      <c r="AW810">
        <v>1</v>
      </c>
      <c r="AZ810">
        <v>1</v>
      </c>
      <c r="BA810">
        <v>1</v>
      </c>
      <c r="BB810">
        <v>1</v>
      </c>
      <c r="BC810">
        <v>1</v>
      </c>
      <c r="BD810" t="s">
        <v>3</v>
      </c>
      <c r="BE810" t="s">
        <v>3</v>
      </c>
      <c r="BF810" t="s">
        <v>3</v>
      </c>
      <c r="BG810" t="s">
        <v>3</v>
      </c>
      <c r="BH810">
        <v>0</v>
      </c>
      <c r="BI810">
        <v>4</v>
      </c>
      <c r="BJ810" t="s">
        <v>604</v>
      </c>
      <c r="BM810">
        <v>0</v>
      </c>
      <c r="BN810">
        <v>0</v>
      </c>
      <c r="BO810" t="s">
        <v>3</v>
      </c>
      <c r="BP810">
        <v>0</v>
      </c>
      <c r="BQ810">
        <v>1</v>
      </c>
      <c r="BR810">
        <v>0</v>
      </c>
      <c r="BS810">
        <v>1</v>
      </c>
      <c r="BT810">
        <v>1</v>
      </c>
      <c r="BU810">
        <v>1</v>
      </c>
      <c r="BV810">
        <v>1</v>
      </c>
      <c r="BW810">
        <v>1</v>
      </c>
      <c r="BX810">
        <v>1</v>
      </c>
      <c r="BY810" t="s">
        <v>3</v>
      </c>
      <c r="BZ810">
        <v>70</v>
      </c>
      <c r="CA810">
        <v>10</v>
      </c>
      <c r="CB810" t="s">
        <v>3</v>
      </c>
      <c r="CE810">
        <v>0</v>
      </c>
      <c r="CF810">
        <v>0</v>
      </c>
      <c r="CG810">
        <v>0</v>
      </c>
      <c r="CM810">
        <v>0</v>
      </c>
      <c r="CN810" t="s">
        <v>3</v>
      </c>
      <c r="CO810">
        <v>0</v>
      </c>
      <c r="CP810">
        <f t="shared" si="750"/>
        <v>1331.55</v>
      </c>
      <c r="CQ810">
        <f t="shared" si="751"/>
        <v>19.309999999999999</v>
      </c>
      <c r="CR810">
        <f>((((ET810)*BB810-(EU810)*BS810)+AE810*BS810)*AV810)</f>
        <v>0</v>
      </c>
      <c r="CS810">
        <f t="shared" si="752"/>
        <v>0</v>
      </c>
      <c r="CT810">
        <f t="shared" si="753"/>
        <v>247</v>
      </c>
      <c r="CU810">
        <f t="shared" si="754"/>
        <v>0</v>
      </c>
      <c r="CV810">
        <f t="shared" si="755"/>
        <v>0.4</v>
      </c>
      <c r="CW810">
        <f t="shared" si="756"/>
        <v>0</v>
      </c>
      <c r="CX810">
        <f t="shared" si="757"/>
        <v>0</v>
      </c>
      <c r="CY810">
        <f t="shared" si="758"/>
        <v>864.5</v>
      </c>
      <c r="CZ810">
        <f t="shared" si="759"/>
        <v>123.5</v>
      </c>
      <c r="DC810" t="s">
        <v>3</v>
      </c>
      <c r="DD810" t="s">
        <v>3</v>
      </c>
      <c r="DE810" t="s">
        <v>3</v>
      </c>
      <c r="DF810" t="s">
        <v>3</v>
      </c>
      <c r="DG810" t="s">
        <v>3</v>
      </c>
      <c r="DH810" t="s">
        <v>3</v>
      </c>
      <c r="DI810" t="s">
        <v>3</v>
      </c>
      <c r="DJ810" t="s">
        <v>3</v>
      </c>
      <c r="DK810" t="s">
        <v>3</v>
      </c>
      <c r="DL810" t="s">
        <v>3</v>
      </c>
      <c r="DM810" t="s">
        <v>3</v>
      </c>
      <c r="DN810">
        <v>0</v>
      </c>
      <c r="DO810">
        <v>0</v>
      </c>
      <c r="DP810">
        <v>1</v>
      </c>
      <c r="DQ810">
        <v>1</v>
      </c>
      <c r="DU810">
        <v>16987630</v>
      </c>
      <c r="DV810" t="s">
        <v>21</v>
      </c>
      <c r="DW810" t="s">
        <v>21</v>
      </c>
      <c r="DX810">
        <v>1</v>
      </c>
      <c r="DZ810" t="s">
        <v>3</v>
      </c>
      <c r="EA810" t="s">
        <v>3</v>
      </c>
      <c r="EB810" t="s">
        <v>3</v>
      </c>
      <c r="EC810" t="s">
        <v>3</v>
      </c>
      <c r="EE810">
        <v>1441815344</v>
      </c>
      <c r="EF810">
        <v>1</v>
      </c>
      <c r="EG810" t="s">
        <v>23</v>
      </c>
      <c r="EH810">
        <v>0</v>
      </c>
      <c r="EI810" t="s">
        <v>3</v>
      </c>
      <c r="EJ810">
        <v>4</v>
      </c>
      <c r="EK810">
        <v>0</v>
      </c>
      <c r="EL810" t="s">
        <v>24</v>
      </c>
      <c r="EM810" t="s">
        <v>25</v>
      </c>
      <c r="EO810" t="s">
        <v>3</v>
      </c>
      <c r="EQ810">
        <v>0</v>
      </c>
      <c r="ER810">
        <v>266.31</v>
      </c>
      <c r="ES810">
        <v>19.309999999999999</v>
      </c>
      <c r="ET810">
        <v>0</v>
      </c>
      <c r="EU810">
        <v>0</v>
      </c>
      <c r="EV810">
        <v>247</v>
      </c>
      <c r="EW810">
        <v>0.4</v>
      </c>
      <c r="EX810">
        <v>0</v>
      </c>
      <c r="EY810">
        <v>0</v>
      </c>
      <c r="FQ810">
        <v>0</v>
      </c>
      <c r="FR810">
        <f t="shared" si="760"/>
        <v>0</v>
      </c>
      <c r="FS810">
        <v>0</v>
      </c>
      <c r="FX810">
        <v>70</v>
      </c>
      <c r="FY810">
        <v>10</v>
      </c>
      <c r="GA810" t="s">
        <v>3</v>
      </c>
      <c r="GD810">
        <v>0</v>
      </c>
      <c r="GF810">
        <v>219189123</v>
      </c>
      <c r="GG810">
        <v>2</v>
      </c>
      <c r="GH810">
        <v>1</v>
      </c>
      <c r="GI810">
        <v>-2</v>
      </c>
      <c r="GJ810">
        <v>0</v>
      </c>
      <c r="GK810">
        <f>ROUND(R810*(R12)/100,2)</f>
        <v>0</v>
      </c>
      <c r="GL810">
        <f t="shared" si="761"/>
        <v>0</v>
      </c>
      <c r="GM810">
        <f t="shared" si="762"/>
        <v>2319.5500000000002</v>
      </c>
      <c r="GN810">
        <f t="shared" si="763"/>
        <v>0</v>
      </c>
      <c r="GO810">
        <f t="shared" si="764"/>
        <v>0</v>
      </c>
      <c r="GP810">
        <f t="shared" si="765"/>
        <v>2319.5500000000002</v>
      </c>
      <c r="GR810">
        <v>0</v>
      </c>
      <c r="GS810">
        <v>3</v>
      </c>
      <c r="GT810">
        <v>0</v>
      </c>
      <c r="GU810" t="s">
        <v>3</v>
      </c>
      <c r="GV810">
        <f t="shared" si="766"/>
        <v>0</v>
      </c>
      <c r="GW810">
        <v>1</v>
      </c>
      <c r="GX810">
        <f t="shared" si="767"/>
        <v>0</v>
      </c>
      <c r="HA810">
        <v>0</v>
      </c>
      <c r="HB810">
        <v>0</v>
      </c>
      <c r="HC810">
        <f t="shared" si="768"/>
        <v>0</v>
      </c>
      <c r="HE810" t="s">
        <v>3</v>
      </c>
      <c r="HF810" t="s">
        <v>3</v>
      </c>
      <c r="HM810" t="s">
        <v>3</v>
      </c>
      <c r="HN810" t="s">
        <v>3</v>
      </c>
      <c r="HO810" t="s">
        <v>3</v>
      </c>
      <c r="HP810" t="s">
        <v>3</v>
      </c>
      <c r="HQ810" t="s">
        <v>3</v>
      </c>
      <c r="IK810">
        <v>0</v>
      </c>
    </row>
    <row r="811" spans="1:245" x14ac:dyDescent="0.2">
      <c r="A811">
        <v>17</v>
      </c>
      <c r="B811">
        <v>1</v>
      </c>
      <c r="D811">
        <f>ROW(EtalonRes!A703)</f>
        <v>703</v>
      </c>
      <c r="E811" t="s">
        <v>605</v>
      </c>
      <c r="F811" t="s">
        <v>606</v>
      </c>
      <c r="G811" t="s">
        <v>607</v>
      </c>
      <c r="H811" t="s">
        <v>36</v>
      </c>
      <c r="I811">
        <f>ROUND(3/10,9)</f>
        <v>0.3</v>
      </c>
      <c r="J811">
        <v>0</v>
      </c>
      <c r="K811">
        <f>ROUND(3/10,9)</f>
        <v>0.3</v>
      </c>
      <c r="O811">
        <f t="shared" si="736"/>
        <v>535.15</v>
      </c>
      <c r="P811">
        <f t="shared" si="737"/>
        <v>24.2</v>
      </c>
      <c r="Q811">
        <f t="shared" si="738"/>
        <v>0</v>
      </c>
      <c r="R811">
        <f t="shared" si="739"/>
        <v>0</v>
      </c>
      <c r="S811">
        <f t="shared" si="740"/>
        <v>510.95</v>
      </c>
      <c r="T811">
        <f t="shared" si="741"/>
        <v>0</v>
      </c>
      <c r="U811">
        <f t="shared" si="742"/>
        <v>0.72</v>
      </c>
      <c r="V811">
        <f t="shared" si="743"/>
        <v>0</v>
      </c>
      <c r="W811">
        <f t="shared" si="744"/>
        <v>0</v>
      </c>
      <c r="X811">
        <f t="shared" si="745"/>
        <v>357.67</v>
      </c>
      <c r="Y811">
        <f t="shared" si="746"/>
        <v>51.1</v>
      </c>
      <c r="AA811">
        <v>1472613236</v>
      </c>
      <c r="AB811">
        <f t="shared" si="747"/>
        <v>1783.85</v>
      </c>
      <c r="AC811">
        <f>ROUND((ES811),6)</f>
        <v>80.67</v>
      </c>
      <c r="AD811">
        <f>ROUND((((ET811)-(EU811))+AE811),6)</f>
        <v>0</v>
      </c>
      <c r="AE811">
        <f>ROUND((EU811),6)</f>
        <v>0</v>
      </c>
      <c r="AF811">
        <f>ROUND((EV811),6)</f>
        <v>1703.18</v>
      </c>
      <c r="AG811">
        <f t="shared" si="748"/>
        <v>0</v>
      </c>
      <c r="AH811">
        <f>(EW811)</f>
        <v>2.4</v>
      </c>
      <c r="AI811">
        <f>(EX811)</f>
        <v>0</v>
      </c>
      <c r="AJ811">
        <f t="shared" si="749"/>
        <v>0</v>
      </c>
      <c r="AK811">
        <v>1783.85</v>
      </c>
      <c r="AL811">
        <v>80.67</v>
      </c>
      <c r="AM811">
        <v>0</v>
      </c>
      <c r="AN811">
        <v>0</v>
      </c>
      <c r="AO811">
        <v>1703.18</v>
      </c>
      <c r="AP811">
        <v>0</v>
      </c>
      <c r="AQ811">
        <v>2.4</v>
      </c>
      <c r="AR811">
        <v>0</v>
      </c>
      <c r="AS811">
        <v>0</v>
      </c>
      <c r="AT811">
        <v>70</v>
      </c>
      <c r="AU811">
        <v>10</v>
      </c>
      <c r="AV811">
        <v>1</v>
      </c>
      <c r="AW811">
        <v>1</v>
      </c>
      <c r="AZ811">
        <v>1</v>
      </c>
      <c r="BA811">
        <v>1</v>
      </c>
      <c r="BB811">
        <v>1</v>
      </c>
      <c r="BC811">
        <v>1</v>
      </c>
      <c r="BD811" t="s">
        <v>3</v>
      </c>
      <c r="BE811" t="s">
        <v>3</v>
      </c>
      <c r="BF811" t="s">
        <v>3</v>
      </c>
      <c r="BG811" t="s">
        <v>3</v>
      </c>
      <c r="BH811">
        <v>0</v>
      </c>
      <c r="BI811">
        <v>4</v>
      </c>
      <c r="BJ811" t="s">
        <v>608</v>
      </c>
      <c r="BM811">
        <v>0</v>
      </c>
      <c r="BN811">
        <v>0</v>
      </c>
      <c r="BO811" t="s">
        <v>3</v>
      </c>
      <c r="BP811">
        <v>0</v>
      </c>
      <c r="BQ811">
        <v>1</v>
      </c>
      <c r="BR811">
        <v>0</v>
      </c>
      <c r="BS811">
        <v>1</v>
      </c>
      <c r="BT811">
        <v>1</v>
      </c>
      <c r="BU811">
        <v>1</v>
      </c>
      <c r="BV811">
        <v>1</v>
      </c>
      <c r="BW811">
        <v>1</v>
      </c>
      <c r="BX811">
        <v>1</v>
      </c>
      <c r="BY811" t="s">
        <v>3</v>
      </c>
      <c r="BZ811">
        <v>70</v>
      </c>
      <c r="CA811">
        <v>10</v>
      </c>
      <c r="CB811" t="s">
        <v>3</v>
      </c>
      <c r="CE811">
        <v>0</v>
      </c>
      <c r="CF811">
        <v>0</v>
      </c>
      <c r="CG811">
        <v>0</v>
      </c>
      <c r="CM811">
        <v>0</v>
      </c>
      <c r="CN811" t="s">
        <v>3</v>
      </c>
      <c r="CO811">
        <v>0</v>
      </c>
      <c r="CP811">
        <f t="shared" si="750"/>
        <v>535.15</v>
      </c>
      <c r="CQ811">
        <f t="shared" si="751"/>
        <v>80.67</v>
      </c>
      <c r="CR811">
        <f>((((ET811)*BB811-(EU811)*BS811)+AE811*BS811)*AV811)</f>
        <v>0</v>
      </c>
      <c r="CS811">
        <f t="shared" si="752"/>
        <v>0</v>
      </c>
      <c r="CT811">
        <f t="shared" si="753"/>
        <v>1703.18</v>
      </c>
      <c r="CU811">
        <f t="shared" si="754"/>
        <v>0</v>
      </c>
      <c r="CV811">
        <f t="shared" si="755"/>
        <v>2.4</v>
      </c>
      <c r="CW811">
        <f t="shared" si="756"/>
        <v>0</v>
      </c>
      <c r="CX811">
        <f t="shared" si="757"/>
        <v>0</v>
      </c>
      <c r="CY811">
        <f t="shared" si="758"/>
        <v>357.66500000000002</v>
      </c>
      <c r="CZ811">
        <f t="shared" si="759"/>
        <v>51.094999999999999</v>
      </c>
      <c r="DC811" t="s">
        <v>3</v>
      </c>
      <c r="DD811" t="s">
        <v>3</v>
      </c>
      <c r="DE811" t="s">
        <v>3</v>
      </c>
      <c r="DF811" t="s">
        <v>3</v>
      </c>
      <c r="DG811" t="s">
        <v>3</v>
      </c>
      <c r="DH811" t="s">
        <v>3</v>
      </c>
      <c r="DI811" t="s">
        <v>3</v>
      </c>
      <c r="DJ811" t="s">
        <v>3</v>
      </c>
      <c r="DK811" t="s">
        <v>3</v>
      </c>
      <c r="DL811" t="s">
        <v>3</v>
      </c>
      <c r="DM811" t="s">
        <v>3</v>
      </c>
      <c r="DN811">
        <v>0</v>
      </c>
      <c r="DO811">
        <v>0</v>
      </c>
      <c r="DP811">
        <v>1</v>
      </c>
      <c r="DQ811">
        <v>1</v>
      </c>
      <c r="DU811">
        <v>16987630</v>
      </c>
      <c r="DV811" t="s">
        <v>36</v>
      </c>
      <c r="DW811" t="s">
        <v>36</v>
      </c>
      <c r="DX811">
        <v>10</v>
      </c>
      <c r="DZ811" t="s">
        <v>3</v>
      </c>
      <c r="EA811" t="s">
        <v>3</v>
      </c>
      <c r="EB811" t="s">
        <v>3</v>
      </c>
      <c r="EC811" t="s">
        <v>3</v>
      </c>
      <c r="EE811">
        <v>1441815344</v>
      </c>
      <c r="EF811">
        <v>1</v>
      </c>
      <c r="EG811" t="s">
        <v>23</v>
      </c>
      <c r="EH811">
        <v>0</v>
      </c>
      <c r="EI811" t="s">
        <v>3</v>
      </c>
      <c r="EJ811">
        <v>4</v>
      </c>
      <c r="EK811">
        <v>0</v>
      </c>
      <c r="EL811" t="s">
        <v>24</v>
      </c>
      <c r="EM811" t="s">
        <v>25</v>
      </c>
      <c r="EO811" t="s">
        <v>3</v>
      </c>
      <c r="EQ811">
        <v>0</v>
      </c>
      <c r="ER811">
        <v>1783.85</v>
      </c>
      <c r="ES811">
        <v>80.67</v>
      </c>
      <c r="ET811">
        <v>0</v>
      </c>
      <c r="EU811">
        <v>0</v>
      </c>
      <c r="EV811">
        <v>1703.18</v>
      </c>
      <c r="EW811">
        <v>2.4</v>
      </c>
      <c r="EX811">
        <v>0</v>
      </c>
      <c r="EY811">
        <v>0</v>
      </c>
      <c r="FQ811">
        <v>0</v>
      </c>
      <c r="FR811">
        <f t="shared" si="760"/>
        <v>0</v>
      </c>
      <c r="FS811">
        <v>0</v>
      </c>
      <c r="FX811">
        <v>70</v>
      </c>
      <c r="FY811">
        <v>10</v>
      </c>
      <c r="GA811" t="s">
        <v>3</v>
      </c>
      <c r="GD811">
        <v>0</v>
      </c>
      <c r="GF811">
        <v>275629574</v>
      </c>
      <c r="GG811">
        <v>2</v>
      </c>
      <c r="GH811">
        <v>1</v>
      </c>
      <c r="GI811">
        <v>-2</v>
      </c>
      <c r="GJ811">
        <v>0</v>
      </c>
      <c r="GK811">
        <f>ROUND(R811*(R12)/100,2)</f>
        <v>0</v>
      </c>
      <c r="GL811">
        <f t="shared" si="761"/>
        <v>0</v>
      </c>
      <c r="GM811">
        <f t="shared" si="762"/>
        <v>943.92</v>
      </c>
      <c r="GN811">
        <f t="shared" si="763"/>
        <v>0</v>
      </c>
      <c r="GO811">
        <f t="shared" si="764"/>
        <v>0</v>
      </c>
      <c r="GP811">
        <f t="shared" si="765"/>
        <v>943.92</v>
      </c>
      <c r="GR811">
        <v>0</v>
      </c>
      <c r="GS811">
        <v>3</v>
      </c>
      <c r="GT811">
        <v>0</v>
      </c>
      <c r="GU811" t="s">
        <v>3</v>
      </c>
      <c r="GV811">
        <f t="shared" si="766"/>
        <v>0</v>
      </c>
      <c r="GW811">
        <v>1</v>
      </c>
      <c r="GX811">
        <f t="shared" si="767"/>
        <v>0</v>
      </c>
      <c r="HA811">
        <v>0</v>
      </c>
      <c r="HB811">
        <v>0</v>
      </c>
      <c r="HC811">
        <f t="shared" si="768"/>
        <v>0</v>
      </c>
      <c r="HE811" t="s">
        <v>3</v>
      </c>
      <c r="HF811" t="s">
        <v>3</v>
      </c>
      <c r="HM811" t="s">
        <v>3</v>
      </c>
      <c r="HN811" t="s">
        <v>3</v>
      </c>
      <c r="HO811" t="s">
        <v>3</v>
      </c>
      <c r="HP811" t="s">
        <v>3</v>
      </c>
      <c r="HQ811" t="s">
        <v>3</v>
      </c>
      <c r="IK811">
        <v>0</v>
      </c>
    </row>
    <row r="813" spans="1:245" x14ac:dyDescent="0.2">
      <c r="A813" s="2">
        <v>51</v>
      </c>
      <c r="B813" s="2">
        <f>B789</f>
        <v>1</v>
      </c>
      <c r="C813" s="2">
        <f>A789</f>
        <v>5</v>
      </c>
      <c r="D813" s="2">
        <f>ROW(A789)</f>
        <v>789</v>
      </c>
      <c r="E813" s="2"/>
      <c r="F813" s="2" t="str">
        <f>IF(F789&lt;&gt;"",F789,"")</f>
        <v>Новый подраздел</v>
      </c>
      <c r="G813" s="2" t="str">
        <f>IF(G789&lt;&gt;"",G789,"")</f>
        <v>4.1 Электроосвещение и электооборудование</v>
      </c>
      <c r="H813" s="2">
        <v>0</v>
      </c>
      <c r="I813" s="2"/>
      <c r="J813" s="2"/>
      <c r="K813" s="2"/>
      <c r="L813" s="2"/>
      <c r="M813" s="2"/>
      <c r="N813" s="2"/>
      <c r="O813" s="2">
        <f t="shared" ref="O813:T813" si="769">ROUND(AB813,2)</f>
        <v>57227.27</v>
      </c>
      <c r="P813" s="2">
        <f t="shared" si="769"/>
        <v>2027.51</v>
      </c>
      <c r="Q813" s="2">
        <f t="shared" si="769"/>
        <v>0</v>
      </c>
      <c r="R813" s="2">
        <f t="shared" si="769"/>
        <v>0</v>
      </c>
      <c r="S813" s="2">
        <f t="shared" si="769"/>
        <v>55199.76</v>
      </c>
      <c r="T813" s="2">
        <f t="shared" si="769"/>
        <v>0</v>
      </c>
      <c r="U813" s="2">
        <f>AH813</f>
        <v>89.14</v>
      </c>
      <c r="V813" s="2">
        <f>AI813</f>
        <v>0</v>
      </c>
      <c r="W813" s="2">
        <f>ROUND(AJ813,2)</f>
        <v>0</v>
      </c>
      <c r="X813" s="2">
        <f>ROUND(AK813,2)</f>
        <v>38639.839999999997</v>
      </c>
      <c r="Y813" s="2">
        <f>ROUND(AL813,2)</f>
        <v>5519.98</v>
      </c>
      <c r="Z813" s="2"/>
      <c r="AA813" s="2"/>
      <c r="AB813" s="2">
        <f>ROUND(SUMIF(AA793:AA811,"=1472613236",O793:O811),2)</f>
        <v>57227.27</v>
      </c>
      <c r="AC813" s="2">
        <f>ROUND(SUMIF(AA793:AA811,"=1472613236",P793:P811),2)</f>
        <v>2027.51</v>
      </c>
      <c r="AD813" s="2">
        <f>ROUND(SUMIF(AA793:AA811,"=1472613236",Q793:Q811),2)</f>
        <v>0</v>
      </c>
      <c r="AE813" s="2">
        <f>ROUND(SUMIF(AA793:AA811,"=1472613236",R793:R811),2)</f>
        <v>0</v>
      </c>
      <c r="AF813" s="2">
        <f>ROUND(SUMIF(AA793:AA811,"=1472613236",S793:S811),2)</f>
        <v>55199.76</v>
      </c>
      <c r="AG813" s="2">
        <f>ROUND(SUMIF(AA793:AA811,"=1472613236",T793:T811),2)</f>
        <v>0</v>
      </c>
      <c r="AH813" s="2">
        <f>SUMIF(AA793:AA811,"=1472613236",U793:U811)</f>
        <v>89.14</v>
      </c>
      <c r="AI813" s="2">
        <f>SUMIF(AA793:AA811,"=1472613236",V793:V811)</f>
        <v>0</v>
      </c>
      <c r="AJ813" s="2">
        <f>ROUND(SUMIF(AA793:AA811,"=1472613236",W793:W811),2)</f>
        <v>0</v>
      </c>
      <c r="AK813" s="2">
        <f>ROUND(SUMIF(AA793:AA811,"=1472613236",X793:X811),2)</f>
        <v>38639.839999999997</v>
      </c>
      <c r="AL813" s="2">
        <f>ROUND(SUMIF(AA793:AA811,"=1472613236",Y793:Y811),2)</f>
        <v>5519.98</v>
      </c>
      <c r="AM813" s="2"/>
      <c r="AN813" s="2"/>
      <c r="AO813" s="2">
        <f t="shared" ref="AO813:BD813" si="770">ROUND(BX813,2)</f>
        <v>0</v>
      </c>
      <c r="AP813" s="2">
        <f t="shared" si="770"/>
        <v>0</v>
      </c>
      <c r="AQ813" s="2">
        <f t="shared" si="770"/>
        <v>0</v>
      </c>
      <c r="AR813" s="2">
        <f t="shared" si="770"/>
        <v>101387.09</v>
      </c>
      <c r="AS813" s="2">
        <f t="shared" si="770"/>
        <v>0</v>
      </c>
      <c r="AT813" s="2">
        <f t="shared" si="770"/>
        <v>0</v>
      </c>
      <c r="AU813" s="2">
        <f t="shared" si="770"/>
        <v>101387.09</v>
      </c>
      <c r="AV813" s="2">
        <f t="shared" si="770"/>
        <v>2027.51</v>
      </c>
      <c r="AW813" s="2">
        <f t="shared" si="770"/>
        <v>2027.51</v>
      </c>
      <c r="AX813" s="2">
        <f t="shared" si="770"/>
        <v>0</v>
      </c>
      <c r="AY813" s="2">
        <f t="shared" si="770"/>
        <v>2027.51</v>
      </c>
      <c r="AZ813" s="2">
        <f t="shared" si="770"/>
        <v>0</v>
      </c>
      <c r="BA813" s="2">
        <f t="shared" si="770"/>
        <v>0</v>
      </c>
      <c r="BB813" s="2">
        <f t="shared" si="770"/>
        <v>0</v>
      </c>
      <c r="BC813" s="2">
        <f t="shared" si="770"/>
        <v>0</v>
      </c>
      <c r="BD813" s="2">
        <f t="shared" si="770"/>
        <v>0</v>
      </c>
      <c r="BE813" s="2"/>
      <c r="BF813" s="2"/>
      <c r="BG813" s="2"/>
      <c r="BH813" s="2"/>
      <c r="BI813" s="2"/>
      <c r="BJ813" s="2"/>
      <c r="BK813" s="2"/>
      <c r="BL813" s="2"/>
      <c r="BM813" s="2"/>
      <c r="BN813" s="2"/>
      <c r="BO813" s="2"/>
      <c r="BP813" s="2"/>
      <c r="BQ813" s="2"/>
      <c r="BR813" s="2"/>
      <c r="BS813" s="2"/>
      <c r="BT813" s="2"/>
      <c r="BU813" s="2"/>
      <c r="BV813" s="2"/>
      <c r="BW813" s="2"/>
      <c r="BX813" s="2">
        <f>ROUND(SUMIF(AA793:AA811,"=1472613236",FQ793:FQ811),2)</f>
        <v>0</v>
      </c>
      <c r="BY813" s="2">
        <f>ROUND(SUMIF(AA793:AA811,"=1472613236",FR793:FR811),2)</f>
        <v>0</v>
      </c>
      <c r="BZ813" s="2">
        <f>ROUND(SUMIF(AA793:AA811,"=1472613236",GL793:GL811),2)</f>
        <v>0</v>
      </c>
      <c r="CA813" s="2">
        <f>ROUND(SUMIF(AA793:AA811,"=1472613236",GM793:GM811),2)</f>
        <v>101387.09</v>
      </c>
      <c r="CB813" s="2">
        <f>ROUND(SUMIF(AA793:AA811,"=1472613236",GN793:GN811),2)</f>
        <v>0</v>
      </c>
      <c r="CC813" s="2">
        <f>ROUND(SUMIF(AA793:AA811,"=1472613236",GO793:GO811),2)</f>
        <v>0</v>
      </c>
      <c r="CD813" s="2">
        <f>ROUND(SUMIF(AA793:AA811,"=1472613236",GP793:GP811),2)</f>
        <v>101387.09</v>
      </c>
      <c r="CE813" s="2">
        <f>AC813-BX813</f>
        <v>2027.51</v>
      </c>
      <c r="CF813" s="2">
        <f>AC813-BY813</f>
        <v>2027.51</v>
      </c>
      <c r="CG813" s="2">
        <f>BX813-BZ813</f>
        <v>0</v>
      </c>
      <c r="CH813" s="2">
        <f>AC813-BX813-BY813+BZ813</f>
        <v>2027.51</v>
      </c>
      <c r="CI813" s="2">
        <f>BY813-BZ813</f>
        <v>0</v>
      </c>
      <c r="CJ813" s="2">
        <f>ROUND(SUMIF(AA793:AA811,"=1472613236",GX793:GX811),2)</f>
        <v>0</v>
      </c>
      <c r="CK813" s="2">
        <f>ROUND(SUMIF(AA793:AA811,"=1472613236",GY793:GY811),2)</f>
        <v>0</v>
      </c>
      <c r="CL813" s="2">
        <f>ROUND(SUMIF(AA793:AA811,"=1472613236",GZ793:GZ811),2)</f>
        <v>0</v>
      </c>
      <c r="CM813" s="2">
        <f>ROUND(SUMIF(AA793:AA811,"=1472613236",HD793:HD811),2)</f>
        <v>0</v>
      </c>
      <c r="CN813" s="2"/>
      <c r="CO813" s="2"/>
      <c r="CP813" s="2"/>
      <c r="CQ813" s="2"/>
      <c r="CR813" s="2"/>
      <c r="CS813" s="2"/>
      <c r="CT813" s="2"/>
      <c r="CU813" s="2"/>
      <c r="CV813" s="2"/>
      <c r="CW813" s="2"/>
      <c r="CX813" s="2"/>
      <c r="CY813" s="2"/>
      <c r="CZ813" s="2"/>
      <c r="DA813" s="2"/>
      <c r="DB813" s="2"/>
      <c r="DC813" s="2"/>
      <c r="DD813" s="2"/>
      <c r="DE813" s="2"/>
      <c r="DF813" s="2"/>
      <c r="DG813" s="3"/>
      <c r="DH813" s="3"/>
      <c r="DI813" s="3"/>
      <c r="DJ813" s="3"/>
      <c r="DK813" s="3"/>
      <c r="DL813" s="3"/>
      <c r="DM813" s="3"/>
      <c r="DN813" s="3"/>
      <c r="DO813" s="3"/>
      <c r="DP813" s="3"/>
      <c r="DQ813" s="3"/>
      <c r="DR813" s="3"/>
      <c r="DS813" s="3"/>
      <c r="DT813" s="3"/>
      <c r="DU813" s="3"/>
      <c r="DV813" s="3"/>
      <c r="DW813" s="3"/>
      <c r="DX813" s="3"/>
      <c r="DY813" s="3"/>
      <c r="DZ813" s="3"/>
      <c r="EA813" s="3"/>
      <c r="EB813" s="3"/>
      <c r="EC813" s="3"/>
      <c r="ED813" s="3"/>
      <c r="EE813" s="3"/>
      <c r="EF813" s="3"/>
      <c r="EG813" s="3"/>
      <c r="EH813" s="3"/>
      <c r="EI813" s="3"/>
      <c r="EJ813" s="3"/>
      <c r="EK813" s="3"/>
      <c r="EL813" s="3"/>
      <c r="EM813" s="3"/>
      <c r="EN813" s="3"/>
      <c r="EO813" s="3"/>
      <c r="EP813" s="3"/>
      <c r="EQ813" s="3"/>
      <c r="ER813" s="3"/>
      <c r="ES813" s="3"/>
      <c r="ET813" s="3"/>
      <c r="EU813" s="3"/>
      <c r="EV813" s="3"/>
      <c r="EW813" s="3"/>
      <c r="EX813" s="3"/>
      <c r="EY813" s="3"/>
      <c r="EZ813" s="3"/>
      <c r="FA813" s="3"/>
      <c r="FB813" s="3"/>
      <c r="FC813" s="3"/>
      <c r="FD813" s="3"/>
      <c r="FE813" s="3"/>
      <c r="FF813" s="3"/>
      <c r="FG813" s="3"/>
      <c r="FH813" s="3"/>
      <c r="FI813" s="3"/>
      <c r="FJ813" s="3"/>
      <c r="FK813" s="3"/>
      <c r="FL813" s="3"/>
      <c r="FM813" s="3"/>
      <c r="FN813" s="3"/>
      <c r="FO813" s="3"/>
      <c r="FP813" s="3"/>
      <c r="FQ813" s="3"/>
      <c r="FR813" s="3"/>
      <c r="FS813" s="3"/>
      <c r="FT813" s="3"/>
      <c r="FU813" s="3"/>
      <c r="FV813" s="3"/>
      <c r="FW813" s="3"/>
      <c r="FX813" s="3"/>
      <c r="FY813" s="3"/>
      <c r="FZ813" s="3"/>
      <c r="GA813" s="3"/>
      <c r="GB813" s="3"/>
      <c r="GC813" s="3"/>
      <c r="GD813" s="3"/>
      <c r="GE813" s="3"/>
      <c r="GF813" s="3"/>
      <c r="GG813" s="3"/>
      <c r="GH813" s="3"/>
      <c r="GI813" s="3"/>
      <c r="GJ813" s="3"/>
      <c r="GK813" s="3"/>
      <c r="GL813" s="3"/>
      <c r="GM813" s="3"/>
      <c r="GN813" s="3"/>
      <c r="GO813" s="3"/>
      <c r="GP813" s="3"/>
      <c r="GQ813" s="3"/>
      <c r="GR813" s="3"/>
      <c r="GS813" s="3"/>
      <c r="GT813" s="3"/>
      <c r="GU813" s="3"/>
      <c r="GV813" s="3"/>
      <c r="GW813" s="3"/>
      <c r="GX813" s="3">
        <v>0</v>
      </c>
    </row>
    <row r="815" spans="1:245" x14ac:dyDescent="0.2">
      <c r="A815" s="4">
        <v>50</v>
      </c>
      <c r="B815" s="4">
        <v>0</v>
      </c>
      <c r="C815" s="4">
        <v>0</v>
      </c>
      <c r="D815" s="4">
        <v>1</v>
      </c>
      <c r="E815" s="4">
        <v>201</v>
      </c>
      <c r="F815" s="4">
        <f>ROUND(Source!O813,O815)</f>
        <v>57227.27</v>
      </c>
      <c r="G815" s="4" t="s">
        <v>103</v>
      </c>
      <c r="H815" s="4" t="s">
        <v>104</v>
      </c>
      <c r="I815" s="4"/>
      <c r="J815" s="4"/>
      <c r="K815" s="4">
        <v>201</v>
      </c>
      <c r="L815" s="4">
        <v>1</v>
      </c>
      <c r="M815" s="4">
        <v>3</v>
      </c>
      <c r="N815" s="4" t="s">
        <v>3</v>
      </c>
      <c r="O815" s="4">
        <v>2</v>
      </c>
      <c r="P815" s="4"/>
      <c r="Q815" s="4"/>
      <c r="R815" s="4"/>
      <c r="S815" s="4"/>
      <c r="T815" s="4"/>
      <c r="U815" s="4"/>
      <c r="V815" s="4"/>
      <c r="W815" s="4">
        <v>2237.1999999999998</v>
      </c>
      <c r="X815" s="4">
        <v>1</v>
      </c>
      <c r="Y815" s="4">
        <v>2237.1999999999998</v>
      </c>
      <c r="Z815" s="4"/>
      <c r="AA815" s="4"/>
      <c r="AB815" s="4"/>
    </row>
    <row r="816" spans="1:245" x14ac:dyDescent="0.2">
      <c r="A816" s="4">
        <v>50</v>
      </c>
      <c r="B816" s="4">
        <v>0</v>
      </c>
      <c r="C816" s="4">
        <v>0</v>
      </c>
      <c r="D816" s="4">
        <v>1</v>
      </c>
      <c r="E816" s="4">
        <v>202</v>
      </c>
      <c r="F816" s="4">
        <f>ROUND(Source!P813,O816)</f>
        <v>2027.51</v>
      </c>
      <c r="G816" s="4" t="s">
        <v>105</v>
      </c>
      <c r="H816" s="4" t="s">
        <v>106</v>
      </c>
      <c r="I816" s="4"/>
      <c r="J816" s="4"/>
      <c r="K816" s="4">
        <v>202</v>
      </c>
      <c r="L816" s="4">
        <v>2</v>
      </c>
      <c r="M816" s="4">
        <v>3</v>
      </c>
      <c r="N816" s="4" t="s">
        <v>3</v>
      </c>
      <c r="O816" s="4">
        <v>2</v>
      </c>
      <c r="P816" s="4"/>
      <c r="Q816" s="4"/>
      <c r="R816" s="4"/>
      <c r="S816" s="4"/>
      <c r="T816" s="4"/>
      <c r="U816" s="4"/>
      <c r="V816" s="4"/>
      <c r="W816" s="4">
        <v>120.75</v>
      </c>
      <c r="X816" s="4">
        <v>1</v>
      </c>
      <c r="Y816" s="4">
        <v>120.75</v>
      </c>
      <c r="Z816" s="4"/>
      <c r="AA816" s="4"/>
      <c r="AB816" s="4"/>
    </row>
    <row r="817" spans="1:28" x14ac:dyDescent="0.2">
      <c r="A817" s="4">
        <v>50</v>
      </c>
      <c r="B817" s="4">
        <v>0</v>
      </c>
      <c r="C817" s="4">
        <v>0</v>
      </c>
      <c r="D817" s="4">
        <v>1</v>
      </c>
      <c r="E817" s="4">
        <v>222</v>
      </c>
      <c r="F817" s="4">
        <f>ROUND(Source!AO813,O817)</f>
        <v>0</v>
      </c>
      <c r="G817" s="4" t="s">
        <v>107</v>
      </c>
      <c r="H817" s="4" t="s">
        <v>108</v>
      </c>
      <c r="I817" s="4"/>
      <c r="J817" s="4"/>
      <c r="K817" s="4">
        <v>222</v>
      </c>
      <c r="L817" s="4">
        <v>3</v>
      </c>
      <c r="M817" s="4">
        <v>3</v>
      </c>
      <c r="N817" s="4" t="s">
        <v>3</v>
      </c>
      <c r="O817" s="4">
        <v>2</v>
      </c>
      <c r="P817" s="4"/>
      <c r="Q817" s="4"/>
      <c r="R817" s="4"/>
      <c r="S817" s="4"/>
      <c r="T817" s="4"/>
      <c r="U817" s="4"/>
      <c r="V817" s="4"/>
      <c r="W817" s="4">
        <v>0</v>
      </c>
      <c r="X817" s="4">
        <v>1</v>
      </c>
      <c r="Y817" s="4">
        <v>0</v>
      </c>
      <c r="Z817" s="4"/>
      <c r="AA817" s="4"/>
      <c r="AB817" s="4"/>
    </row>
    <row r="818" spans="1:28" x14ac:dyDescent="0.2">
      <c r="A818" s="4">
        <v>50</v>
      </c>
      <c r="B818" s="4">
        <v>0</v>
      </c>
      <c r="C818" s="4">
        <v>0</v>
      </c>
      <c r="D818" s="4">
        <v>1</v>
      </c>
      <c r="E818" s="4">
        <v>225</v>
      </c>
      <c r="F818" s="4">
        <f>ROUND(Source!AV813,O818)</f>
        <v>2027.51</v>
      </c>
      <c r="G818" s="4" t="s">
        <v>109</v>
      </c>
      <c r="H818" s="4" t="s">
        <v>110</v>
      </c>
      <c r="I818" s="4"/>
      <c r="J818" s="4"/>
      <c r="K818" s="4">
        <v>225</v>
      </c>
      <c r="L818" s="4">
        <v>4</v>
      </c>
      <c r="M818" s="4">
        <v>3</v>
      </c>
      <c r="N818" s="4" t="s">
        <v>3</v>
      </c>
      <c r="O818" s="4">
        <v>2</v>
      </c>
      <c r="P818" s="4"/>
      <c r="Q818" s="4"/>
      <c r="R818" s="4"/>
      <c r="S818" s="4"/>
      <c r="T818" s="4"/>
      <c r="U818" s="4"/>
      <c r="V818" s="4"/>
      <c r="W818" s="4">
        <v>120.75</v>
      </c>
      <c r="X818" s="4">
        <v>1</v>
      </c>
      <c r="Y818" s="4">
        <v>120.75</v>
      </c>
      <c r="Z818" s="4"/>
      <c r="AA818" s="4"/>
      <c r="AB818" s="4"/>
    </row>
    <row r="819" spans="1:28" x14ac:dyDescent="0.2">
      <c r="A819" s="4">
        <v>50</v>
      </c>
      <c r="B819" s="4">
        <v>0</v>
      </c>
      <c r="C819" s="4">
        <v>0</v>
      </c>
      <c r="D819" s="4">
        <v>1</v>
      </c>
      <c r="E819" s="4">
        <v>226</v>
      </c>
      <c r="F819" s="4">
        <f>ROUND(Source!AW813,O819)</f>
        <v>2027.51</v>
      </c>
      <c r="G819" s="4" t="s">
        <v>111</v>
      </c>
      <c r="H819" s="4" t="s">
        <v>112</v>
      </c>
      <c r="I819" s="4"/>
      <c r="J819" s="4"/>
      <c r="K819" s="4">
        <v>226</v>
      </c>
      <c r="L819" s="4">
        <v>5</v>
      </c>
      <c r="M819" s="4">
        <v>3</v>
      </c>
      <c r="N819" s="4" t="s">
        <v>3</v>
      </c>
      <c r="O819" s="4">
        <v>2</v>
      </c>
      <c r="P819" s="4"/>
      <c r="Q819" s="4"/>
      <c r="R819" s="4"/>
      <c r="S819" s="4"/>
      <c r="T819" s="4"/>
      <c r="U819" s="4"/>
      <c r="V819" s="4"/>
      <c r="W819" s="4">
        <v>120.75</v>
      </c>
      <c r="X819" s="4">
        <v>1</v>
      </c>
      <c r="Y819" s="4">
        <v>120.75</v>
      </c>
      <c r="Z819" s="4"/>
      <c r="AA819" s="4"/>
      <c r="AB819" s="4"/>
    </row>
    <row r="820" spans="1:28" x14ac:dyDescent="0.2">
      <c r="A820" s="4">
        <v>50</v>
      </c>
      <c r="B820" s="4">
        <v>0</v>
      </c>
      <c r="C820" s="4">
        <v>0</v>
      </c>
      <c r="D820" s="4">
        <v>1</v>
      </c>
      <c r="E820" s="4">
        <v>227</v>
      </c>
      <c r="F820" s="4">
        <f>ROUND(Source!AX813,O820)</f>
        <v>0</v>
      </c>
      <c r="G820" s="4" t="s">
        <v>113</v>
      </c>
      <c r="H820" s="4" t="s">
        <v>114</v>
      </c>
      <c r="I820" s="4"/>
      <c r="J820" s="4"/>
      <c r="K820" s="4">
        <v>227</v>
      </c>
      <c r="L820" s="4">
        <v>6</v>
      </c>
      <c r="M820" s="4">
        <v>3</v>
      </c>
      <c r="N820" s="4" t="s">
        <v>3</v>
      </c>
      <c r="O820" s="4">
        <v>2</v>
      </c>
      <c r="P820" s="4"/>
      <c r="Q820" s="4"/>
      <c r="R820" s="4"/>
      <c r="S820" s="4"/>
      <c r="T820" s="4"/>
      <c r="U820" s="4"/>
      <c r="V820" s="4"/>
      <c r="W820" s="4">
        <v>0</v>
      </c>
      <c r="X820" s="4">
        <v>1</v>
      </c>
      <c r="Y820" s="4">
        <v>0</v>
      </c>
      <c r="Z820" s="4"/>
      <c r="AA820" s="4"/>
      <c r="AB820" s="4"/>
    </row>
    <row r="821" spans="1:28" x14ac:dyDescent="0.2">
      <c r="A821" s="4">
        <v>50</v>
      </c>
      <c r="B821" s="4">
        <v>0</v>
      </c>
      <c r="C821" s="4">
        <v>0</v>
      </c>
      <c r="D821" s="4">
        <v>1</v>
      </c>
      <c r="E821" s="4">
        <v>228</v>
      </c>
      <c r="F821" s="4">
        <f>ROUND(Source!AY813,O821)</f>
        <v>2027.51</v>
      </c>
      <c r="G821" s="4" t="s">
        <v>115</v>
      </c>
      <c r="H821" s="4" t="s">
        <v>116</v>
      </c>
      <c r="I821" s="4"/>
      <c r="J821" s="4"/>
      <c r="K821" s="4">
        <v>228</v>
      </c>
      <c r="L821" s="4">
        <v>7</v>
      </c>
      <c r="M821" s="4">
        <v>3</v>
      </c>
      <c r="N821" s="4" t="s">
        <v>3</v>
      </c>
      <c r="O821" s="4">
        <v>2</v>
      </c>
      <c r="P821" s="4"/>
      <c r="Q821" s="4"/>
      <c r="R821" s="4"/>
      <c r="S821" s="4"/>
      <c r="T821" s="4"/>
      <c r="U821" s="4"/>
      <c r="V821" s="4"/>
      <c r="W821" s="4">
        <v>120.75</v>
      </c>
      <c r="X821" s="4">
        <v>1</v>
      </c>
      <c r="Y821" s="4">
        <v>120.75</v>
      </c>
      <c r="Z821" s="4"/>
      <c r="AA821" s="4"/>
      <c r="AB821" s="4"/>
    </row>
    <row r="822" spans="1:28" x14ac:dyDescent="0.2">
      <c r="A822" s="4">
        <v>50</v>
      </c>
      <c r="B822" s="4">
        <v>0</v>
      </c>
      <c r="C822" s="4">
        <v>0</v>
      </c>
      <c r="D822" s="4">
        <v>1</v>
      </c>
      <c r="E822" s="4">
        <v>216</v>
      </c>
      <c r="F822" s="4">
        <f>ROUND(Source!AP813,O822)</f>
        <v>0</v>
      </c>
      <c r="G822" s="4" t="s">
        <v>117</v>
      </c>
      <c r="H822" s="4" t="s">
        <v>118</v>
      </c>
      <c r="I822" s="4"/>
      <c r="J822" s="4"/>
      <c r="K822" s="4">
        <v>216</v>
      </c>
      <c r="L822" s="4">
        <v>8</v>
      </c>
      <c r="M822" s="4">
        <v>3</v>
      </c>
      <c r="N822" s="4" t="s">
        <v>3</v>
      </c>
      <c r="O822" s="4">
        <v>2</v>
      </c>
      <c r="P822" s="4"/>
      <c r="Q822" s="4"/>
      <c r="R822" s="4"/>
      <c r="S822" s="4"/>
      <c r="T822" s="4"/>
      <c r="U822" s="4"/>
      <c r="V822" s="4"/>
      <c r="W822" s="4">
        <v>0</v>
      </c>
      <c r="X822" s="4">
        <v>1</v>
      </c>
      <c r="Y822" s="4">
        <v>0</v>
      </c>
      <c r="Z822" s="4"/>
      <c r="AA822" s="4"/>
      <c r="AB822" s="4"/>
    </row>
    <row r="823" spans="1:28" x14ac:dyDescent="0.2">
      <c r="A823" s="4">
        <v>50</v>
      </c>
      <c r="B823" s="4">
        <v>0</v>
      </c>
      <c r="C823" s="4">
        <v>0</v>
      </c>
      <c r="D823" s="4">
        <v>1</v>
      </c>
      <c r="E823" s="4">
        <v>223</v>
      </c>
      <c r="F823" s="4">
        <f>ROUND(Source!AQ813,O823)</f>
        <v>0</v>
      </c>
      <c r="G823" s="4" t="s">
        <v>119</v>
      </c>
      <c r="H823" s="4" t="s">
        <v>120</v>
      </c>
      <c r="I823" s="4"/>
      <c r="J823" s="4"/>
      <c r="K823" s="4">
        <v>223</v>
      </c>
      <c r="L823" s="4">
        <v>9</v>
      </c>
      <c r="M823" s="4">
        <v>3</v>
      </c>
      <c r="N823" s="4" t="s">
        <v>3</v>
      </c>
      <c r="O823" s="4">
        <v>2</v>
      </c>
      <c r="P823" s="4"/>
      <c r="Q823" s="4"/>
      <c r="R823" s="4"/>
      <c r="S823" s="4"/>
      <c r="T823" s="4"/>
      <c r="U823" s="4"/>
      <c r="V823" s="4"/>
      <c r="W823" s="4">
        <v>0</v>
      </c>
      <c r="X823" s="4">
        <v>1</v>
      </c>
      <c r="Y823" s="4">
        <v>0</v>
      </c>
      <c r="Z823" s="4"/>
      <c r="AA823" s="4"/>
      <c r="AB823" s="4"/>
    </row>
    <row r="824" spans="1:28" x14ac:dyDescent="0.2">
      <c r="A824" s="4">
        <v>50</v>
      </c>
      <c r="B824" s="4">
        <v>0</v>
      </c>
      <c r="C824" s="4">
        <v>0</v>
      </c>
      <c r="D824" s="4">
        <v>1</v>
      </c>
      <c r="E824" s="4">
        <v>229</v>
      </c>
      <c r="F824" s="4">
        <f>ROUND(Source!AZ813,O824)</f>
        <v>0</v>
      </c>
      <c r="G824" s="4" t="s">
        <v>121</v>
      </c>
      <c r="H824" s="4" t="s">
        <v>122</v>
      </c>
      <c r="I824" s="4"/>
      <c r="J824" s="4"/>
      <c r="K824" s="4">
        <v>229</v>
      </c>
      <c r="L824" s="4">
        <v>10</v>
      </c>
      <c r="M824" s="4">
        <v>3</v>
      </c>
      <c r="N824" s="4" t="s">
        <v>3</v>
      </c>
      <c r="O824" s="4">
        <v>2</v>
      </c>
      <c r="P824" s="4"/>
      <c r="Q824" s="4"/>
      <c r="R824" s="4"/>
      <c r="S824" s="4"/>
      <c r="T824" s="4"/>
      <c r="U824" s="4"/>
      <c r="V824" s="4"/>
      <c r="W824" s="4">
        <v>0</v>
      </c>
      <c r="X824" s="4">
        <v>1</v>
      </c>
      <c r="Y824" s="4">
        <v>0</v>
      </c>
      <c r="Z824" s="4"/>
      <c r="AA824" s="4"/>
      <c r="AB824" s="4"/>
    </row>
    <row r="825" spans="1:28" x14ac:dyDescent="0.2">
      <c r="A825" s="4">
        <v>50</v>
      </c>
      <c r="B825" s="4">
        <v>0</v>
      </c>
      <c r="C825" s="4">
        <v>0</v>
      </c>
      <c r="D825" s="4">
        <v>1</v>
      </c>
      <c r="E825" s="4">
        <v>203</v>
      </c>
      <c r="F825" s="4">
        <f>ROUND(Source!Q813,O825)</f>
        <v>0</v>
      </c>
      <c r="G825" s="4" t="s">
        <v>123</v>
      </c>
      <c r="H825" s="4" t="s">
        <v>124</v>
      </c>
      <c r="I825" s="4"/>
      <c r="J825" s="4"/>
      <c r="K825" s="4">
        <v>203</v>
      </c>
      <c r="L825" s="4">
        <v>11</v>
      </c>
      <c r="M825" s="4">
        <v>3</v>
      </c>
      <c r="N825" s="4" t="s">
        <v>3</v>
      </c>
      <c r="O825" s="4">
        <v>2</v>
      </c>
      <c r="P825" s="4"/>
      <c r="Q825" s="4"/>
      <c r="R825" s="4"/>
      <c r="S825" s="4"/>
      <c r="T825" s="4"/>
      <c r="U825" s="4"/>
      <c r="V825" s="4"/>
      <c r="W825" s="4">
        <v>0</v>
      </c>
      <c r="X825" s="4">
        <v>1</v>
      </c>
      <c r="Y825" s="4">
        <v>0</v>
      </c>
      <c r="Z825" s="4"/>
      <c r="AA825" s="4"/>
      <c r="AB825" s="4"/>
    </row>
    <row r="826" spans="1:28" x14ac:dyDescent="0.2">
      <c r="A826" s="4">
        <v>50</v>
      </c>
      <c r="B826" s="4">
        <v>0</v>
      </c>
      <c r="C826" s="4">
        <v>0</v>
      </c>
      <c r="D826" s="4">
        <v>1</v>
      </c>
      <c r="E826" s="4">
        <v>231</v>
      </c>
      <c r="F826" s="4">
        <f>ROUND(Source!BB813,O826)</f>
        <v>0</v>
      </c>
      <c r="G826" s="4" t="s">
        <v>125</v>
      </c>
      <c r="H826" s="4" t="s">
        <v>126</v>
      </c>
      <c r="I826" s="4"/>
      <c r="J826" s="4"/>
      <c r="K826" s="4">
        <v>231</v>
      </c>
      <c r="L826" s="4">
        <v>12</v>
      </c>
      <c r="M826" s="4">
        <v>3</v>
      </c>
      <c r="N826" s="4" t="s">
        <v>3</v>
      </c>
      <c r="O826" s="4">
        <v>2</v>
      </c>
      <c r="P826" s="4"/>
      <c r="Q826" s="4"/>
      <c r="R826" s="4"/>
      <c r="S826" s="4"/>
      <c r="T826" s="4"/>
      <c r="U826" s="4"/>
      <c r="V826" s="4"/>
      <c r="W826" s="4">
        <v>0</v>
      </c>
      <c r="X826" s="4">
        <v>1</v>
      </c>
      <c r="Y826" s="4">
        <v>0</v>
      </c>
      <c r="Z826" s="4"/>
      <c r="AA826" s="4"/>
      <c r="AB826" s="4"/>
    </row>
    <row r="827" spans="1:28" x14ac:dyDescent="0.2">
      <c r="A827" s="4">
        <v>50</v>
      </c>
      <c r="B827" s="4">
        <v>0</v>
      </c>
      <c r="C827" s="4">
        <v>0</v>
      </c>
      <c r="D827" s="4">
        <v>1</v>
      </c>
      <c r="E827" s="4">
        <v>204</v>
      </c>
      <c r="F827" s="4">
        <f>ROUND(Source!R813,O827)</f>
        <v>0</v>
      </c>
      <c r="G827" s="4" t="s">
        <v>127</v>
      </c>
      <c r="H827" s="4" t="s">
        <v>128</v>
      </c>
      <c r="I827" s="4"/>
      <c r="J827" s="4"/>
      <c r="K827" s="4">
        <v>204</v>
      </c>
      <c r="L827" s="4">
        <v>13</v>
      </c>
      <c r="M827" s="4">
        <v>3</v>
      </c>
      <c r="N827" s="4" t="s">
        <v>3</v>
      </c>
      <c r="O827" s="4">
        <v>2</v>
      </c>
      <c r="P827" s="4"/>
      <c r="Q827" s="4"/>
      <c r="R827" s="4"/>
      <c r="S827" s="4"/>
      <c r="T827" s="4"/>
      <c r="U827" s="4"/>
      <c r="V827" s="4"/>
      <c r="W827" s="4">
        <v>0</v>
      </c>
      <c r="X827" s="4">
        <v>1</v>
      </c>
      <c r="Y827" s="4">
        <v>0</v>
      </c>
      <c r="Z827" s="4"/>
      <c r="AA827" s="4"/>
      <c r="AB827" s="4"/>
    </row>
    <row r="828" spans="1:28" x14ac:dyDescent="0.2">
      <c r="A828" s="4">
        <v>50</v>
      </c>
      <c r="B828" s="4">
        <v>0</v>
      </c>
      <c r="C828" s="4">
        <v>0</v>
      </c>
      <c r="D828" s="4">
        <v>1</v>
      </c>
      <c r="E828" s="4">
        <v>205</v>
      </c>
      <c r="F828" s="4">
        <f>ROUND(Source!S813,O828)</f>
        <v>55199.76</v>
      </c>
      <c r="G828" s="4" t="s">
        <v>129</v>
      </c>
      <c r="H828" s="4" t="s">
        <v>130</v>
      </c>
      <c r="I828" s="4"/>
      <c r="J828" s="4"/>
      <c r="K828" s="4">
        <v>205</v>
      </c>
      <c r="L828" s="4">
        <v>14</v>
      </c>
      <c r="M828" s="4">
        <v>3</v>
      </c>
      <c r="N828" s="4" t="s">
        <v>3</v>
      </c>
      <c r="O828" s="4">
        <v>2</v>
      </c>
      <c r="P828" s="4"/>
      <c r="Q828" s="4"/>
      <c r="R828" s="4"/>
      <c r="S828" s="4"/>
      <c r="T828" s="4"/>
      <c r="U828" s="4"/>
      <c r="V828" s="4"/>
      <c r="W828" s="4">
        <v>2116.4499999999998</v>
      </c>
      <c r="X828" s="4">
        <v>1</v>
      </c>
      <c r="Y828" s="4">
        <v>2116.4499999999998</v>
      </c>
      <c r="Z828" s="4"/>
      <c r="AA828" s="4"/>
      <c r="AB828" s="4"/>
    </row>
    <row r="829" spans="1:28" x14ac:dyDescent="0.2">
      <c r="A829" s="4">
        <v>50</v>
      </c>
      <c r="B829" s="4">
        <v>0</v>
      </c>
      <c r="C829" s="4">
        <v>0</v>
      </c>
      <c r="D829" s="4">
        <v>1</v>
      </c>
      <c r="E829" s="4">
        <v>232</v>
      </c>
      <c r="F829" s="4">
        <f>ROUND(Source!BC813,O829)</f>
        <v>0</v>
      </c>
      <c r="G829" s="4" t="s">
        <v>131</v>
      </c>
      <c r="H829" s="4" t="s">
        <v>132</v>
      </c>
      <c r="I829" s="4"/>
      <c r="J829" s="4"/>
      <c r="K829" s="4">
        <v>232</v>
      </c>
      <c r="L829" s="4">
        <v>15</v>
      </c>
      <c r="M829" s="4">
        <v>3</v>
      </c>
      <c r="N829" s="4" t="s">
        <v>3</v>
      </c>
      <c r="O829" s="4">
        <v>2</v>
      </c>
      <c r="P829" s="4"/>
      <c r="Q829" s="4"/>
      <c r="R829" s="4"/>
      <c r="S829" s="4"/>
      <c r="T829" s="4"/>
      <c r="U829" s="4"/>
      <c r="V829" s="4"/>
      <c r="W829" s="4">
        <v>0</v>
      </c>
      <c r="X829" s="4">
        <v>1</v>
      </c>
      <c r="Y829" s="4">
        <v>0</v>
      </c>
      <c r="Z829" s="4"/>
      <c r="AA829" s="4"/>
      <c r="AB829" s="4"/>
    </row>
    <row r="830" spans="1:28" x14ac:dyDescent="0.2">
      <c r="A830" s="4">
        <v>50</v>
      </c>
      <c r="B830" s="4">
        <v>0</v>
      </c>
      <c r="C830" s="4">
        <v>0</v>
      </c>
      <c r="D830" s="4">
        <v>1</v>
      </c>
      <c r="E830" s="4">
        <v>214</v>
      </c>
      <c r="F830" s="4">
        <f>ROUND(Source!AS813,O830)</f>
        <v>0</v>
      </c>
      <c r="G830" s="4" t="s">
        <v>133</v>
      </c>
      <c r="H830" s="4" t="s">
        <v>134</v>
      </c>
      <c r="I830" s="4"/>
      <c r="J830" s="4"/>
      <c r="K830" s="4">
        <v>214</v>
      </c>
      <c r="L830" s="4">
        <v>16</v>
      </c>
      <c r="M830" s="4">
        <v>3</v>
      </c>
      <c r="N830" s="4" t="s">
        <v>3</v>
      </c>
      <c r="O830" s="4">
        <v>2</v>
      </c>
      <c r="P830" s="4"/>
      <c r="Q830" s="4"/>
      <c r="R830" s="4"/>
      <c r="S830" s="4"/>
      <c r="T830" s="4"/>
      <c r="U830" s="4"/>
      <c r="V830" s="4"/>
      <c r="W830" s="4">
        <v>0</v>
      </c>
      <c r="X830" s="4">
        <v>1</v>
      </c>
      <c r="Y830" s="4">
        <v>0</v>
      </c>
      <c r="Z830" s="4"/>
      <c r="AA830" s="4"/>
      <c r="AB830" s="4"/>
    </row>
    <row r="831" spans="1:28" x14ac:dyDescent="0.2">
      <c r="A831" s="4">
        <v>50</v>
      </c>
      <c r="B831" s="4">
        <v>0</v>
      </c>
      <c r="C831" s="4">
        <v>0</v>
      </c>
      <c r="D831" s="4">
        <v>1</v>
      </c>
      <c r="E831" s="4">
        <v>215</v>
      </c>
      <c r="F831" s="4">
        <f>ROUND(Source!AT813,O831)</f>
        <v>0</v>
      </c>
      <c r="G831" s="4" t="s">
        <v>135</v>
      </c>
      <c r="H831" s="4" t="s">
        <v>136</v>
      </c>
      <c r="I831" s="4"/>
      <c r="J831" s="4"/>
      <c r="K831" s="4">
        <v>215</v>
      </c>
      <c r="L831" s="4">
        <v>17</v>
      </c>
      <c r="M831" s="4">
        <v>3</v>
      </c>
      <c r="N831" s="4" t="s">
        <v>3</v>
      </c>
      <c r="O831" s="4">
        <v>2</v>
      </c>
      <c r="P831" s="4"/>
      <c r="Q831" s="4"/>
      <c r="R831" s="4"/>
      <c r="S831" s="4"/>
      <c r="T831" s="4"/>
      <c r="U831" s="4"/>
      <c r="V831" s="4"/>
      <c r="W831" s="4">
        <v>0</v>
      </c>
      <c r="X831" s="4">
        <v>1</v>
      </c>
      <c r="Y831" s="4">
        <v>0</v>
      </c>
      <c r="Z831" s="4"/>
      <c r="AA831" s="4"/>
      <c r="AB831" s="4"/>
    </row>
    <row r="832" spans="1:28" x14ac:dyDescent="0.2">
      <c r="A832" s="4">
        <v>50</v>
      </c>
      <c r="B832" s="4">
        <v>0</v>
      </c>
      <c r="C832" s="4">
        <v>0</v>
      </c>
      <c r="D832" s="4">
        <v>1</v>
      </c>
      <c r="E832" s="4">
        <v>217</v>
      </c>
      <c r="F832" s="4">
        <f>ROUND(Source!AU813,O832)</f>
        <v>101387.09</v>
      </c>
      <c r="G832" s="4" t="s">
        <v>137</v>
      </c>
      <c r="H832" s="4" t="s">
        <v>138</v>
      </c>
      <c r="I832" s="4"/>
      <c r="J832" s="4"/>
      <c r="K832" s="4">
        <v>217</v>
      </c>
      <c r="L832" s="4">
        <v>18</v>
      </c>
      <c r="M832" s="4">
        <v>3</v>
      </c>
      <c r="N832" s="4" t="s">
        <v>3</v>
      </c>
      <c r="O832" s="4">
        <v>2</v>
      </c>
      <c r="P832" s="4"/>
      <c r="Q832" s="4"/>
      <c r="R832" s="4"/>
      <c r="S832" s="4"/>
      <c r="T832" s="4"/>
      <c r="U832" s="4"/>
      <c r="V832" s="4"/>
      <c r="W832" s="4">
        <v>3930.37</v>
      </c>
      <c r="X832" s="4">
        <v>1</v>
      </c>
      <c r="Y832" s="4">
        <v>3930.37</v>
      </c>
      <c r="Z832" s="4"/>
      <c r="AA832" s="4"/>
      <c r="AB832" s="4"/>
    </row>
    <row r="833" spans="1:245" x14ac:dyDescent="0.2">
      <c r="A833" s="4">
        <v>50</v>
      </c>
      <c r="B833" s="4">
        <v>0</v>
      </c>
      <c r="C833" s="4">
        <v>0</v>
      </c>
      <c r="D833" s="4">
        <v>1</v>
      </c>
      <c r="E833" s="4">
        <v>230</v>
      </c>
      <c r="F833" s="4">
        <f>ROUND(Source!BA813,O833)</f>
        <v>0</v>
      </c>
      <c r="G833" s="4" t="s">
        <v>139</v>
      </c>
      <c r="H833" s="4" t="s">
        <v>140</v>
      </c>
      <c r="I833" s="4"/>
      <c r="J833" s="4"/>
      <c r="K833" s="4">
        <v>230</v>
      </c>
      <c r="L833" s="4">
        <v>19</v>
      </c>
      <c r="M833" s="4">
        <v>3</v>
      </c>
      <c r="N833" s="4" t="s">
        <v>3</v>
      </c>
      <c r="O833" s="4">
        <v>2</v>
      </c>
      <c r="P833" s="4"/>
      <c r="Q833" s="4"/>
      <c r="R833" s="4"/>
      <c r="S833" s="4"/>
      <c r="T833" s="4"/>
      <c r="U833" s="4"/>
      <c r="V833" s="4"/>
      <c r="W833" s="4">
        <v>0</v>
      </c>
      <c r="X833" s="4">
        <v>1</v>
      </c>
      <c r="Y833" s="4">
        <v>0</v>
      </c>
      <c r="Z833" s="4"/>
      <c r="AA833" s="4"/>
      <c r="AB833" s="4"/>
    </row>
    <row r="834" spans="1:245" x14ac:dyDescent="0.2">
      <c r="A834" s="4">
        <v>50</v>
      </c>
      <c r="B834" s="4">
        <v>0</v>
      </c>
      <c r="C834" s="4">
        <v>0</v>
      </c>
      <c r="D834" s="4">
        <v>1</v>
      </c>
      <c r="E834" s="4">
        <v>206</v>
      </c>
      <c r="F834" s="4">
        <f>ROUND(Source!T813,O834)</f>
        <v>0</v>
      </c>
      <c r="G834" s="4" t="s">
        <v>141</v>
      </c>
      <c r="H834" s="4" t="s">
        <v>142</v>
      </c>
      <c r="I834" s="4"/>
      <c r="J834" s="4"/>
      <c r="K834" s="4">
        <v>206</v>
      </c>
      <c r="L834" s="4">
        <v>20</v>
      </c>
      <c r="M834" s="4">
        <v>3</v>
      </c>
      <c r="N834" s="4" t="s">
        <v>3</v>
      </c>
      <c r="O834" s="4">
        <v>2</v>
      </c>
      <c r="P834" s="4"/>
      <c r="Q834" s="4"/>
      <c r="R834" s="4"/>
      <c r="S834" s="4"/>
      <c r="T834" s="4"/>
      <c r="U834" s="4"/>
      <c r="V834" s="4"/>
      <c r="W834" s="4">
        <v>0</v>
      </c>
      <c r="X834" s="4">
        <v>1</v>
      </c>
      <c r="Y834" s="4">
        <v>0</v>
      </c>
      <c r="Z834" s="4"/>
      <c r="AA834" s="4"/>
      <c r="AB834" s="4"/>
    </row>
    <row r="835" spans="1:245" x14ac:dyDescent="0.2">
      <c r="A835" s="4">
        <v>50</v>
      </c>
      <c r="B835" s="4">
        <v>0</v>
      </c>
      <c r="C835" s="4">
        <v>0</v>
      </c>
      <c r="D835" s="4">
        <v>1</v>
      </c>
      <c r="E835" s="4">
        <v>207</v>
      </c>
      <c r="F835" s="4">
        <f>Source!U813</f>
        <v>89.14</v>
      </c>
      <c r="G835" s="4" t="s">
        <v>143</v>
      </c>
      <c r="H835" s="4" t="s">
        <v>144</v>
      </c>
      <c r="I835" s="4"/>
      <c r="J835" s="4"/>
      <c r="K835" s="4">
        <v>207</v>
      </c>
      <c r="L835" s="4">
        <v>21</v>
      </c>
      <c r="M835" s="4">
        <v>3</v>
      </c>
      <c r="N835" s="4" t="s">
        <v>3</v>
      </c>
      <c r="O835" s="4">
        <v>-1</v>
      </c>
      <c r="P835" s="4"/>
      <c r="Q835" s="4"/>
      <c r="R835" s="4"/>
      <c r="S835" s="4"/>
      <c r="T835" s="4"/>
      <c r="U835" s="4"/>
      <c r="V835" s="4"/>
      <c r="W835" s="4">
        <v>3.3200000000000003</v>
      </c>
      <c r="X835" s="4">
        <v>1</v>
      </c>
      <c r="Y835" s="4">
        <v>3.3200000000000003</v>
      </c>
      <c r="Z835" s="4"/>
      <c r="AA835" s="4"/>
      <c r="AB835" s="4"/>
    </row>
    <row r="836" spans="1:245" x14ac:dyDescent="0.2">
      <c r="A836" s="4">
        <v>50</v>
      </c>
      <c r="B836" s="4">
        <v>0</v>
      </c>
      <c r="C836" s="4">
        <v>0</v>
      </c>
      <c r="D836" s="4">
        <v>1</v>
      </c>
      <c r="E836" s="4">
        <v>208</v>
      </c>
      <c r="F836" s="4">
        <f>Source!V813</f>
        <v>0</v>
      </c>
      <c r="G836" s="4" t="s">
        <v>145</v>
      </c>
      <c r="H836" s="4" t="s">
        <v>146</v>
      </c>
      <c r="I836" s="4"/>
      <c r="J836" s="4"/>
      <c r="K836" s="4">
        <v>208</v>
      </c>
      <c r="L836" s="4">
        <v>22</v>
      </c>
      <c r="M836" s="4">
        <v>3</v>
      </c>
      <c r="N836" s="4" t="s">
        <v>3</v>
      </c>
      <c r="O836" s="4">
        <v>-1</v>
      </c>
      <c r="P836" s="4"/>
      <c r="Q836" s="4"/>
      <c r="R836" s="4"/>
      <c r="S836" s="4"/>
      <c r="T836" s="4"/>
      <c r="U836" s="4"/>
      <c r="V836" s="4"/>
      <c r="W836" s="4">
        <v>0</v>
      </c>
      <c r="X836" s="4">
        <v>1</v>
      </c>
      <c r="Y836" s="4">
        <v>0</v>
      </c>
      <c r="Z836" s="4"/>
      <c r="AA836" s="4"/>
      <c r="AB836" s="4"/>
    </row>
    <row r="837" spans="1:245" x14ac:dyDescent="0.2">
      <c r="A837" s="4">
        <v>50</v>
      </c>
      <c r="B837" s="4">
        <v>0</v>
      </c>
      <c r="C837" s="4">
        <v>0</v>
      </c>
      <c r="D837" s="4">
        <v>1</v>
      </c>
      <c r="E837" s="4">
        <v>209</v>
      </c>
      <c r="F837" s="4">
        <f>ROUND(Source!W813,O837)</f>
        <v>0</v>
      </c>
      <c r="G837" s="4" t="s">
        <v>147</v>
      </c>
      <c r="H837" s="4" t="s">
        <v>148</v>
      </c>
      <c r="I837" s="4"/>
      <c r="J837" s="4"/>
      <c r="K837" s="4">
        <v>209</v>
      </c>
      <c r="L837" s="4">
        <v>23</v>
      </c>
      <c r="M837" s="4">
        <v>3</v>
      </c>
      <c r="N837" s="4" t="s">
        <v>3</v>
      </c>
      <c r="O837" s="4">
        <v>2</v>
      </c>
      <c r="P837" s="4"/>
      <c r="Q837" s="4"/>
      <c r="R837" s="4"/>
      <c r="S837" s="4"/>
      <c r="T837" s="4"/>
      <c r="U837" s="4"/>
      <c r="V837" s="4"/>
      <c r="W837" s="4">
        <v>0</v>
      </c>
      <c r="X837" s="4">
        <v>1</v>
      </c>
      <c r="Y837" s="4">
        <v>0</v>
      </c>
      <c r="Z837" s="4"/>
      <c r="AA837" s="4"/>
      <c r="AB837" s="4"/>
    </row>
    <row r="838" spans="1:245" x14ac:dyDescent="0.2">
      <c r="A838" s="4">
        <v>50</v>
      </c>
      <c r="B838" s="4">
        <v>0</v>
      </c>
      <c r="C838" s="4">
        <v>0</v>
      </c>
      <c r="D838" s="4">
        <v>1</v>
      </c>
      <c r="E838" s="4">
        <v>233</v>
      </c>
      <c r="F838" s="4">
        <f>ROUND(Source!BD813,O838)</f>
        <v>0</v>
      </c>
      <c r="G838" s="4" t="s">
        <v>149</v>
      </c>
      <c r="H838" s="4" t="s">
        <v>150</v>
      </c>
      <c r="I838" s="4"/>
      <c r="J838" s="4"/>
      <c r="K838" s="4">
        <v>233</v>
      </c>
      <c r="L838" s="4">
        <v>24</v>
      </c>
      <c r="M838" s="4">
        <v>3</v>
      </c>
      <c r="N838" s="4" t="s">
        <v>3</v>
      </c>
      <c r="O838" s="4">
        <v>2</v>
      </c>
      <c r="P838" s="4"/>
      <c r="Q838" s="4"/>
      <c r="R838" s="4"/>
      <c r="S838" s="4"/>
      <c r="T838" s="4"/>
      <c r="U838" s="4"/>
      <c r="V838" s="4"/>
      <c r="W838" s="4">
        <v>0</v>
      </c>
      <c r="X838" s="4">
        <v>1</v>
      </c>
      <c r="Y838" s="4">
        <v>0</v>
      </c>
      <c r="Z838" s="4"/>
      <c r="AA838" s="4"/>
      <c r="AB838" s="4"/>
    </row>
    <row r="839" spans="1:245" x14ac:dyDescent="0.2">
      <c r="A839" s="4">
        <v>50</v>
      </c>
      <c r="B839" s="4">
        <v>0</v>
      </c>
      <c r="C839" s="4">
        <v>0</v>
      </c>
      <c r="D839" s="4">
        <v>1</v>
      </c>
      <c r="E839" s="4">
        <v>210</v>
      </c>
      <c r="F839" s="4">
        <f>ROUND(Source!X813,O839)</f>
        <v>38639.839999999997</v>
      </c>
      <c r="G839" s="4" t="s">
        <v>151</v>
      </c>
      <c r="H839" s="4" t="s">
        <v>152</v>
      </c>
      <c r="I839" s="4"/>
      <c r="J839" s="4"/>
      <c r="K839" s="4">
        <v>210</v>
      </c>
      <c r="L839" s="4">
        <v>25</v>
      </c>
      <c r="M839" s="4">
        <v>3</v>
      </c>
      <c r="N839" s="4" t="s">
        <v>3</v>
      </c>
      <c r="O839" s="4">
        <v>2</v>
      </c>
      <c r="P839" s="4"/>
      <c r="Q839" s="4"/>
      <c r="R839" s="4"/>
      <c r="S839" s="4"/>
      <c r="T839" s="4"/>
      <c r="U839" s="4"/>
      <c r="V839" s="4"/>
      <c r="W839" s="4">
        <v>1481.52</v>
      </c>
      <c r="X839" s="4">
        <v>1</v>
      </c>
      <c r="Y839" s="4">
        <v>1481.52</v>
      </c>
      <c r="Z839" s="4"/>
      <c r="AA839" s="4"/>
      <c r="AB839" s="4"/>
    </row>
    <row r="840" spans="1:245" x14ac:dyDescent="0.2">
      <c r="A840" s="4">
        <v>50</v>
      </c>
      <c r="B840" s="4">
        <v>0</v>
      </c>
      <c r="C840" s="4">
        <v>0</v>
      </c>
      <c r="D840" s="4">
        <v>1</v>
      </c>
      <c r="E840" s="4">
        <v>211</v>
      </c>
      <c r="F840" s="4">
        <f>ROUND(Source!Y813,O840)</f>
        <v>5519.98</v>
      </c>
      <c r="G840" s="4" t="s">
        <v>153</v>
      </c>
      <c r="H840" s="4" t="s">
        <v>154</v>
      </c>
      <c r="I840" s="4"/>
      <c r="J840" s="4"/>
      <c r="K840" s="4">
        <v>211</v>
      </c>
      <c r="L840" s="4">
        <v>26</v>
      </c>
      <c r="M840" s="4">
        <v>3</v>
      </c>
      <c r="N840" s="4" t="s">
        <v>3</v>
      </c>
      <c r="O840" s="4">
        <v>2</v>
      </c>
      <c r="P840" s="4"/>
      <c r="Q840" s="4"/>
      <c r="R840" s="4"/>
      <c r="S840" s="4"/>
      <c r="T840" s="4"/>
      <c r="U840" s="4"/>
      <c r="V840" s="4"/>
      <c r="W840" s="4">
        <v>211.65</v>
      </c>
      <c r="X840" s="4">
        <v>1</v>
      </c>
      <c r="Y840" s="4">
        <v>211.65</v>
      </c>
      <c r="Z840" s="4"/>
      <c r="AA840" s="4"/>
      <c r="AB840" s="4"/>
    </row>
    <row r="841" spans="1:245" x14ac:dyDescent="0.2">
      <c r="A841" s="4">
        <v>50</v>
      </c>
      <c r="B841" s="4">
        <v>0</v>
      </c>
      <c r="C841" s="4">
        <v>0</v>
      </c>
      <c r="D841" s="4">
        <v>1</v>
      </c>
      <c r="E841" s="4">
        <v>224</v>
      </c>
      <c r="F841" s="4">
        <f>ROUND(Source!AR813,O841)</f>
        <v>101387.09</v>
      </c>
      <c r="G841" s="4" t="s">
        <v>155</v>
      </c>
      <c r="H841" s="4" t="s">
        <v>156</v>
      </c>
      <c r="I841" s="4"/>
      <c r="J841" s="4"/>
      <c r="K841" s="4">
        <v>224</v>
      </c>
      <c r="L841" s="4">
        <v>27</v>
      </c>
      <c r="M841" s="4">
        <v>3</v>
      </c>
      <c r="N841" s="4" t="s">
        <v>3</v>
      </c>
      <c r="O841" s="4">
        <v>2</v>
      </c>
      <c r="P841" s="4"/>
      <c r="Q841" s="4"/>
      <c r="R841" s="4"/>
      <c r="S841" s="4"/>
      <c r="T841" s="4"/>
      <c r="U841" s="4"/>
      <c r="V841" s="4"/>
      <c r="W841" s="4">
        <v>3930.37</v>
      </c>
      <c r="X841" s="4">
        <v>1</v>
      </c>
      <c r="Y841" s="4">
        <v>3930.37</v>
      </c>
      <c r="Z841" s="4"/>
      <c r="AA841" s="4"/>
      <c r="AB841" s="4"/>
    </row>
    <row r="843" spans="1:245" x14ac:dyDescent="0.2">
      <c r="A843" s="1">
        <v>5</v>
      </c>
      <c r="B843" s="1">
        <v>1</v>
      </c>
      <c r="C843" s="1"/>
      <c r="D843" s="1">
        <f>ROW(A850)</f>
        <v>850</v>
      </c>
      <c r="E843" s="1"/>
      <c r="F843" s="1" t="s">
        <v>15</v>
      </c>
      <c r="G843" s="1" t="s">
        <v>609</v>
      </c>
      <c r="H843" s="1" t="s">
        <v>3</v>
      </c>
      <c r="I843" s="1">
        <v>0</v>
      </c>
      <c r="J843" s="1"/>
      <c r="K843" s="1">
        <v>-1</v>
      </c>
      <c r="L843" s="1"/>
      <c r="M843" s="1" t="s">
        <v>3</v>
      </c>
      <c r="N843" s="1"/>
      <c r="O843" s="1"/>
      <c r="P843" s="1"/>
      <c r="Q843" s="1"/>
      <c r="R843" s="1"/>
      <c r="S843" s="1">
        <v>0</v>
      </c>
      <c r="T843" s="1"/>
      <c r="U843" s="1" t="s">
        <v>3</v>
      </c>
      <c r="V843" s="1">
        <v>0</v>
      </c>
      <c r="W843" s="1"/>
      <c r="X843" s="1"/>
      <c r="Y843" s="1"/>
      <c r="Z843" s="1"/>
      <c r="AA843" s="1"/>
      <c r="AB843" s="1" t="s">
        <v>3</v>
      </c>
      <c r="AC843" s="1" t="s">
        <v>3</v>
      </c>
      <c r="AD843" s="1" t="s">
        <v>3</v>
      </c>
      <c r="AE843" s="1" t="s">
        <v>3</v>
      </c>
      <c r="AF843" s="1" t="s">
        <v>3</v>
      </c>
      <c r="AG843" s="1" t="s">
        <v>3</v>
      </c>
      <c r="AH843" s="1"/>
      <c r="AI843" s="1"/>
      <c r="AJ843" s="1"/>
      <c r="AK843" s="1"/>
      <c r="AL843" s="1"/>
      <c r="AM843" s="1"/>
      <c r="AN843" s="1"/>
      <c r="AO843" s="1"/>
      <c r="AP843" s="1" t="s">
        <v>3</v>
      </c>
      <c r="AQ843" s="1" t="s">
        <v>3</v>
      </c>
      <c r="AR843" s="1" t="s">
        <v>3</v>
      </c>
      <c r="AS843" s="1"/>
      <c r="AT843" s="1"/>
      <c r="AU843" s="1"/>
      <c r="AV843" s="1"/>
      <c r="AW843" s="1"/>
      <c r="AX843" s="1"/>
      <c r="AY843" s="1"/>
      <c r="AZ843" s="1" t="s">
        <v>3</v>
      </c>
      <c r="BA843" s="1"/>
      <c r="BB843" s="1" t="s">
        <v>3</v>
      </c>
      <c r="BC843" s="1" t="s">
        <v>3</v>
      </c>
      <c r="BD843" s="1" t="s">
        <v>3</v>
      </c>
      <c r="BE843" s="1" t="s">
        <v>3</v>
      </c>
      <c r="BF843" s="1" t="s">
        <v>3</v>
      </c>
      <c r="BG843" s="1" t="s">
        <v>3</v>
      </c>
      <c r="BH843" s="1" t="s">
        <v>3</v>
      </c>
      <c r="BI843" s="1" t="s">
        <v>3</v>
      </c>
      <c r="BJ843" s="1" t="s">
        <v>3</v>
      </c>
      <c r="BK843" s="1" t="s">
        <v>3</v>
      </c>
      <c r="BL843" s="1" t="s">
        <v>3</v>
      </c>
      <c r="BM843" s="1" t="s">
        <v>3</v>
      </c>
      <c r="BN843" s="1" t="s">
        <v>3</v>
      </c>
      <c r="BO843" s="1" t="s">
        <v>3</v>
      </c>
      <c r="BP843" s="1" t="s">
        <v>3</v>
      </c>
      <c r="BQ843" s="1"/>
      <c r="BR843" s="1"/>
      <c r="BS843" s="1"/>
      <c r="BT843" s="1"/>
      <c r="BU843" s="1"/>
      <c r="BV843" s="1"/>
      <c r="BW843" s="1"/>
      <c r="BX843" s="1">
        <v>0</v>
      </c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>
        <v>0</v>
      </c>
    </row>
    <row r="845" spans="1:245" x14ac:dyDescent="0.2">
      <c r="A845" s="2">
        <v>52</v>
      </c>
      <c r="B845" s="2">
        <f t="shared" ref="B845:G845" si="771">B850</f>
        <v>1</v>
      </c>
      <c r="C845" s="2">
        <f t="shared" si="771"/>
        <v>5</v>
      </c>
      <c r="D845" s="2">
        <f t="shared" si="771"/>
        <v>843</v>
      </c>
      <c r="E845" s="2">
        <f t="shared" si="771"/>
        <v>0</v>
      </c>
      <c r="F845" s="2" t="str">
        <f t="shared" si="771"/>
        <v>Новый подраздел</v>
      </c>
      <c r="G845" s="2" t="str">
        <f t="shared" si="771"/>
        <v>4.2 Система молниезащиты и заземления</v>
      </c>
      <c r="H845" s="2"/>
      <c r="I845" s="2"/>
      <c r="J845" s="2"/>
      <c r="K845" s="2"/>
      <c r="L845" s="2"/>
      <c r="M845" s="2"/>
      <c r="N845" s="2"/>
      <c r="O845" s="2">
        <f t="shared" ref="O845:AT845" si="772">O850</f>
        <v>14851.63</v>
      </c>
      <c r="P845" s="2">
        <f t="shared" si="772"/>
        <v>56.05</v>
      </c>
      <c r="Q845" s="2">
        <f t="shared" si="772"/>
        <v>0</v>
      </c>
      <c r="R845" s="2">
        <f t="shared" si="772"/>
        <v>0</v>
      </c>
      <c r="S845" s="2">
        <f t="shared" si="772"/>
        <v>14795.58</v>
      </c>
      <c r="T845" s="2">
        <f t="shared" si="772"/>
        <v>0</v>
      </c>
      <c r="U845" s="2">
        <f t="shared" si="772"/>
        <v>27.639000000000003</v>
      </c>
      <c r="V845" s="2">
        <f t="shared" si="772"/>
        <v>0</v>
      </c>
      <c r="W845" s="2">
        <f t="shared" si="772"/>
        <v>0</v>
      </c>
      <c r="X845" s="2">
        <f t="shared" si="772"/>
        <v>10356.91</v>
      </c>
      <c r="Y845" s="2">
        <f t="shared" si="772"/>
        <v>1479.56</v>
      </c>
      <c r="Z845" s="2">
        <f t="shared" si="772"/>
        <v>0</v>
      </c>
      <c r="AA845" s="2">
        <f t="shared" si="772"/>
        <v>0</v>
      </c>
      <c r="AB845" s="2">
        <f t="shared" si="772"/>
        <v>14851.63</v>
      </c>
      <c r="AC845" s="2">
        <f t="shared" si="772"/>
        <v>56.05</v>
      </c>
      <c r="AD845" s="2">
        <f t="shared" si="772"/>
        <v>0</v>
      </c>
      <c r="AE845" s="2">
        <f t="shared" si="772"/>
        <v>0</v>
      </c>
      <c r="AF845" s="2">
        <f t="shared" si="772"/>
        <v>14795.58</v>
      </c>
      <c r="AG845" s="2">
        <f t="shared" si="772"/>
        <v>0</v>
      </c>
      <c r="AH845" s="2">
        <f t="shared" si="772"/>
        <v>27.639000000000003</v>
      </c>
      <c r="AI845" s="2">
        <f t="shared" si="772"/>
        <v>0</v>
      </c>
      <c r="AJ845" s="2">
        <f t="shared" si="772"/>
        <v>0</v>
      </c>
      <c r="AK845" s="2">
        <f t="shared" si="772"/>
        <v>10356.91</v>
      </c>
      <c r="AL845" s="2">
        <f t="shared" si="772"/>
        <v>1479.56</v>
      </c>
      <c r="AM845" s="2">
        <f t="shared" si="772"/>
        <v>0</v>
      </c>
      <c r="AN845" s="2">
        <f t="shared" si="772"/>
        <v>0</v>
      </c>
      <c r="AO845" s="2">
        <f t="shared" si="772"/>
        <v>0</v>
      </c>
      <c r="AP845" s="2">
        <f t="shared" si="772"/>
        <v>0</v>
      </c>
      <c r="AQ845" s="2">
        <f t="shared" si="772"/>
        <v>0</v>
      </c>
      <c r="AR845" s="2">
        <f t="shared" si="772"/>
        <v>26688.1</v>
      </c>
      <c r="AS845" s="2">
        <f t="shared" si="772"/>
        <v>0</v>
      </c>
      <c r="AT845" s="2">
        <f t="shared" si="772"/>
        <v>0</v>
      </c>
      <c r="AU845" s="2">
        <f t="shared" ref="AU845:BZ845" si="773">AU850</f>
        <v>26688.1</v>
      </c>
      <c r="AV845" s="2">
        <f t="shared" si="773"/>
        <v>56.05</v>
      </c>
      <c r="AW845" s="2">
        <f t="shared" si="773"/>
        <v>56.05</v>
      </c>
      <c r="AX845" s="2">
        <f t="shared" si="773"/>
        <v>0</v>
      </c>
      <c r="AY845" s="2">
        <f t="shared" si="773"/>
        <v>56.05</v>
      </c>
      <c r="AZ845" s="2">
        <f t="shared" si="773"/>
        <v>0</v>
      </c>
      <c r="BA845" s="2">
        <f t="shared" si="773"/>
        <v>0</v>
      </c>
      <c r="BB845" s="2">
        <f t="shared" si="773"/>
        <v>0</v>
      </c>
      <c r="BC845" s="2">
        <f t="shared" si="773"/>
        <v>0</v>
      </c>
      <c r="BD845" s="2">
        <f t="shared" si="773"/>
        <v>0</v>
      </c>
      <c r="BE845" s="2">
        <f t="shared" si="773"/>
        <v>0</v>
      </c>
      <c r="BF845" s="2">
        <f t="shared" si="773"/>
        <v>0</v>
      </c>
      <c r="BG845" s="2">
        <f t="shared" si="773"/>
        <v>0</v>
      </c>
      <c r="BH845" s="2">
        <f t="shared" si="773"/>
        <v>0</v>
      </c>
      <c r="BI845" s="2">
        <f t="shared" si="773"/>
        <v>0</v>
      </c>
      <c r="BJ845" s="2">
        <f t="shared" si="773"/>
        <v>0</v>
      </c>
      <c r="BK845" s="2">
        <f t="shared" si="773"/>
        <v>0</v>
      </c>
      <c r="BL845" s="2">
        <f t="shared" si="773"/>
        <v>0</v>
      </c>
      <c r="BM845" s="2">
        <f t="shared" si="773"/>
        <v>0</v>
      </c>
      <c r="BN845" s="2">
        <f t="shared" si="773"/>
        <v>0</v>
      </c>
      <c r="BO845" s="2">
        <f t="shared" si="773"/>
        <v>0</v>
      </c>
      <c r="BP845" s="2">
        <f t="shared" si="773"/>
        <v>0</v>
      </c>
      <c r="BQ845" s="2">
        <f t="shared" si="773"/>
        <v>0</v>
      </c>
      <c r="BR845" s="2">
        <f t="shared" si="773"/>
        <v>0</v>
      </c>
      <c r="BS845" s="2">
        <f t="shared" si="773"/>
        <v>0</v>
      </c>
      <c r="BT845" s="2">
        <f t="shared" si="773"/>
        <v>0</v>
      </c>
      <c r="BU845" s="2">
        <f t="shared" si="773"/>
        <v>0</v>
      </c>
      <c r="BV845" s="2">
        <f t="shared" si="773"/>
        <v>0</v>
      </c>
      <c r="BW845" s="2">
        <f t="shared" si="773"/>
        <v>0</v>
      </c>
      <c r="BX845" s="2">
        <f t="shared" si="773"/>
        <v>0</v>
      </c>
      <c r="BY845" s="2">
        <f t="shared" si="773"/>
        <v>0</v>
      </c>
      <c r="BZ845" s="2">
        <f t="shared" si="773"/>
        <v>0</v>
      </c>
      <c r="CA845" s="2">
        <f t="shared" ref="CA845:DF845" si="774">CA850</f>
        <v>26688.1</v>
      </c>
      <c r="CB845" s="2">
        <f t="shared" si="774"/>
        <v>0</v>
      </c>
      <c r="CC845" s="2">
        <f t="shared" si="774"/>
        <v>0</v>
      </c>
      <c r="CD845" s="2">
        <f t="shared" si="774"/>
        <v>26688.1</v>
      </c>
      <c r="CE845" s="2">
        <f t="shared" si="774"/>
        <v>56.05</v>
      </c>
      <c r="CF845" s="2">
        <f t="shared" si="774"/>
        <v>56.05</v>
      </c>
      <c r="CG845" s="2">
        <f t="shared" si="774"/>
        <v>0</v>
      </c>
      <c r="CH845" s="2">
        <f t="shared" si="774"/>
        <v>56.05</v>
      </c>
      <c r="CI845" s="2">
        <f t="shared" si="774"/>
        <v>0</v>
      </c>
      <c r="CJ845" s="2">
        <f t="shared" si="774"/>
        <v>0</v>
      </c>
      <c r="CK845" s="2">
        <f t="shared" si="774"/>
        <v>0</v>
      </c>
      <c r="CL845" s="2">
        <f t="shared" si="774"/>
        <v>0</v>
      </c>
      <c r="CM845" s="2">
        <f t="shared" si="774"/>
        <v>0</v>
      </c>
      <c r="CN845" s="2">
        <f t="shared" si="774"/>
        <v>0</v>
      </c>
      <c r="CO845" s="2">
        <f t="shared" si="774"/>
        <v>0</v>
      </c>
      <c r="CP845" s="2">
        <f t="shared" si="774"/>
        <v>0</v>
      </c>
      <c r="CQ845" s="2">
        <f t="shared" si="774"/>
        <v>0</v>
      </c>
      <c r="CR845" s="2">
        <f t="shared" si="774"/>
        <v>0</v>
      </c>
      <c r="CS845" s="2">
        <f t="shared" si="774"/>
        <v>0</v>
      </c>
      <c r="CT845" s="2">
        <f t="shared" si="774"/>
        <v>0</v>
      </c>
      <c r="CU845" s="2">
        <f t="shared" si="774"/>
        <v>0</v>
      </c>
      <c r="CV845" s="2">
        <f t="shared" si="774"/>
        <v>0</v>
      </c>
      <c r="CW845" s="2">
        <f t="shared" si="774"/>
        <v>0</v>
      </c>
      <c r="CX845" s="2">
        <f t="shared" si="774"/>
        <v>0</v>
      </c>
      <c r="CY845" s="2">
        <f t="shared" si="774"/>
        <v>0</v>
      </c>
      <c r="CZ845" s="2">
        <f t="shared" si="774"/>
        <v>0</v>
      </c>
      <c r="DA845" s="2">
        <f t="shared" si="774"/>
        <v>0</v>
      </c>
      <c r="DB845" s="2">
        <f t="shared" si="774"/>
        <v>0</v>
      </c>
      <c r="DC845" s="2">
        <f t="shared" si="774"/>
        <v>0</v>
      </c>
      <c r="DD845" s="2">
        <f t="shared" si="774"/>
        <v>0</v>
      </c>
      <c r="DE845" s="2">
        <f t="shared" si="774"/>
        <v>0</v>
      </c>
      <c r="DF845" s="2">
        <f t="shared" si="774"/>
        <v>0</v>
      </c>
      <c r="DG845" s="3">
        <f t="shared" ref="DG845:EL845" si="775">DG850</f>
        <v>0</v>
      </c>
      <c r="DH845" s="3">
        <f t="shared" si="775"/>
        <v>0</v>
      </c>
      <c r="DI845" s="3">
        <f t="shared" si="775"/>
        <v>0</v>
      </c>
      <c r="DJ845" s="3">
        <f t="shared" si="775"/>
        <v>0</v>
      </c>
      <c r="DK845" s="3">
        <f t="shared" si="775"/>
        <v>0</v>
      </c>
      <c r="DL845" s="3">
        <f t="shared" si="775"/>
        <v>0</v>
      </c>
      <c r="DM845" s="3">
        <f t="shared" si="775"/>
        <v>0</v>
      </c>
      <c r="DN845" s="3">
        <f t="shared" si="775"/>
        <v>0</v>
      </c>
      <c r="DO845" s="3">
        <f t="shared" si="775"/>
        <v>0</v>
      </c>
      <c r="DP845" s="3">
        <f t="shared" si="775"/>
        <v>0</v>
      </c>
      <c r="DQ845" s="3">
        <f t="shared" si="775"/>
        <v>0</v>
      </c>
      <c r="DR845" s="3">
        <f t="shared" si="775"/>
        <v>0</v>
      </c>
      <c r="DS845" s="3">
        <f t="shared" si="775"/>
        <v>0</v>
      </c>
      <c r="DT845" s="3">
        <f t="shared" si="775"/>
        <v>0</v>
      </c>
      <c r="DU845" s="3">
        <f t="shared" si="775"/>
        <v>0</v>
      </c>
      <c r="DV845" s="3">
        <f t="shared" si="775"/>
        <v>0</v>
      </c>
      <c r="DW845" s="3">
        <f t="shared" si="775"/>
        <v>0</v>
      </c>
      <c r="DX845" s="3">
        <f t="shared" si="775"/>
        <v>0</v>
      </c>
      <c r="DY845" s="3">
        <f t="shared" si="775"/>
        <v>0</v>
      </c>
      <c r="DZ845" s="3">
        <f t="shared" si="775"/>
        <v>0</v>
      </c>
      <c r="EA845" s="3">
        <f t="shared" si="775"/>
        <v>0</v>
      </c>
      <c r="EB845" s="3">
        <f t="shared" si="775"/>
        <v>0</v>
      </c>
      <c r="EC845" s="3">
        <f t="shared" si="775"/>
        <v>0</v>
      </c>
      <c r="ED845" s="3">
        <f t="shared" si="775"/>
        <v>0</v>
      </c>
      <c r="EE845" s="3">
        <f t="shared" si="775"/>
        <v>0</v>
      </c>
      <c r="EF845" s="3">
        <f t="shared" si="775"/>
        <v>0</v>
      </c>
      <c r="EG845" s="3">
        <f t="shared" si="775"/>
        <v>0</v>
      </c>
      <c r="EH845" s="3">
        <f t="shared" si="775"/>
        <v>0</v>
      </c>
      <c r="EI845" s="3">
        <f t="shared" si="775"/>
        <v>0</v>
      </c>
      <c r="EJ845" s="3">
        <f t="shared" si="775"/>
        <v>0</v>
      </c>
      <c r="EK845" s="3">
        <f t="shared" si="775"/>
        <v>0</v>
      </c>
      <c r="EL845" s="3">
        <f t="shared" si="775"/>
        <v>0</v>
      </c>
      <c r="EM845" s="3">
        <f t="shared" ref="EM845:FR845" si="776">EM850</f>
        <v>0</v>
      </c>
      <c r="EN845" s="3">
        <f t="shared" si="776"/>
        <v>0</v>
      </c>
      <c r="EO845" s="3">
        <f t="shared" si="776"/>
        <v>0</v>
      </c>
      <c r="EP845" s="3">
        <f t="shared" si="776"/>
        <v>0</v>
      </c>
      <c r="EQ845" s="3">
        <f t="shared" si="776"/>
        <v>0</v>
      </c>
      <c r="ER845" s="3">
        <f t="shared" si="776"/>
        <v>0</v>
      </c>
      <c r="ES845" s="3">
        <f t="shared" si="776"/>
        <v>0</v>
      </c>
      <c r="ET845" s="3">
        <f t="shared" si="776"/>
        <v>0</v>
      </c>
      <c r="EU845" s="3">
        <f t="shared" si="776"/>
        <v>0</v>
      </c>
      <c r="EV845" s="3">
        <f t="shared" si="776"/>
        <v>0</v>
      </c>
      <c r="EW845" s="3">
        <f t="shared" si="776"/>
        <v>0</v>
      </c>
      <c r="EX845" s="3">
        <f t="shared" si="776"/>
        <v>0</v>
      </c>
      <c r="EY845" s="3">
        <f t="shared" si="776"/>
        <v>0</v>
      </c>
      <c r="EZ845" s="3">
        <f t="shared" si="776"/>
        <v>0</v>
      </c>
      <c r="FA845" s="3">
        <f t="shared" si="776"/>
        <v>0</v>
      </c>
      <c r="FB845" s="3">
        <f t="shared" si="776"/>
        <v>0</v>
      </c>
      <c r="FC845" s="3">
        <f t="shared" si="776"/>
        <v>0</v>
      </c>
      <c r="FD845" s="3">
        <f t="shared" si="776"/>
        <v>0</v>
      </c>
      <c r="FE845" s="3">
        <f t="shared" si="776"/>
        <v>0</v>
      </c>
      <c r="FF845" s="3">
        <f t="shared" si="776"/>
        <v>0</v>
      </c>
      <c r="FG845" s="3">
        <f t="shared" si="776"/>
        <v>0</v>
      </c>
      <c r="FH845" s="3">
        <f t="shared" si="776"/>
        <v>0</v>
      </c>
      <c r="FI845" s="3">
        <f t="shared" si="776"/>
        <v>0</v>
      </c>
      <c r="FJ845" s="3">
        <f t="shared" si="776"/>
        <v>0</v>
      </c>
      <c r="FK845" s="3">
        <f t="shared" si="776"/>
        <v>0</v>
      </c>
      <c r="FL845" s="3">
        <f t="shared" si="776"/>
        <v>0</v>
      </c>
      <c r="FM845" s="3">
        <f t="shared" si="776"/>
        <v>0</v>
      </c>
      <c r="FN845" s="3">
        <f t="shared" si="776"/>
        <v>0</v>
      </c>
      <c r="FO845" s="3">
        <f t="shared" si="776"/>
        <v>0</v>
      </c>
      <c r="FP845" s="3">
        <f t="shared" si="776"/>
        <v>0</v>
      </c>
      <c r="FQ845" s="3">
        <f t="shared" si="776"/>
        <v>0</v>
      </c>
      <c r="FR845" s="3">
        <f t="shared" si="776"/>
        <v>0</v>
      </c>
      <c r="FS845" s="3">
        <f t="shared" ref="FS845:GX845" si="777">FS850</f>
        <v>0</v>
      </c>
      <c r="FT845" s="3">
        <f t="shared" si="777"/>
        <v>0</v>
      </c>
      <c r="FU845" s="3">
        <f t="shared" si="777"/>
        <v>0</v>
      </c>
      <c r="FV845" s="3">
        <f t="shared" si="777"/>
        <v>0</v>
      </c>
      <c r="FW845" s="3">
        <f t="shared" si="777"/>
        <v>0</v>
      </c>
      <c r="FX845" s="3">
        <f t="shared" si="777"/>
        <v>0</v>
      </c>
      <c r="FY845" s="3">
        <f t="shared" si="777"/>
        <v>0</v>
      </c>
      <c r="FZ845" s="3">
        <f t="shared" si="777"/>
        <v>0</v>
      </c>
      <c r="GA845" s="3">
        <f t="shared" si="777"/>
        <v>0</v>
      </c>
      <c r="GB845" s="3">
        <f t="shared" si="777"/>
        <v>0</v>
      </c>
      <c r="GC845" s="3">
        <f t="shared" si="777"/>
        <v>0</v>
      </c>
      <c r="GD845" s="3">
        <f t="shared" si="777"/>
        <v>0</v>
      </c>
      <c r="GE845" s="3">
        <f t="shared" si="777"/>
        <v>0</v>
      </c>
      <c r="GF845" s="3">
        <f t="shared" si="777"/>
        <v>0</v>
      </c>
      <c r="GG845" s="3">
        <f t="shared" si="777"/>
        <v>0</v>
      </c>
      <c r="GH845" s="3">
        <f t="shared" si="777"/>
        <v>0</v>
      </c>
      <c r="GI845" s="3">
        <f t="shared" si="777"/>
        <v>0</v>
      </c>
      <c r="GJ845" s="3">
        <f t="shared" si="777"/>
        <v>0</v>
      </c>
      <c r="GK845" s="3">
        <f t="shared" si="777"/>
        <v>0</v>
      </c>
      <c r="GL845" s="3">
        <f t="shared" si="777"/>
        <v>0</v>
      </c>
      <c r="GM845" s="3">
        <f t="shared" si="777"/>
        <v>0</v>
      </c>
      <c r="GN845" s="3">
        <f t="shared" si="777"/>
        <v>0</v>
      </c>
      <c r="GO845" s="3">
        <f t="shared" si="777"/>
        <v>0</v>
      </c>
      <c r="GP845" s="3">
        <f t="shared" si="777"/>
        <v>0</v>
      </c>
      <c r="GQ845" s="3">
        <f t="shared" si="777"/>
        <v>0</v>
      </c>
      <c r="GR845" s="3">
        <f t="shared" si="777"/>
        <v>0</v>
      </c>
      <c r="GS845" s="3">
        <f t="shared" si="777"/>
        <v>0</v>
      </c>
      <c r="GT845" s="3">
        <f t="shared" si="777"/>
        <v>0</v>
      </c>
      <c r="GU845" s="3">
        <f t="shared" si="777"/>
        <v>0</v>
      </c>
      <c r="GV845" s="3">
        <f t="shared" si="777"/>
        <v>0</v>
      </c>
      <c r="GW845" s="3">
        <f t="shared" si="777"/>
        <v>0</v>
      </c>
      <c r="GX845" s="3">
        <f t="shared" si="777"/>
        <v>0</v>
      </c>
    </row>
    <row r="847" spans="1:245" x14ac:dyDescent="0.2">
      <c r="A847">
        <v>17</v>
      </c>
      <c r="B847">
        <v>1</v>
      </c>
      <c r="D847">
        <f>ROW(EtalonRes!A705)</f>
        <v>705</v>
      </c>
      <c r="E847" t="s">
        <v>610</v>
      </c>
      <c r="F847" t="s">
        <v>611</v>
      </c>
      <c r="G847" t="s">
        <v>612</v>
      </c>
      <c r="H847" t="s">
        <v>48</v>
      </c>
      <c r="I847">
        <f>ROUND((410+1900+100+30+50)*0.1/100,9)</f>
        <v>2.4900000000000002</v>
      </c>
      <c r="J847">
        <v>0</v>
      </c>
      <c r="K847">
        <f>ROUND((410+1900+100+30+50)*0.1/100,9)</f>
        <v>2.4900000000000002</v>
      </c>
      <c r="O847">
        <f>ROUND(CP847,2)</f>
        <v>14851.63</v>
      </c>
      <c r="P847">
        <f>ROUND(CQ847*I847,2)</f>
        <v>56.05</v>
      </c>
      <c r="Q847">
        <f>ROUND(CR847*I847,2)</f>
        <v>0</v>
      </c>
      <c r="R847">
        <f>ROUND(CS847*I847,2)</f>
        <v>0</v>
      </c>
      <c r="S847">
        <f>ROUND(CT847*I847,2)</f>
        <v>14795.58</v>
      </c>
      <c r="T847">
        <f>ROUND(CU847*I847,2)</f>
        <v>0</v>
      </c>
      <c r="U847">
        <f>CV847*I847</f>
        <v>27.639000000000003</v>
      </c>
      <c r="V847">
        <f>CW847*I847</f>
        <v>0</v>
      </c>
      <c r="W847">
        <f>ROUND(CX847*I847,2)</f>
        <v>0</v>
      </c>
      <c r="X847">
        <f>ROUND(CY847,2)</f>
        <v>10356.91</v>
      </c>
      <c r="Y847">
        <f>ROUND(CZ847,2)</f>
        <v>1479.56</v>
      </c>
      <c r="AA847">
        <v>1472613236</v>
      </c>
      <c r="AB847">
        <f>ROUND((AC847+AD847+AF847),6)</f>
        <v>5964.51</v>
      </c>
      <c r="AC847">
        <f>ROUND((ES847),6)</f>
        <v>22.51</v>
      </c>
      <c r="AD847">
        <f>ROUND((((ET847)-(EU847))+AE847),6)</f>
        <v>0</v>
      </c>
      <c r="AE847">
        <f>ROUND((EU847),6)</f>
        <v>0</v>
      </c>
      <c r="AF847">
        <f>ROUND((EV847),6)</f>
        <v>5942</v>
      </c>
      <c r="AG847">
        <f>ROUND((AP847),6)</f>
        <v>0</v>
      </c>
      <c r="AH847">
        <f>(EW847)</f>
        <v>11.1</v>
      </c>
      <c r="AI847">
        <f>(EX847)</f>
        <v>0</v>
      </c>
      <c r="AJ847">
        <f>(AS847)</f>
        <v>0</v>
      </c>
      <c r="AK847">
        <v>5964.51</v>
      </c>
      <c r="AL847">
        <v>22.51</v>
      </c>
      <c r="AM847">
        <v>0</v>
      </c>
      <c r="AN847">
        <v>0</v>
      </c>
      <c r="AO847">
        <v>5942</v>
      </c>
      <c r="AP847">
        <v>0</v>
      </c>
      <c r="AQ847">
        <v>11.1</v>
      </c>
      <c r="AR847">
        <v>0</v>
      </c>
      <c r="AS847">
        <v>0</v>
      </c>
      <c r="AT847">
        <v>70</v>
      </c>
      <c r="AU847">
        <v>10</v>
      </c>
      <c r="AV847">
        <v>1</v>
      </c>
      <c r="AW847">
        <v>1</v>
      </c>
      <c r="AZ847">
        <v>1</v>
      </c>
      <c r="BA847">
        <v>1</v>
      </c>
      <c r="BB847">
        <v>1</v>
      </c>
      <c r="BC847">
        <v>1</v>
      </c>
      <c r="BD847" t="s">
        <v>3</v>
      </c>
      <c r="BE847" t="s">
        <v>3</v>
      </c>
      <c r="BF847" t="s">
        <v>3</v>
      </c>
      <c r="BG847" t="s">
        <v>3</v>
      </c>
      <c r="BH847">
        <v>0</v>
      </c>
      <c r="BI847">
        <v>4</v>
      </c>
      <c r="BJ847" t="s">
        <v>613</v>
      </c>
      <c r="BM847">
        <v>0</v>
      </c>
      <c r="BN847">
        <v>0</v>
      </c>
      <c r="BO847" t="s">
        <v>3</v>
      </c>
      <c r="BP847">
        <v>0</v>
      </c>
      <c r="BQ847">
        <v>1</v>
      </c>
      <c r="BR847">
        <v>0</v>
      </c>
      <c r="BS847">
        <v>1</v>
      </c>
      <c r="BT847">
        <v>1</v>
      </c>
      <c r="BU847">
        <v>1</v>
      </c>
      <c r="BV847">
        <v>1</v>
      </c>
      <c r="BW847">
        <v>1</v>
      </c>
      <c r="BX847">
        <v>1</v>
      </c>
      <c r="BY847" t="s">
        <v>3</v>
      </c>
      <c r="BZ847">
        <v>70</v>
      </c>
      <c r="CA847">
        <v>10</v>
      </c>
      <c r="CB847" t="s">
        <v>3</v>
      </c>
      <c r="CE847">
        <v>0</v>
      </c>
      <c r="CF847">
        <v>0</v>
      </c>
      <c r="CG847">
        <v>0</v>
      </c>
      <c r="CM847">
        <v>0</v>
      </c>
      <c r="CN847" t="s">
        <v>3</v>
      </c>
      <c r="CO847">
        <v>0</v>
      </c>
      <c r="CP847">
        <f>(P847+Q847+S847)</f>
        <v>14851.63</v>
      </c>
      <c r="CQ847">
        <f>(AC847*BC847*AW847)</f>
        <v>22.51</v>
      </c>
      <c r="CR847">
        <f>((((ET847)*BB847-(EU847)*BS847)+AE847*BS847)*AV847)</f>
        <v>0</v>
      </c>
      <c r="CS847">
        <f>(AE847*BS847*AV847)</f>
        <v>0</v>
      </c>
      <c r="CT847">
        <f>(AF847*BA847*AV847)</f>
        <v>5942</v>
      </c>
      <c r="CU847">
        <f>AG847</f>
        <v>0</v>
      </c>
      <c r="CV847">
        <f>(AH847*AV847)</f>
        <v>11.1</v>
      </c>
      <c r="CW847">
        <f>AI847</f>
        <v>0</v>
      </c>
      <c r="CX847">
        <f>AJ847</f>
        <v>0</v>
      </c>
      <c r="CY847">
        <f>((S847*BZ847)/100)</f>
        <v>10356.905999999999</v>
      </c>
      <c r="CZ847">
        <f>((S847*CA847)/100)</f>
        <v>1479.558</v>
      </c>
      <c r="DC847" t="s">
        <v>3</v>
      </c>
      <c r="DD847" t="s">
        <v>3</v>
      </c>
      <c r="DE847" t="s">
        <v>3</v>
      </c>
      <c r="DF847" t="s">
        <v>3</v>
      </c>
      <c r="DG847" t="s">
        <v>3</v>
      </c>
      <c r="DH847" t="s">
        <v>3</v>
      </c>
      <c r="DI847" t="s">
        <v>3</v>
      </c>
      <c r="DJ847" t="s">
        <v>3</v>
      </c>
      <c r="DK847" t="s">
        <v>3</v>
      </c>
      <c r="DL847" t="s">
        <v>3</v>
      </c>
      <c r="DM847" t="s">
        <v>3</v>
      </c>
      <c r="DN847">
        <v>0</v>
      </c>
      <c r="DO847">
        <v>0</v>
      </c>
      <c r="DP847">
        <v>1</v>
      </c>
      <c r="DQ847">
        <v>1</v>
      </c>
      <c r="DU847">
        <v>1003</v>
      </c>
      <c r="DV847" t="s">
        <v>48</v>
      </c>
      <c r="DW847" t="s">
        <v>48</v>
      </c>
      <c r="DX847">
        <v>100</v>
      </c>
      <c r="DZ847" t="s">
        <v>3</v>
      </c>
      <c r="EA847" t="s">
        <v>3</v>
      </c>
      <c r="EB847" t="s">
        <v>3</v>
      </c>
      <c r="EC847" t="s">
        <v>3</v>
      </c>
      <c r="EE847">
        <v>1441815344</v>
      </c>
      <c r="EF847">
        <v>1</v>
      </c>
      <c r="EG847" t="s">
        <v>23</v>
      </c>
      <c r="EH847">
        <v>0</v>
      </c>
      <c r="EI847" t="s">
        <v>3</v>
      </c>
      <c r="EJ847">
        <v>4</v>
      </c>
      <c r="EK847">
        <v>0</v>
      </c>
      <c r="EL847" t="s">
        <v>24</v>
      </c>
      <c r="EM847" t="s">
        <v>25</v>
      </c>
      <c r="EO847" t="s">
        <v>3</v>
      </c>
      <c r="EQ847">
        <v>1310720</v>
      </c>
      <c r="ER847">
        <v>5964.51</v>
      </c>
      <c r="ES847">
        <v>22.51</v>
      </c>
      <c r="ET847">
        <v>0</v>
      </c>
      <c r="EU847">
        <v>0</v>
      </c>
      <c r="EV847">
        <v>5942</v>
      </c>
      <c r="EW847">
        <v>11.1</v>
      </c>
      <c r="EX847">
        <v>0</v>
      </c>
      <c r="EY847">
        <v>0</v>
      </c>
      <c r="FQ847">
        <v>0</v>
      </c>
      <c r="FR847">
        <f>ROUND(IF(BI847=3,GM847,0),2)</f>
        <v>0</v>
      </c>
      <c r="FS847">
        <v>0</v>
      </c>
      <c r="FX847">
        <v>70</v>
      </c>
      <c r="FY847">
        <v>10</v>
      </c>
      <c r="GA847" t="s">
        <v>3</v>
      </c>
      <c r="GD847">
        <v>0</v>
      </c>
      <c r="GF847">
        <v>2025558267</v>
      </c>
      <c r="GG847">
        <v>2</v>
      </c>
      <c r="GH847">
        <v>1</v>
      </c>
      <c r="GI847">
        <v>-2</v>
      </c>
      <c r="GJ847">
        <v>0</v>
      </c>
      <c r="GK847">
        <f>ROUND(R847*(R12)/100,2)</f>
        <v>0</v>
      </c>
      <c r="GL847">
        <f>ROUND(IF(AND(BH847=3,BI847=3,FS847&lt;&gt;0),P847,0),2)</f>
        <v>0</v>
      </c>
      <c r="GM847">
        <f>ROUND(O847+X847+Y847+GK847,2)+GX847</f>
        <v>26688.1</v>
      </c>
      <c r="GN847">
        <f>IF(OR(BI847=0,BI847=1),GM847-GX847,0)</f>
        <v>0</v>
      </c>
      <c r="GO847">
        <f>IF(BI847=2,GM847-GX847,0)</f>
        <v>0</v>
      </c>
      <c r="GP847">
        <f>IF(BI847=4,GM847-GX847,0)</f>
        <v>26688.1</v>
      </c>
      <c r="GR847">
        <v>0</v>
      </c>
      <c r="GS847">
        <v>3</v>
      </c>
      <c r="GT847">
        <v>0</v>
      </c>
      <c r="GU847" t="s">
        <v>3</v>
      </c>
      <c r="GV847">
        <f>ROUND((GT847),6)</f>
        <v>0</v>
      </c>
      <c r="GW847">
        <v>1</v>
      </c>
      <c r="GX847">
        <f>ROUND(HC847*I847,2)</f>
        <v>0</v>
      </c>
      <c r="HA847">
        <v>0</v>
      </c>
      <c r="HB847">
        <v>0</v>
      </c>
      <c r="HC847">
        <f>GV847*GW847</f>
        <v>0</v>
      </c>
      <c r="HE847" t="s">
        <v>3</v>
      </c>
      <c r="HF847" t="s">
        <v>3</v>
      </c>
      <c r="HM847" t="s">
        <v>3</v>
      </c>
      <c r="HN847" t="s">
        <v>3</v>
      </c>
      <c r="HO847" t="s">
        <v>3</v>
      </c>
      <c r="HP847" t="s">
        <v>3</v>
      </c>
      <c r="HQ847" t="s">
        <v>3</v>
      </c>
      <c r="IK847">
        <v>0</v>
      </c>
    </row>
    <row r="848" spans="1:245" x14ac:dyDescent="0.2">
      <c r="A848">
        <v>17</v>
      </c>
      <c r="B848">
        <v>1</v>
      </c>
      <c r="D848">
        <f>ROW(EtalonRes!A706)</f>
        <v>706</v>
      </c>
      <c r="E848" t="s">
        <v>3</v>
      </c>
      <c r="F848" t="s">
        <v>614</v>
      </c>
      <c r="G848" t="s">
        <v>615</v>
      </c>
      <c r="H848" t="s">
        <v>48</v>
      </c>
      <c r="I848">
        <f>ROUND((410+1900+100+30+50)*0.1/100,9)</f>
        <v>2.4900000000000002</v>
      </c>
      <c r="J848">
        <v>0</v>
      </c>
      <c r="K848">
        <f>ROUND((410+1900+100+30+50)*0.1/100,9)</f>
        <v>2.4900000000000002</v>
      </c>
      <c r="O848">
        <f>ROUND(CP848,2)</f>
        <v>506.52</v>
      </c>
      <c r="P848">
        <f>ROUND(CQ848*I848,2)</f>
        <v>0</v>
      </c>
      <c r="Q848">
        <f>ROUND(CR848*I848,2)</f>
        <v>0</v>
      </c>
      <c r="R848">
        <f>ROUND(CS848*I848,2)</f>
        <v>0</v>
      </c>
      <c r="S848">
        <f>ROUND(CT848*I848,2)</f>
        <v>506.52</v>
      </c>
      <c r="T848">
        <f>ROUND(CU848*I848,2)</f>
        <v>0</v>
      </c>
      <c r="U848">
        <f>CV848*I848</f>
        <v>0.94620000000000004</v>
      </c>
      <c r="V848">
        <f>CW848*I848</f>
        <v>0</v>
      </c>
      <c r="W848">
        <f>ROUND(CX848*I848,2)</f>
        <v>0</v>
      </c>
      <c r="X848">
        <f>ROUND(CY848,2)</f>
        <v>354.56</v>
      </c>
      <c r="Y848">
        <f>ROUND(CZ848,2)</f>
        <v>50.65</v>
      </c>
      <c r="AA848">
        <v>-1</v>
      </c>
      <c r="AB848">
        <f>ROUND((AC848+AD848+AF848),6)</f>
        <v>203.42</v>
      </c>
      <c r="AC848">
        <f>ROUND((ES848),6)</f>
        <v>0</v>
      </c>
      <c r="AD848">
        <f>ROUND((((ET848)-(EU848))+AE848),6)</f>
        <v>0</v>
      </c>
      <c r="AE848">
        <f>ROUND((EU848),6)</f>
        <v>0</v>
      </c>
      <c r="AF848">
        <f>ROUND((EV848),6)</f>
        <v>203.42</v>
      </c>
      <c r="AG848">
        <f>ROUND((AP848),6)</f>
        <v>0</v>
      </c>
      <c r="AH848">
        <f>(EW848)</f>
        <v>0.38</v>
      </c>
      <c r="AI848">
        <f>(EX848)</f>
        <v>0</v>
      </c>
      <c r="AJ848">
        <f>(AS848)</f>
        <v>0</v>
      </c>
      <c r="AK848">
        <v>203.42</v>
      </c>
      <c r="AL848">
        <v>0</v>
      </c>
      <c r="AM848">
        <v>0</v>
      </c>
      <c r="AN848">
        <v>0</v>
      </c>
      <c r="AO848">
        <v>203.42</v>
      </c>
      <c r="AP848">
        <v>0</v>
      </c>
      <c r="AQ848">
        <v>0.38</v>
      </c>
      <c r="AR848">
        <v>0</v>
      </c>
      <c r="AS848">
        <v>0</v>
      </c>
      <c r="AT848">
        <v>70</v>
      </c>
      <c r="AU848">
        <v>10</v>
      </c>
      <c r="AV848">
        <v>1</v>
      </c>
      <c r="AW848">
        <v>1</v>
      </c>
      <c r="AZ848">
        <v>1</v>
      </c>
      <c r="BA848">
        <v>1</v>
      </c>
      <c r="BB848">
        <v>1</v>
      </c>
      <c r="BC848">
        <v>1</v>
      </c>
      <c r="BD848" t="s">
        <v>3</v>
      </c>
      <c r="BE848" t="s">
        <v>3</v>
      </c>
      <c r="BF848" t="s">
        <v>3</v>
      </c>
      <c r="BG848" t="s">
        <v>3</v>
      </c>
      <c r="BH848">
        <v>0</v>
      </c>
      <c r="BI848">
        <v>4</v>
      </c>
      <c r="BJ848" t="s">
        <v>616</v>
      </c>
      <c r="BM848">
        <v>0</v>
      </c>
      <c r="BN848">
        <v>0</v>
      </c>
      <c r="BO848" t="s">
        <v>3</v>
      </c>
      <c r="BP848">
        <v>0</v>
      </c>
      <c r="BQ848">
        <v>1</v>
      </c>
      <c r="BR848">
        <v>0</v>
      </c>
      <c r="BS848">
        <v>1</v>
      </c>
      <c r="BT848">
        <v>1</v>
      </c>
      <c r="BU848">
        <v>1</v>
      </c>
      <c r="BV848">
        <v>1</v>
      </c>
      <c r="BW848">
        <v>1</v>
      </c>
      <c r="BX848">
        <v>1</v>
      </c>
      <c r="BY848" t="s">
        <v>3</v>
      </c>
      <c r="BZ848">
        <v>70</v>
      </c>
      <c r="CA848">
        <v>10</v>
      </c>
      <c r="CB848" t="s">
        <v>3</v>
      </c>
      <c r="CE848">
        <v>0</v>
      </c>
      <c r="CF848">
        <v>0</v>
      </c>
      <c r="CG848">
        <v>0</v>
      </c>
      <c r="CM848">
        <v>0</v>
      </c>
      <c r="CN848" t="s">
        <v>3</v>
      </c>
      <c r="CO848">
        <v>0</v>
      </c>
      <c r="CP848">
        <f>(P848+Q848+S848)</f>
        <v>506.52</v>
      </c>
      <c r="CQ848">
        <f>(AC848*BC848*AW848)</f>
        <v>0</v>
      </c>
      <c r="CR848">
        <f>((((ET848)*BB848-(EU848)*BS848)+AE848*BS848)*AV848)</f>
        <v>0</v>
      </c>
      <c r="CS848">
        <f>(AE848*BS848*AV848)</f>
        <v>0</v>
      </c>
      <c r="CT848">
        <f>(AF848*BA848*AV848)</f>
        <v>203.42</v>
      </c>
      <c r="CU848">
        <f>AG848</f>
        <v>0</v>
      </c>
      <c r="CV848">
        <f>(AH848*AV848)</f>
        <v>0.38</v>
      </c>
      <c r="CW848">
        <f>AI848</f>
        <v>0</v>
      </c>
      <c r="CX848">
        <f>AJ848</f>
        <v>0</v>
      </c>
      <c r="CY848">
        <f>((S848*BZ848)/100)</f>
        <v>354.56400000000002</v>
      </c>
      <c r="CZ848">
        <f>((S848*CA848)/100)</f>
        <v>50.652000000000001</v>
      </c>
      <c r="DC848" t="s">
        <v>3</v>
      </c>
      <c r="DD848" t="s">
        <v>3</v>
      </c>
      <c r="DE848" t="s">
        <v>3</v>
      </c>
      <c r="DF848" t="s">
        <v>3</v>
      </c>
      <c r="DG848" t="s">
        <v>3</v>
      </c>
      <c r="DH848" t="s">
        <v>3</v>
      </c>
      <c r="DI848" t="s">
        <v>3</v>
      </c>
      <c r="DJ848" t="s">
        <v>3</v>
      </c>
      <c r="DK848" t="s">
        <v>3</v>
      </c>
      <c r="DL848" t="s">
        <v>3</v>
      </c>
      <c r="DM848" t="s">
        <v>3</v>
      </c>
      <c r="DN848">
        <v>0</v>
      </c>
      <c r="DO848">
        <v>0</v>
      </c>
      <c r="DP848">
        <v>1</v>
      </c>
      <c r="DQ848">
        <v>1</v>
      </c>
      <c r="DU848">
        <v>1003</v>
      </c>
      <c r="DV848" t="s">
        <v>48</v>
      </c>
      <c r="DW848" t="s">
        <v>48</v>
      </c>
      <c r="DX848">
        <v>100</v>
      </c>
      <c r="DZ848" t="s">
        <v>3</v>
      </c>
      <c r="EA848" t="s">
        <v>3</v>
      </c>
      <c r="EB848" t="s">
        <v>3</v>
      </c>
      <c r="EC848" t="s">
        <v>3</v>
      </c>
      <c r="EE848">
        <v>1441815344</v>
      </c>
      <c r="EF848">
        <v>1</v>
      </c>
      <c r="EG848" t="s">
        <v>23</v>
      </c>
      <c r="EH848">
        <v>0</v>
      </c>
      <c r="EI848" t="s">
        <v>3</v>
      </c>
      <c r="EJ848">
        <v>4</v>
      </c>
      <c r="EK848">
        <v>0</v>
      </c>
      <c r="EL848" t="s">
        <v>24</v>
      </c>
      <c r="EM848" t="s">
        <v>25</v>
      </c>
      <c r="EO848" t="s">
        <v>3</v>
      </c>
      <c r="EQ848">
        <v>1024</v>
      </c>
      <c r="ER848">
        <v>203.42</v>
      </c>
      <c r="ES848">
        <v>0</v>
      </c>
      <c r="ET848">
        <v>0</v>
      </c>
      <c r="EU848">
        <v>0</v>
      </c>
      <c r="EV848">
        <v>203.42</v>
      </c>
      <c r="EW848">
        <v>0.38</v>
      </c>
      <c r="EX848">
        <v>0</v>
      </c>
      <c r="EY848">
        <v>0</v>
      </c>
      <c r="FQ848">
        <v>0</v>
      </c>
      <c r="FR848">
        <f>ROUND(IF(BI848=3,GM848,0),2)</f>
        <v>0</v>
      </c>
      <c r="FS848">
        <v>0</v>
      </c>
      <c r="FX848">
        <v>70</v>
      </c>
      <c r="FY848">
        <v>10</v>
      </c>
      <c r="GA848" t="s">
        <v>3</v>
      </c>
      <c r="GD848">
        <v>0</v>
      </c>
      <c r="GF848">
        <v>-1699704026</v>
      </c>
      <c r="GG848">
        <v>2</v>
      </c>
      <c r="GH848">
        <v>1</v>
      </c>
      <c r="GI848">
        <v>-2</v>
      </c>
      <c r="GJ848">
        <v>0</v>
      </c>
      <c r="GK848">
        <f>ROUND(R848*(R12)/100,2)</f>
        <v>0</v>
      </c>
      <c r="GL848">
        <f>ROUND(IF(AND(BH848=3,BI848=3,FS848&lt;&gt;0),P848,0),2)</f>
        <v>0</v>
      </c>
      <c r="GM848">
        <f>ROUND(O848+X848+Y848+GK848,2)+GX848</f>
        <v>911.73</v>
      </c>
      <c r="GN848">
        <f>IF(OR(BI848=0,BI848=1),GM848-GX848,0)</f>
        <v>0</v>
      </c>
      <c r="GO848">
        <f>IF(BI848=2,GM848-GX848,0)</f>
        <v>0</v>
      </c>
      <c r="GP848">
        <f>IF(BI848=4,GM848-GX848,0)</f>
        <v>911.73</v>
      </c>
      <c r="GR848">
        <v>0</v>
      </c>
      <c r="GS848">
        <v>3</v>
      </c>
      <c r="GT848">
        <v>0</v>
      </c>
      <c r="GU848" t="s">
        <v>3</v>
      </c>
      <c r="GV848">
        <f>ROUND((GT848),6)</f>
        <v>0</v>
      </c>
      <c r="GW848">
        <v>1</v>
      </c>
      <c r="GX848">
        <f>ROUND(HC848*I848,2)</f>
        <v>0</v>
      </c>
      <c r="HA848">
        <v>0</v>
      </c>
      <c r="HB848">
        <v>0</v>
      </c>
      <c r="HC848">
        <f>GV848*GW848</f>
        <v>0</v>
      </c>
      <c r="HE848" t="s">
        <v>3</v>
      </c>
      <c r="HF848" t="s">
        <v>3</v>
      </c>
      <c r="HM848" t="s">
        <v>3</v>
      </c>
      <c r="HN848" t="s">
        <v>3</v>
      </c>
      <c r="HO848" t="s">
        <v>3</v>
      </c>
      <c r="HP848" t="s">
        <v>3</v>
      </c>
      <c r="HQ848" t="s">
        <v>3</v>
      </c>
      <c r="IK848">
        <v>0</v>
      </c>
    </row>
    <row r="850" spans="1:206" x14ac:dyDescent="0.2">
      <c r="A850" s="2">
        <v>51</v>
      </c>
      <c r="B850" s="2">
        <f>B843</f>
        <v>1</v>
      </c>
      <c r="C850" s="2">
        <f>A843</f>
        <v>5</v>
      </c>
      <c r="D850" s="2">
        <f>ROW(A843)</f>
        <v>843</v>
      </c>
      <c r="E850" s="2"/>
      <c r="F850" s="2" t="str">
        <f>IF(F843&lt;&gt;"",F843,"")</f>
        <v>Новый подраздел</v>
      </c>
      <c r="G850" s="2" t="str">
        <f>IF(G843&lt;&gt;"",G843,"")</f>
        <v>4.2 Система молниезащиты и заземления</v>
      </c>
      <c r="H850" s="2">
        <v>0</v>
      </c>
      <c r="I850" s="2"/>
      <c r="J850" s="2"/>
      <c r="K850" s="2"/>
      <c r="L850" s="2"/>
      <c r="M850" s="2"/>
      <c r="N850" s="2"/>
      <c r="O850" s="2">
        <f t="shared" ref="O850:T850" si="778">ROUND(AB850,2)</f>
        <v>14851.63</v>
      </c>
      <c r="P850" s="2">
        <f t="shared" si="778"/>
        <v>56.05</v>
      </c>
      <c r="Q850" s="2">
        <f t="shared" si="778"/>
        <v>0</v>
      </c>
      <c r="R850" s="2">
        <f t="shared" si="778"/>
        <v>0</v>
      </c>
      <c r="S850" s="2">
        <f t="shared" si="778"/>
        <v>14795.58</v>
      </c>
      <c r="T850" s="2">
        <f t="shared" si="778"/>
        <v>0</v>
      </c>
      <c r="U850" s="2">
        <f>AH850</f>
        <v>27.639000000000003</v>
      </c>
      <c r="V850" s="2">
        <f>AI850</f>
        <v>0</v>
      </c>
      <c r="W850" s="2">
        <f>ROUND(AJ850,2)</f>
        <v>0</v>
      </c>
      <c r="X850" s="2">
        <f>ROUND(AK850,2)</f>
        <v>10356.91</v>
      </c>
      <c r="Y850" s="2">
        <f>ROUND(AL850,2)</f>
        <v>1479.56</v>
      </c>
      <c r="Z850" s="2"/>
      <c r="AA850" s="2"/>
      <c r="AB850" s="2">
        <f>ROUND(SUMIF(AA847:AA848,"=1472613236",O847:O848),2)</f>
        <v>14851.63</v>
      </c>
      <c r="AC850" s="2">
        <f>ROUND(SUMIF(AA847:AA848,"=1472613236",P847:P848),2)</f>
        <v>56.05</v>
      </c>
      <c r="AD850" s="2">
        <f>ROUND(SUMIF(AA847:AA848,"=1472613236",Q847:Q848),2)</f>
        <v>0</v>
      </c>
      <c r="AE850" s="2">
        <f>ROUND(SUMIF(AA847:AA848,"=1472613236",R847:R848),2)</f>
        <v>0</v>
      </c>
      <c r="AF850" s="2">
        <f>ROUND(SUMIF(AA847:AA848,"=1472613236",S847:S848),2)</f>
        <v>14795.58</v>
      </c>
      <c r="AG850" s="2">
        <f>ROUND(SUMIF(AA847:AA848,"=1472613236",T847:T848),2)</f>
        <v>0</v>
      </c>
      <c r="AH850" s="2">
        <f>SUMIF(AA847:AA848,"=1472613236",U847:U848)</f>
        <v>27.639000000000003</v>
      </c>
      <c r="AI850" s="2">
        <f>SUMIF(AA847:AA848,"=1472613236",V847:V848)</f>
        <v>0</v>
      </c>
      <c r="AJ850" s="2">
        <f>ROUND(SUMIF(AA847:AA848,"=1472613236",W847:W848),2)</f>
        <v>0</v>
      </c>
      <c r="AK850" s="2">
        <f>ROUND(SUMIF(AA847:AA848,"=1472613236",X847:X848),2)</f>
        <v>10356.91</v>
      </c>
      <c r="AL850" s="2">
        <f>ROUND(SUMIF(AA847:AA848,"=1472613236",Y847:Y848),2)</f>
        <v>1479.56</v>
      </c>
      <c r="AM850" s="2"/>
      <c r="AN850" s="2"/>
      <c r="AO850" s="2">
        <f t="shared" ref="AO850:BD850" si="779">ROUND(BX850,2)</f>
        <v>0</v>
      </c>
      <c r="AP850" s="2">
        <f t="shared" si="779"/>
        <v>0</v>
      </c>
      <c r="AQ850" s="2">
        <f t="shared" si="779"/>
        <v>0</v>
      </c>
      <c r="AR850" s="2">
        <f t="shared" si="779"/>
        <v>26688.1</v>
      </c>
      <c r="AS850" s="2">
        <f t="shared" si="779"/>
        <v>0</v>
      </c>
      <c r="AT850" s="2">
        <f t="shared" si="779"/>
        <v>0</v>
      </c>
      <c r="AU850" s="2">
        <f t="shared" si="779"/>
        <v>26688.1</v>
      </c>
      <c r="AV850" s="2">
        <f t="shared" si="779"/>
        <v>56.05</v>
      </c>
      <c r="AW850" s="2">
        <f t="shared" si="779"/>
        <v>56.05</v>
      </c>
      <c r="AX850" s="2">
        <f t="shared" si="779"/>
        <v>0</v>
      </c>
      <c r="AY850" s="2">
        <f t="shared" si="779"/>
        <v>56.05</v>
      </c>
      <c r="AZ850" s="2">
        <f t="shared" si="779"/>
        <v>0</v>
      </c>
      <c r="BA850" s="2">
        <f t="shared" si="779"/>
        <v>0</v>
      </c>
      <c r="BB850" s="2">
        <f t="shared" si="779"/>
        <v>0</v>
      </c>
      <c r="BC850" s="2">
        <f t="shared" si="779"/>
        <v>0</v>
      </c>
      <c r="BD850" s="2">
        <f t="shared" si="779"/>
        <v>0</v>
      </c>
      <c r="BE850" s="2"/>
      <c r="BF850" s="2"/>
      <c r="BG850" s="2"/>
      <c r="BH850" s="2"/>
      <c r="BI850" s="2"/>
      <c r="BJ850" s="2"/>
      <c r="BK850" s="2"/>
      <c r="BL850" s="2"/>
      <c r="BM850" s="2"/>
      <c r="BN850" s="2"/>
      <c r="BO850" s="2"/>
      <c r="BP850" s="2"/>
      <c r="BQ850" s="2"/>
      <c r="BR850" s="2"/>
      <c r="BS850" s="2"/>
      <c r="BT850" s="2"/>
      <c r="BU850" s="2"/>
      <c r="BV850" s="2"/>
      <c r="BW850" s="2"/>
      <c r="BX850" s="2">
        <f>ROUND(SUMIF(AA847:AA848,"=1472613236",FQ847:FQ848),2)</f>
        <v>0</v>
      </c>
      <c r="BY850" s="2">
        <f>ROUND(SUMIF(AA847:AA848,"=1472613236",FR847:FR848),2)</f>
        <v>0</v>
      </c>
      <c r="BZ850" s="2">
        <f>ROUND(SUMIF(AA847:AA848,"=1472613236",GL847:GL848),2)</f>
        <v>0</v>
      </c>
      <c r="CA850" s="2">
        <f>ROUND(SUMIF(AA847:AA848,"=1472613236",GM847:GM848),2)</f>
        <v>26688.1</v>
      </c>
      <c r="CB850" s="2">
        <f>ROUND(SUMIF(AA847:AA848,"=1472613236",GN847:GN848),2)</f>
        <v>0</v>
      </c>
      <c r="CC850" s="2">
        <f>ROUND(SUMIF(AA847:AA848,"=1472613236",GO847:GO848),2)</f>
        <v>0</v>
      </c>
      <c r="CD850" s="2">
        <f>ROUND(SUMIF(AA847:AA848,"=1472613236",GP847:GP848),2)</f>
        <v>26688.1</v>
      </c>
      <c r="CE850" s="2">
        <f>AC850-BX850</f>
        <v>56.05</v>
      </c>
      <c r="CF850" s="2">
        <f>AC850-BY850</f>
        <v>56.05</v>
      </c>
      <c r="CG850" s="2">
        <f>BX850-BZ850</f>
        <v>0</v>
      </c>
      <c r="CH850" s="2">
        <f>AC850-BX850-BY850+BZ850</f>
        <v>56.05</v>
      </c>
      <c r="CI850" s="2">
        <f>BY850-BZ850</f>
        <v>0</v>
      </c>
      <c r="CJ850" s="2">
        <f>ROUND(SUMIF(AA847:AA848,"=1472613236",GX847:GX848),2)</f>
        <v>0</v>
      </c>
      <c r="CK850" s="2">
        <f>ROUND(SUMIF(AA847:AA848,"=1472613236",GY847:GY848),2)</f>
        <v>0</v>
      </c>
      <c r="CL850" s="2">
        <f>ROUND(SUMIF(AA847:AA848,"=1472613236",GZ847:GZ848),2)</f>
        <v>0</v>
      </c>
      <c r="CM850" s="2">
        <f>ROUND(SUMIF(AA847:AA848,"=1472613236",HD847:HD848),2)</f>
        <v>0</v>
      </c>
      <c r="CN850" s="2"/>
      <c r="CO850" s="2"/>
      <c r="CP850" s="2"/>
      <c r="CQ850" s="2"/>
      <c r="CR850" s="2"/>
      <c r="CS850" s="2"/>
      <c r="CT850" s="2"/>
      <c r="CU850" s="2"/>
      <c r="CV850" s="2"/>
      <c r="CW850" s="2"/>
      <c r="CX850" s="2"/>
      <c r="CY850" s="2"/>
      <c r="CZ850" s="2"/>
      <c r="DA850" s="2"/>
      <c r="DB850" s="2"/>
      <c r="DC850" s="2"/>
      <c r="DD850" s="2"/>
      <c r="DE850" s="2"/>
      <c r="DF850" s="2"/>
      <c r="DG850" s="3"/>
      <c r="DH850" s="3"/>
      <c r="DI850" s="3"/>
      <c r="DJ850" s="3"/>
      <c r="DK850" s="3"/>
      <c r="DL850" s="3"/>
      <c r="DM850" s="3"/>
      <c r="DN850" s="3"/>
      <c r="DO850" s="3"/>
      <c r="DP850" s="3"/>
      <c r="DQ850" s="3"/>
      <c r="DR850" s="3"/>
      <c r="DS850" s="3"/>
      <c r="DT850" s="3"/>
      <c r="DU850" s="3"/>
      <c r="DV850" s="3"/>
      <c r="DW850" s="3"/>
      <c r="DX850" s="3"/>
      <c r="DY850" s="3"/>
      <c r="DZ850" s="3"/>
      <c r="EA850" s="3"/>
      <c r="EB850" s="3"/>
      <c r="EC850" s="3"/>
      <c r="ED850" s="3"/>
      <c r="EE850" s="3"/>
      <c r="EF850" s="3"/>
      <c r="EG850" s="3"/>
      <c r="EH850" s="3"/>
      <c r="EI850" s="3"/>
      <c r="EJ850" s="3"/>
      <c r="EK850" s="3"/>
      <c r="EL850" s="3"/>
      <c r="EM850" s="3"/>
      <c r="EN850" s="3"/>
      <c r="EO850" s="3"/>
      <c r="EP850" s="3"/>
      <c r="EQ850" s="3"/>
      <c r="ER850" s="3"/>
      <c r="ES850" s="3"/>
      <c r="ET850" s="3"/>
      <c r="EU850" s="3"/>
      <c r="EV850" s="3"/>
      <c r="EW850" s="3"/>
      <c r="EX850" s="3"/>
      <c r="EY850" s="3"/>
      <c r="EZ850" s="3"/>
      <c r="FA850" s="3"/>
      <c r="FB850" s="3"/>
      <c r="FC850" s="3"/>
      <c r="FD850" s="3"/>
      <c r="FE850" s="3"/>
      <c r="FF850" s="3"/>
      <c r="FG850" s="3"/>
      <c r="FH850" s="3"/>
      <c r="FI850" s="3"/>
      <c r="FJ850" s="3"/>
      <c r="FK850" s="3"/>
      <c r="FL850" s="3"/>
      <c r="FM850" s="3"/>
      <c r="FN850" s="3"/>
      <c r="FO850" s="3"/>
      <c r="FP850" s="3"/>
      <c r="FQ850" s="3"/>
      <c r="FR850" s="3"/>
      <c r="FS850" s="3"/>
      <c r="FT850" s="3"/>
      <c r="FU850" s="3"/>
      <c r="FV850" s="3"/>
      <c r="FW850" s="3"/>
      <c r="FX850" s="3"/>
      <c r="FY850" s="3"/>
      <c r="FZ850" s="3"/>
      <c r="GA850" s="3"/>
      <c r="GB850" s="3"/>
      <c r="GC850" s="3"/>
      <c r="GD850" s="3"/>
      <c r="GE850" s="3"/>
      <c r="GF850" s="3"/>
      <c r="GG850" s="3"/>
      <c r="GH850" s="3"/>
      <c r="GI850" s="3"/>
      <c r="GJ850" s="3"/>
      <c r="GK850" s="3"/>
      <c r="GL850" s="3"/>
      <c r="GM850" s="3"/>
      <c r="GN850" s="3"/>
      <c r="GO850" s="3"/>
      <c r="GP850" s="3"/>
      <c r="GQ850" s="3"/>
      <c r="GR850" s="3"/>
      <c r="GS850" s="3"/>
      <c r="GT850" s="3"/>
      <c r="GU850" s="3"/>
      <c r="GV850" s="3"/>
      <c r="GW850" s="3"/>
      <c r="GX850" s="3">
        <v>0</v>
      </c>
    </row>
    <row r="852" spans="1:206" x14ac:dyDescent="0.2">
      <c r="A852" s="4">
        <v>50</v>
      </c>
      <c r="B852" s="4">
        <v>0</v>
      </c>
      <c r="C852" s="4">
        <v>0</v>
      </c>
      <c r="D852" s="4">
        <v>1</v>
      </c>
      <c r="E852" s="4">
        <v>201</v>
      </c>
      <c r="F852" s="4">
        <f>ROUND(Source!O850,O852)</f>
        <v>14851.63</v>
      </c>
      <c r="G852" s="4" t="s">
        <v>103</v>
      </c>
      <c r="H852" s="4" t="s">
        <v>104</v>
      </c>
      <c r="I852" s="4"/>
      <c r="J852" s="4"/>
      <c r="K852" s="4">
        <v>201</v>
      </c>
      <c r="L852" s="4">
        <v>1</v>
      </c>
      <c r="M852" s="4">
        <v>3</v>
      </c>
      <c r="N852" s="4" t="s">
        <v>3</v>
      </c>
      <c r="O852" s="4">
        <v>2</v>
      </c>
      <c r="P852" s="4"/>
      <c r="Q852" s="4"/>
      <c r="R852" s="4"/>
      <c r="S852" s="4"/>
      <c r="T852" s="4"/>
      <c r="U852" s="4"/>
      <c r="V852" s="4"/>
      <c r="W852" s="4">
        <v>14851.63</v>
      </c>
      <c r="X852" s="4">
        <v>1</v>
      </c>
      <c r="Y852" s="4">
        <v>14851.63</v>
      </c>
      <c r="Z852" s="4"/>
      <c r="AA852" s="4"/>
      <c r="AB852" s="4"/>
    </row>
    <row r="853" spans="1:206" x14ac:dyDescent="0.2">
      <c r="A853" s="4">
        <v>50</v>
      </c>
      <c r="B853" s="4">
        <v>0</v>
      </c>
      <c r="C853" s="4">
        <v>0</v>
      </c>
      <c r="D853" s="4">
        <v>1</v>
      </c>
      <c r="E853" s="4">
        <v>202</v>
      </c>
      <c r="F853" s="4">
        <f>ROUND(Source!P850,O853)</f>
        <v>56.05</v>
      </c>
      <c r="G853" s="4" t="s">
        <v>105</v>
      </c>
      <c r="H853" s="4" t="s">
        <v>106</v>
      </c>
      <c r="I853" s="4"/>
      <c r="J853" s="4"/>
      <c r="K853" s="4">
        <v>202</v>
      </c>
      <c r="L853" s="4">
        <v>2</v>
      </c>
      <c r="M853" s="4">
        <v>3</v>
      </c>
      <c r="N853" s="4" t="s">
        <v>3</v>
      </c>
      <c r="O853" s="4">
        <v>2</v>
      </c>
      <c r="P853" s="4"/>
      <c r="Q853" s="4"/>
      <c r="R853" s="4"/>
      <c r="S853" s="4"/>
      <c r="T853" s="4"/>
      <c r="U853" s="4"/>
      <c r="V853" s="4"/>
      <c r="W853" s="4">
        <v>56.05</v>
      </c>
      <c r="X853" s="4">
        <v>1</v>
      </c>
      <c r="Y853" s="4">
        <v>56.05</v>
      </c>
      <c r="Z853" s="4"/>
      <c r="AA853" s="4"/>
      <c r="AB853" s="4"/>
    </row>
    <row r="854" spans="1:206" x14ac:dyDescent="0.2">
      <c r="A854" s="4">
        <v>50</v>
      </c>
      <c r="B854" s="4">
        <v>0</v>
      </c>
      <c r="C854" s="4">
        <v>0</v>
      </c>
      <c r="D854" s="4">
        <v>1</v>
      </c>
      <c r="E854" s="4">
        <v>222</v>
      </c>
      <c r="F854" s="4">
        <f>ROUND(Source!AO850,O854)</f>
        <v>0</v>
      </c>
      <c r="G854" s="4" t="s">
        <v>107</v>
      </c>
      <c r="H854" s="4" t="s">
        <v>108</v>
      </c>
      <c r="I854" s="4"/>
      <c r="J854" s="4"/>
      <c r="K854" s="4">
        <v>222</v>
      </c>
      <c r="L854" s="4">
        <v>3</v>
      </c>
      <c r="M854" s="4">
        <v>3</v>
      </c>
      <c r="N854" s="4" t="s">
        <v>3</v>
      </c>
      <c r="O854" s="4">
        <v>2</v>
      </c>
      <c r="P854" s="4"/>
      <c r="Q854" s="4"/>
      <c r="R854" s="4"/>
      <c r="S854" s="4"/>
      <c r="T854" s="4"/>
      <c r="U854" s="4"/>
      <c r="V854" s="4"/>
      <c r="W854" s="4">
        <v>0</v>
      </c>
      <c r="X854" s="4">
        <v>1</v>
      </c>
      <c r="Y854" s="4">
        <v>0</v>
      </c>
      <c r="Z854" s="4"/>
      <c r="AA854" s="4"/>
      <c r="AB854" s="4"/>
    </row>
    <row r="855" spans="1:206" x14ac:dyDescent="0.2">
      <c r="A855" s="4">
        <v>50</v>
      </c>
      <c r="B855" s="4">
        <v>0</v>
      </c>
      <c r="C855" s="4">
        <v>0</v>
      </c>
      <c r="D855" s="4">
        <v>1</v>
      </c>
      <c r="E855" s="4">
        <v>225</v>
      </c>
      <c r="F855" s="4">
        <f>ROUND(Source!AV850,O855)</f>
        <v>56.05</v>
      </c>
      <c r="G855" s="4" t="s">
        <v>109</v>
      </c>
      <c r="H855" s="4" t="s">
        <v>110</v>
      </c>
      <c r="I855" s="4"/>
      <c r="J855" s="4"/>
      <c r="K855" s="4">
        <v>225</v>
      </c>
      <c r="L855" s="4">
        <v>4</v>
      </c>
      <c r="M855" s="4">
        <v>3</v>
      </c>
      <c r="N855" s="4" t="s">
        <v>3</v>
      </c>
      <c r="O855" s="4">
        <v>2</v>
      </c>
      <c r="P855" s="4"/>
      <c r="Q855" s="4"/>
      <c r="R855" s="4"/>
      <c r="S855" s="4"/>
      <c r="T855" s="4"/>
      <c r="U855" s="4"/>
      <c r="V855" s="4"/>
      <c r="W855" s="4">
        <v>56.05</v>
      </c>
      <c r="X855" s="4">
        <v>1</v>
      </c>
      <c r="Y855" s="4">
        <v>56.05</v>
      </c>
      <c r="Z855" s="4"/>
      <c r="AA855" s="4"/>
      <c r="AB855" s="4"/>
    </row>
    <row r="856" spans="1:206" x14ac:dyDescent="0.2">
      <c r="A856" s="4">
        <v>50</v>
      </c>
      <c r="B856" s="4">
        <v>0</v>
      </c>
      <c r="C856" s="4">
        <v>0</v>
      </c>
      <c r="D856" s="4">
        <v>1</v>
      </c>
      <c r="E856" s="4">
        <v>226</v>
      </c>
      <c r="F856" s="4">
        <f>ROUND(Source!AW850,O856)</f>
        <v>56.05</v>
      </c>
      <c r="G856" s="4" t="s">
        <v>111</v>
      </c>
      <c r="H856" s="4" t="s">
        <v>112</v>
      </c>
      <c r="I856" s="4"/>
      <c r="J856" s="4"/>
      <c r="K856" s="4">
        <v>226</v>
      </c>
      <c r="L856" s="4">
        <v>5</v>
      </c>
      <c r="M856" s="4">
        <v>3</v>
      </c>
      <c r="N856" s="4" t="s">
        <v>3</v>
      </c>
      <c r="O856" s="4">
        <v>2</v>
      </c>
      <c r="P856" s="4"/>
      <c r="Q856" s="4"/>
      <c r="R856" s="4"/>
      <c r="S856" s="4"/>
      <c r="T856" s="4"/>
      <c r="U856" s="4"/>
      <c r="V856" s="4"/>
      <c r="W856" s="4">
        <v>56.05</v>
      </c>
      <c r="X856" s="4">
        <v>1</v>
      </c>
      <c r="Y856" s="4">
        <v>56.05</v>
      </c>
      <c r="Z856" s="4"/>
      <c r="AA856" s="4"/>
      <c r="AB856" s="4"/>
    </row>
    <row r="857" spans="1:206" x14ac:dyDescent="0.2">
      <c r="A857" s="4">
        <v>50</v>
      </c>
      <c r="B857" s="4">
        <v>0</v>
      </c>
      <c r="C857" s="4">
        <v>0</v>
      </c>
      <c r="D857" s="4">
        <v>1</v>
      </c>
      <c r="E857" s="4">
        <v>227</v>
      </c>
      <c r="F857" s="4">
        <f>ROUND(Source!AX850,O857)</f>
        <v>0</v>
      </c>
      <c r="G857" s="4" t="s">
        <v>113</v>
      </c>
      <c r="H857" s="4" t="s">
        <v>114</v>
      </c>
      <c r="I857" s="4"/>
      <c r="J857" s="4"/>
      <c r="K857" s="4">
        <v>227</v>
      </c>
      <c r="L857" s="4">
        <v>6</v>
      </c>
      <c r="M857" s="4">
        <v>3</v>
      </c>
      <c r="N857" s="4" t="s">
        <v>3</v>
      </c>
      <c r="O857" s="4">
        <v>2</v>
      </c>
      <c r="P857" s="4"/>
      <c r="Q857" s="4"/>
      <c r="R857" s="4"/>
      <c r="S857" s="4"/>
      <c r="T857" s="4"/>
      <c r="U857" s="4"/>
      <c r="V857" s="4"/>
      <c r="W857" s="4">
        <v>0</v>
      </c>
      <c r="X857" s="4">
        <v>1</v>
      </c>
      <c r="Y857" s="4">
        <v>0</v>
      </c>
      <c r="Z857" s="4"/>
      <c r="AA857" s="4"/>
      <c r="AB857" s="4"/>
    </row>
    <row r="858" spans="1:206" x14ac:dyDescent="0.2">
      <c r="A858" s="4">
        <v>50</v>
      </c>
      <c r="B858" s="4">
        <v>0</v>
      </c>
      <c r="C858" s="4">
        <v>0</v>
      </c>
      <c r="D858" s="4">
        <v>1</v>
      </c>
      <c r="E858" s="4">
        <v>228</v>
      </c>
      <c r="F858" s="4">
        <f>ROUND(Source!AY850,O858)</f>
        <v>56.05</v>
      </c>
      <c r="G858" s="4" t="s">
        <v>115</v>
      </c>
      <c r="H858" s="4" t="s">
        <v>116</v>
      </c>
      <c r="I858" s="4"/>
      <c r="J858" s="4"/>
      <c r="K858" s="4">
        <v>228</v>
      </c>
      <c r="L858" s="4">
        <v>7</v>
      </c>
      <c r="M858" s="4">
        <v>3</v>
      </c>
      <c r="N858" s="4" t="s">
        <v>3</v>
      </c>
      <c r="O858" s="4">
        <v>2</v>
      </c>
      <c r="P858" s="4"/>
      <c r="Q858" s="4"/>
      <c r="R858" s="4"/>
      <c r="S858" s="4"/>
      <c r="T858" s="4"/>
      <c r="U858" s="4"/>
      <c r="V858" s="4"/>
      <c r="W858" s="4">
        <v>56.05</v>
      </c>
      <c r="X858" s="4">
        <v>1</v>
      </c>
      <c r="Y858" s="4">
        <v>56.05</v>
      </c>
      <c r="Z858" s="4"/>
      <c r="AA858" s="4"/>
      <c r="AB858" s="4"/>
    </row>
    <row r="859" spans="1:206" x14ac:dyDescent="0.2">
      <c r="A859" s="4">
        <v>50</v>
      </c>
      <c r="B859" s="4">
        <v>0</v>
      </c>
      <c r="C859" s="4">
        <v>0</v>
      </c>
      <c r="D859" s="4">
        <v>1</v>
      </c>
      <c r="E859" s="4">
        <v>216</v>
      </c>
      <c r="F859" s="4">
        <f>ROUND(Source!AP850,O859)</f>
        <v>0</v>
      </c>
      <c r="G859" s="4" t="s">
        <v>117</v>
      </c>
      <c r="H859" s="4" t="s">
        <v>118</v>
      </c>
      <c r="I859" s="4"/>
      <c r="J859" s="4"/>
      <c r="K859" s="4">
        <v>216</v>
      </c>
      <c r="L859" s="4">
        <v>8</v>
      </c>
      <c r="M859" s="4">
        <v>3</v>
      </c>
      <c r="N859" s="4" t="s">
        <v>3</v>
      </c>
      <c r="O859" s="4">
        <v>2</v>
      </c>
      <c r="P859" s="4"/>
      <c r="Q859" s="4"/>
      <c r="R859" s="4"/>
      <c r="S859" s="4"/>
      <c r="T859" s="4"/>
      <c r="U859" s="4"/>
      <c r="V859" s="4"/>
      <c r="W859" s="4">
        <v>0</v>
      </c>
      <c r="X859" s="4">
        <v>1</v>
      </c>
      <c r="Y859" s="4">
        <v>0</v>
      </c>
      <c r="Z859" s="4"/>
      <c r="AA859" s="4"/>
      <c r="AB859" s="4"/>
    </row>
    <row r="860" spans="1:206" x14ac:dyDescent="0.2">
      <c r="A860" s="4">
        <v>50</v>
      </c>
      <c r="B860" s="4">
        <v>0</v>
      </c>
      <c r="C860" s="4">
        <v>0</v>
      </c>
      <c r="D860" s="4">
        <v>1</v>
      </c>
      <c r="E860" s="4">
        <v>223</v>
      </c>
      <c r="F860" s="4">
        <f>ROUND(Source!AQ850,O860)</f>
        <v>0</v>
      </c>
      <c r="G860" s="4" t="s">
        <v>119</v>
      </c>
      <c r="H860" s="4" t="s">
        <v>120</v>
      </c>
      <c r="I860" s="4"/>
      <c r="J860" s="4"/>
      <c r="K860" s="4">
        <v>223</v>
      </c>
      <c r="L860" s="4">
        <v>9</v>
      </c>
      <c r="M860" s="4">
        <v>3</v>
      </c>
      <c r="N860" s="4" t="s">
        <v>3</v>
      </c>
      <c r="O860" s="4">
        <v>2</v>
      </c>
      <c r="P860" s="4"/>
      <c r="Q860" s="4"/>
      <c r="R860" s="4"/>
      <c r="S860" s="4"/>
      <c r="T860" s="4"/>
      <c r="U860" s="4"/>
      <c r="V860" s="4"/>
      <c r="W860" s="4">
        <v>0</v>
      </c>
      <c r="X860" s="4">
        <v>1</v>
      </c>
      <c r="Y860" s="4">
        <v>0</v>
      </c>
      <c r="Z860" s="4"/>
      <c r="AA860" s="4"/>
      <c r="AB860" s="4"/>
    </row>
    <row r="861" spans="1:206" x14ac:dyDescent="0.2">
      <c r="A861" s="4">
        <v>50</v>
      </c>
      <c r="B861" s="4">
        <v>0</v>
      </c>
      <c r="C861" s="4">
        <v>0</v>
      </c>
      <c r="D861" s="4">
        <v>1</v>
      </c>
      <c r="E861" s="4">
        <v>229</v>
      </c>
      <c r="F861" s="4">
        <f>ROUND(Source!AZ850,O861)</f>
        <v>0</v>
      </c>
      <c r="G861" s="4" t="s">
        <v>121</v>
      </c>
      <c r="H861" s="4" t="s">
        <v>122</v>
      </c>
      <c r="I861" s="4"/>
      <c r="J861" s="4"/>
      <c r="K861" s="4">
        <v>229</v>
      </c>
      <c r="L861" s="4">
        <v>10</v>
      </c>
      <c r="M861" s="4">
        <v>3</v>
      </c>
      <c r="N861" s="4" t="s">
        <v>3</v>
      </c>
      <c r="O861" s="4">
        <v>2</v>
      </c>
      <c r="P861" s="4"/>
      <c r="Q861" s="4"/>
      <c r="R861" s="4"/>
      <c r="S861" s="4"/>
      <c r="T861" s="4"/>
      <c r="U861" s="4"/>
      <c r="V861" s="4"/>
      <c r="W861" s="4">
        <v>0</v>
      </c>
      <c r="X861" s="4">
        <v>1</v>
      </c>
      <c r="Y861" s="4">
        <v>0</v>
      </c>
      <c r="Z861" s="4"/>
      <c r="AA861" s="4"/>
      <c r="AB861" s="4"/>
    </row>
    <row r="862" spans="1:206" x14ac:dyDescent="0.2">
      <c r="A862" s="4">
        <v>50</v>
      </c>
      <c r="B862" s="4">
        <v>0</v>
      </c>
      <c r="C862" s="4">
        <v>0</v>
      </c>
      <c r="D862" s="4">
        <v>1</v>
      </c>
      <c r="E862" s="4">
        <v>203</v>
      </c>
      <c r="F862" s="4">
        <f>ROUND(Source!Q850,O862)</f>
        <v>0</v>
      </c>
      <c r="G862" s="4" t="s">
        <v>123</v>
      </c>
      <c r="H862" s="4" t="s">
        <v>124</v>
      </c>
      <c r="I862" s="4"/>
      <c r="J862" s="4"/>
      <c r="K862" s="4">
        <v>203</v>
      </c>
      <c r="L862" s="4">
        <v>11</v>
      </c>
      <c r="M862" s="4">
        <v>3</v>
      </c>
      <c r="N862" s="4" t="s">
        <v>3</v>
      </c>
      <c r="O862" s="4">
        <v>2</v>
      </c>
      <c r="P862" s="4"/>
      <c r="Q862" s="4"/>
      <c r="R862" s="4"/>
      <c r="S862" s="4"/>
      <c r="T862" s="4"/>
      <c r="U862" s="4"/>
      <c r="V862" s="4"/>
      <c r="W862" s="4">
        <v>0</v>
      </c>
      <c r="X862" s="4">
        <v>1</v>
      </c>
      <c r="Y862" s="4">
        <v>0</v>
      </c>
      <c r="Z862" s="4"/>
      <c r="AA862" s="4"/>
      <c r="AB862" s="4"/>
    </row>
    <row r="863" spans="1:206" x14ac:dyDescent="0.2">
      <c r="A863" s="4">
        <v>50</v>
      </c>
      <c r="B863" s="4">
        <v>0</v>
      </c>
      <c r="C863" s="4">
        <v>0</v>
      </c>
      <c r="D863" s="4">
        <v>1</v>
      </c>
      <c r="E863" s="4">
        <v>231</v>
      </c>
      <c r="F863" s="4">
        <f>ROUND(Source!BB850,O863)</f>
        <v>0</v>
      </c>
      <c r="G863" s="4" t="s">
        <v>125</v>
      </c>
      <c r="H863" s="4" t="s">
        <v>126</v>
      </c>
      <c r="I863" s="4"/>
      <c r="J863" s="4"/>
      <c r="K863" s="4">
        <v>231</v>
      </c>
      <c r="L863" s="4">
        <v>12</v>
      </c>
      <c r="M863" s="4">
        <v>3</v>
      </c>
      <c r="N863" s="4" t="s">
        <v>3</v>
      </c>
      <c r="O863" s="4">
        <v>2</v>
      </c>
      <c r="P863" s="4"/>
      <c r="Q863" s="4"/>
      <c r="R863" s="4"/>
      <c r="S863" s="4"/>
      <c r="T863" s="4"/>
      <c r="U863" s="4"/>
      <c r="V863" s="4"/>
      <c r="W863" s="4">
        <v>0</v>
      </c>
      <c r="X863" s="4">
        <v>1</v>
      </c>
      <c r="Y863" s="4">
        <v>0</v>
      </c>
      <c r="Z863" s="4"/>
      <c r="AA863" s="4"/>
      <c r="AB863" s="4"/>
    </row>
    <row r="864" spans="1:206" x14ac:dyDescent="0.2">
      <c r="A864" s="4">
        <v>50</v>
      </c>
      <c r="B864" s="4">
        <v>0</v>
      </c>
      <c r="C864" s="4">
        <v>0</v>
      </c>
      <c r="D864" s="4">
        <v>1</v>
      </c>
      <c r="E864" s="4">
        <v>204</v>
      </c>
      <c r="F864" s="4">
        <f>ROUND(Source!R850,O864)</f>
        <v>0</v>
      </c>
      <c r="G864" s="4" t="s">
        <v>127</v>
      </c>
      <c r="H864" s="4" t="s">
        <v>128</v>
      </c>
      <c r="I864" s="4"/>
      <c r="J864" s="4"/>
      <c r="K864" s="4">
        <v>204</v>
      </c>
      <c r="L864" s="4">
        <v>13</v>
      </c>
      <c r="M864" s="4">
        <v>3</v>
      </c>
      <c r="N864" s="4" t="s">
        <v>3</v>
      </c>
      <c r="O864" s="4">
        <v>2</v>
      </c>
      <c r="P864" s="4"/>
      <c r="Q864" s="4"/>
      <c r="R864" s="4"/>
      <c r="S864" s="4"/>
      <c r="T864" s="4"/>
      <c r="U864" s="4"/>
      <c r="V864" s="4"/>
      <c r="W864" s="4">
        <v>0</v>
      </c>
      <c r="X864" s="4">
        <v>1</v>
      </c>
      <c r="Y864" s="4">
        <v>0</v>
      </c>
      <c r="Z864" s="4"/>
      <c r="AA864" s="4"/>
      <c r="AB864" s="4"/>
    </row>
    <row r="865" spans="1:88" x14ac:dyDescent="0.2">
      <c r="A865" s="4">
        <v>50</v>
      </c>
      <c r="B865" s="4">
        <v>0</v>
      </c>
      <c r="C865" s="4">
        <v>0</v>
      </c>
      <c r="D865" s="4">
        <v>1</v>
      </c>
      <c r="E865" s="4">
        <v>205</v>
      </c>
      <c r="F865" s="4">
        <f>ROUND(Source!S850,O865)</f>
        <v>14795.58</v>
      </c>
      <c r="G865" s="4" t="s">
        <v>129</v>
      </c>
      <c r="H865" s="4" t="s">
        <v>130</v>
      </c>
      <c r="I865" s="4"/>
      <c r="J865" s="4"/>
      <c r="K865" s="4">
        <v>205</v>
      </c>
      <c r="L865" s="4">
        <v>14</v>
      </c>
      <c r="M865" s="4">
        <v>3</v>
      </c>
      <c r="N865" s="4" t="s">
        <v>3</v>
      </c>
      <c r="O865" s="4">
        <v>2</v>
      </c>
      <c r="P865" s="4"/>
      <c r="Q865" s="4"/>
      <c r="R865" s="4"/>
      <c r="S865" s="4"/>
      <c r="T865" s="4"/>
      <c r="U865" s="4"/>
      <c r="V865" s="4"/>
      <c r="W865" s="4">
        <v>14795.58</v>
      </c>
      <c r="X865" s="4">
        <v>1</v>
      </c>
      <c r="Y865" s="4">
        <v>14795.58</v>
      </c>
      <c r="Z865" s="4"/>
      <c r="AA865" s="4"/>
      <c r="AB865" s="4"/>
    </row>
    <row r="866" spans="1:88" x14ac:dyDescent="0.2">
      <c r="A866" s="4">
        <v>50</v>
      </c>
      <c r="B866" s="4">
        <v>0</v>
      </c>
      <c r="C866" s="4">
        <v>0</v>
      </c>
      <c r="D866" s="4">
        <v>1</v>
      </c>
      <c r="E866" s="4">
        <v>232</v>
      </c>
      <c r="F866" s="4">
        <f>ROUND(Source!BC850,O866)</f>
        <v>0</v>
      </c>
      <c r="G866" s="4" t="s">
        <v>131</v>
      </c>
      <c r="H866" s="4" t="s">
        <v>132</v>
      </c>
      <c r="I866" s="4"/>
      <c r="J866" s="4"/>
      <c r="K866" s="4">
        <v>232</v>
      </c>
      <c r="L866" s="4">
        <v>15</v>
      </c>
      <c r="M866" s="4">
        <v>3</v>
      </c>
      <c r="N866" s="4" t="s">
        <v>3</v>
      </c>
      <c r="O866" s="4">
        <v>2</v>
      </c>
      <c r="P866" s="4"/>
      <c r="Q866" s="4"/>
      <c r="R866" s="4"/>
      <c r="S866" s="4"/>
      <c r="T866" s="4"/>
      <c r="U866" s="4"/>
      <c r="V866" s="4"/>
      <c r="W866" s="4">
        <v>0</v>
      </c>
      <c r="X866" s="4">
        <v>1</v>
      </c>
      <c r="Y866" s="4">
        <v>0</v>
      </c>
      <c r="Z866" s="4"/>
      <c r="AA866" s="4"/>
      <c r="AB866" s="4"/>
    </row>
    <row r="867" spans="1:88" x14ac:dyDescent="0.2">
      <c r="A867" s="4">
        <v>50</v>
      </c>
      <c r="B867" s="4">
        <v>0</v>
      </c>
      <c r="C867" s="4">
        <v>0</v>
      </c>
      <c r="D867" s="4">
        <v>1</v>
      </c>
      <c r="E867" s="4">
        <v>214</v>
      </c>
      <c r="F867" s="4">
        <f>ROUND(Source!AS850,O867)</f>
        <v>0</v>
      </c>
      <c r="G867" s="4" t="s">
        <v>133</v>
      </c>
      <c r="H867" s="4" t="s">
        <v>134</v>
      </c>
      <c r="I867" s="4"/>
      <c r="J867" s="4"/>
      <c r="K867" s="4">
        <v>214</v>
      </c>
      <c r="L867" s="4">
        <v>16</v>
      </c>
      <c r="M867" s="4">
        <v>3</v>
      </c>
      <c r="N867" s="4" t="s">
        <v>3</v>
      </c>
      <c r="O867" s="4">
        <v>2</v>
      </c>
      <c r="P867" s="4"/>
      <c r="Q867" s="4"/>
      <c r="R867" s="4"/>
      <c r="S867" s="4"/>
      <c r="T867" s="4"/>
      <c r="U867" s="4"/>
      <c r="V867" s="4"/>
      <c r="W867" s="4">
        <v>0</v>
      </c>
      <c r="X867" s="4">
        <v>1</v>
      </c>
      <c r="Y867" s="4">
        <v>0</v>
      </c>
      <c r="Z867" s="4"/>
      <c r="AA867" s="4"/>
      <c r="AB867" s="4"/>
    </row>
    <row r="868" spans="1:88" x14ac:dyDescent="0.2">
      <c r="A868" s="4">
        <v>50</v>
      </c>
      <c r="B868" s="4">
        <v>0</v>
      </c>
      <c r="C868" s="4">
        <v>0</v>
      </c>
      <c r="D868" s="4">
        <v>1</v>
      </c>
      <c r="E868" s="4">
        <v>215</v>
      </c>
      <c r="F868" s="4">
        <f>ROUND(Source!AT850,O868)</f>
        <v>0</v>
      </c>
      <c r="G868" s="4" t="s">
        <v>135</v>
      </c>
      <c r="H868" s="4" t="s">
        <v>136</v>
      </c>
      <c r="I868" s="4"/>
      <c r="J868" s="4"/>
      <c r="K868" s="4">
        <v>215</v>
      </c>
      <c r="L868" s="4">
        <v>17</v>
      </c>
      <c r="M868" s="4">
        <v>3</v>
      </c>
      <c r="N868" s="4" t="s">
        <v>3</v>
      </c>
      <c r="O868" s="4">
        <v>2</v>
      </c>
      <c r="P868" s="4"/>
      <c r="Q868" s="4"/>
      <c r="R868" s="4"/>
      <c r="S868" s="4"/>
      <c r="T868" s="4"/>
      <c r="U868" s="4"/>
      <c r="V868" s="4"/>
      <c r="W868" s="4">
        <v>0</v>
      </c>
      <c r="X868" s="4">
        <v>1</v>
      </c>
      <c r="Y868" s="4">
        <v>0</v>
      </c>
      <c r="Z868" s="4"/>
      <c r="AA868" s="4"/>
      <c r="AB868" s="4"/>
    </row>
    <row r="869" spans="1:88" x14ac:dyDescent="0.2">
      <c r="A869" s="4">
        <v>50</v>
      </c>
      <c r="B869" s="4">
        <v>0</v>
      </c>
      <c r="C869" s="4">
        <v>0</v>
      </c>
      <c r="D869" s="4">
        <v>1</v>
      </c>
      <c r="E869" s="4">
        <v>217</v>
      </c>
      <c r="F869" s="4">
        <f>ROUND(Source!AU850,O869)</f>
        <v>26688.1</v>
      </c>
      <c r="G869" s="4" t="s">
        <v>137</v>
      </c>
      <c r="H869" s="4" t="s">
        <v>138</v>
      </c>
      <c r="I869" s="4"/>
      <c r="J869" s="4"/>
      <c r="K869" s="4">
        <v>217</v>
      </c>
      <c r="L869" s="4">
        <v>18</v>
      </c>
      <c r="M869" s="4">
        <v>3</v>
      </c>
      <c r="N869" s="4" t="s">
        <v>3</v>
      </c>
      <c r="O869" s="4">
        <v>2</v>
      </c>
      <c r="P869" s="4"/>
      <c r="Q869" s="4"/>
      <c r="R869" s="4"/>
      <c r="S869" s="4"/>
      <c r="T869" s="4"/>
      <c r="U869" s="4"/>
      <c r="V869" s="4"/>
      <c r="W869" s="4">
        <v>26688.1</v>
      </c>
      <c r="X869" s="4">
        <v>1</v>
      </c>
      <c r="Y869" s="4">
        <v>26688.1</v>
      </c>
      <c r="Z869" s="4"/>
      <c r="AA869" s="4"/>
      <c r="AB869" s="4"/>
    </row>
    <row r="870" spans="1:88" x14ac:dyDescent="0.2">
      <c r="A870" s="4">
        <v>50</v>
      </c>
      <c r="B870" s="4">
        <v>0</v>
      </c>
      <c r="C870" s="4">
        <v>0</v>
      </c>
      <c r="D870" s="4">
        <v>1</v>
      </c>
      <c r="E870" s="4">
        <v>230</v>
      </c>
      <c r="F870" s="4">
        <f>ROUND(Source!BA850,O870)</f>
        <v>0</v>
      </c>
      <c r="G870" s="4" t="s">
        <v>139</v>
      </c>
      <c r="H870" s="4" t="s">
        <v>140</v>
      </c>
      <c r="I870" s="4"/>
      <c r="J870" s="4"/>
      <c r="K870" s="4">
        <v>230</v>
      </c>
      <c r="L870" s="4">
        <v>19</v>
      </c>
      <c r="M870" s="4">
        <v>3</v>
      </c>
      <c r="N870" s="4" t="s">
        <v>3</v>
      </c>
      <c r="O870" s="4">
        <v>2</v>
      </c>
      <c r="P870" s="4"/>
      <c r="Q870" s="4"/>
      <c r="R870" s="4"/>
      <c r="S870" s="4"/>
      <c r="T870" s="4"/>
      <c r="U870" s="4"/>
      <c r="V870" s="4"/>
      <c r="W870" s="4">
        <v>0</v>
      </c>
      <c r="X870" s="4">
        <v>1</v>
      </c>
      <c r="Y870" s="4">
        <v>0</v>
      </c>
      <c r="Z870" s="4"/>
      <c r="AA870" s="4"/>
      <c r="AB870" s="4"/>
    </row>
    <row r="871" spans="1:88" x14ac:dyDescent="0.2">
      <c r="A871" s="4">
        <v>50</v>
      </c>
      <c r="B871" s="4">
        <v>0</v>
      </c>
      <c r="C871" s="4">
        <v>0</v>
      </c>
      <c r="D871" s="4">
        <v>1</v>
      </c>
      <c r="E871" s="4">
        <v>206</v>
      </c>
      <c r="F871" s="4">
        <f>ROUND(Source!T850,O871)</f>
        <v>0</v>
      </c>
      <c r="G871" s="4" t="s">
        <v>141</v>
      </c>
      <c r="H871" s="4" t="s">
        <v>142</v>
      </c>
      <c r="I871" s="4"/>
      <c r="J871" s="4"/>
      <c r="K871" s="4">
        <v>206</v>
      </c>
      <c r="L871" s="4">
        <v>20</v>
      </c>
      <c r="M871" s="4">
        <v>3</v>
      </c>
      <c r="N871" s="4" t="s">
        <v>3</v>
      </c>
      <c r="O871" s="4">
        <v>2</v>
      </c>
      <c r="P871" s="4"/>
      <c r="Q871" s="4"/>
      <c r="R871" s="4"/>
      <c r="S871" s="4"/>
      <c r="T871" s="4"/>
      <c r="U871" s="4"/>
      <c r="V871" s="4"/>
      <c r="W871" s="4">
        <v>0</v>
      </c>
      <c r="X871" s="4">
        <v>1</v>
      </c>
      <c r="Y871" s="4">
        <v>0</v>
      </c>
      <c r="Z871" s="4"/>
      <c r="AA871" s="4"/>
      <c r="AB871" s="4"/>
    </row>
    <row r="872" spans="1:88" x14ac:dyDescent="0.2">
      <c r="A872" s="4">
        <v>50</v>
      </c>
      <c r="B872" s="4">
        <v>0</v>
      </c>
      <c r="C872" s="4">
        <v>0</v>
      </c>
      <c r="D872" s="4">
        <v>1</v>
      </c>
      <c r="E872" s="4">
        <v>207</v>
      </c>
      <c r="F872" s="4">
        <f>Source!U850</f>
        <v>27.639000000000003</v>
      </c>
      <c r="G872" s="4" t="s">
        <v>143</v>
      </c>
      <c r="H872" s="4" t="s">
        <v>144</v>
      </c>
      <c r="I872" s="4"/>
      <c r="J872" s="4"/>
      <c r="K872" s="4">
        <v>207</v>
      </c>
      <c r="L872" s="4">
        <v>21</v>
      </c>
      <c r="M872" s="4">
        <v>3</v>
      </c>
      <c r="N872" s="4" t="s">
        <v>3</v>
      </c>
      <c r="O872" s="4">
        <v>-1</v>
      </c>
      <c r="P872" s="4"/>
      <c r="Q872" s="4"/>
      <c r="R872" s="4"/>
      <c r="S872" s="4"/>
      <c r="T872" s="4"/>
      <c r="U872" s="4"/>
      <c r="V872" s="4"/>
      <c r="W872" s="4">
        <v>27.638999999999999</v>
      </c>
      <c r="X872" s="4">
        <v>1</v>
      </c>
      <c r="Y872" s="4">
        <v>27.638999999999999</v>
      </c>
      <c r="Z872" s="4"/>
      <c r="AA872" s="4"/>
      <c r="AB872" s="4"/>
    </row>
    <row r="873" spans="1:88" x14ac:dyDescent="0.2">
      <c r="A873" s="4">
        <v>50</v>
      </c>
      <c r="B873" s="4">
        <v>0</v>
      </c>
      <c r="C873" s="4">
        <v>0</v>
      </c>
      <c r="D873" s="4">
        <v>1</v>
      </c>
      <c r="E873" s="4">
        <v>208</v>
      </c>
      <c r="F873" s="4">
        <f>Source!V850</f>
        <v>0</v>
      </c>
      <c r="G873" s="4" t="s">
        <v>145</v>
      </c>
      <c r="H873" s="4" t="s">
        <v>146</v>
      </c>
      <c r="I873" s="4"/>
      <c r="J873" s="4"/>
      <c r="K873" s="4">
        <v>208</v>
      </c>
      <c r="L873" s="4">
        <v>22</v>
      </c>
      <c r="M873" s="4">
        <v>3</v>
      </c>
      <c r="N873" s="4" t="s">
        <v>3</v>
      </c>
      <c r="O873" s="4">
        <v>-1</v>
      </c>
      <c r="P873" s="4"/>
      <c r="Q873" s="4"/>
      <c r="R873" s="4"/>
      <c r="S873" s="4"/>
      <c r="T873" s="4"/>
      <c r="U873" s="4"/>
      <c r="V873" s="4"/>
      <c r="W873" s="4">
        <v>0</v>
      </c>
      <c r="X873" s="4">
        <v>1</v>
      </c>
      <c r="Y873" s="4">
        <v>0</v>
      </c>
      <c r="Z873" s="4"/>
      <c r="AA873" s="4"/>
      <c r="AB873" s="4"/>
    </row>
    <row r="874" spans="1:88" x14ac:dyDescent="0.2">
      <c r="A874" s="4">
        <v>50</v>
      </c>
      <c r="B874" s="4">
        <v>0</v>
      </c>
      <c r="C874" s="4">
        <v>0</v>
      </c>
      <c r="D874" s="4">
        <v>1</v>
      </c>
      <c r="E874" s="4">
        <v>209</v>
      </c>
      <c r="F874" s="4">
        <f>ROUND(Source!W850,O874)</f>
        <v>0</v>
      </c>
      <c r="G874" s="4" t="s">
        <v>147</v>
      </c>
      <c r="H874" s="4" t="s">
        <v>148</v>
      </c>
      <c r="I874" s="4"/>
      <c r="J874" s="4"/>
      <c r="K874" s="4">
        <v>209</v>
      </c>
      <c r="L874" s="4">
        <v>23</v>
      </c>
      <c r="M874" s="4">
        <v>3</v>
      </c>
      <c r="N874" s="4" t="s">
        <v>3</v>
      </c>
      <c r="O874" s="4">
        <v>2</v>
      </c>
      <c r="P874" s="4"/>
      <c r="Q874" s="4"/>
      <c r="R874" s="4"/>
      <c r="S874" s="4"/>
      <c r="T874" s="4"/>
      <c r="U874" s="4"/>
      <c r="V874" s="4"/>
      <c r="W874" s="4">
        <v>0</v>
      </c>
      <c r="X874" s="4">
        <v>1</v>
      </c>
      <c r="Y874" s="4">
        <v>0</v>
      </c>
      <c r="Z874" s="4"/>
      <c r="AA874" s="4"/>
      <c r="AB874" s="4"/>
    </row>
    <row r="875" spans="1:88" x14ac:dyDescent="0.2">
      <c r="A875" s="4">
        <v>50</v>
      </c>
      <c r="B875" s="4">
        <v>0</v>
      </c>
      <c r="C875" s="4">
        <v>0</v>
      </c>
      <c r="D875" s="4">
        <v>1</v>
      </c>
      <c r="E875" s="4">
        <v>233</v>
      </c>
      <c r="F875" s="4">
        <f>ROUND(Source!BD850,O875)</f>
        <v>0</v>
      </c>
      <c r="G875" s="4" t="s">
        <v>149</v>
      </c>
      <c r="H875" s="4" t="s">
        <v>150</v>
      </c>
      <c r="I875" s="4"/>
      <c r="J875" s="4"/>
      <c r="K875" s="4">
        <v>233</v>
      </c>
      <c r="L875" s="4">
        <v>24</v>
      </c>
      <c r="M875" s="4">
        <v>3</v>
      </c>
      <c r="N875" s="4" t="s">
        <v>3</v>
      </c>
      <c r="O875" s="4">
        <v>2</v>
      </c>
      <c r="P875" s="4"/>
      <c r="Q875" s="4"/>
      <c r="R875" s="4"/>
      <c r="S875" s="4"/>
      <c r="T875" s="4"/>
      <c r="U875" s="4"/>
      <c r="V875" s="4"/>
      <c r="W875" s="4">
        <v>0</v>
      </c>
      <c r="X875" s="4">
        <v>1</v>
      </c>
      <c r="Y875" s="4">
        <v>0</v>
      </c>
      <c r="Z875" s="4"/>
      <c r="AA875" s="4"/>
      <c r="AB875" s="4"/>
    </row>
    <row r="876" spans="1:88" x14ac:dyDescent="0.2">
      <c r="A876" s="4">
        <v>50</v>
      </c>
      <c r="B876" s="4">
        <v>0</v>
      </c>
      <c r="C876" s="4">
        <v>0</v>
      </c>
      <c r="D876" s="4">
        <v>1</v>
      </c>
      <c r="E876" s="4">
        <v>210</v>
      </c>
      <c r="F876" s="4">
        <f>ROUND(Source!X850,O876)</f>
        <v>10356.91</v>
      </c>
      <c r="G876" s="4" t="s">
        <v>151</v>
      </c>
      <c r="H876" s="4" t="s">
        <v>152</v>
      </c>
      <c r="I876" s="4"/>
      <c r="J876" s="4"/>
      <c r="K876" s="4">
        <v>210</v>
      </c>
      <c r="L876" s="4">
        <v>25</v>
      </c>
      <c r="M876" s="4">
        <v>3</v>
      </c>
      <c r="N876" s="4" t="s">
        <v>3</v>
      </c>
      <c r="O876" s="4">
        <v>2</v>
      </c>
      <c r="P876" s="4"/>
      <c r="Q876" s="4"/>
      <c r="R876" s="4"/>
      <c r="S876" s="4"/>
      <c r="T876" s="4"/>
      <c r="U876" s="4"/>
      <c r="V876" s="4"/>
      <c r="W876" s="4">
        <v>10356.91</v>
      </c>
      <c r="X876" s="4">
        <v>1</v>
      </c>
      <c r="Y876" s="4">
        <v>10356.91</v>
      </c>
      <c r="Z876" s="4"/>
      <c r="AA876" s="4"/>
      <c r="AB876" s="4"/>
    </row>
    <row r="877" spans="1:88" x14ac:dyDescent="0.2">
      <c r="A877" s="4">
        <v>50</v>
      </c>
      <c r="B877" s="4">
        <v>0</v>
      </c>
      <c r="C877" s="4">
        <v>0</v>
      </c>
      <c r="D877" s="4">
        <v>1</v>
      </c>
      <c r="E877" s="4">
        <v>211</v>
      </c>
      <c r="F877" s="4">
        <f>ROUND(Source!Y850,O877)</f>
        <v>1479.56</v>
      </c>
      <c r="G877" s="4" t="s">
        <v>153</v>
      </c>
      <c r="H877" s="4" t="s">
        <v>154</v>
      </c>
      <c r="I877" s="4"/>
      <c r="J877" s="4"/>
      <c r="K877" s="4">
        <v>211</v>
      </c>
      <c r="L877" s="4">
        <v>26</v>
      </c>
      <c r="M877" s="4">
        <v>3</v>
      </c>
      <c r="N877" s="4" t="s">
        <v>3</v>
      </c>
      <c r="O877" s="4">
        <v>2</v>
      </c>
      <c r="P877" s="4"/>
      <c r="Q877" s="4"/>
      <c r="R877" s="4"/>
      <c r="S877" s="4"/>
      <c r="T877" s="4"/>
      <c r="U877" s="4"/>
      <c r="V877" s="4"/>
      <c r="W877" s="4">
        <v>1479.56</v>
      </c>
      <c r="X877" s="4">
        <v>1</v>
      </c>
      <c r="Y877" s="4">
        <v>1479.56</v>
      </c>
      <c r="Z877" s="4"/>
      <c r="AA877" s="4"/>
      <c r="AB877" s="4"/>
    </row>
    <row r="878" spans="1:88" x14ac:dyDescent="0.2">
      <c r="A878" s="4">
        <v>50</v>
      </c>
      <c r="B878" s="4">
        <v>0</v>
      </c>
      <c r="C878" s="4">
        <v>0</v>
      </c>
      <c r="D878" s="4">
        <v>1</v>
      </c>
      <c r="E878" s="4">
        <v>224</v>
      </c>
      <c r="F878" s="4">
        <f>ROUND(Source!AR850,O878)</f>
        <v>26688.1</v>
      </c>
      <c r="G878" s="4" t="s">
        <v>155</v>
      </c>
      <c r="H878" s="4" t="s">
        <v>156</v>
      </c>
      <c r="I878" s="4"/>
      <c r="J878" s="4"/>
      <c r="K878" s="4">
        <v>224</v>
      </c>
      <c r="L878" s="4">
        <v>27</v>
      </c>
      <c r="M878" s="4">
        <v>3</v>
      </c>
      <c r="N878" s="4" t="s">
        <v>3</v>
      </c>
      <c r="O878" s="4">
        <v>2</v>
      </c>
      <c r="P878" s="4"/>
      <c r="Q878" s="4"/>
      <c r="R878" s="4"/>
      <c r="S878" s="4"/>
      <c r="T878" s="4"/>
      <c r="U878" s="4"/>
      <c r="V878" s="4"/>
      <c r="W878" s="4">
        <v>26688.1</v>
      </c>
      <c r="X878" s="4">
        <v>1</v>
      </c>
      <c r="Y878" s="4">
        <v>26688.1</v>
      </c>
      <c r="Z878" s="4"/>
      <c r="AA878" s="4"/>
      <c r="AB878" s="4"/>
    </row>
    <row r="880" spans="1:88" x14ac:dyDescent="0.2">
      <c r="A880" s="1">
        <v>5</v>
      </c>
      <c r="B880" s="1">
        <v>1</v>
      </c>
      <c r="C880" s="1"/>
      <c r="D880" s="1">
        <f>ROW(A892)</f>
        <v>892</v>
      </c>
      <c r="E880" s="1"/>
      <c r="F880" s="1" t="s">
        <v>15</v>
      </c>
      <c r="G880" s="1" t="s">
        <v>617</v>
      </c>
      <c r="H880" s="1" t="s">
        <v>3</v>
      </c>
      <c r="I880" s="1">
        <v>0</v>
      </c>
      <c r="J880" s="1"/>
      <c r="K880" s="1">
        <v>-1</v>
      </c>
      <c r="L880" s="1"/>
      <c r="M880" s="1" t="s">
        <v>3</v>
      </c>
      <c r="N880" s="1"/>
      <c r="O880" s="1"/>
      <c r="P880" s="1"/>
      <c r="Q880" s="1"/>
      <c r="R880" s="1"/>
      <c r="S880" s="1">
        <v>0</v>
      </c>
      <c r="T880" s="1"/>
      <c r="U880" s="1" t="s">
        <v>3</v>
      </c>
      <c r="V880" s="1">
        <v>0</v>
      </c>
      <c r="W880" s="1"/>
      <c r="X880" s="1"/>
      <c r="Y880" s="1"/>
      <c r="Z880" s="1"/>
      <c r="AA880" s="1"/>
      <c r="AB880" s="1" t="s">
        <v>3</v>
      </c>
      <c r="AC880" s="1" t="s">
        <v>3</v>
      </c>
      <c r="AD880" s="1" t="s">
        <v>3</v>
      </c>
      <c r="AE880" s="1" t="s">
        <v>3</v>
      </c>
      <c r="AF880" s="1" t="s">
        <v>3</v>
      </c>
      <c r="AG880" s="1" t="s">
        <v>3</v>
      </c>
      <c r="AH880" s="1"/>
      <c r="AI880" s="1"/>
      <c r="AJ880" s="1"/>
      <c r="AK880" s="1"/>
      <c r="AL880" s="1"/>
      <c r="AM880" s="1"/>
      <c r="AN880" s="1"/>
      <c r="AO880" s="1"/>
      <c r="AP880" s="1" t="s">
        <v>3</v>
      </c>
      <c r="AQ880" s="1" t="s">
        <v>3</v>
      </c>
      <c r="AR880" s="1" t="s">
        <v>3</v>
      </c>
      <c r="AS880" s="1"/>
      <c r="AT880" s="1"/>
      <c r="AU880" s="1"/>
      <c r="AV880" s="1"/>
      <c r="AW880" s="1"/>
      <c r="AX880" s="1"/>
      <c r="AY880" s="1"/>
      <c r="AZ880" s="1" t="s">
        <v>3</v>
      </c>
      <c r="BA880" s="1"/>
      <c r="BB880" s="1" t="s">
        <v>3</v>
      </c>
      <c r="BC880" s="1" t="s">
        <v>3</v>
      </c>
      <c r="BD880" s="1" t="s">
        <v>3</v>
      </c>
      <c r="BE880" s="1" t="s">
        <v>3</v>
      </c>
      <c r="BF880" s="1" t="s">
        <v>3</v>
      </c>
      <c r="BG880" s="1" t="s">
        <v>3</v>
      </c>
      <c r="BH880" s="1" t="s">
        <v>3</v>
      </c>
      <c r="BI880" s="1" t="s">
        <v>3</v>
      </c>
      <c r="BJ880" s="1" t="s">
        <v>3</v>
      </c>
      <c r="BK880" s="1" t="s">
        <v>3</v>
      </c>
      <c r="BL880" s="1" t="s">
        <v>3</v>
      </c>
      <c r="BM880" s="1" t="s">
        <v>3</v>
      </c>
      <c r="BN880" s="1" t="s">
        <v>3</v>
      </c>
      <c r="BO880" s="1" t="s">
        <v>3</v>
      </c>
      <c r="BP880" s="1" t="s">
        <v>3</v>
      </c>
      <c r="BQ880" s="1"/>
      <c r="BR880" s="1"/>
      <c r="BS880" s="1"/>
      <c r="BT880" s="1"/>
      <c r="BU880" s="1"/>
      <c r="BV880" s="1"/>
      <c r="BW880" s="1"/>
      <c r="BX880" s="1">
        <v>0</v>
      </c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>
        <v>0</v>
      </c>
    </row>
    <row r="882" spans="1:245" x14ac:dyDescent="0.2">
      <c r="A882" s="2">
        <v>52</v>
      </c>
      <c r="B882" s="2">
        <f t="shared" ref="B882:G882" si="780">B892</f>
        <v>1</v>
      </c>
      <c r="C882" s="2">
        <f t="shared" si="780"/>
        <v>5</v>
      </c>
      <c r="D882" s="2">
        <f t="shared" si="780"/>
        <v>880</v>
      </c>
      <c r="E882" s="2">
        <f t="shared" si="780"/>
        <v>0</v>
      </c>
      <c r="F882" s="2" t="str">
        <f t="shared" si="780"/>
        <v>Новый подраздел</v>
      </c>
      <c r="G882" s="2" t="str">
        <f t="shared" si="780"/>
        <v>4.3 Осветительное оборудование</v>
      </c>
      <c r="H882" s="2"/>
      <c r="I882" s="2"/>
      <c r="J882" s="2"/>
      <c r="K882" s="2"/>
      <c r="L882" s="2"/>
      <c r="M882" s="2"/>
      <c r="N882" s="2"/>
      <c r="O882" s="2">
        <f t="shared" ref="O882:AT882" si="781">O892</f>
        <v>56407.34</v>
      </c>
      <c r="P882" s="2">
        <f t="shared" si="781"/>
        <v>210.61</v>
      </c>
      <c r="Q882" s="2">
        <f t="shared" si="781"/>
        <v>0</v>
      </c>
      <c r="R882" s="2">
        <f t="shared" si="781"/>
        <v>0</v>
      </c>
      <c r="S882" s="2">
        <f t="shared" si="781"/>
        <v>56196.73</v>
      </c>
      <c r="T882" s="2">
        <f t="shared" si="781"/>
        <v>0</v>
      </c>
      <c r="U882" s="2">
        <f t="shared" si="781"/>
        <v>99.947999999999993</v>
      </c>
      <c r="V882" s="2">
        <f t="shared" si="781"/>
        <v>0</v>
      </c>
      <c r="W882" s="2">
        <f t="shared" si="781"/>
        <v>0</v>
      </c>
      <c r="X882" s="2">
        <f t="shared" si="781"/>
        <v>39337.72</v>
      </c>
      <c r="Y882" s="2">
        <f t="shared" si="781"/>
        <v>5619.68</v>
      </c>
      <c r="Z882" s="2">
        <f t="shared" si="781"/>
        <v>0</v>
      </c>
      <c r="AA882" s="2">
        <f t="shared" si="781"/>
        <v>0</v>
      </c>
      <c r="AB882" s="2">
        <f t="shared" si="781"/>
        <v>56407.34</v>
      </c>
      <c r="AC882" s="2">
        <f t="shared" si="781"/>
        <v>210.61</v>
      </c>
      <c r="AD882" s="2">
        <f t="shared" si="781"/>
        <v>0</v>
      </c>
      <c r="AE882" s="2">
        <f t="shared" si="781"/>
        <v>0</v>
      </c>
      <c r="AF882" s="2">
        <f t="shared" si="781"/>
        <v>56196.73</v>
      </c>
      <c r="AG882" s="2">
        <f t="shared" si="781"/>
        <v>0</v>
      </c>
      <c r="AH882" s="2">
        <f t="shared" si="781"/>
        <v>99.947999999999993</v>
      </c>
      <c r="AI882" s="2">
        <f t="shared" si="781"/>
        <v>0</v>
      </c>
      <c r="AJ882" s="2">
        <f t="shared" si="781"/>
        <v>0</v>
      </c>
      <c r="AK882" s="2">
        <f t="shared" si="781"/>
        <v>39337.72</v>
      </c>
      <c r="AL882" s="2">
        <f t="shared" si="781"/>
        <v>5619.68</v>
      </c>
      <c r="AM882" s="2">
        <f t="shared" si="781"/>
        <v>0</v>
      </c>
      <c r="AN882" s="2">
        <f t="shared" si="781"/>
        <v>0</v>
      </c>
      <c r="AO882" s="2">
        <f t="shared" si="781"/>
        <v>0</v>
      </c>
      <c r="AP882" s="2">
        <f t="shared" si="781"/>
        <v>0</v>
      </c>
      <c r="AQ882" s="2">
        <f t="shared" si="781"/>
        <v>0</v>
      </c>
      <c r="AR882" s="2">
        <f t="shared" si="781"/>
        <v>101364.74</v>
      </c>
      <c r="AS882" s="2">
        <f t="shared" si="781"/>
        <v>0</v>
      </c>
      <c r="AT882" s="2">
        <f t="shared" si="781"/>
        <v>0</v>
      </c>
      <c r="AU882" s="2">
        <f t="shared" ref="AU882:BZ882" si="782">AU892</f>
        <v>101364.74</v>
      </c>
      <c r="AV882" s="2">
        <f t="shared" si="782"/>
        <v>210.61</v>
      </c>
      <c r="AW882" s="2">
        <f t="shared" si="782"/>
        <v>210.61</v>
      </c>
      <c r="AX882" s="2">
        <f t="shared" si="782"/>
        <v>0</v>
      </c>
      <c r="AY882" s="2">
        <f t="shared" si="782"/>
        <v>210.61</v>
      </c>
      <c r="AZ882" s="2">
        <f t="shared" si="782"/>
        <v>0</v>
      </c>
      <c r="BA882" s="2">
        <f t="shared" si="782"/>
        <v>0</v>
      </c>
      <c r="BB882" s="2">
        <f t="shared" si="782"/>
        <v>0</v>
      </c>
      <c r="BC882" s="2">
        <f t="shared" si="782"/>
        <v>0</v>
      </c>
      <c r="BD882" s="2">
        <f t="shared" si="782"/>
        <v>0</v>
      </c>
      <c r="BE882" s="2">
        <f t="shared" si="782"/>
        <v>0</v>
      </c>
      <c r="BF882" s="2">
        <f t="shared" si="782"/>
        <v>0</v>
      </c>
      <c r="BG882" s="2">
        <f t="shared" si="782"/>
        <v>0</v>
      </c>
      <c r="BH882" s="2">
        <f t="shared" si="782"/>
        <v>0</v>
      </c>
      <c r="BI882" s="2">
        <f t="shared" si="782"/>
        <v>0</v>
      </c>
      <c r="BJ882" s="2">
        <f t="shared" si="782"/>
        <v>0</v>
      </c>
      <c r="BK882" s="2">
        <f t="shared" si="782"/>
        <v>0</v>
      </c>
      <c r="BL882" s="2">
        <f t="shared" si="782"/>
        <v>0</v>
      </c>
      <c r="BM882" s="2">
        <f t="shared" si="782"/>
        <v>0</v>
      </c>
      <c r="BN882" s="2">
        <f t="shared" si="782"/>
        <v>0</v>
      </c>
      <c r="BO882" s="2">
        <f t="shared" si="782"/>
        <v>0</v>
      </c>
      <c r="BP882" s="2">
        <f t="shared" si="782"/>
        <v>0</v>
      </c>
      <c r="BQ882" s="2">
        <f t="shared" si="782"/>
        <v>0</v>
      </c>
      <c r="BR882" s="2">
        <f t="shared" si="782"/>
        <v>0</v>
      </c>
      <c r="BS882" s="2">
        <f t="shared" si="782"/>
        <v>0</v>
      </c>
      <c r="BT882" s="2">
        <f t="shared" si="782"/>
        <v>0</v>
      </c>
      <c r="BU882" s="2">
        <f t="shared" si="782"/>
        <v>0</v>
      </c>
      <c r="BV882" s="2">
        <f t="shared" si="782"/>
        <v>0</v>
      </c>
      <c r="BW882" s="2">
        <f t="shared" si="782"/>
        <v>0</v>
      </c>
      <c r="BX882" s="2">
        <f t="shared" si="782"/>
        <v>0</v>
      </c>
      <c r="BY882" s="2">
        <f t="shared" si="782"/>
        <v>0</v>
      </c>
      <c r="BZ882" s="2">
        <f t="shared" si="782"/>
        <v>0</v>
      </c>
      <c r="CA882" s="2">
        <f t="shared" ref="CA882:DF882" si="783">CA892</f>
        <v>101364.74</v>
      </c>
      <c r="CB882" s="2">
        <f t="shared" si="783"/>
        <v>0</v>
      </c>
      <c r="CC882" s="2">
        <f t="shared" si="783"/>
        <v>0</v>
      </c>
      <c r="CD882" s="2">
        <f t="shared" si="783"/>
        <v>101364.74</v>
      </c>
      <c r="CE882" s="2">
        <f t="shared" si="783"/>
        <v>210.61</v>
      </c>
      <c r="CF882" s="2">
        <f t="shared" si="783"/>
        <v>210.61</v>
      </c>
      <c r="CG882" s="2">
        <f t="shared" si="783"/>
        <v>0</v>
      </c>
      <c r="CH882" s="2">
        <f t="shared" si="783"/>
        <v>210.61</v>
      </c>
      <c r="CI882" s="2">
        <f t="shared" si="783"/>
        <v>0</v>
      </c>
      <c r="CJ882" s="2">
        <f t="shared" si="783"/>
        <v>0</v>
      </c>
      <c r="CK882" s="2">
        <f t="shared" si="783"/>
        <v>0</v>
      </c>
      <c r="CL882" s="2">
        <f t="shared" si="783"/>
        <v>0</v>
      </c>
      <c r="CM882" s="2">
        <f t="shared" si="783"/>
        <v>0</v>
      </c>
      <c r="CN882" s="2">
        <f t="shared" si="783"/>
        <v>0</v>
      </c>
      <c r="CO882" s="2">
        <f t="shared" si="783"/>
        <v>0</v>
      </c>
      <c r="CP882" s="2">
        <f t="shared" si="783"/>
        <v>0</v>
      </c>
      <c r="CQ882" s="2">
        <f t="shared" si="783"/>
        <v>0</v>
      </c>
      <c r="CR882" s="2">
        <f t="shared" si="783"/>
        <v>0</v>
      </c>
      <c r="CS882" s="2">
        <f t="shared" si="783"/>
        <v>0</v>
      </c>
      <c r="CT882" s="2">
        <f t="shared" si="783"/>
        <v>0</v>
      </c>
      <c r="CU882" s="2">
        <f t="shared" si="783"/>
        <v>0</v>
      </c>
      <c r="CV882" s="2">
        <f t="shared" si="783"/>
        <v>0</v>
      </c>
      <c r="CW882" s="2">
        <f t="shared" si="783"/>
        <v>0</v>
      </c>
      <c r="CX882" s="2">
        <f t="shared" si="783"/>
        <v>0</v>
      </c>
      <c r="CY882" s="2">
        <f t="shared" si="783"/>
        <v>0</v>
      </c>
      <c r="CZ882" s="2">
        <f t="shared" si="783"/>
        <v>0</v>
      </c>
      <c r="DA882" s="2">
        <f t="shared" si="783"/>
        <v>0</v>
      </c>
      <c r="DB882" s="2">
        <f t="shared" si="783"/>
        <v>0</v>
      </c>
      <c r="DC882" s="2">
        <f t="shared" si="783"/>
        <v>0</v>
      </c>
      <c r="DD882" s="2">
        <f t="shared" si="783"/>
        <v>0</v>
      </c>
      <c r="DE882" s="2">
        <f t="shared" si="783"/>
        <v>0</v>
      </c>
      <c r="DF882" s="2">
        <f t="shared" si="783"/>
        <v>0</v>
      </c>
      <c r="DG882" s="3">
        <f t="shared" ref="DG882:EL882" si="784">DG892</f>
        <v>0</v>
      </c>
      <c r="DH882" s="3">
        <f t="shared" si="784"/>
        <v>0</v>
      </c>
      <c r="DI882" s="3">
        <f t="shared" si="784"/>
        <v>0</v>
      </c>
      <c r="DJ882" s="3">
        <f t="shared" si="784"/>
        <v>0</v>
      </c>
      <c r="DK882" s="3">
        <f t="shared" si="784"/>
        <v>0</v>
      </c>
      <c r="DL882" s="3">
        <f t="shared" si="784"/>
        <v>0</v>
      </c>
      <c r="DM882" s="3">
        <f t="shared" si="784"/>
        <v>0</v>
      </c>
      <c r="DN882" s="3">
        <f t="shared" si="784"/>
        <v>0</v>
      </c>
      <c r="DO882" s="3">
        <f t="shared" si="784"/>
        <v>0</v>
      </c>
      <c r="DP882" s="3">
        <f t="shared" si="784"/>
        <v>0</v>
      </c>
      <c r="DQ882" s="3">
        <f t="shared" si="784"/>
        <v>0</v>
      </c>
      <c r="DR882" s="3">
        <f t="shared" si="784"/>
        <v>0</v>
      </c>
      <c r="DS882" s="3">
        <f t="shared" si="784"/>
        <v>0</v>
      </c>
      <c r="DT882" s="3">
        <f t="shared" si="784"/>
        <v>0</v>
      </c>
      <c r="DU882" s="3">
        <f t="shared" si="784"/>
        <v>0</v>
      </c>
      <c r="DV882" s="3">
        <f t="shared" si="784"/>
        <v>0</v>
      </c>
      <c r="DW882" s="3">
        <f t="shared" si="784"/>
        <v>0</v>
      </c>
      <c r="DX882" s="3">
        <f t="shared" si="784"/>
        <v>0</v>
      </c>
      <c r="DY882" s="3">
        <f t="shared" si="784"/>
        <v>0</v>
      </c>
      <c r="DZ882" s="3">
        <f t="shared" si="784"/>
        <v>0</v>
      </c>
      <c r="EA882" s="3">
        <f t="shared" si="784"/>
        <v>0</v>
      </c>
      <c r="EB882" s="3">
        <f t="shared" si="784"/>
        <v>0</v>
      </c>
      <c r="EC882" s="3">
        <f t="shared" si="784"/>
        <v>0</v>
      </c>
      <c r="ED882" s="3">
        <f t="shared" si="784"/>
        <v>0</v>
      </c>
      <c r="EE882" s="3">
        <f t="shared" si="784"/>
        <v>0</v>
      </c>
      <c r="EF882" s="3">
        <f t="shared" si="784"/>
        <v>0</v>
      </c>
      <c r="EG882" s="3">
        <f t="shared" si="784"/>
        <v>0</v>
      </c>
      <c r="EH882" s="3">
        <f t="shared" si="784"/>
        <v>0</v>
      </c>
      <c r="EI882" s="3">
        <f t="shared" si="784"/>
        <v>0</v>
      </c>
      <c r="EJ882" s="3">
        <f t="shared" si="784"/>
        <v>0</v>
      </c>
      <c r="EK882" s="3">
        <f t="shared" si="784"/>
        <v>0</v>
      </c>
      <c r="EL882" s="3">
        <f t="shared" si="784"/>
        <v>0</v>
      </c>
      <c r="EM882" s="3">
        <f t="shared" ref="EM882:FR882" si="785">EM892</f>
        <v>0</v>
      </c>
      <c r="EN882" s="3">
        <f t="shared" si="785"/>
        <v>0</v>
      </c>
      <c r="EO882" s="3">
        <f t="shared" si="785"/>
        <v>0</v>
      </c>
      <c r="EP882" s="3">
        <f t="shared" si="785"/>
        <v>0</v>
      </c>
      <c r="EQ882" s="3">
        <f t="shared" si="785"/>
        <v>0</v>
      </c>
      <c r="ER882" s="3">
        <f t="shared" si="785"/>
        <v>0</v>
      </c>
      <c r="ES882" s="3">
        <f t="shared" si="785"/>
        <v>0</v>
      </c>
      <c r="ET882" s="3">
        <f t="shared" si="785"/>
        <v>0</v>
      </c>
      <c r="EU882" s="3">
        <f t="shared" si="785"/>
        <v>0</v>
      </c>
      <c r="EV882" s="3">
        <f t="shared" si="785"/>
        <v>0</v>
      </c>
      <c r="EW882" s="3">
        <f t="shared" si="785"/>
        <v>0</v>
      </c>
      <c r="EX882" s="3">
        <f t="shared" si="785"/>
        <v>0</v>
      </c>
      <c r="EY882" s="3">
        <f t="shared" si="785"/>
        <v>0</v>
      </c>
      <c r="EZ882" s="3">
        <f t="shared" si="785"/>
        <v>0</v>
      </c>
      <c r="FA882" s="3">
        <f t="shared" si="785"/>
        <v>0</v>
      </c>
      <c r="FB882" s="3">
        <f t="shared" si="785"/>
        <v>0</v>
      </c>
      <c r="FC882" s="3">
        <f t="shared" si="785"/>
        <v>0</v>
      </c>
      <c r="FD882" s="3">
        <f t="shared" si="785"/>
        <v>0</v>
      </c>
      <c r="FE882" s="3">
        <f t="shared" si="785"/>
        <v>0</v>
      </c>
      <c r="FF882" s="3">
        <f t="shared" si="785"/>
        <v>0</v>
      </c>
      <c r="FG882" s="3">
        <f t="shared" si="785"/>
        <v>0</v>
      </c>
      <c r="FH882" s="3">
        <f t="shared" si="785"/>
        <v>0</v>
      </c>
      <c r="FI882" s="3">
        <f t="shared" si="785"/>
        <v>0</v>
      </c>
      <c r="FJ882" s="3">
        <f t="shared" si="785"/>
        <v>0</v>
      </c>
      <c r="FK882" s="3">
        <f t="shared" si="785"/>
        <v>0</v>
      </c>
      <c r="FL882" s="3">
        <f t="shared" si="785"/>
        <v>0</v>
      </c>
      <c r="FM882" s="3">
        <f t="shared" si="785"/>
        <v>0</v>
      </c>
      <c r="FN882" s="3">
        <f t="shared" si="785"/>
        <v>0</v>
      </c>
      <c r="FO882" s="3">
        <f t="shared" si="785"/>
        <v>0</v>
      </c>
      <c r="FP882" s="3">
        <f t="shared" si="785"/>
        <v>0</v>
      </c>
      <c r="FQ882" s="3">
        <f t="shared" si="785"/>
        <v>0</v>
      </c>
      <c r="FR882" s="3">
        <f t="shared" si="785"/>
        <v>0</v>
      </c>
      <c r="FS882" s="3">
        <f t="shared" ref="FS882:GX882" si="786">FS892</f>
        <v>0</v>
      </c>
      <c r="FT882" s="3">
        <f t="shared" si="786"/>
        <v>0</v>
      </c>
      <c r="FU882" s="3">
        <f t="shared" si="786"/>
        <v>0</v>
      </c>
      <c r="FV882" s="3">
        <f t="shared" si="786"/>
        <v>0</v>
      </c>
      <c r="FW882" s="3">
        <f t="shared" si="786"/>
        <v>0</v>
      </c>
      <c r="FX882" s="3">
        <f t="shared" si="786"/>
        <v>0</v>
      </c>
      <c r="FY882" s="3">
        <f t="shared" si="786"/>
        <v>0</v>
      </c>
      <c r="FZ882" s="3">
        <f t="shared" si="786"/>
        <v>0</v>
      </c>
      <c r="GA882" s="3">
        <f t="shared" si="786"/>
        <v>0</v>
      </c>
      <c r="GB882" s="3">
        <f t="shared" si="786"/>
        <v>0</v>
      </c>
      <c r="GC882" s="3">
        <f t="shared" si="786"/>
        <v>0</v>
      </c>
      <c r="GD882" s="3">
        <f t="shared" si="786"/>
        <v>0</v>
      </c>
      <c r="GE882" s="3">
        <f t="shared" si="786"/>
        <v>0</v>
      </c>
      <c r="GF882" s="3">
        <f t="shared" si="786"/>
        <v>0</v>
      </c>
      <c r="GG882" s="3">
        <f t="shared" si="786"/>
        <v>0</v>
      </c>
      <c r="GH882" s="3">
        <f t="shared" si="786"/>
        <v>0</v>
      </c>
      <c r="GI882" s="3">
        <f t="shared" si="786"/>
        <v>0</v>
      </c>
      <c r="GJ882" s="3">
        <f t="shared" si="786"/>
        <v>0</v>
      </c>
      <c r="GK882" s="3">
        <f t="shared" si="786"/>
        <v>0</v>
      </c>
      <c r="GL882" s="3">
        <f t="shared" si="786"/>
        <v>0</v>
      </c>
      <c r="GM882" s="3">
        <f t="shared" si="786"/>
        <v>0</v>
      </c>
      <c r="GN882" s="3">
        <f t="shared" si="786"/>
        <v>0</v>
      </c>
      <c r="GO882" s="3">
        <f t="shared" si="786"/>
        <v>0</v>
      </c>
      <c r="GP882" s="3">
        <f t="shared" si="786"/>
        <v>0</v>
      </c>
      <c r="GQ882" s="3">
        <f t="shared" si="786"/>
        <v>0</v>
      </c>
      <c r="GR882" s="3">
        <f t="shared" si="786"/>
        <v>0</v>
      </c>
      <c r="GS882" s="3">
        <f t="shared" si="786"/>
        <v>0</v>
      </c>
      <c r="GT882" s="3">
        <f t="shared" si="786"/>
        <v>0</v>
      </c>
      <c r="GU882" s="3">
        <f t="shared" si="786"/>
        <v>0</v>
      </c>
      <c r="GV882" s="3">
        <f t="shared" si="786"/>
        <v>0</v>
      </c>
      <c r="GW882" s="3">
        <f t="shared" si="786"/>
        <v>0</v>
      </c>
      <c r="GX882" s="3">
        <f t="shared" si="786"/>
        <v>0</v>
      </c>
    </row>
    <row r="884" spans="1:245" x14ac:dyDescent="0.2">
      <c r="A884">
        <v>17</v>
      </c>
      <c r="B884">
        <v>1</v>
      </c>
      <c r="D884">
        <f>ROW(EtalonRes!A708)</f>
        <v>708</v>
      </c>
      <c r="E884" t="s">
        <v>618</v>
      </c>
      <c r="F884" t="s">
        <v>619</v>
      </c>
      <c r="G884" t="s">
        <v>620</v>
      </c>
      <c r="H884" t="s">
        <v>21</v>
      </c>
      <c r="I884">
        <f>ROUND(210+25+10+8,9)</f>
        <v>253</v>
      </c>
      <c r="J884">
        <v>0</v>
      </c>
      <c r="K884">
        <f>ROUND(210+25+10+8,9)</f>
        <v>253</v>
      </c>
      <c r="O884">
        <f t="shared" ref="O884:O890" si="787">ROUND(CP884,2)</f>
        <v>44534.58</v>
      </c>
      <c r="P884">
        <f t="shared" ref="P884:P890" si="788">ROUND(CQ884*I884,2)</f>
        <v>159.38999999999999</v>
      </c>
      <c r="Q884">
        <f t="shared" ref="Q884:Q890" si="789">ROUND(CR884*I884,2)</f>
        <v>0</v>
      </c>
      <c r="R884">
        <f t="shared" ref="R884:R890" si="790">ROUND(CS884*I884,2)</f>
        <v>0</v>
      </c>
      <c r="S884">
        <f t="shared" ref="S884:S890" si="791">ROUND(CT884*I884,2)</f>
        <v>44375.19</v>
      </c>
      <c r="T884">
        <f t="shared" ref="T884:T890" si="792">ROUND(CU884*I884,2)</f>
        <v>0</v>
      </c>
      <c r="U884">
        <f t="shared" ref="U884:U890" si="793">CV884*I884</f>
        <v>78.935999999999993</v>
      </c>
      <c r="V884">
        <f t="shared" ref="V884:V890" si="794">CW884*I884</f>
        <v>0</v>
      </c>
      <c r="W884">
        <f t="shared" ref="W884:W890" si="795">ROUND(CX884*I884,2)</f>
        <v>0</v>
      </c>
      <c r="X884">
        <f t="shared" ref="X884:Y890" si="796">ROUND(CY884,2)</f>
        <v>31062.63</v>
      </c>
      <c r="Y884">
        <f t="shared" si="796"/>
        <v>4437.5200000000004</v>
      </c>
      <c r="AA884">
        <v>1472613236</v>
      </c>
      <c r="AB884">
        <f t="shared" ref="AB884:AB890" si="797">ROUND((AC884+AD884+AF884),6)</f>
        <v>176.02600000000001</v>
      </c>
      <c r="AC884">
        <f>ROUND((ES884),6)</f>
        <v>0.63</v>
      </c>
      <c r="AD884">
        <f>ROUND((((ET884)-(EU884))+AE884),6)</f>
        <v>0</v>
      </c>
      <c r="AE884">
        <f>ROUND((EU884),6)</f>
        <v>0</v>
      </c>
      <c r="AF884">
        <f>ROUND(((EV884*1.04)),6)</f>
        <v>175.39599999999999</v>
      </c>
      <c r="AG884">
        <f t="shared" ref="AG884:AG890" si="798">ROUND((AP884),6)</f>
        <v>0</v>
      </c>
      <c r="AH884">
        <f>((EW884*1.04))</f>
        <v>0.312</v>
      </c>
      <c r="AI884">
        <f>(EX884)</f>
        <v>0</v>
      </c>
      <c r="AJ884">
        <f t="shared" ref="AJ884:AJ890" si="799">(AS884)</f>
        <v>0</v>
      </c>
      <c r="AK884">
        <v>169.28</v>
      </c>
      <c r="AL884">
        <v>0.63</v>
      </c>
      <c r="AM884">
        <v>0</v>
      </c>
      <c r="AN884">
        <v>0</v>
      </c>
      <c r="AO884">
        <v>168.65</v>
      </c>
      <c r="AP884">
        <v>0</v>
      </c>
      <c r="AQ884">
        <v>0.3</v>
      </c>
      <c r="AR884">
        <v>0</v>
      </c>
      <c r="AS884">
        <v>0</v>
      </c>
      <c r="AT884">
        <v>70</v>
      </c>
      <c r="AU884">
        <v>10</v>
      </c>
      <c r="AV884">
        <v>1</v>
      </c>
      <c r="AW884">
        <v>1</v>
      </c>
      <c r="AZ884">
        <v>1</v>
      </c>
      <c r="BA884">
        <v>1</v>
      </c>
      <c r="BB884">
        <v>1</v>
      </c>
      <c r="BC884">
        <v>1</v>
      </c>
      <c r="BD884" t="s">
        <v>3</v>
      </c>
      <c r="BE884" t="s">
        <v>3</v>
      </c>
      <c r="BF884" t="s">
        <v>3</v>
      </c>
      <c r="BG884" t="s">
        <v>3</v>
      </c>
      <c r="BH884">
        <v>0</v>
      </c>
      <c r="BI884">
        <v>4</v>
      </c>
      <c r="BJ884" t="s">
        <v>621</v>
      </c>
      <c r="BM884">
        <v>0</v>
      </c>
      <c r="BN884">
        <v>0</v>
      </c>
      <c r="BO884" t="s">
        <v>3</v>
      </c>
      <c r="BP884">
        <v>0</v>
      </c>
      <c r="BQ884">
        <v>1</v>
      </c>
      <c r="BR884">
        <v>0</v>
      </c>
      <c r="BS884">
        <v>1</v>
      </c>
      <c r="BT884">
        <v>1</v>
      </c>
      <c r="BU884">
        <v>1</v>
      </c>
      <c r="BV884">
        <v>1</v>
      </c>
      <c r="BW884">
        <v>1</v>
      </c>
      <c r="BX884">
        <v>1</v>
      </c>
      <c r="BY884" t="s">
        <v>3</v>
      </c>
      <c r="BZ884">
        <v>70</v>
      </c>
      <c r="CA884">
        <v>10</v>
      </c>
      <c r="CB884" t="s">
        <v>3</v>
      </c>
      <c r="CE884">
        <v>0</v>
      </c>
      <c r="CF884">
        <v>0</v>
      </c>
      <c r="CG884">
        <v>0</v>
      </c>
      <c r="CM884">
        <v>0</v>
      </c>
      <c r="CN884" t="s">
        <v>622</v>
      </c>
      <c r="CO884">
        <v>0</v>
      </c>
      <c r="CP884">
        <f t="shared" ref="CP884:CP890" si="800">(P884+Q884+S884)</f>
        <v>44534.58</v>
      </c>
      <c r="CQ884">
        <f t="shared" ref="CQ884:CQ890" si="801">(AC884*BC884*AW884)</f>
        <v>0.63</v>
      </c>
      <c r="CR884">
        <f>((((ET884)*BB884-(EU884)*BS884)+AE884*BS884)*AV884)</f>
        <v>0</v>
      </c>
      <c r="CS884">
        <f t="shared" ref="CS884:CS890" si="802">(AE884*BS884*AV884)</f>
        <v>0</v>
      </c>
      <c r="CT884">
        <f t="shared" ref="CT884:CT890" si="803">(AF884*BA884*AV884)</f>
        <v>175.39599999999999</v>
      </c>
      <c r="CU884">
        <f t="shared" ref="CU884:CU890" si="804">AG884</f>
        <v>0</v>
      </c>
      <c r="CV884">
        <f t="shared" ref="CV884:CV890" si="805">(AH884*AV884)</f>
        <v>0.312</v>
      </c>
      <c r="CW884">
        <f t="shared" ref="CW884:CX890" si="806">AI884</f>
        <v>0</v>
      </c>
      <c r="CX884">
        <f t="shared" si="806"/>
        <v>0</v>
      </c>
      <c r="CY884">
        <f t="shared" ref="CY884:CY890" si="807">((S884*BZ884)/100)</f>
        <v>31062.633000000002</v>
      </c>
      <c r="CZ884">
        <f t="shared" ref="CZ884:CZ890" si="808">((S884*CA884)/100)</f>
        <v>4437.5190000000002</v>
      </c>
      <c r="DC884" t="s">
        <v>3</v>
      </c>
      <c r="DD884" t="s">
        <v>3</v>
      </c>
      <c r="DE884" t="s">
        <v>3</v>
      </c>
      <c r="DF884" t="s">
        <v>3</v>
      </c>
      <c r="DG884" t="s">
        <v>623</v>
      </c>
      <c r="DH884" t="s">
        <v>3</v>
      </c>
      <c r="DI884" t="s">
        <v>623</v>
      </c>
      <c r="DJ884" t="s">
        <v>3</v>
      </c>
      <c r="DK884" t="s">
        <v>3</v>
      </c>
      <c r="DL884" t="s">
        <v>3</v>
      </c>
      <c r="DM884" t="s">
        <v>3</v>
      </c>
      <c r="DN884">
        <v>0</v>
      </c>
      <c r="DO884">
        <v>0</v>
      </c>
      <c r="DP884">
        <v>1</v>
      </c>
      <c r="DQ884">
        <v>1</v>
      </c>
      <c r="DU884">
        <v>16987630</v>
      </c>
      <c r="DV884" t="s">
        <v>21</v>
      </c>
      <c r="DW884" t="s">
        <v>21</v>
      </c>
      <c r="DX884">
        <v>1</v>
      </c>
      <c r="DZ884" t="s">
        <v>3</v>
      </c>
      <c r="EA884" t="s">
        <v>3</v>
      </c>
      <c r="EB884" t="s">
        <v>3</v>
      </c>
      <c r="EC884" t="s">
        <v>3</v>
      </c>
      <c r="EE884">
        <v>1441815344</v>
      </c>
      <c r="EF884">
        <v>1</v>
      </c>
      <c r="EG884" t="s">
        <v>23</v>
      </c>
      <c r="EH884">
        <v>0</v>
      </c>
      <c r="EI884" t="s">
        <v>3</v>
      </c>
      <c r="EJ884">
        <v>4</v>
      </c>
      <c r="EK884">
        <v>0</v>
      </c>
      <c r="EL884" t="s">
        <v>24</v>
      </c>
      <c r="EM884" t="s">
        <v>25</v>
      </c>
      <c r="EO884" t="s">
        <v>624</v>
      </c>
      <c r="EQ884">
        <v>768</v>
      </c>
      <c r="ER884">
        <v>169.28</v>
      </c>
      <c r="ES884">
        <v>0.63</v>
      </c>
      <c r="ET884">
        <v>0</v>
      </c>
      <c r="EU884">
        <v>0</v>
      </c>
      <c r="EV884">
        <v>168.65</v>
      </c>
      <c r="EW884">
        <v>0.3</v>
      </c>
      <c r="EX884">
        <v>0</v>
      </c>
      <c r="EY884">
        <v>0</v>
      </c>
      <c r="FQ884">
        <v>0</v>
      </c>
      <c r="FR884">
        <f t="shared" ref="FR884:FR890" si="809">ROUND(IF(BI884=3,GM884,0),2)</f>
        <v>0</v>
      </c>
      <c r="FS884">
        <v>0</v>
      </c>
      <c r="FX884">
        <v>70</v>
      </c>
      <c r="FY884">
        <v>10</v>
      </c>
      <c r="GA884" t="s">
        <v>3</v>
      </c>
      <c r="GD884">
        <v>0</v>
      </c>
      <c r="GF884">
        <v>-1038863353</v>
      </c>
      <c r="GG884">
        <v>2</v>
      </c>
      <c r="GH884">
        <v>1</v>
      </c>
      <c r="GI884">
        <v>-2</v>
      </c>
      <c r="GJ884">
        <v>0</v>
      </c>
      <c r="GK884">
        <f>ROUND(R884*(R12)/100,2)</f>
        <v>0</v>
      </c>
      <c r="GL884">
        <f t="shared" ref="GL884:GL890" si="810">ROUND(IF(AND(BH884=3,BI884=3,FS884&lt;&gt;0),P884,0),2)</f>
        <v>0</v>
      </c>
      <c r="GM884">
        <f t="shared" ref="GM884:GM890" si="811">ROUND(O884+X884+Y884+GK884,2)+GX884</f>
        <v>80034.73</v>
      </c>
      <c r="GN884">
        <f t="shared" ref="GN884:GN890" si="812">IF(OR(BI884=0,BI884=1),GM884-GX884,0)</f>
        <v>0</v>
      </c>
      <c r="GO884">
        <f t="shared" ref="GO884:GO890" si="813">IF(BI884=2,GM884-GX884,0)</f>
        <v>0</v>
      </c>
      <c r="GP884">
        <f t="shared" ref="GP884:GP890" si="814">IF(BI884=4,GM884-GX884,0)</f>
        <v>80034.73</v>
      </c>
      <c r="GR884">
        <v>0</v>
      </c>
      <c r="GS884">
        <v>3</v>
      </c>
      <c r="GT884">
        <v>0</v>
      </c>
      <c r="GU884" t="s">
        <v>3</v>
      </c>
      <c r="GV884">
        <f t="shared" ref="GV884:GV890" si="815">ROUND((GT884),6)</f>
        <v>0</v>
      </c>
      <c r="GW884">
        <v>1</v>
      </c>
      <c r="GX884">
        <f t="shared" ref="GX884:GX890" si="816">ROUND(HC884*I884,2)</f>
        <v>0</v>
      </c>
      <c r="HA884">
        <v>0</v>
      </c>
      <c r="HB884">
        <v>0</v>
      </c>
      <c r="HC884">
        <f t="shared" ref="HC884:HC890" si="817">GV884*GW884</f>
        <v>0</v>
      </c>
      <c r="HE884" t="s">
        <v>3</v>
      </c>
      <c r="HF884" t="s">
        <v>3</v>
      </c>
      <c r="HM884" t="s">
        <v>3</v>
      </c>
      <c r="HN884" t="s">
        <v>3</v>
      </c>
      <c r="HO884" t="s">
        <v>3</v>
      </c>
      <c r="HP884" t="s">
        <v>3</v>
      </c>
      <c r="HQ884" t="s">
        <v>3</v>
      </c>
      <c r="IK884">
        <v>0</v>
      </c>
    </row>
    <row r="885" spans="1:245" x14ac:dyDescent="0.2">
      <c r="A885">
        <v>17</v>
      </c>
      <c r="B885">
        <v>1</v>
      </c>
      <c r="D885">
        <f>ROW(EtalonRes!A711)</f>
        <v>711</v>
      </c>
      <c r="E885" t="s">
        <v>625</v>
      </c>
      <c r="F885" t="s">
        <v>626</v>
      </c>
      <c r="G885" t="s">
        <v>627</v>
      </c>
      <c r="H885" t="s">
        <v>36</v>
      </c>
      <c r="I885">
        <f>ROUND((10+2)/10,9)</f>
        <v>1.2</v>
      </c>
      <c r="J885">
        <v>0</v>
      </c>
      <c r="K885">
        <f>ROUND((10+2)/10,9)</f>
        <v>1.2</v>
      </c>
      <c r="O885">
        <f t="shared" si="787"/>
        <v>109.94</v>
      </c>
      <c r="P885">
        <f t="shared" si="788"/>
        <v>6.2</v>
      </c>
      <c r="Q885">
        <f t="shared" si="789"/>
        <v>0</v>
      </c>
      <c r="R885">
        <f t="shared" si="790"/>
        <v>0</v>
      </c>
      <c r="S885">
        <f t="shared" si="791"/>
        <v>103.74</v>
      </c>
      <c r="T885">
        <f t="shared" si="792"/>
        <v>0</v>
      </c>
      <c r="U885">
        <f t="shared" si="793"/>
        <v>0.16799999999999998</v>
      </c>
      <c r="V885">
        <f t="shared" si="794"/>
        <v>0</v>
      </c>
      <c r="W885">
        <f t="shared" si="795"/>
        <v>0</v>
      </c>
      <c r="X885">
        <f t="shared" si="796"/>
        <v>72.62</v>
      </c>
      <c r="Y885">
        <f t="shared" si="796"/>
        <v>10.37</v>
      </c>
      <c r="AA885">
        <v>1472613236</v>
      </c>
      <c r="AB885">
        <f t="shared" si="797"/>
        <v>91.62</v>
      </c>
      <c r="AC885">
        <f>ROUND(((ES885*1)),6)</f>
        <v>5.17</v>
      </c>
      <c r="AD885">
        <f>ROUND(((((ET885*0.7))-((EU885*0.7)))+AE885),6)</f>
        <v>0</v>
      </c>
      <c r="AE885">
        <f>ROUND(((EU885*0.7)),6)</f>
        <v>0</v>
      </c>
      <c r="AF885">
        <f>ROUND(((EV885*0.7)),6)</f>
        <v>86.45</v>
      </c>
      <c r="AG885">
        <f t="shared" si="798"/>
        <v>0</v>
      </c>
      <c r="AH885">
        <f>((EW885*0.7))</f>
        <v>0.13999999999999999</v>
      </c>
      <c r="AI885">
        <f>((EX885*0.7))</f>
        <v>0</v>
      </c>
      <c r="AJ885">
        <f t="shared" si="799"/>
        <v>0</v>
      </c>
      <c r="AK885">
        <v>128.66999999999999</v>
      </c>
      <c r="AL885">
        <v>5.17</v>
      </c>
      <c r="AM885">
        <v>0</v>
      </c>
      <c r="AN885">
        <v>0</v>
      </c>
      <c r="AO885">
        <v>123.5</v>
      </c>
      <c r="AP885">
        <v>0</v>
      </c>
      <c r="AQ885">
        <v>0.2</v>
      </c>
      <c r="AR885">
        <v>0</v>
      </c>
      <c r="AS885">
        <v>0</v>
      </c>
      <c r="AT885">
        <v>70</v>
      </c>
      <c r="AU885">
        <v>10</v>
      </c>
      <c r="AV885">
        <v>1</v>
      </c>
      <c r="AW885">
        <v>1</v>
      </c>
      <c r="AZ885">
        <v>1</v>
      </c>
      <c r="BA885">
        <v>1</v>
      </c>
      <c r="BB885">
        <v>1</v>
      </c>
      <c r="BC885">
        <v>1</v>
      </c>
      <c r="BD885" t="s">
        <v>3</v>
      </c>
      <c r="BE885" t="s">
        <v>3</v>
      </c>
      <c r="BF885" t="s">
        <v>3</v>
      </c>
      <c r="BG885" t="s">
        <v>3</v>
      </c>
      <c r="BH885">
        <v>0</v>
      </c>
      <c r="BI885">
        <v>4</v>
      </c>
      <c r="BJ885" t="s">
        <v>628</v>
      </c>
      <c r="BM885">
        <v>0</v>
      </c>
      <c r="BN885">
        <v>0</v>
      </c>
      <c r="BO885" t="s">
        <v>3</v>
      </c>
      <c r="BP885">
        <v>0</v>
      </c>
      <c r="BQ885">
        <v>1</v>
      </c>
      <c r="BR885">
        <v>0</v>
      </c>
      <c r="BS885">
        <v>1</v>
      </c>
      <c r="BT885">
        <v>1</v>
      </c>
      <c r="BU885">
        <v>1</v>
      </c>
      <c r="BV885">
        <v>1</v>
      </c>
      <c r="BW885">
        <v>1</v>
      </c>
      <c r="BX885">
        <v>1</v>
      </c>
      <c r="BY885" t="s">
        <v>3</v>
      </c>
      <c r="BZ885">
        <v>70</v>
      </c>
      <c r="CA885">
        <v>10</v>
      </c>
      <c r="CB885" t="s">
        <v>3</v>
      </c>
      <c r="CE885">
        <v>0</v>
      </c>
      <c r="CF885">
        <v>0</v>
      </c>
      <c r="CG885">
        <v>0</v>
      </c>
      <c r="CM885">
        <v>0</v>
      </c>
      <c r="CN885" t="s">
        <v>1083</v>
      </c>
      <c r="CO885">
        <v>0</v>
      </c>
      <c r="CP885">
        <f t="shared" si="800"/>
        <v>109.94</v>
      </c>
      <c r="CQ885">
        <f t="shared" si="801"/>
        <v>5.17</v>
      </c>
      <c r="CR885">
        <f>(((((ET885*0.7))*BB885-((EU885*0.7))*BS885)+AE885*BS885)*AV885)</f>
        <v>0</v>
      </c>
      <c r="CS885">
        <f t="shared" si="802"/>
        <v>0</v>
      </c>
      <c r="CT885">
        <f t="shared" si="803"/>
        <v>86.45</v>
      </c>
      <c r="CU885">
        <f t="shared" si="804"/>
        <v>0</v>
      </c>
      <c r="CV885">
        <f t="shared" si="805"/>
        <v>0.13999999999999999</v>
      </c>
      <c r="CW885">
        <f t="shared" si="806"/>
        <v>0</v>
      </c>
      <c r="CX885">
        <f t="shared" si="806"/>
        <v>0</v>
      </c>
      <c r="CY885">
        <f t="shared" si="807"/>
        <v>72.617999999999995</v>
      </c>
      <c r="CZ885">
        <f t="shared" si="808"/>
        <v>10.373999999999999</v>
      </c>
      <c r="DC885" t="s">
        <v>3</v>
      </c>
      <c r="DD885" t="s">
        <v>629</v>
      </c>
      <c r="DE885" t="s">
        <v>630</v>
      </c>
      <c r="DF885" t="s">
        <v>630</v>
      </c>
      <c r="DG885" t="s">
        <v>630</v>
      </c>
      <c r="DH885" t="s">
        <v>3</v>
      </c>
      <c r="DI885" t="s">
        <v>630</v>
      </c>
      <c r="DJ885" t="s">
        <v>630</v>
      </c>
      <c r="DK885" t="s">
        <v>3</v>
      </c>
      <c r="DL885" t="s">
        <v>3</v>
      </c>
      <c r="DM885" t="s">
        <v>3</v>
      </c>
      <c r="DN885">
        <v>0</v>
      </c>
      <c r="DO885">
        <v>0</v>
      </c>
      <c r="DP885">
        <v>1</v>
      </c>
      <c r="DQ885">
        <v>1</v>
      </c>
      <c r="DU885">
        <v>16987630</v>
      </c>
      <c r="DV885" t="s">
        <v>36</v>
      </c>
      <c r="DW885" t="s">
        <v>36</v>
      </c>
      <c r="DX885">
        <v>10</v>
      </c>
      <c r="DZ885" t="s">
        <v>3</v>
      </c>
      <c r="EA885" t="s">
        <v>3</v>
      </c>
      <c r="EB885" t="s">
        <v>3</v>
      </c>
      <c r="EC885" t="s">
        <v>3</v>
      </c>
      <c r="EE885">
        <v>1441815344</v>
      </c>
      <c r="EF885">
        <v>1</v>
      </c>
      <c r="EG885" t="s">
        <v>23</v>
      </c>
      <c r="EH885">
        <v>0</v>
      </c>
      <c r="EI885" t="s">
        <v>3</v>
      </c>
      <c r="EJ885">
        <v>4</v>
      </c>
      <c r="EK885">
        <v>0</v>
      </c>
      <c r="EL885" t="s">
        <v>24</v>
      </c>
      <c r="EM885" t="s">
        <v>25</v>
      </c>
      <c r="EO885" t="s">
        <v>631</v>
      </c>
      <c r="EQ885">
        <v>768</v>
      </c>
      <c r="ER885">
        <v>128.66999999999999</v>
      </c>
      <c r="ES885">
        <v>5.17</v>
      </c>
      <c r="ET885">
        <v>0</v>
      </c>
      <c r="EU885">
        <v>0</v>
      </c>
      <c r="EV885">
        <v>123.5</v>
      </c>
      <c r="EW885">
        <v>0.2</v>
      </c>
      <c r="EX885">
        <v>0</v>
      </c>
      <c r="EY885">
        <v>0</v>
      </c>
      <c r="FQ885">
        <v>0</v>
      </c>
      <c r="FR885">
        <f t="shared" si="809"/>
        <v>0</v>
      </c>
      <c r="FS885">
        <v>0</v>
      </c>
      <c r="FX885">
        <v>70</v>
      </c>
      <c r="FY885">
        <v>10</v>
      </c>
      <c r="GA885" t="s">
        <v>3</v>
      </c>
      <c r="GD885">
        <v>0</v>
      </c>
      <c r="GF885">
        <v>102689618</v>
      </c>
      <c r="GG885">
        <v>2</v>
      </c>
      <c r="GH885">
        <v>1</v>
      </c>
      <c r="GI885">
        <v>-2</v>
      </c>
      <c r="GJ885">
        <v>0</v>
      </c>
      <c r="GK885">
        <f>ROUND(R885*(R12)/100,2)</f>
        <v>0</v>
      </c>
      <c r="GL885">
        <f t="shared" si="810"/>
        <v>0</v>
      </c>
      <c r="GM885">
        <f t="shared" si="811"/>
        <v>192.93</v>
      </c>
      <c r="GN885">
        <f t="shared" si="812"/>
        <v>0</v>
      </c>
      <c r="GO885">
        <f t="shared" si="813"/>
        <v>0</v>
      </c>
      <c r="GP885">
        <f t="shared" si="814"/>
        <v>192.93</v>
      </c>
      <c r="GR885">
        <v>0</v>
      </c>
      <c r="GS885">
        <v>3</v>
      </c>
      <c r="GT885">
        <v>0</v>
      </c>
      <c r="GU885" t="s">
        <v>3</v>
      </c>
      <c r="GV885">
        <f t="shared" si="815"/>
        <v>0</v>
      </c>
      <c r="GW885">
        <v>1</v>
      </c>
      <c r="GX885">
        <f t="shared" si="816"/>
        <v>0</v>
      </c>
      <c r="HA885">
        <v>0</v>
      </c>
      <c r="HB885">
        <v>0</v>
      </c>
      <c r="HC885">
        <f t="shared" si="817"/>
        <v>0</v>
      </c>
      <c r="HE885" t="s">
        <v>3</v>
      </c>
      <c r="HF885" t="s">
        <v>3</v>
      </c>
      <c r="HM885" t="s">
        <v>3</v>
      </c>
      <c r="HN885" t="s">
        <v>3</v>
      </c>
      <c r="HO885" t="s">
        <v>3</v>
      </c>
      <c r="HP885" t="s">
        <v>3</v>
      </c>
      <c r="HQ885" t="s">
        <v>3</v>
      </c>
      <c r="IK885">
        <v>0</v>
      </c>
    </row>
    <row r="886" spans="1:245" x14ac:dyDescent="0.2">
      <c r="A886">
        <v>17</v>
      </c>
      <c r="B886">
        <v>1</v>
      </c>
      <c r="D886">
        <f>ROW(EtalonRes!A715)</f>
        <v>715</v>
      </c>
      <c r="E886" t="s">
        <v>3</v>
      </c>
      <c r="F886" t="s">
        <v>632</v>
      </c>
      <c r="G886" t="s">
        <v>633</v>
      </c>
      <c r="H886" t="s">
        <v>21</v>
      </c>
      <c r="I886">
        <f>ROUND(10+2,9)</f>
        <v>12</v>
      </c>
      <c r="J886">
        <v>0</v>
      </c>
      <c r="K886">
        <f>ROUND(10+2,9)</f>
        <v>12</v>
      </c>
      <c r="O886">
        <f t="shared" si="787"/>
        <v>2668.05</v>
      </c>
      <c r="P886">
        <f t="shared" si="788"/>
        <v>16.920000000000002</v>
      </c>
      <c r="Q886">
        <f t="shared" si="789"/>
        <v>351.81</v>
      </c>
      <c r="R886">
        <f t="shared" si="790"/>
        <v>223.02</v>
      </c>
      <c r="S886">
        <f t="shared" si="791"/>
        <v>2299.3200000000002</v>
      </c>
      <c r="T886">
        <f t="shared" si="792"/>
        <v>0</v>
      </c>
      <c r="U886">
        <f t="shared" si="793"/>
        <v>3.24</v>
      </c>
      <c r="V886">
        <f t="shared" si="794"/>
        <v>0</v>
      </c>
      <c r="W886">
        <f t="shared" si="795"/>
        <v>0</v>
      </c>
      <c r="X886">
        <f t="shared" si="796"/>
        <v>1609.52</v>
      </c>
      <c r="Y886">
        <f t="shared" si="796"/>
        <v>229.93</v>
      </c>
      <c r="AA886">
        <v>-1</v>
      </c>
      <c r="AB886">
        <f t="shared" si="797"/>
        <v>222.33750000000001</v>
      </c>
      <c r="AC886">
        <f>ROUND((((ES886*3)*1)),6)</f>
        <v>1.41</v>
      </c>
      <c r="AD886">
        <f>ROUND((((((ET886*3)*0.75))-(((EU886*3)*0.75)))+AE886),6)</f>
        <v>29.317499999999999</v>
      </c>
      <c r="AE886">
        <f>ROUND((((EU886*3)*0.75)),6)</f>
        <v>18.585000000000001</v>
      </c>
      <c r="AF886">
        <f>ROUND((((EV886*3)*0.75)),6)</f>
        <v>191.61</v>
      </c>
      <c r="AG886">
        <f t="shared" si="798"/>
        <v>0</v>
      </c>
      <c r="AH886">
        <f>(((EW886*3)*0.75))</f>
        <v>0.27</v>
      </c>
      <c r="AI886">
        <f>(((EX886*3)*0.75))</f>
        <v>0</v>
      </c>
      <c r="AJ886">
        <f t="shared" si="799"/>
        <v>0</v>
      </c>
      <c r="AK886">
        <v>98.66</v>
      </c>
      <c r="AL886">
        <v>0.47</v>
      </c>
      <c r="AM886">
        <v>13.03</v>
      </c>
      <c r="AN886">
        <v>8.26</v>
      </c>
      <c r="AO886">
        <v>85.16</v>
      </c>
      <c r="AP886">
        <v>0</v>
      </c>
      <c r="AQ886">
        <v>0.12</v>
      </c>
      <c r="AR886">
        <v>0</v>
      </c>
      <c r="AS886">
        <v>0</v>
      </c>
      <c r="AT886">
        <v>70</v>
      </c>
      <c r="AU886">
        <v>10</v>
      </c>
      <c r="AV886">
        <v>1</v>
      </c>
      <c r="AW886">
        <v>1</v>
      </c>
      <c r="AZ886">
        <v>1</v>
      </c>
      <c r="BA886">
        <v>1</v>
      </c>
      <c r="BB886">
        <v>1</v>
      </c>
      <c r="BC886">
        <v>1</v>
      </c>
      <c r="BD886" t="s">
        <v>3</v>
      </c>
      <c r="BE886" t="s">
        <v>3</v>
      </c>
      <c r="BF886" t="s">
        <v>3</v>
      </c>
      <c r="BG886" t="s">
        <v>3</v>
      </c>
      <c r="BH886">
        <v>0</v>
      </c>
      <c r="BI886">
        <v>4</v>
      </c>
      <c r="BJ886" t="s">
        <v>634</v>
      </c>
      <c r="BM886">
        <v>0</v>
      </c>
      <c r="BN886">
        <v>0</v>
      </c>
      <c r="BO886" t="s">
        <v>3</v>
      </c>
      <c r="BP886">
        <v>0</v>
      </c>
      <c r="BQ886">
        <v>1</v>
      </c>
      <c r="BR886">
        <v>0</v>
      </c>
      <c r="BS886">
        <v>1</v>
      </c>
      <c r="BT886">
        <v>1</v>
      </c>
      <c r="BU886">
        <v>1</v>
      </c>
      <c r="BV886">
        <v>1</v>
      </c>
      <c r="BW886">
        <v>1</v>
      </c>
      <c r="BX886">
        <v>1</v>
      </c>
      <c r="BY886" t="s">
        <v>3</v>
      </c>
      <c r="BZ886">
        <v>70</v>
      </c>
      <c r="CA886">
        <v>10</v>
      </c>
      <c r="CB886" t="s">
        <v>3</v>
      </c>
      <c r="CE886">
        <v>0</v>
      </c>
      <c r="CF886">
        <v>0</v>
      </c>
      <c r="CG886">
        <v>0</v>
      </c>
      <c r="CM886">
        <v>0</v>
      </c>
      <c r="CN886" t="s">
        <v>1084</v>
      </c>
      <c r="CO886">
        <v>0</v>
      </c>
      <c r="CP886">
        <f t="shared" si="800"/>
        <v>2668.05</v>
      </c>
      <c r="CQ886">
        <f t="shared" si="801"/>
        <v>1.41</v>
      </c>
      <c r="CR886">
        <f>((((((ET886*3)*0.75))*BB886-(((EU886*3)*0.75))*BS886)+AE886*BS886)*AV886)</f>
        <v>29.317499999999995</v>
      </c>
      <c r="CS886">
        <f t="shared" si="802"/>
        <v>18.585000000000001</v>
      </c>
      <c r="CT886">
        <f t="shared" si="803"/>
        <v>191.61</v>
      </c>
      <c r="CU886">
        <f t="shared" si="804"/>
        <v>0</v>
      </c>
      <c r="CV886">
        <f t="shared" si="805"/>
        <v>0.27</v>
      </c>
      <c r="CW886">
        <f t="shared" si="806"/>
        <v>0</v>
      </c>
      <c r="CX886">
        <f t="shared" si="806"/>
        <v>0</v>
      </c>
      <c r="CY886">
        <f t="shared" si="807"/>
        <v>1609.5240000000003</v>
      </c>
      <c r="CZ886">
        <f t="shared" si="808"/>
        <v>229.93200000000002</v>
      </c>
      <c r="DC886" t="s">
        <v>3</v>
      </c>
      <c r="DD886" t="s">
        <v>635</v>
      </c>
      <c r="DE886" t="s">
        <v>636</v>
      </c>
      <c r="DF886" t="s">
        <v>636</v>
      </c>
      <c r="DG886" t="s">
        <v>636</v>
      </c>
      <c r="DH886" t="s">
        <v>3</v>
      </c>
      <c r="DI886" t="s">
        <v>636</v>
      </c>
      <c r="DJ886" t="s">
        <v>636</v>
      </c>
      <c r="DK886" t="s">
        <v>3</v>
      </c>
      <c r="DL886" t="s">
        <v>3</v>
      </c>
      <c r="DM886" t="s">
        <v>3</v>
      </c>
      <c r="DN886">
        <v>0</v>
      </c>
      <c r="DO886">
        <v>0</v>
      </c>
      <c r="DP886">
        <v>1</v>
      </c>
      <c r="DQ886">
        <v>1</v>
      </c>
      <c r="DU886">
        <v>16987630</v>
      </c>
      <c r="DV886" t="s">
        <v>21</v>
      </c>
      <c r="DW886" t="s">
        <v>21</v>
      </c>
      <c r="DX886">
        <v>1</v>
      </c>
      <c r="DZ886" t="s">
        <v>3</v>
      </c>
      <c r="EA886" t="s">
        <v>3</v>
      </c>
      <c r="EB886" t="s">
        <v>3</v>
      </c>
      <c r="EC886" t="s">
        <v>3</v>
      </c>
      <c r="EE886">
        <v>1441815344</v>
      </c>
      <c r="EF886">
        <v>1</v>
      </c>
      <c r="EG886" t="s">
        <v>23</v>
      </c>
      <c r="EH886">
        <v>0</v>
      </c>
      <c r="EI886" t="s">
        <v>3</v>
      </c>
      <c r="EJ886">
        <v>4</v>
      </c>
      <c r="EK886">
        <v>0</v>
      </c>
      <c r="EL886" t="s">
        <v>24</v>
      </c>
      <c r="EM886" t="s">
        <v>25</v>
      </c>
      <c r="EO886" t="s">
        <v>637</v>
      </c>
      <c r="EQ886">
        <v>1792</v>
      </c>
      <c r="ER886">
        <v>98.66</v>
      </c>
      <c r="ES886">
        <v>0.47</v>
      </c>
      <c r="ET886">
        <v>13.03</v>
      </c>
      <c r="EU886">
        <v>8.26</v>
      </c>
      <c r="EV886">
        <v>85.16</v>
      </c>
      <c r="EW886">
        <v>0.12</v>
      </c>
      <c r="EX886">
        <v>0</v>
      </c>
      <c r="EY886">
        <v>0</v>
      </c>
      <c r="FQ886">
        <v>0</v>
      </c>
      <c r="FR886">
        <f t="shared" si="809"/>
        <v>0</v>
      </c>
      <c r="FS886">
        <v>0</v>
      </c>
      <c r="FX886">
        <v>70</v>
      </c>
      <c r="FY886">
        <v>10</v>
      </c>
      <c r="GA886" t="s">
        <v>3</v>
      </c>
      <c r="GD886">
        <v>0</v>
      </c>
      <c r="GF886">
        <v>1227584291</v>
      </c>
      <c r="GG886">
        <v>2</v>
      </c>
      <c r="GH886">
        <v>1</v>
      </c>
      <c r="GI886">
        <v>-2</v>
      </c>
      <c r="GJ886">
        <v>0</v>
      </c>
      <c r="GK886">
        <f>ROUND(R886*(R12)/100,2)</f>
        <v>240.86</v>
      </c>
      <c r="GL886">
        <f t="shared" si="810"/>
        <v>0</v>
      </c>
      <c r="GM886">
        <f t="shared" si="811"/>
        <v>4748.3599999999997</v>
      </c>
      <c r="GN886">
        <f t="shared" si="812"/>
        <v>0</v>
      </c>
      <c r="GO886">
        <f t="shared" si="813"/>
        <v>0</v>
      </c>
      <c r="GP886">
        <f t="shared" si="814"/>
        <v>4748.3599999999997</v>
      </c>
      <c r="GR886">
        <v>0</v>
      </c>
      <c r="GS886">
        <v>3</v>
      </c>
      <c r="GT886">
        <v>0</v>
      </c>
      <c r="GU886" t="s">
        <v>3</v>
      </c>
      <c r="GV886">
        <f t="shared" si="815"/>
        <v>0</v>
      </c>
      <c r="GW886">
        <v>1</v>
      </c>
      <c r="GX886">
        <f t="shared" si="816"/>
        <v>0</v>
      </c>
      <c r="HA886">
        <v>0</v>
      </c>
      <c r="HB886">
        <v>0</v>
      </c>
      <c r="HC886">
        <f t="shared" si="817"/>
        <v>0</v>
      </c>
      <c r="HE886" t="s">
        <v>3</v>
      </c>
      <c r="HF886" t="s">
        <v>3</v>
      </c>
      <c r="HM886" t="s">
        <v>3</v>
      </c>
      <c r="HN886" t="s">
        <v>3</v>
      </c>
      <c r="HO886" t="s">
        <v>3</v>
      </c>
      <c r="HP886" t="s">
        <v>3</v>
      </c>
      <c r="HQ886" t="s">
        <v>3</v>
      </c>
      <c r="IK886">
        <v>0</v>
      </c>
    </row>
    <row r="887" spans="1:245" x14ac:dyDescent="0.2">
      <c r="A887">
        <v>17</v>
      </c>
      <c r="B887">
        <v>1</v>
      </c>
      <c r="D887">
        <f>ROW(EtalonRes!A717)</f>
        <v>717</v>
      </c>
      <c r="E887" t="s">
        <v>638</v>
      </c>
      <c r="F887" t="s">
        <v>619</v>
      </c>
      <c r="G887" t="s">
        <v>1085</v>
      </c>
      <c r="H887" t="s">
        <v>21</v>
      </c>
      <c r="I887">
        <f>ROUND(54,9)</f>
        <v>54</v>
      </c>
      <c r="J887">
        <v>0</v>
      </c>
      <c r="K887">
        <f>ROUND(54,9)</f>
        <v>54</v>
      </c>
      <c r="O887">
        <f t="shared" si="787"/>
        <v>9505.4</v>
      </c>
      <c r="P887">
        <f t="shared" si="788"/>
        <v>34.020000000000003</v>
      </c>
      <c r="Q887">
        <f t="shared" si="789"/>
        <v>0</v>
      </c>
      <c r="R887">
        <f t="shared" si="790"/>
        <v>0</v>
      </c>
      <c r="S887">
        <f t="shared" si="791"/>
        <v>9471.3799999999992</v>
      </c>
      <c r="T887">
        <f t="shared" si="792"/>
        <v>0</v>
      </c>
      <c r="U887">
        <f t="shared" si="793"/>
        <v>16.847999999999999</v>
      </c>
      <c r="V887">
        <f t="shared" si="794"/>
        <v>0</v>
      </c>
      <c r="W887">
        <f t="shared" si="795"/>
        <v>0</v>
      </c>
      <c r="X887">
        <f t="shared" si="796"/>
        <v>6629.97</v>
      </c>
      <c r="Y887">
        <f t="shared" si="796"/>
        <v>947.14</v>
      </c>
      <c r="AA887">
        <v>1472613236</v>
      </c>
      <c r="AB887">
        <f t="shared" si="797"/>
        <v>176.02600000000001</v>
      </c>
      <c r="AC887">
        <f>ROUND((ES887),6)</f>
        <v>0.63</v>
      </c>
      <c r="AD887">
        <f>ROUND((((ET887)-(EU887))+AE887),6)</f>
        <v>0</v>
      </c>
      <c r="AE887">
        <f>ROUND((EU887),6)</f>
        <v>0</v>
      </c>
      <c r="AF887">
        <f>ROUND(((EV887*1.04)),6)</f>
        <v>175.39599999999999</v>
      </c>
      <c r="AG887">
        <f t="shared" si="798"/>
        <v>0</v>
      </c>
      <c r="AH887">
        <f>((EW887*1.04))</f>
        <v>0.312</v>
      </c>
      <c r="AI887">
        <f>(EX887)</f>
        <v>0</v>
      </c>
      <c r="AJ887">
        <f t="shared" si="799"/>
        <v>0</v>
      </c>
      <c r="AK887">
        <v>169.28</v>
      </c>
      <c r="AL887">
        <v>0.63</v>
      </c>
      <c r="AM887">
        <v>0</v>
      </c>
      <c r="AN887">
        <v>0</v>
      </c>
      <c r="AO887">
        <v>168.65</v>
      </c>
      <c r="AP887">
        <v>0</v>
      </c>
      <c r="AQ887">
        <v>0.3</v>
      </c>
      <c r="AR887">
        <v>0</v>
      </c>
      <c r="AS887">
        <v>0</v>
      </c>
      <c r="AT887">
        <v>70</v>
      </c>
      <c r="AU887">
        <v>10</v>
      </c>
      <c r="AV887">
        <v>1</v>
      </c>
      <c r="AW887">
        <v>1</v>
      </c>
      <c r="AZ887">
        <v>1</v>
      </c>
      <c r="BA887">
        <v>1</v>
      </c>
      <c r="BB887">
        <v>1</v>
      </c>
      <c r="BC887">
        <v>1</v>
      </c>
      <c r="BD887" t="s">
        <v>3</v>
      </c>
      <c r="BE887" t="s">
        <v>3</v>
      </c>
      <c r="BF887" t="s">
        <v>3</v>
      </c>
      <c r="BG887" t="s">
        <v>3</v>
      </c>
      <c r="BH887">
        <v>0</v>
      </c>
      <c r="BI887">
        <v>4</v>
      </c>
      <c r="BJ887" t="s">
        <v>621</v>
      </c>
      <c r="BM887">
        <v>0</v>
      </c>
      <c r="BN887">
        <v>0</v>
      </c>
      <c r="BO887" t="s">
        <v>3</v>
      </c>
      <c r="BP887">
        <v>0</v>
      </c>
      <c r="BQ887">
        <v>1</v>
      </c>
      <c r="BR887">
        <v>0</v>
      </c>
      <c r="BS887">
        <v>1</v>
      </c>
      <c r="BT887">
        <v>1</v>
      </c>
      <c r="BU887">
        <v>1</v>
      </c>
      <c r="BV887">
        <v>1</v>
      </c>
      <c r="BW887">
        <v>1</v>
      </c>
      <c r="BX887">
        <v>1</v>
      </c>
      <c r="BY887" t="s">
        <v>3</v>
      </c>
      <c r="BZ887">
        <v>70</v>
      </c>
      <c r="CA887">
        <v>10</v>
      </c>
      <c r="CB887" t="s">
        <v>3</v>
      </c>
      <c r="CE887">
        <v>0</v>
      </c>
      <c r="CF887">
        <v>0</v>
      </c>
      <c r="CG887">
        <v>0</v>
      </c>
      <c r="CM887">
        <v>0</v>
      </c>
      <c r="CN887" t="s">
        <v>622</v>
      </c>
      <c r="CO887">
        <v>0</v>
      </c>
      <c r="CP887">
        <f t="shared" si="800"/>
        <v>9505.4</v>
      </c>
      <c r="CQ887">
        <f t="shared" si="801"/>
        <v>0.63</v>
      </c>
      <c r="CR887">
        <f>((((ET887)*BB887-(EU887)*BS887)+AE887*BS887)*AV887)</f>
        <v>0</v>
      </c>
      <c r="CS887">
        <f t="shared" si="802"/>
        <v>0</v>
      </c>
      <c r="CT887">
        <f t="shared" si="803"/>
        <v>175.39599999999999</v>
      </c>
      <c r="CU887">
        <f t="shared" si="804"/>
        <v>0</v>
      </c>
      <c r="CV887">
        <f t="shared" si="805"/>
        <v>0.312</v>
      </c>
      <c r="CW887">
        <f t="shared" si="806"/>
        <v>0</v>
      </c>
      <c r="CX887">
        <f t="shared" si="806"/>
        <v>0</v>
      </c>
      <c r="CY887">
        <f t="shared" si="807"/>
        <v>6629.9659999999994</v>
      </c>
      <c r="CZ887">
        <f t="shared" si="808"/>
        <v>947.13799999999992</v>
      </c>
      <c r="DC887" t="s">
        <v>3</v>
      </c>
      <c r="DD887" t="s">
        <v>3</v>
      </c>
      <c r="DE887" t="s">
        <v>3</v>
      </c>
      <c r="DF887" t="s">
        <v>3</v>
      </c>
      <c r="DG887" t="s">
        <v>623</v>
      </c>
      <c r="DH887" t="s">
        <v>3</v>
      </c>
      <c r="DI887" t="s">
        <v>623</v>
      </c>
      <c r="DJ887" t="s">
        <v>3</v>
      </c>
      <c r="DK887" t="s">
        <v>3</v>
      </c>
      <c r="DL887" t="s">
        <v>3</v>
      </c>
      <c r="DM887" t="s">
        <v>3</v>
      </c>
      <c r="DN887">
        <v>0</v>
      </c>
      <c r="DO887">
        <v>0</v>
      </c>
      <c r="DP887">
        <v>1</v>
      </c>
      <c r="DQ887">
        <v>1</v>
      </c>
      <c r="DU887">
        <v>16987630</v>
      </c>
      <c r="DV887" t="s">
        <v>21</v>
      </c>
      <c r="DW887" t="s">
        <v>21</v>
      </c>
      <c r="DX887">
        <v>1</v>
      </c>
      <c r="DZ887" t="s">
        <v>3</v>
      </c>
      <c r="EA887" t="s">
        <v>3</v>
      </c>
      <c r="EB887" t="s">
        <v>3</v>
      </c>
      <c r="EC887" t="s">
        <v>3</v>
      </c>
      <c r="EE887">
        <v>1441815344</v>
      </c>
      <c r="EF887">
        <v>1</v>
      </c>
      <c r="EG887" t="s">
        <v>23</v>
      </c>
      <c r="EH887">
        <v>0</v>
      </c>
      <c r="EI887" t="s">
        <v>3</v>
      </c>
      <c r="EJ887">
        <v>4</v>
      </c>
      <c r="EK887">
        <v>0</v>
      </c>
      <c r="EL887" t="s">
        <v>24</v>
      </c>
      <c r="EM887" t="s">
        <v>25</v>
      </c>
      <c r="EO887" t="s">
        <v>624</v>
      </c>
      <c r="EQ887">
        <v>768</v>
      </c>
      <c r="ER887">
        <v>169.28</v>
      </c>
      <c r="ES887">
        <v>0.63</v>
      </c>
      <c r="ET887">
        <v>0</v>
      </c>
      <c r="EU887">
        <v>0</v>
      </c>
      <c r="EV887">
        <v>168.65</v>
      </c>
      <c r="EW887">
        <v>0.3</v>
      </c>
      <c r="EX887">
        <v>0</v>
      </c>
      <c r="EY887">
        <v>0</v>
      </c>
      <c r="FQ887">
        <v>0</v>
      </c>
      <c r="FR887">
        <f t="shared" si="809"/>
        <v>0</v>
      </c>
      <c r="FS887">
        <v>0</v>
      </c>
      <c r="FX887">
        <v>70</v>
      </c>
      <c r="FY887">
        <v>10</v>
      </c>
      <c r="GA887" t="s">
        <v>3</v>
      </c>
      <c r="GD887">
        <v>0</v>
      </c>
      <c r="GF887">
        <v>513635738</v>
      </c>
      <c r="GG887">
        <v>2</v>
      </c>
      <c r="GH887">
        <v>1</v>
      </c>
      <c r="GI887">
        <v>-2</v>
      </c>
      <c r="GJ887">
        <v>0</v>
      </c>
      <c r="GK887">
        <f>ROUND(R887*(R12)/100,2)</f>
        <v>0</v>
      </c>
      <c r="GL887">
        <f t="shared" si="810"/>
        <v>0</v>
      </c>
      <c r="GM887">
        <f t="shared" si="811"/>
        <v>17082.509999999998</v>
      </c>
      <c r="GN887">
        <f t="shared" si="812"/>
        <v>0</v>
      </c>
      <c r="GO887">
        <f t="shared" si="813"/>
        <v>0</v>
      </c>
      <c r="GP887">
        <f t="shared" si="814"/>
        <v>17082.509999999998</v>
      </c>
      <c r="GR887">
        <v>0</v>
      </c>
      <c r="GS887">
        <v>3</v>
      </c>
      <c r="GT887">
        <v>0</v>
      </c>
      <c r="GU887" t="s">
        <v>3</v>
      </c>
      <c r="GV887">
        <f t="shared" si="815"/>
        <v>0</v>
      </c>
      <c r="GW887">
        <v>1</v>
      </c>
      <c r="GX887">
        <f t="shared" si="816"/>
        <v>0</v>
      </c>
      <c r="HA887">
        <v>0</v>
      </c>
      <c r="HB887">
        <v>0</v>
      </c>
      <c r="HC887">
        <f t="shared" si="817"/>
        <v>0</v>
      </c>
      <c r="HE887" t="s">
        <v>3</v>
      </c>
      <c r="HF887" t="s">
        <v>3</v>
      </c>
      <c r="HM887" t="s">
        <v>3</v>
      </c>
      <c r="HN887" t="s">
        <v>3</v>
      </c>
      <c r="HO887" t="s">
        <v>3</v>
      </c>
      <c r="HP887" t="s">
        <v>3</v>
      </c>
      <c r="HQ887" t="s">
        <v>3</v>
      </c>
      <c r="IK887">
        <v>0</v>
      </c>
    </row>
    <row r="888" spans="1:245" x14ac:dyDescent="0.2">
      <c r="A888">
        <v>17</v>
      </c>
      <c r="B888">
        <v>1</v>
      </c>
      <c r="D888">
        <f>ROW(EtalonRes!A719)</f>
        <v>719</v>
      </c>
      <c r="E888" t="s">
        <v>639</v>
      </c>
      <c r="F888" t="s">
        <v>640</v>
      </c>
      <c r="G888" t="s">
        <v>641</v>
      </c>
      <c r="H888" t="s">
        <v>21</v>
      </c>
      <c r="I888">
        <v>5</v>
      </c>
      <c r="J888">
        <v>0</v>
      </c>
      <c r="K888">
        <v>5</v>
      </c>
      <c r="O888">
        <f t="shared" si="787"/>
        <v>1411.02</v>
      </c>
      <c r="P888">
        <f t="shared" si="788"/>
        <v>7.85</v>
      </c>
      <c r="Q888">
        <f t="shared" si="789"/>
        <v>0</v>
      </c>
      <c r="R888">
        <f t="shared" si="790"/>
        <v>0</v>
      </c>
      <c r="S888">
        <f t="shared" si="791"/>
        <v>1403.17</v>
      </c>
      <c r="T888">
        <f t="shared" si="792"/>
        <v>0</v>
      </c>
      <c r="U888">
        <f t="shared" si="793"/>
        <v>2.496</v>
      </c>
      <c r="V888">
        <f t="shared" si="794"/>
        <v>0</v>
      </c>
      <c r="W888">
        <f t="shared" si="795"/>
        <v>0</v>
      </c>
      <c r="X888">
        <f t="shared" si="796"/>
        <v>982.22</v>
      </c>
      <c r="Y888">
        <f t="shared" si="796"/>
        <v>140.32</v>
      </c>
      <c r="AA888">
        <v>1472613236</v>
      </c>
      <c r="AB888">
        <f t="shared" si="797"/>
        <v>282.20359999999999</v>
      </c>
      <c r="AC888">
        <f>ROUND((ES888),6)</f>
        <v>1.57</v>
      </c>
      <c r="AD888">
        <f>ROUND((((ET888)-(EU888))+AE888),6)</f>
        <v>0</v>
      </c>
      <c r="AE888">
        <f>ROUND((EU888),6)</f>
        <v>0</v>
      </c>
      <c r="AF888">
        <f>ROUND(((EV888*1.04)),6)</f>
        <v>280.6336</v>
      </c>
      <c r="AG888">
        <f t="shared" si="798"/>
        <v>0</v>
      </c>
      <c r="AH888">
        <f>((EW888*1.04))</f>
        <v>0.49919999999999998</v>
      </c>
      <c r="AI888">
        <f>(EX888)</f>
        <v>0</v>
      </c>
      <c r="AJ888">
        <f t="shared" si="799"/>
        <v>0</v>
      </c>
      <c r="AK888">
        <v>271.41000000000003</v>
      </c>
      <c r="AL888">
        <v>1.57</v>
      </c>
      <c r="AM888">
        <v>0</v>
      </c>
      <c r="AN888">
        <v>0</v>
      </c>
      <c r="AO888">
        <v>269.83999999999997</v>
      </c>
      <c r="AP888">
        <v>0</v>
      </c>
      <c r="AQ888">
        <v>0.48</v>
      </c>
      <c r="AR888">
        <v>0</v>
      </c>
      <c r="AS888">
        <v>0</v>
      </c>
      <c r="AT888">
        <v>70</v>
      </c>
      <c r="AU888">
        <v>10</v>
      </c>
      <c r="AV888">
        <v>1</v>
      </c>
      <c r="AW888">
        <v>1</v>
      </c>
      <c r="AZ888">
        <v>1</v>
      </c>
      <c r="BA888">
        <v>1</v>
      </c>
      <c r="BB888">
        <v>1</v>
      </c>
      <c r="BC888">
        <v>1</v>
      </c>
      <c r="BD888" t="s">
        <v>3</v>
      </c>
      <c r="BE888" t="s">
        <v>3</v>
      </c>
      <c r="BF888" t="s">
        <v>3</v>
      </c>
      <c r="BG888" t="s">
        <v>3</v>
      </c>
      <c r="BH888">
        <v>0</v>
      </c>
      <c r="BI888">
        <v>4</v>
      </c>
      <c r="BJ888" t="s">
        <v>642</v>
      </c>
      <c r="BM888">
        <v>0</v>
      </c>
      <c r="BN888">
        <v>0</v>
      </c>
      <c r="BO888" t="s">
        <v>3</v>
      </c>
      <c r="BP888">
        <v>0</v>
      </c>
      <c r="BQ888">
        <v>1</v>
      </c>
      <c r="BR888">
        <v>0</v>
      </c>
      <c r="BS888">
        <v>1</v>
      </c>
      <c r="BT888">
        <v>1</v>
      </c>
      <c r="BU888">
        <v>1</v>
      </c>
      <c r="BV888">
        <v>1</v>
      </c>
      <c r="BW888">
        <v>1</v>
      </c>
      <c r="BX888">
        <v>1</v>
      </c>
      <c r="BY888" t="s">
        <v>3</v>
      </c>
      <c r="BZ888">
        <v>70</v>
      </c>
      <c r="CA888">
        <v>10</v>
      </c>
      <c r="CB888" t="s">
        <v>3</v>
      </c>
      <c r="CE888">
        <v>0</v>
      </c>
      <c r="CF888">
        <v>0</v>
      </c>
      <c r="CG888">
        <v>0</v>
      </c>
      <c r="CM888">
        <v>0</v>
      </c>
      <c r="CN888" t="s">
        <v>622</v>
      </c>
      <c r="CO888">
        <v>0</v>
      </c>
      <c r="CP888">
        <f t="shared" si="800"/>
        <v>1411.02</v>
      </c>
      <c r="CQ888">
        <f t="shared" si="801"/>
        <v>1.57</v>
      </c>
      <c r="CR888">
        <f>((((ET888)*BB888-(EU888)*BS888)+AE888*BS888)*AV888)</f>
        <v>0</v>
      </c>
      <c r="CS888">
        <f t="shared" si="802"/>
        <v>0</v>
      </c>
      <c r="CT888">
        <f t="shared" si="803"/>
        <v>280.6336</v>
      </c>
      <c r="CU888">
        <f t="shared" si="804"/>
        <v>0</v>
      </c>
      <c r="CV888">
        <f t="shared" si="805"/>
        <v>0.49919999999999998</v>
      </c>
      <c r="CW888">
        <f t="shared" si="806"/>
        <v>0</v>
      </c>
      <c r="CX888">
        <f t="shared" si="806"/>
        <v>0</v>
      </c>
      <c r="CY888">
        <f t="shared" si="807"/>
        <v>982.21900000000005</v>
      </c>
      <c r="CZ888">
        <f t="shared" si="808"/>
        <v>140.31700000000001</v>
      </c>
      <c r="DC888" t="s">
        <v>3</v>
      </c>
      <c r="DD888" t="s">
        <v>3</v>
      </c>
      <c r="DE888" t="s">
        <v>3</v>
      </c>
      <c r="DF888" t="s">
        <v>3</v>
      </c>
      <c r="DG888" t="s">
        <v>623</v>
      </c>
      <c r="DH888" t="s">
        <v>3</v>
      </c>
      <c r="DI888" t="s">
        <v>623</v>
      </c>
      <c r="DJ888" t="s">
        <v>3</v>
      </c>
      <c r="DK888" t="s">
        <v>3</v>
      </c>
      <c r="DL888" t="s">
        <v>3</v>
      </c>
      <c r="DM888" t="s">
        <v>3</v>
      </c>
      <c r="DN888">
        <v>0</v>
      </c>
      <c r="DO888">
        <v>0</v>
      </c>
      <c r="DP888">
        <v>1</v>
      </c>
      <c r="DQ888">
        <v>1</v>
      </c>
      <c r="DU888">
        <v>16987630</v>
      </c>
      <c r="DV888" t="s">
        <v>21</v>
      </c>
      <c r="DW888" t="s">
        <v>21</v>
      </c>
      <c r="DX888">
        <v>1</v>
      </c>
      <c r="DZ888" t="s">
        <v>3</v>
      </c>
      <c r="EA888" t="s">
        <v>3</v>
      </c>
      <c r="EB888" t="s">
        <v>3</v>
      </c>
      <c r="EC888" t="s">
        <v>3</v>
      </c>
      <c r="EE888">
        <v>1441815344</v>
      </c>
      <c r="EF888">
        <v>1</v>
      </c>
      <c r="EG888" t="s">
        <v>23</v>
      </c>
      <c r="EH888">
        <v>0</v>
      </c>
      <c r="EI888" t="s">
        <v>3</v>
      </c>
      <c r="EJ888">
        <v>4</v>
      </c>
      <c r="EK888">
        <v>0</v>
      </c>
      <c r="EL888" t="s">
        <v>24</v>
      </c>
      <c r="EM888" t="s">
        <v>25</v>
      </c>
      <c r="EO888" t="s">
        <v>624</v>
      </c>
      <c r="EQ888">
        <v>768</v>
      </c>
      <c r="ER888">
        <v>271.41000000000003</v>
      </c>
      <c r="ES888">
        <v>1.57</v>
      </c>
      <c r="ET888">
        <v>0</v>
      </c>
      <c r="EU888">
        <v>0</v>
      </c>
      <c r="EV888">
        <v>269.83999999999997</v>
      </c>
      <c r="EW888">
        <v>0.48</v>
      </c>
      <c r="EX888">
        <v>0</v>
      </c>
      <c r="EY888">
        <v>0</v>
      </c>
      <c r="FQ888">
        <v>0</v>
      </c>
      <c r="FR888">
        <f t="shared" si="809"/>
        <v>0</v>
      </c>
      <c r="FS888">
        <v>0</v>
      </c>
      <c r="FX888">
        <v>70</v>
      </c>
      <c r="FY888">
        <v>10</v>
      </c>
      <c r="GA888" t="s">
        <v>3</v>
      </c>
      <c r="GD888">
        <v>0</v>
      </c>
      <c r="GF888">
        <v>-101540422</v>
      </c>
      <c r="GG888">
        <v>2</v>
      </c>
      <c r="GH888">
        <v>1</v>
      </c>
      <c r="GI888">
        <v>-2</v>
      </c>
      <c r="GJ888">
        <v>0</v>
      </c>
      <c r="GK888">
        <f>ROUND(R888*(R12)/100,2)</f>
        <v>0</v>
      </c>
      <c r="GL888">
        <f t="shared" si="810"/>
        <v>0</v>
      </c>
      <c r="GM888">
        <f t="shared" si="811"/>
        <v>2533.56</v>
      </c>
      <c r="GN888">
        <f t="shared" si="812"/>
        <v>0</v>
      </c>
      <c r="GO888">
        <f t="shared" si="813"/>
        <v>0</v>
      </c>
      <c r="GP888">
        <f t="shared" si="814"/>
        <v>2533.56</v>
      </c>
      <c r="GR888">
        <v>0</v>
      </c>
      <c r="GS888">
        <v>3</v>
      </c>
      <c r="GT888">
        <v>0</v>
      </c>
      <c r="GU888" t="s">
        <v>3</v>
      </c>
      <c r="GV888">
        <f t="shared" si="815"/>
        <v>0</v>
      </c>
      <c r="GW888">
        <v>1</v>
      </c>
      <c r="GX888">
        <f t="shared" si="816"/>
        <v>0</v>
      </c>
      <c r="HA888">
        <v>0</v>
      </c>
      <c r="HB888">
        <v>0</v>
      </c>
      <c r="HC888">
        <f t="shared" si="817"/>
        <v>0</v>
      </c>
      <c r="HE888" t="s">
        <v>3</v>
      </c>
      <c r="HF888" t="s">
        <v>3</v>
      </c>
      <c r="HM888" t="s">
        <v>3</v>
      </c>
      <c r="HN888" t="s">
        <v>3</v>
      </c>
      <c r="HO888" t="s">
        <v>3</v>
      </c>
      <c r="HP888" t="s">
        <v>3</v>
      </c>
      <c r="HQ888" t="s">
        <v>3</v>
      </c>
      <c r="IK888">
        <v>0</v>
      </c>
    </row>
    <row r="889" spans="1:245" x14ac:dyDescent="0.2">
      <c r="A889">
        <v>17</v>
      </c>
      <c r="B889">
        <v>1</v>
      </c>
      <c r="D889">
        <f>ROW(EtalonRes!A721)</f>
        <v>721</v>
      </c>
      <c r="E889" t="s">
        <v>643</v>
      </c>
      <c r="F889" t="s">
        <v>619</v>
      </c>
      <c r="G889" t="s">
        <v>1086</v>
      </c>
      <c r="H889" t="s">
        <v>21</v>
      </c>
      <c r="I889">
        <v>3</v>
      </c>
      <c r="J889">
        <v>0</v>
      </c>
      <c r="K889">
        <v>3</v>
      </c>
      <c r="O889">
        <f t="shared" si="787"/>
        <v>507.84</v>
      </c>
      <c r="P889">
        <f t="shared" si="788"/>
        <v>1.89</v>
      </c>
      <c r="Q889">
        <f t="shared" si="789"/>
        <v>0</v>
      </c>
      <c r="R889">
        <f t="shared" si="790"/>
        <v>0</v>
      </c>
      <c r="S889">
        <f t="shared" si="791"/>
        <v>505.95</v>
      </c>
      <c r="T889">
        <f t="shared" si="792"/>
        <v>0</v>
      </c>
      <c r="U889">
        <f t="shared" si="793"/>
        <v>0.89999999999999991</v>
      </c>
      <c r="V889">
        <f t="shared" si="794"/>
        <v>0</v>
      </c>
      <c r="W889">
        <f t="shared" si="795"/>
        <v>0</v>
      </c>
      <c r="X889">
        <f t="shared" si="796"/>
        <v>354.17</v>
      </c>
      <c r="Y889">
        <f t="shared" si="796"/>
        <v>50.6</v>
      </c>
      <c r="AA889">
        <v>1472613236</v>
      </c>
      <c r="AB889">
        <f t="shared" si="797"/>
        <v>169.28</v>
      </c>
      <c r="AC889">
        <f>ROUND((ES889),6)</f>
        <v>0.63</v>
      </c>
      <c r="AD889">
        <f>ROUND((((ET889)-(EU889))+AE889),6)</f>
        <v>0</v>
      </c>
      <c r="AE889">
        <f>ROUND((EU889),6)</f>
        <v>0</v>
      </c>
      <c r="AF889">
        <f>ROUND((EV889),6)</f>
        <v>168.65</v>
      </c>
      <c r="AG889">
        <f t="shared" si="798"/>
        <v>0</v>
      </c>
      <c r="AH889">
        <f>(EW889)</f>
        <v>0.3</v>
      </c>
      <c r="AI889">
        <f>(EX889)</f>
        <v>0</v>
      </c>
      <c r="AJ889">
        <f t="shared" si="799"/>
        <v>0</v>
      </c>
      <c r="AK889">
        <v>169.28</v>
      </c>
      <c r="AL889">
        <v>0.63</v>
      </c>
      <c r="AM889">
        <v>0</v>
      </c>
      <c r="AN889">
        <v>0</v>
      </c>
      <c r="AO889">
        <v>168.65</v>
      </c>
      <c r="AP889">
        <v>0</v>
      </c>
      <c r="AQ889">
        <v>0.3</v>
      </c>
      <c r="AR889">
        <v>0</v>
      </c>
      <c r="AS889">
        <v>0</v>
      </c>
      <c r="AT889">
        <v>70</v>
      </c>
      <c r="AU889">
        <v>10</v>
      </c>
      <c r="AV889">
        <v>1</v>
      </c>
      <c r="AW889">
        <v>1</v>
      </c>
      <c r="AZ889">
        <v>1</v>
      </c>
      <c r="BA889">
        <v>1</v>
      </c>
      <c r="BB889">
        <v>1</v>
      </c>
      <c r="BC889">
        <v>1</v>
      </c>
      <c r="BD889" t="s">
        <v>3</v>
      </c>
      <c r="BE889" t="s">
        <v>3</v>
      </c>
      <c r="BF889" t="s">
        <v>3</v>
      </c>
      <c r="BG889" t="s">
        <v>3</v>
      </c>
      <c r="BH889">
        <v>0</v>
      </c>
      <c r="BI889">
        <v>4</v>
      </c>
      <c r="BJ889" t="s">
        <v>621</v>
      </c>
      <c r="BM889">
        <v>0</v>
      </c>
      <c r="BN889">
        <v>0</v>
      </c>
      <c r="BO889" t="s">
        <v>3</v>
      </c>
      <c r="BP889">
        <v>0</v>
      </c>
      <c r="BQ889">
        <v>1</v>
      </c>
      <c r="BR889">
        <v>0</v>
      </c>
      <c r="BS889">
        <v>1</v>
      </c>
      <c r="BT889">
        <v>1</v>
      </c>
      <c r="BU889">
        <v>1</v>
      </c>
      <c r="BV889">
        <v>1</v>
      </c>
      <c r="BW889">
        <v>1</v>
      </c>
      <c r="BX889">
        <v>1</v>
      </c>
      <c r="BY889" t="s">
        <v>3</v>
      </c>
      <c r="BZ889">
        <v>70</v>
      </c>
      <c r="CA889">
        <v>10</v>
      </c>
      <c r="CB889" t="s">
        <v>3</v>
      </c>
      <c r="CE889">
        <v>0</v>
      </c>
      <c r="CF889">
        <v>0</v>
      </c>
      <c r="CG889">
        <v>0</v>
      </c>
      <c r="CM889">
        <v>0</v>
      </c>
      <c r="CN889" t="s">
        <v>3</v>
      </c>
      <c r="CO889">
        <v>0</v>
      </c>
      <c r="CP889">
        <f t="shared" si="800"/>
        <v>507.84</v>
      </c>
      <c r="CQ889">
        <f t="shared" si="801"/>
        <v>0.63</v>
      </c>
      <c r="CR889">
        <f>((((ET889)*BB889-(EU889)*BS889)+AE889*BS889)*AV889)</f>
        <v>0</v>
      </c>
      <c r="CS889">
        <f t="shared" si="802"/>
        <v>0</v>
      </c>
      <c r="CT889">
        <f t="shared" si="803"/>
        <v>168.65</v>
      </c>
      <c r="CU889">
        <f t="shared" si="804"/>
        <v>0</v>
      </c>
      <c r="CV889">
        <f t="shared" si="805"/>
        <v>0.3</v>
      </c>
      <c r="CW889">
        <f t="shared" si="806"/>
        <v>0</v>
      </c>
      <c r="CX889">
        <f t="shared" si="806"/>
        <v>0</v>
      </c>
      <c r="CY889">
        <f t="shared" si="807"/>
        <v>354.16500000000002</v>
      </c>
      <c r="CZ889">
        <f t="shared" si="808"/>
        <v>50.594999999999999</v>
      </c>
      <c r="DC889" t="s">
        <v>3</v>
      </c>
      <c r="DD889" t="s">
        <v>3</v>
      </c>
      <c r="DE889" t="s">
        <v>3</v>
      </c>
      <c r="DF889" t="s">
        <v>3</v>
      </c>
      <c r="DG889" t="s">
        <v>3</v>
      </c>
      <c r="DH889" t="s">
        <v>3</v>
      </c>
      <c r="DI889" t="s">
        <v>3</v>
      </c>
      <c r="DJ889" t="s">
        <v>3</v>
      </c>
      <c r="DK889" t="s">
        <v>3</v>
      </c>
      <c r="DL889" t="s">
        <v>3</v>
      </c>
      <c r="DM889" t="s">
        <v>3</v>
      </c>
      <c r="DN889">
        <v>0</v>
      </c>
      <c r="DO889">
        <v>0</v>
      </c>
      <c r="DP889">
        <v>1</v>
      </c>
      <c r="DQ889">
        <v>1</v>
      </c>
      <c r="DU889">
        <v>16987630</v>
      </c>
      <c r="DV889" t="s">
        <v>21</v>
      </c>
      <c r="DW889" t="s">
        <v>21</v>
      </c>
      <c r="DX889">
        <v>1</v>
      </c>
      <c r="DZ889" t="s">
        <v>3</v>
      </c>
      <c r="EA889" t="s">
        <v>3</v>
      </c>
      <c r="EB889" t="s">
        <v>3</v>
      </c>
      <c r="EC889" t="s">
        <v>3</v>
      </c>
      <c r="EE889">
        <v>1441815344</v>
      </c>
      <c r="EF889">
        <v>1</v>
      </c>
      <c r="EG889" t="s">
        <v>23</v>
      </c>
      <c r="EH889">
        <v>0</v>
      </c>
      <c r="EI889" t="s">
        <v>3</v>
      </c>
      <c r="EJ889">
        <v>4</v>
      </c>
      <c r="EK889">
        <v>0</v>
      </c>
      <c r="EL889" t="s">
        <v>24</v>
      </c>
      <c r="EM889" t="s">
        <v>25</v>
      </c>
      <c r="EO889" t="s">
        <v>3</v>
      </c>
      <c r="EQ889">
        <v>0</v>
      </c>
      <c r="ER889">
        <v>169.28</v>
      </c>
      <c r="ES889">
        <v>0.63</v>
      </c>
      <c r="ET889">
        <v>0</v>
      </c>
      <c r="EU889">
        <v>0</v>
      </c>
      <c r="EV889">
        <v>168.65</v>
      </c>
      <c r="EW889">
        <v>0.3</v>
      </c>
      <c r="EX889">
        <v>0</v>
      </c>
      <c r="EY889">
        <v>0</v>
      </c>
      <c r="FQ889">
        <v>0</v>
      </c>
      <c r="FR889">
        <f t="shared" si="809"/>
        <v>0</v>
      </c>
      <c r="FS889">
        <v>0</v>
      </c>
      <c r="FX889">
        <v>70</v>
      </c>
      <c r="FY889">
        <v>10</v>
      </c>
      <c r="GA889" t="s">
        <v>3</v>
      </c>
      <c r="GD889">
        <v>0</v>
      </c>
      <c r="GF889">
        <v>1830895446</v>
      </c>
      <c r="GG889">
        <v>2</v>
      </c>
      <c r="GH889">
        <v>1</v>
      </c>
      <c r="GI889">
        <v>-2</v>
      </c>
      <c r="GJ889">
        <v>0</v>
      </c>
      <c r="GK889">
        <f>ROUND(R889*(R12)/100,2)</f>
        <v>0</v>
      </c>
      <c r="GL889">
        <f t="shared" si="810"/>
        <v>0</v>
      </c>
      <c r="GM889">
        <f t="shared" si="811"/>
        <v>912.61</v>
      </c>
      <c r="GN889">
        <f t="shared" si="812"/>
        <v>0</v>
      </c>
      <c r="GO889">
        <f t="shared" si="813"/>
        <v>0</v>
      </c>
      <c r="GP889">
        <f t="shared" si="814"/>
        <v>912.61</v>
      </c>
      <c r="GR889">
        <v>0</v>
      </c>
      <c r="GS889">
        <v>3</v>
      </c>
      <c r="GT889">
        <v>0</v>
      </c>
      <c r="GU889" t="s">
        <v>3</v>
      </c>
      <c r="GV889">
        <f t="shared" si="815"/>
        <v>0</v>
      </c>
      <c r="GW889">
        <v>1</v>
      </c>
      <c r="GX889">
        <f t="shared" si="816"/>
        <v>0</v>
      </c>
      <c r="HA889">
        <v>0</v>
      </c>
      <c r="HB889">
        <v>0</v>
      </c>
      <c r="HC889">
        <f t="shared" si="817"/>
        <v>0</v>
      </c>
      <c r="HE889" t="s">
        <v>3</v>
      </c>
      <c r="HF889" t="s">
        <v>3</v>
      </c>
      <c r="HM889" t="s">
        <v>3</v>
      </c>
      <c r="HN889" t="s">
        <v>3</v>
      </c>
      <c r="HO889" t="s">
        <v>3</v>
      </c>
      <c r="HP889" t="s">
        <v>3</v>
      </c>
      <c r="HQ889" t="s">
        <v>3</v>
      </c>
      <c r="IK889">
        <v>0</v>
      </c>
    </row>
    <row r="890" spans="1:245" x14ac:dyDescent="0.2">
      <c r="A890">
        <v>17</v>
      </c>
      <c r="B890">
        <v>1</v>
      </c>
      <c r="D890">
        <f>ROW(EtalonRes!A723)</f>
        <v>723</v>
      </c>
      <c r="E890" t="s">
        <v>644</v>
      </c>
      <c r="F890" t="s">
        <v>619</v>
      </c>
      <c r="G890" t="s">
        <v>1087</v>
      </c>
      <c r="H890" t="s">
        <v>21</v>
      </c>
      <c r="I890">
        <v>2</v>
      </c>
      <c r="J890">
        <v>0</v>
      </c>
      <c r="K890">
        <v>2</v>
      </c>
      <c r="O890">
        <f t="shared" si="787"/>
        <v>338.56</v>
      </c>
      <c r="P890">
        <f t="shared" si="788"/>
        <v>1.26</v>
      </c>
      <c r="Q890">
        <f t="shared" si="789"/>
        <v>0</v>
      </c>
      <c r="R890">
        <f t="shared" si="790"/>
        <v>0</v>
      </c>
      <c r="S890">
        <f t="shared" si="791"/>
        <v>337.3</v>
      </c>
      <c r="T890">
        <f t="shared" si="792"/>
        <v>0</v>
      </c>
      <c r="U890">
        <f t="shared" si="793"/>
        <v>0.6</v>
      </c>
      <c r="V890">
        <f t="shared" si="794"/>
        <v>0</v>
      </c>
      <c r="W890">
        <f t="shared" si="795"/>
        <v>0</v>
      </c>
      <c r="X890">
        <f t="shared" si="796"/>
        <v>236.11</v>
      </c>
      <c r="Y890">
        <f t="shared" si="796"/>
        <v>33.729999999999997</v>
      </c>
      <c r="AA890">
        <v>1472613236</v>
      </c>
      <c r="AB890">
        <f t="shared" si="797"/>
        <v>169.28</v>
      </c>
      <c r="AC890">
        <f>ROUND((ES890),6)</f>
        <v>0.63</v>
      </c>
      <c r="AD890">
        <f>ROUND((((ET890)-(EU890))+AE890),6)</f>
        <v>0</v>
      </c>
      <c r="AE890">
        <f>ROUND((EU890),6)</f>
        <v>0</v>
      </c>
      <c r="AF890">
        <f>ROUND((EV890),6)</f>
        <v>168.65</v>
      </c>
      <c r="AG890">
        <f t="shared" si="798"/>
        <v>0</v>
      </c>
      <c r="AH890">
        <f>(EW890)</f>
        <v>0.3</v>
      </c>
      <c r="AI890">
        <f>(EX890)</f>
        <v>0</v>
      </c>
      <c r="AJ890">
        <f t="shared" si="799"/>
        <v>0</v>
      </c>
      <c r="AK890">
        <v>169.28</v>
      </c>
      <c r="AL890">
        <v>0.63</v>
      </c>
      <c r="AM890">
        <v>0</v>
      </c>
      <c r="AN890">
        <v>0</v>
      </c>
      <c r="AO890">
        <v>168.65</v>
      </c>
      <c r="AP890">
        <v>0</v>
      </c>
      <c r="AQ890">
        <v>0.3</v>
      </c>
      <c r="AR890">
        <v>0</v>
      </c>
      <c r="AS890">
        <v>0</v>
      </c>
      <c r="AT890">
        <v>70</v>
      </c>
      <c r="AU890">
        <v>10</v>
      </c>
      <c r="AV890">
        <v>1</v>
      </c>
      <c r="AW890">
        <v>1</v>
      </c>
      <c r="AZ890">
        <v>1</v>
      </c>
      <c r="BA890">
        <v>1</v>
      </c>
      <c r="BB890">
        <v>1</v>
      </c>
      <c r="BC890">
        <v>1</v>
      </c>
      <c r="BD890" t="s">
        <v>3</v>
      </c>
      <c r="BE890" t="s">
        <v>3</v>
      </c>
      <c r="BF890" t="s">
        <v>3</v>
      </c>
      <c r="BG890" t="s">
        <v>3</v>
      </c>
      <c r="BH890">
        <v>0</v>
      </c>
      <c r="BI890">
        <v>4</v>
      </c>
      <c r="BJ890" t="s">
        <v>621</v>
      </c>
      <c r="BM890">
        <v>0</v>
      </c>
      <c r="BN890">
        <v>0</v>
      </c>
      <c r="BO890" t="s">
        <v>3</v>
      </c>
      <c r="BP890">
        <v>0</v>
      </c>
      <c r="BQ890">
        <v>1</v>
      </c>
      <c r="BR890">
        <v>0</v>
      </c>
      <c r="BS890">
        <v>1</v>
      </c>
      <c r="BT890">
        <v>1</v>
      </c>
      <c r="BU890">
        <v>1</v>
      </c>
      <c r="BV890">
        <v>1</v>
      </c>
      <c r="BW890">
        <v>1</v>
      </c>
      <c r="BX890">
        <v>1</v>
      </c>
      <c r="BY890" t="s">
        <v>3</v>
      </c>
      <c r="BZ890">
        <v>70</v>
      </c>
      <c r="CA890">
        <v>10</v>
      </c>
      <c r="CB890" t="s">
        <v>3</v>
      </c>
      <c r="CE890">
        <v>0</v>
      </c>
      <c r="CF890">
        <v>0</v>
      </c>
      <c r="CG890">
        <v>0</v>
      </c>
      <c r="CM890">
        <v>0</v>
      </c>
      <c r="CN890" t="s">
        <v>3</v>
      </c>
      <c r="CO890">
        <v>0</v>
      </c>
      <c r="CP890">
        <f t="shared" si="800"/>
        <v>338.56</v>
      </c>
      <c r="CQ890">
        <f t="shared" si="801"/>
        <v>0.63</v>
      </c>
      <c r="CR890">
        <f>((((ET890)*BB890-(EU890)*BS890)+AE890*BS890)*AV890)</f>
        <v>0</v>
      </c>
      <c r="CS890">
        <f t="shared" si="802"/>
        <v>0</v>
      </c>
      <c r="CT890">
        <f t="shared" si="803"/>
        <v>168.65</v>
      </c>
      <c r="CU890">
        <f t="shared" si="804"/>
        <v>0</v>
      </c>
      <c r="CV890">
        <f t="shared" si="805"/>
        <v>0.3</v>
      </c>
      <c r="CW890">
        <f t="shared" si="806"/>
        <v>0</v>
      </c>
      <c r="CX890">
        <f t="shared" si="806"/>
        <v>0</v>
      </c>
      <c r="CY890">
        <f t="shared" si="807"/>
        <v>236.11</v>
      </c>
      <c r="CZ890">
        <f t="shared" si="808"/>
        <v>33.729999999999997</v>
      </c>
      <c r="DC890" t="s">
        <v>3</v>
      </c>
      <c r="DD890" t="s">
        <v>3</v>
      </c>
      <c r="DE890" t="s">
        <v>3</v>
      </c>
      <c r="DF890" t="s">
        <v>3</v>
      </c>
      <c r="DG890" t="s">
        <v>3</v>
      </c>
      <c r="DH890" t="s">
        <v>3</v>
      </c>
      <c r="DI890" t="s">
        <v>3</v>
      </c>
      <c r="DJ890" t="s">
        <v>3</v>
      </c>
      <c r="DK890" t="s">
        <v>3</v>
      </c>
      <c r="DL890" t="s">
        <v>3</v>
      </c>
      <c r="DM890" t="s">
        <v>3</v>
      </c>
      <c r="DN890">
        <v>0</v>
      </c>
      <c r="DO890">
        <v>0</v>
      </c>
      <c r="DP890">
        <v>1</v>
      </c>
      <c r="DQ890">
        <v>1</v>
      </c>
      <c r="DU890">
        <v>16987630</v>
      </c>
      <c r="DV890" t="s">
        <v>21</v>
      </c>
      <c r="DW890" t="s">
        <v>21</v>
      </c>
      <c r="DX890">
        <v>1</v>
      </c>
      <c r="DZ890" t="s">
        <v>3</v>
      </c>
      <c r="EA890" t="s">
        <v>3</v>
      </c>
      <c r="EB890" t="s">
        <v>3</v>
      </c>
      <c r="EC890" t="s">
        <v>3</v>
      </c>
      <c r="EE890">
        <v>1441815344</v>
      </c>
      <c r="EF890">
        <v>1</v>
      </c>
      <c r="EG890" t="s">
        <v>23</v>
      </c>
      <c r="EH890">
        <v>0</v>
      </c>
      <c r="EI890" t="s">
        <v>3</v>
      </c>
      <c r="EJ890">
        <v>4</v>
      </c>
      <c r="EK890">
        <v>0</v>
      </c>
      <c r="EL890" t="s">
        <v>24</v>
      </c>
      <c r="EM890" t="s">
        <v>25</v>
      </c>
      <c r="EO890" t="s">
        <v>3</v>
      </c>
      <c r="EQ890">
        <v>0</v>
      </c>
      <c r="ER890">
        <v>169.28</v>
      </c>
      <c r="ES890">
        <v>0.63</v>
      </c>
      <c r="ET890">
        <v>0</v>
      </c>
      <c r="EU890">
        <v>0</v>
      </c>
      <c r="EV890">
        <v>168.65</v>
      </c>
      <c r="EW890">
        <v>0.3</v>
      </c>
      <c r="EX890">
        <v>0</v>
      </c>
      <c r="EY890">
        <v>0</v>
      </c>
      <c r="FQ890">
        <v>0</v>
      </c>
      <c r="FR890">
        <f t="shared" si="809"/>
        <v>0</v>
      </c>
      <c r="FS890">
        <v>0</v>
      </c>
      <c r="FX890">
        <v>70</v>
      </c>
      <c r="FY890">
        <v>10</v>
      </c>
      <c r="GA890" t="s">
        <v>3</v>
      </c>
      <c r="GD890">
        <v>0</v>
      </c>
      <c r="GF890">
        <v>1406019009</v>
      </c>
      <c r="GG890">
        <v>2</v>
      </c>
      <c r="GH890">
        <v>1</v>
      </c>
      <c r="GI890">
        <v>-2</v>
      </c>
      <c r="GJ890">
        <v>0</v>
      </c>
      <c r="GK890">
        <f>ROUND(R890*(R12)/100,2)</f>
        <v>0</v>
      </c>
      <c r="GL890">
        <f t="shared" si="810"/>
        <v>0</v>
      </c>
      <c r="GM890">
        <f t="shared" si="811"/>
        <v>608.4</v>
      </c>
      <c r="GN890">
        <f t="shared" si="812"/>
        <v>0</v>
      </c>
      <c r="GO890">
        <f t="shared" si="813"/>
        <v>0</v>
      </c>
      <c r="GP890">
        <f t="shared" si="814"/>
        <v>608.4</v>
      </c>
      <c r="GR890">
        <v>0</v>
      </c>
      <c r="GS890">
        <v>3</v>
      </c>
      <c r="GT890">
        <v>0</v>
      </c>
      <c r="GU890" t="s">
        <v>3</v>
      </c>
      <c r="GV890">
        <f t="shared" si="815"/>
        <v>0</v>
      </c>
      <c r="GW890">
        <v>1</v>
      </c>
      <c r="GX890">
        <f t="shared" si="816"/>
        <v>0</v>
      </c>
      <c r="HA890">
        <v>0</v>
      </c>
      <c r="HB890">
        <v>0</v>
      </c>
      <c r="HC890">
        <f t="shared" si="817"/>
        <v>0</v>
      </c>
      <c r="HE890" t="s">
        <v>3</v>
      </c>
      <c r="HF890" t="s">
        <v>3</v>
      </c>
      <c r="HM890" t="s">
        <v>3</v>
      </c>
      <c r="HN890" t="s">
        <v>3</v>
      </c>
      <c r="HO890" t="s">
        <v>3</v>
      </c>
      <c r="HP890" t="s">
        <v>3</v>
      </c>
      <c r="HQ890" t="s">
        <v>3</v>
      </c>
      <c r="IK890">
        <v>0</v>
      </c>
    </row>
    <row r="892" spans="1:245" x14ac:dyDescent="0.2">
      <c r="A892" s="2">
        <v>51</v>
      </c>
      <c r="B892" s="2">
        <f>B880</f>
        <v>1</v>
      </c>
      <c r="C892" s="2">
        <f>A880</f>
        <v>5</v>
      </c>
      <c r="D892" s="2">
        <f>ROW(A880)</f>
        <v>880</v>
      </c>
      <c r="E892" s="2"/>
      <c r="F892" s="2" t="str">
        <f>IF(F880&lt;&gt;"",F880,"")</f>
        <v>Новый подраздел</v>
      </c>
      <c r="G892" s="2" t="str">
        <f>IF(G880&lt;&gt;"",G880,"")</f>
        <v>4.3 Осветительное оборудование</v>
      </c>
      <c r="H892" s="2">
        <v>0</v>
      </c>
      <c r="I892" s="2"/>
      <c r="J892" s="2"/>
      <c r="K892" s="2"/>
      <c r="L892" s="2"/>
      <c r="M892" s="2"/>
      <c r="N892" s="2"/>
      <c r="O892" s="2">
        <f t="shared" ref="O892:T892" si="818">ROUND(AB892,2)</f>
        <v>56407.34</v>
      </c>
      <c r="P892" s="2">
        <f t="shared" si="818"/>
        <v>210.61</v>
      </c>
      <c r="Q892" s="2">
        <f t="shared" si="818"/>
        <v>0</v>
      </c>
      <c r="R892" s="2">
        <f t="shared" si="818"/>
        <v>0</v>
      </c>
      <c r="S892" s="2">
        <f t="shared" si="818"/>
        <v>56196.73</v>
      </c>
      <c r="T892" s="2">
        <f t="shared" si="818"/>
        <v>0</v>
      </c>
      <c r="U892" s="2">
        <f>AH892</f>
        <v>99.947999999999993</v>
      </c>
      <c r="V892" s="2">
        <f>AI892</f>
        <v>0</v>
      </c>
      <c r="W892" s="2">
        <f>ROUND(AJ892,2)</f>
        <v>0</v>
      </c>
      <c r="X892" s="2">
        <f>ROUND(AK892,2)</f>
        <v>39337.72</v>
      </c>
      <c r="Y892" s="2">
        <f>ROUND(AL892,2)</f>
        <v>5619.68</v>
      </c>
      <c r="Z892" s="2"/>
      <c r="AA892" s="2"/>
      <c r="AB892" s="2">
        <f>ROUND(SUMIF(AA884:AA890,"=1472613236",O884:O890),2)</f>
        <v>56407.34</v>
      </c>
      <c r="AC892" s="2">
        <f>ROUND(SUMIF(AA884:AA890,"=1472613236",P884:P890),2)</f>
        <v>210.61</v>
      </c>
      <c r="AD892" s="2">
        <f>ROUND(SUMIF(AA884:AA890,"=1472613236",Q884:Q890),2)</f>
        <v>0</v>
      </c>
      <c r="AE892" s="2">
        <f>ROUND(SUMIF(AA884:AA890,"=1472613236",R884:R890),2)</f>
        <v>0</v>
      </c>
      <c r="AF892" s="2">
        <f>ROUND(SUMIF(AA884:AA890,"=1472613236",S884:S890),2)</f>
        <v>56196.73</v>
      </c>
      <c r="AG892" s="2">
        <f>ROUND(SUMIF(AA884:AA890,"=1472613236",T884:T890),2)</f>
        <v>0</v>
      </c>
      <c r="AH892" s="2">
        <f>SUMIF(AA884:AA890,"=1472613236",U884:U890)</f>
        <v>99.947999999999993</v>
      </c>
      <c r="AI892" s="2">
        <f>SUMIF(AA884:AA890,"=1472613236",V884:V890)</f>
        <v>0</v>
      </c>
      <c r="AJ892" s="2">
        <f>ROUND(SUMIF(AA884:AA890,"=1472613236",W884:W890),2)</f>
        <v>0</v>
      </c>
      <c r="AK892" s="2">
        <f>ROUND(SUMIF(AA884:AA890,"=1472613236",X884:X890),2)</f>
        <v>39337.72</v>
      </c>
      <c r="AL892" s="2">
        <f>ROUND(SUMIF(AA884:AA890,"=1472613236",Y884:Y890),2)</f>
        <v>5619.68</v>
      </c>
      <c r="AM892" s="2"/>
      <c r="AN892" s="2"/>
      <c r="AO892" s="2">
        <f t="shared" ref="AO892:BD892" si="819">ROUND(BX892,2)</f>
        <v>0</v>
      </c>
      <c r="AP892" s="2">
        <f t="shared" si="819"/>
        <v>0</v>
      </c>
      <c r="AQ892" s="2">
        <f t="shared" si="819"/>
        <v>0</v>
      </c>
      <c r="AR892" s="2">
        <f t="shared" si="819"/>
        <v>101364.74</v>
      </c>
      <c r="AS892" s="2">
        <f t="shared" si="819"/>
        <v>0</v>
      </c>
      <c r="AT892" s="2">
        <f t="shared" si="819"/>
        <v>0</v>
      </c>
      <c r="AU892" s="2">
        <f t="shared" si="819"/>
        <v>101364.74</v>
      </c>
      <c r="AV892" s="2">
        <f t="shared" si="819"/>
        <v>210.61</v>
      </c>
      <c r="AW892" s="2">
        <f t="shared" si="819"/>
        <v>210.61</v>
      </c>
      <c r="AX892" s="2">
        <f t="shared" si="819"/>
        <v>0</v>
      </c>
      <c r="AY892" s="2">
        <f t="shared" si="819"/>
        <v>210.61</v>
      </c>
      <c r="AZ892" s="2">
        <f t="shared" si="819"/>
        <v>0</v>
      </c>
      <c r="BA892" s="2">
        <f t="shared" si="819"/>
        <v>0</v>
      </c>
      <c r="BB892" s="2">
        <f t="shared" si="819"/>
        <v>0</v>
      </c>
      <c r="BC892" s="2">
        <f t="shared" si="819"/>
        <v>0</v>
      </c>
      <c r="BD892" s="2">
        <f t="shared" si="819"/>
        <v>0</v>
      </c>
      <c r="BE892" s="2"/>
      <c r="BF892" s="2"/>
      <c r="BG892" s="2"/>
      <c r="BH892" s="2"/>
      <c r="BI892" s="2"/>
      <c r="BJ892" s="2"/>
      <c r="BK892" s="2"/>
      <c r="BL892" s="2"/>
      <c r="BM892" s="2"/>
      <c r="BN892" s="2"/>
      <c r="BO892" s="2"/>
      <c r="BP892" s="2"/>
      <c r="BQ892" s="2"/>
      <c r="BR892" s="2"/>
      <c r="BS892" s="2"/>
      <c r="BT892" s="2"/>
      <c r="BU892" s="2"/>
      <c r="BV892" s="2"/>
      <c r="BW892" s="2"/>
      <c r="BX892" s="2">
        <f>ROUND(SUMIF(AA884:AA890,"=1472613236",FQ884:FQ890),2)</f>
        <v>0</v>
      </c>
      <c r="BY892" s="2">
        <f>ROUND(SUMIF(AA884:AA890,"=1472613236",FR884:FR890),2)</f>
        <v>0</v>
      </c>
      <c r="BZ892" s="2">
        <f>ROUND(SUMIF(AA884:AA890,"=1472613236",GL884:GL890),2)</f>
        <v>0</v>
      </c>
      <c r="CA892" s="2">
        <f>ROUND(SUMIF(AA884:AA890,"=1472613236",GM884:GM890),2)</f>
        <v>101364.74</v>
      </c>
      <c r="CB892" s="2">
        <f>ROUND(SUMIF(AA884:AA890,"=1472613236",GN884:GN890),2)</f>
        <v>0</v>
      </c>
      <c r="CC892" s="2">
        <f>ROUND(SUMIF(AA884:AA890,"=1472613236",GO884:GO890),2)</f>
        <v>0</v>
      </c>
      <c r="CD892" s="2">
        <f>ROUND(SUMIF(AA884:AA890,"=1472613236",GP884:GP890),2)</f>
        <v>101364.74</v>
      </c>
      <c r="CE892" s="2">
        <f>AC892-BX892</f>
        <v>210.61</v>
      </c>
      <c r="CF892" s="2">
        <f>AC892-BY892</f>
        <v>210.61</v>
      </c>
      <c r="CG892" s="2">
        <f>BX892-BZ892</f>
        <v>0</v>
      </c>
      <c r="CH892" s="2">
        <f>AC892-BX892-BY892+BZ892</f>
        <v>210.61</v>
      </c>
      <c r="CI892" s="2">
        <f>BY892-BZ892</f>
        <v>0</v>
      </c>
      <c r="CJ892" s="2">
        <f>ROUND(SUMIF(AA884:AA890,"=1472613236",GX884:GX890),2)</f>
        <v>0</v>
      </c>
      <c r="CK892" s="2">
        <f>ROUND(SUMIF(AA884:AA890,"=1472613236",GY884:GY890),2)</f>
        <v>0</v>
      </c>
      <c r="CL892" s="2">
        <f>ROUND(SUMIF(AA884:AA890,"=1472613236",GZ884:GZ890),2)</f>
        <v>0</v>
      </c>
      <c r="CM892" s="2">
        <f>ROUND(SUMIF(AA884:AA890,"=1472613236",HD884:HD890),2)</f>
        <v>0</v>
      </c>
      <c r="CN892" s="2"/>
      <c r="CO892" s="2"/>
      <c r="CP892" s="2"/>
      <c r="CQ892" s="2"/>
      <c r="CR892" s="2"/>
      <c r="CS892" s="2"/>
      <c r="CT892" s="2"/>
      <c r="CU892" s="2"/>
      <c r="CV892" s="2"/>
      <c r="CW892" s="2"/>
      <c r="CX892" s="2"/>
      <c r="CY892" s="2"/>
      <c r="CZ892" s="2"/>
      <c r="DA892" s="2"/>
      <c r="DB892" s="2"/>
      <c r="DC892" s="2"/>
      <c r="DD892" s="2"/>
      <c r="DE892" s="2"/>
      <c r="DF892" s="2"/>
      <c r="DG892" s="3"/>
      <c r="DH892" s="3"/>
      <c r="DI892" s="3"/>
      <c r="DJ892" s="3"/>
      <c r="DK892" s="3"/>
      <c r="DL892" s="3"/>
      <c r="DM892" s="3"/>
      <c r="DN892" s="3"/>
      <c r="DO892" s="3"/>
      <c r="DP892" s="3"/>
      <c r="DQ892" s="3"/>
      <c r="DR892" s="3"/>
      <c r="DS892" s="3"/>
      <c r="DT892" s="3"/>
      <c r="DU892" s="3"/>
      <c r="DV892" s="3"/>
      <c r="DW892" s="3"/>
      <c r="DX892" s="3"/>
      <c r="DY892" s="3"/>
      <c r="DZ892" s="3"/>
      <c r="EA892" s="3"/>
      <c r="EB892" s="3"/>
      <c r="EC892" s="3"/>
      <c r="ED892" s="3"/>
      <c r="EE892" s="3"/>
      <c r="EF892" s="3"/>
      <c r="EG892" s="3"/>
      <c r="EH892" s="3"/>
      <c r="EI892" s="3"/>
      <c r="EJ892" s="3"/>
      <c r="EK892" s="3"/>
      <c r="EL892" s="3"/>
      <c r="EM892" s="3"/>
      <c r="EN892" s="3"/>
      <c r="EO892" s="3"/>
      <c r="EP892" s="3"/>
      <c r="EQ892" s="3"/>
      <c r="ER892" s="3"/>
      <c r="ES892" s="3"/>
      <c r="ET892" s="3"/>
      <c r="EU892" s="3"/>
      <c r="EV892" s="3"/>
      <c r="EW892" s="3"/>
      <c r="EX892" s="3"/>
      <c r="EY892" s="3"/>
      <c r="EZ892" s="3"/>
      <c r="FA892" s="3"/>
      <c r="FB892" s="3"/>
      <c r="FC892" s="3"/>
      <c r="FD892" s="3"/>
      <c r="FE892" s="3"/>
      <c r="FF892" s="3"/>
      <c r="FG892" s="3"/>
      <c r="FH892" s="3"/>
      <c r="FI892" s="3"/>
      <c r="FJ892" s="3"/>
      <c r="FK892" s="3"/>
      <c r="FL892" s="3"/>
      <c r="FM892" s="3"/>
      <c r="FN892" s="3"/>
      <c r="FO892" s="3"/>
      <c r="FP892" s="3"/>
      <c r="FQ892" s="3"/>
      <c r="FR892" s="3"/>
      <c r="FS892" s="3"/>
      <c r="FT892" s="3"/>
      <c r="FU892" s="3"/>
      <c r="FV892" s="3"/>
      <c r="FW892" s="3"/>
      <c r="FX892" s="3"/>
      <c r="FY892" s="3"/>
      <c r="FZ892" s="3"/>
      <c r="GA892" s="3"/>
      <c r="GB892" s="3"/>
      <c r="GC892" s="3"/>
      <c r="GD892" s="3"/>
      <c r="GE892" s="3"/>
      <c r="GF892" s="3"/>
      <c r="GG892" s="3"/>
      <c r="GH892" s="3"/>
      <c r="GI892" s="3"/>
      <c r="GJ892" s="3"/>
      <c r="GK892" s="3"/>
      <c r="GL892" s="3"/>
      <c r="GM892" s="3"/>
      <c r="GN892" s="3"/>
      <c r="GO892" s="3"/>
      <c r="GP892" s="3"/>
      <c r="GQ892" s="3"/>
      <c r="GR892" s="3"/>
      <c r="GS892" s="3"/>
      <c r="GT892" s="3"/>
      <c r="GU892" s="3"/>
      <c r="GV892" s="3"/>
      <c r="GW892" s="3"/>
      <c r="GX892" s="3">
        <v>0</v>
      </c>
    </row>
    <row r="894" spans="1:245" x14ac:dyDescent="0.2">
      <c r="A894" s="4">
        <v>50</v>
      </c>
      <c r="B894" s="4">
        <v>0</v>
      </c>
      <c r="C894" s="4">
        <v>0</v>
      </c>
      <c r="D894" s="4">
        <v>1</v>
      </c>
      <c r="E894" s="4">
        <v>201</v>
      </c>
      <c r="F894" s="4">
        <f>ROUND(Source!O892,O894)</f>
        <v>56407.34</v>
      </c>
      <c r="G894" s="4" t="s">
        <v>103</v>
      </c>
      <c r="H894" s="4" t="s">
        <v>104</v>
      </c>
      <c r="I894" s="4"/>
      <c r="J894" s="4"/>
      <c r="K894" s="4">
        <v>201</v>
      </c>
      <c r="L894" s="4">
        <v>1</v>
      </c>
      <c r="M894" s="4">
        <v>3</v>
      </c>
      <c r="N894" s="4" t="s">
        <v>3</v>
      </c>
      <c r="O894" s="4">
        <v>2</v>
      </c>
      <c r="P894" s="4"/>
      <c r="Q894" s="4"/>
      <c r="R894" s="4"/>
      <c r="S894" s="4"/>
      <c r="T894" s="4"/>
      <c r="U894" s="4"/>
      <c r="V894" s="4"/>
      <c r="W894" s="4">
        <v>846.4</v>
      </c>
      <c r="X894" s="4">
        <v>1</v>
      </c>
      <c r="Y894" s="4">
        <v>846.4</v>
      </c>
      <c r="Z894" s="4"/>
      <c r="AA894" s="4"/>
      <c r="AB894" s="4"/>
    </row>
    <row r="895" spans="1:245" x14ac:dyDescent="0.2">
      <c r="A895" s="4">
        <v>50</v>
      </c>
      <c r="B895" s="4">
        <v>0</v>
      </c>
      <c r="C895" s="4">
        <v>0</v>
      </c>
      <c r="D895" s="4">
        <v>1</v>
      </c>
      <c r="E895" s="4">
        <v>202</v>
      </c>
      <c r="F895" s="4">
        <f>ROUND(Source!P892,O895)</f>
        <v>210.61</v>
      </c>
      <c r="G895" s="4" t="s">
        <v>105</v>
      </c>
      <c r="H895" s="4" t="s">
        <v>106</v>
      </c>
      <c r="I895" s="4"/>
      <c r="J895" s="4"/>
      <c r="K895" s="4">
        <v>202</v>
      </c>
      <c r="L895" s="4">
        <v>2</v>
      </c>
      <c r="M895" s="4">
        <v>3</v>
      </c>
      <c r="N895" s="4" t="s">
        <v>3</v>
      </c>
      <c r="O895" s="4">
        <v>2</v>
      </c>
      <c r="P895" s="4"/>
      <c r="Q895" s="4"/>
      <c r="R895" s="4"/>
      <c r="S895" s="4"/>
      <c r="T895" s="4"/>
      <c r="U895" s="4"/>
      <c r="V895" s="4"/>
      <c r="W895" s="4">
        <v>3.15</v>
      </c>
      <c r="X895" s="4">
        <v>1</v>
      </c>
      <c r="Y895" s="4">
        <v>3.15</v>
      </c>
      <c r="Z895" s="4"/>
      <c r="AA895" s="4"/>
      <c r="AB895" s="4"/>
    </row>
    <row r="896" spans="1:245" x14ac:dyDescent="0.2">
      <c r="A896" s="4">
        <v>50</v>
      </c>
      <c r="B896" s="4">
        <v>0</v>
      </c>
      <c r="C896" s="4">
        <v>0</v>
      </c>
      <c r="D896" s="4">
        <v>1</v>
      </c>
      <c r="E896" s="4">
        <v>222</v>
      </c>
      <c r="F896" s="4">
        <f>ROUND(Source!AO892,O896)</f>
        <v>0</v>
      </c>
      <c r="G896" s="4" t="s">
        <v>107</v>
      </c>
      <c r="H896" s="4" t="s">
        <v>108</v>
      </c>
      <c r="I896" s="4"/>
      <c r="J896" s="4"/>
      <c r="K896" s="4">
        <v>222</v>
      </c>
      <c r="L896" s="4">
        <v>3</v>
      </c>
      <c r="M896" s="4">
        <v>3</v>
      </c>
      <c r="N896" s="4" t="s">
        <v>3</v>
      </c>
      <c r="O896" s="4">
        <v>2</v>
      </c>
      <c r="P896" s="4"/>
      <c r="Q896" s="4"/>
      <c r="R896" s="4"/>
      <c r="S896" s="4"/>
      <c r="T896" s="4"/>
      <c r="U896" s="4"/>
      <c r="V896" s="4"/>
      <c r="W896" s="4">
        <v>0</v>
      </c>
      <c r="X896" s="4">
        <v>1</v>
      </c>
      <c r="Y896" s="4">
        <v>0</v>
      </c>
      <c r="Z896" s="4"/>
      <c r="AA896" s="4"/>
      <c r="AB896" s="4"/>
    </row>
    <row r="897" spans="1:28" x14ac:dyDescent="0.2">
      <c r="A897" s="4">
        <v>50</v>
      </c>
      <c r="B897" s="4">
        <v>0</v>
      </c>
      <c r="C897" s="4">
        <v>0</v>
      </c>
      <c r="D897" s="4">
        <v>1</v>
      </c>
      <c r="E897" s="4">
        <v>225</v>
      </c>
      <c r="F897" s="4">
        <f>ROUND(Source!AV892,O897)</f>
        <v>210.61</v>
      </c>
      <c r="G897" s="4" t="s">
        <v>109</v>
      </c>
      <c r="H897" s="4" t="s">
        <v>110</v>
      </c>
      <c r="I897" s="4"/>
      <c r="J897" s="4"/>
      <c r="K897" s="4">
        <v>225</v>
      </c>
      <c r="L897" s="4">
        <v>4</v>
      </c>
      <c r="M897" s="4">
        <v>3</v>
      </c>
      <c r="N897" s="4" t="s">
        <v>3</v>
      </c>
      <c r="O897" s="4">
        <v>2</v>
      </c>
      <c r="P897" s="4"/>
      <c r="Q897" s="4"/>
      <c r="R897" s="4"/>
      <c r="S897" s="4"/>
      <c r="T897" s="4"/>
      <c r="U897" s="4"/>
      <c r="V897" s="4"/>
      <c r="W897" s="4">
        <v>3.15</v>
      </c>
      <c r="X897" s="4">
        <v>1</v>
      </c>
      <c r="Y897" s="4">
        <v>3.15</v>
      </c>
      <c r="Z897" s="4"/>
      <c r="AA897" s="4"/>
      <c r="AB897" s="4"/>
    </row>
    <row r="898" spans="1:28" x14ac:dyDescent="0.2">
      <c r="A898" s="4">
        <v>50</v>
      </c>
      <c r="B898" s="4">
        <v>0</v>
      </c>
      <c r="C898" s="4">
        <v>0</v>
      </c>
      <c r="D898" s="4">
        <v>1</v>
      </c>
      <c r="E898" s="4">
        <v>226</v>
      </c>
      <c r="F898" s="4">
        <f>ROUND(Source!AW892,O898)</f>
        <v>210.61</v>
      </c>
      <c r="G898" s="4" t="s">
        <v>111</v>
      </c>
      <c r="H898" s="4" t="s">
        <v>112</v>
      </c>
      <c r="I898" s="4"/>
      <c r="J898" s="4"/>
      <c r="K898" s="4">
        <v>226</v>
      </c>
      <c r="L898" s="4">
        <v>5</v>
      </c>
      <c r="M898" s="4">
        <v>3</v>
      </c>
      <c r="N898" s="4" t="s">
        <v>3</v>
      </c>
      <c r="O898" s="4">
        <v>2</v>
      </c>
      <c r="P898" s="4"/>
      <c r="Q898" s="4"/>
      <c r="R898" s="4"/>
      <c r="S898" s="4"/>
      <c r="T898" s="4"/>
      <c r="U898" s="4"/>
      <c r="V898" s="4"/>
      <c r="W898" s="4">
        <v>3.15</v>
      </c>
      <c r="X898" s="4">
        <v>1</v>
      </c>
      <c r="Y898" s="4">
        <v>3.15</v>
      </c>
      <c r="Z898" s="4"/>
      <c r="AA898" s="4"/>
      <c r="AB898" s="4"/>
    </row>
    <row r="899" spans="1:28" x14ac:dyDescent="0.2">
      <c r="A899" s="4">
        <v>50</v>
      </c>
      <c r="B899" s="4">
        <v>0</v>
      </c>
      <c r="C899" s="4">
        <v>0</v>
      </c>
      <c r="D899" s="4">
        <v>1</v>
      </c>
      <c r="E899" s="4">
        <v>227</v>
      </c>
      <c r="F899" s="4">
        <f>ROUND(Source!AX892,O899)</f>
        <v>0</v>
      </c>
      <c r="G899" s="4" t="s">
        <v>113</v>
      </c>
      <c r="H899" s="4" t="s">
        <v>114</v>
      </c>
      <c r="I899" s="4"/>
      <c r="J899" s="4"/>
      <c r="K899" s="4">
        <v>227</v>
      </c>
      <c r="L899" s="4">
        <v>6</v>
      </c>
      <c r="M899" s="4">
        <v>3</v>
      </c>
      <c r="N899" s="4" t="s">
        <v>3</v>
      </c>
      <c r="O899" s="4">
        <v>2</v>
      </c>
      <c r="P899" s="4"/>
      <c r="Q899" s="4"/>
      <c r="R899" s="4"/>
      <c r="S899" s="4"/>
      <c r="T899" s="4"/>
      <c r="U899" s="4"/>
      <c r="V899" s="4"/>
      <c r="W899" s="4">
        <v>0</v>
      </c>
      <c r="X899" s="4">
        <v>1</v>
      </c>
      <c r="Y899" s="4">
        <v>0</v>
      </c>
      <c r="Z899" s="4"/>
      <c r="AA899" s="4"/>
      <c r="AB899" s="4"/>
    </row>
    <row r="900" spans="1:28" x14ac:dyDescent="0.2">
      <c r="A900" s="4">
        <v>50</v>
      </c>
      <c r="B900" s="4">
        <v>0</v>
      </c>
      <c r="C900" s="4">
        <v>0</v>
      </c>
      <c r="D900" s="4">
        <v>1</v>
      </c>
      <c r="E900" s="4">
        <v>228</v>
      </c>
      <c r="F900" s="4">
        <f>ROUND(Source!AY892,O900)</f>
        <v>210.61</v>
      </c>
      <c r="G900" s="4" t="s">
        <v>115</v>
      </c>
      <c r="H900" s="4" t="s">
        <v>116</v>
      </c>
      <c r="I900" s="4"/>
      <c r="J900" s="4"/>
      <c r="K900" s="4">
        <v>228</v>
      </c>
      <c r="L900" s="4">
        <v>7</v>
      </c>
      <c r="M900" s="4">
        <v>3</v>
      </c>
      <c r="N900" s="4" t="s">
        <v>3</v>
      </c>
      <c r="O900" s="4">
        <v>2</v>
      </c>
      <c r="P900" s="4"/>
      <c r="Q900" s="4"/>
      <c r="R900" s="4"/>
      <c r="S900" s="4"/>
      <c r="T900" s="4"/>
      <c r="U900" s="4"/>
      <c r="V900" s="4"/>
      <c r="W900" s="4">
        <v>3.15</v>
      </c>
      <c r="X900" s="4">
        <v>1</v>
      </c>
      <c r="Y900" s="4">
        <v>3.15</v>
      </c>
      <c r="Z900" s="4"/>
      <c r="AA900" s="4"/>
      <c r="AB900" s="4"/>
    </row>
    <row r="901" spans="1:28" x14ac:dyDescent="0.2">
      <c r="A901" s="4">
        <v>50</v>
      </c>
      <c r="B901" s="4">
        <v>0</v>
      </c>
      <c r="C901" s="4">
        <v>0</v>
      </c>
      <c r="D901" s="4">
        <v>1</v>
      </c>
      <c r="E901" s="4">
        <v>216</v>
      </c>
      <c r="F901" s="4">
        <f>ROUND(Source!AP892,O901)</f>
        <v>0</v>
      </c>
      <c r="G901" s="4" t="s">
        <v>117</v>
      </c>
      <c r="H901" s="4" t="s">
        <v>118</v>
      </c>
      <c r="I901" s="4"/>
      <c r="J901" s="4"/>
      <c r="K901" s="4">
        <v>216</v>
      </c>
      <c r="L901" s="4">
        <v>8</v>
      </c>
      <c r="M901" s="4">
        <v>3</v>
      </c>
      <c r="N901" s="4" t="s">
        <v>3</v>
      </c>
      <c r="O901" s="4">
        <v>2</v>
      </c>
      <c r="P901" s="4"/>
      <c r="Q901" s="4"/>
      <c r="R901" s="4"/>
      <c r="S901" s="4"/>
      <c r="T901" s="4"/>
      <c r="U901" s="4"/>
      <c r="V901" s="4"/>
      <c r="W901" s="4">
        <v>0</v>
      </c>
      <c r="X901" s="4">
        <v>1</v>
      </c>
      <c r="Y901" s="4">
        <v>0</v>
      </c>
      <c r="Z901" s="4"/>
      <c r="AA901" s="4"/>
      <c r="AB901" s="4"/>
    </row>
    <row r="902" spans="1:28" x14ac:dyDescent="0.2">
      <c r="A902" s="4">
        <v>50</v>
      </c>
      <c r="B902" s="4">
        <v>0</v>
      </c>
      <c r="C902" s="4">
        <v>0</v>
      </c>
      <c r="D902" s="4">
        <v>1</v>
      </c>
      <c r="E902" s="4">
        <v>223</v>
      </c>
      <c r="F902" s="4">
        <f>ROUND(Source!AQ892,O902)</f>
        <v>0</v>
      </c>
      <c r="G902" s="4" t="s">
        <v>119</v>
      </c>
      <c r="H902" s="4" t="s">
        <v>120</v>
      </c>
      <c r="I902" s="4"/>
      <c r="J902" s="4"/>
      <c r="K902" s="4">
        <v>223</v>
      </c>
      <c r="L902" s="4">
        <v>9</v>
      </c>
      <c r="M902" s="4">
        <v>3</v>
      </c>
      <c r="N902" s="4" t="s">
        <v>3</v>
      </c>
      <c r="O902" s="4">
        <v>2</v>
      </c>
      <c r="P902" s="4"/>
      <c r="Q902" s="4"/>
      <c r="R902" s="4"/>
      <c r="S902" s="4"/>
      <c r="T902" s="4"/>
      <c r="U902" s="4"/>
      <c r="V902" s="4"/>
      <c r="W902" s="4">
        <v>0</v>
      </c>
      <c r="X902" s="4">
        <v>1</v>
      </c>
      <c r="Y902" s="4">
        <v>0</v>
      </c>
      <c r="Z902" s="4"/>
      <c r="AA902" s="4"/>
      <c r="AB902" s="4"/>
    </row>
    <row r="903" spans="1:28" x14ac:dyDescent="0.2">
      <c r="A903" s="4">
        <v>50</v>
      </c>
      <c r="B903" s="4">
        <v>0</v>
      </c>
      <c r="C903" s="4">
        <v>0</v>
      </c>
      <c r="D903" s="4">
        <v>1</v>
      </c>
      <c r="E903" s="4">
        <v>229</v>
      </c>
      <c r="F903" s="4">
        <f>ROUND(Source!AZ892,O903)</f>
        <v>0</v>
      </c>
      <c r="G903" s="4" t="s">
        <v>121</v>
      </c>
      <c r="H903" s="4" t="s">
        <v>122</v>
      </c>
      <c r="I903" s="4"/>
      <c r="J903" s="4"/>
      <c r="K903" s="4">
        <v>229</v>
      </c>
      <c r="L903" s="4">
        <v>10</v>
      </c>
      <c r="M903" s="4">
        <v>3</v>
      </c>
      <c r="N903" s="4" t="s">
        <v>3</v>
      </c>
      <c r="O903" s="4">
        <v>2</v>
      </c>
      <c r="P903" s="4"/>
      <c r="Q903" s="4"/>
      <c r="R903" s="4"/>
      <c r="S903" s="4"/>
      <c r="T903" s="4"/>
      <c r="U903" s="4"/>
      <c r="V903" s="4"/>
      <c r="W903" s="4">
        <v>0</v>
      </c>
      <c r="X903" s="4">
        <v>1</v>
      </c>
      <c r="Y903" s="4">
        <v>0</v>
      </c>
      <c r="Z903" s="4"/>
      <c r="AA903" s="4"/>
      <c r="AB903" s="4"/>
    </row>
    <row r="904" spans="1:28" x14ac:dyDescent="0.2">
      <c r="A904" s="4">
        <v>50</v>
      </c>
      <c r="B904" s="4">
        <v>0</v>
      </c>
      <c r="C904" s="4">
        <v>0</v>
      </c>
      <c r="D904" s="4">
        <v>1</v>
      </c>
      <c r="E904" s="4">
        <v>203</v>
      </c>
      <c r="F904" s="4">
        <f>ROUND(Source!Q892,O904)</f>
        <v>0</v>
      </c>
      <c r="G904" s="4" t="s">
        <v>123</v>
      </c>
      <c r="H904" s="4" t="s">
        <v>124</v>
      </c>
      <c r="I904" s="4"/>
      <c r="J904" s="4"/>
      <c r="K904" s="4">
        <v>203</v>
      </c>
      <c r="L904" s="4">
        <v>11</v>
      </c>
      <c r="M904" s="4">
        <v>3</v>
      </c>
      <c r="N904" s="4" t="s">
        <v>3</v>
      </c>
      <c r="O904" s="4">
        <v>2</v>
      </c>
      <c r="P904" s="4"/>
      <c r="Q904" s="4"/>
      <c r="R904" s="4"/>
      <c r="S904" s="4"/>
      <c r="T904" s="4"/>
      <c r="U904" s="4"/>
      <c r="V904" s="4"/>
      <c r="W904" s="4">
        <v>0</v>
      </c>
      <c r="X904" s="4">
        <v>1</v>
      </c>
      <c r="Y904" s="4">
        <v>0</v>
      </c>
      <c r="Z904" s="4"/>
      <c r="AA904" s="4"/>
      <c r="AB904" s="4"/>
    </row>
    <row r="905" spans="1:28" x14ac:dyDescent="0.2">
      <c r="A905" s="4">
        <v>50</v>
      </c>
      <c r="B905" s="4">
        <v>0</v>
      </c>
      <c r="C905" s="4">
        <v>0</v>
      </c>
      <c r="D905" s="4">
        <v>1</v>
      </c>
      <c r="E905" s="4">
        <v>231</v>
      </c>
      <c r="F905" s="4">
        <f>ROUND(Source!BB892,O905)</f>
        <v>0</v>
      </c>
      <c r="G905" s="4" t="s">
        <v>125</v>
      </c>
      <c r="H905" s="4" t="s">
        <v>126</v>
      </c>
      <c r="I905" s="4"/>
      <c r="J905" s="4"/>
      <c r="K905" s="4">
        <v>231</v>
      </c>
      <c r="L905" s="4">
        <v>12</v>
      </c>
      <c r="M905" s="4">
        <v>3</v>
      </c>
      <c r="N905" s="4" t="s">
        <v>3</v>
      </c>
      <c r="O905" s="4">
        <v>2</v>
      </c>
      <c r="P905" s="4"/>
      <c r="Q905" s="4"/>
      <c r="R905" s="4"/>
      <c r="S905" s="4"/>
      <c r="T905" s="4"/>
      <c r="U905" s="4"/>
      <c r="V905" s="4"/>
      <c r="W905" s="4">
        <v>0</v>
      </c>
      <c r="X905" s="4">
        <v>1</v>
      </c>
      <c r="Y905" s="4">
        <v>0</v>
      </c>
      <c r="Z905" s="4"/>
      <c r="AA905" s="4"/>
      <c r="AB905" s="4"/>
    </row>
    <row r="906" spans="1:28" x14ac:dyDescent="0.2">
      <c r="A906" s="4">
        <v>50</v>
      </c>
      <c r="B906" s="4">
        <v>0</v>
      </c>
      <c r="C906" s="4">
        <v>0</v>
      </c>
      <c r="D906" s="4">
        <v>1</v>
      </c>
      <c r="E906" s="4">
        <v>204</v>
      </c>
      <c r="F906" s="4">
        <f>ROUND(Source!R892,O906)</f>
        <v>0</v>
      </c>
      <c r="G906" s="4" t="s">
        <v>127</v>
      </c>
      <c r="H906" s="4" t="s">
        <v>128</v>
      </c>
      <c r="I906" s="4"/>
      <c r="J906" s="4"/>
      <c r="K906" s="4">
        <v>204</v>
      </c>
      <c r="L906" s="4">
        <v>13</v>
      </c>
      <c r="M906" s="4">
        <v>3</v>
      </c>
      <c r="N906" s="4" t="s">
        <v>3</v>
      </c>
      <c r="O906" s="4">
        <v>2</v>
      </c>
      <c r="P906" s="4"/>
      <c r="Q906" s="4"/>
      <c r="R906" s="4"/>
      <c r="S906" s="4"/>
      <c r="T906" s="4"/>
      <c r="U906" s="4"/>
      <c r="V906" s="4"/>
      <c r="W906" s="4">
        <v>0</v>
      </c>
      <c r="X906" s="4">
        <v>1</v>
      </c>
      <c r="Y906" s="4">
        <v>0</v>
      </c>
      <c r="Z906" s="4"/>
      <c r="AA906" s="4"/>
      <c r="AB906" s="4"/>
    </row>
    <row r="907" spans="1:28" x14ac:dyDescent="0.2">
      <c r="A907" s="4">
        <v>50</v>
      </c>
      <c r="B907" s="4">
        <v>0</v>
      </c>
      <c r="C907" s="4">
        <v>0</v>
      </c>
      <c r="D907" s="4">
        <v>1</v>
      </c>
      <c r="E907" s="4">
        <v>205</v>
      </c>
      <c r="F907" s="4">
        <f>ROUND(Source!S892,O907)</f>
        <v>56196.73</v>
      </c>
      <c r="G907" s="4" t="s">
        <v>129</v>
      </c>
      <c r="H907" s="4" t="s">
        <v>130</v>
      </c>
      <c r="I907" s="4"/>
      <c r="J907" s="4"/>
      <c r="K907" s="4">
        <v>205</v>
      </c>
      <c r="L907" s="4">
        <v>14</v>
      </c>
      <c r="M907" s="4">
        <v>3</v>
      </c>
      <c r="N907" s="4" t="s">
        <v>3</v>
      </c>
      <c r="O907" s="4">
        <v>2</v>
      </c>
      <c r="P907" s="4"/>
      <c r="Q907" s="4"/>
      <c r="R907" s="4"/>
      <c r="S907" s="4"/>
      <c r="T907" s="4"/>
      <c r="U907" s="4"/>
      <c r="V907" s="4"/>
      <c r="W907" s="4">
        <v>843.25</v>
      </c>
      <c r="X907" s="4">
        <v>1</v>
      </c>
      <c r="Y907" s="4">
        <v>843.25</v>
      </c>
      <c r="Z907" s="4"/>
      <c r="AA907" s="4"/>
      <c r="AB907" s="4"/>
    </row>
    <row r="908" spans="1:28" x14ac:dyDescent="0.2">
      <c r="A908" s="4">
        <v>50</v>
      </c>
      <c r="B908" s="4">
        <v>0</v>
      </c>
      <c r="C908" s="4">
        <v>0</v>
      </c>
      <c r="D908" s="4">
        <v>1</v>
      </c>
      <c r="E908" s="4">
        <v>232</v>
      </c>
      <c r="F908" s="4">
        <f>ROUND(Source!BC892,O908)</f>
        <v>0</v>
      </c>
      <c r="G908" s="4" t="s">
        <v>131</v>
      </c>
      <c r="H908" s="4" t="s">
        <v>132</v>
      </c>
      <c r="I908" s="4"/>
      <c r="J908" s="4"/>
      <c r="K908" s="4">
        <v>232</v>
      </c>
      <c r="L908" s="4">
        <v>15</v>
      </c>
      <c r="M908" s="4">
        <v>3</v>
      </c>
      <c r="N908" s="4" t="s">
        <v>3</v>
      </c>
      <c r="O908" s="4">
        <v>2</v>
      </c>
      <c r="P908" s="4"/>
      <c r="Q908" s="4"/>
      <c r="R908" s="4"/>
      <c r="S908" s="4"/>
      <c r="T908" s="4"/>
      <c r="U908" s="4"/>
      <c r="V908" s="4"/>
      <c r="W908" s="4">
        <v>0</v>
      </c>
      <c r="X908" s="4">
        <v>1</v>
      </c>
      <c r="Y908" s="4">
        <v>0</v>
      </c>
      <c r="Z908" s="4"/>
      <c r="AA908" s="4"/>
      <c r="AB908" s="4"/>
    </row>
    <row r="909" spans="1:28" x14ac:dyDescent="0.2">
      <c r="A909" s="4">
        <v>50</v>
      </c>
      <c r="B909" s="4">
        <v>0</v>
      </c>
      <c r="C909" s="4">
        <v>0</v>
      </c>
      <c r="D909" s="4">
        <v>1</v>
      </c>
      <c r="E909" s="4">
        <v>214</v>
      </c>
      <c r="F909" s="4">
        <f>ROUND(Source!AS892,O909)</f>
        <v>0</v>
      </c>
      <c r="G909" s="4" t="s">
        <v>133</v>
      </c>
      <c r="H909" s="4" t="s">
        <v>134</v>
      </c>
      <c r="I909" s="4"/>
      <c r="J909" s="4"/>
      <c r="K909" s="4">
        <v>214</v>
      </c>
      <c r="L909" s="4">
        <v>16</v>
      </c>
      <c r="M909" s="4">
        <v>3</v>
      </c>
      <c r="N909" s="4" t="s">
        <v>3</v>
      </c>
      <c r="O909" s="4">
        <v>2</v>
      </c>
      <c r="P909" s="4"/>
      <c r="Q909" s="4"/>
      <c r="R909" s="4"/>
      <c r="S909" s="4"/>
      <c r="T909" s="4"/>
      <c r="U909" s="4"/>
      <c r="V909" s="4"/>
      <c r="W909" s="4">
        <v>0</v>
      </c>
      <c r="X909" s="4">
        <v>1</v>
      </c>
      <c r="Y909" s="4">
        <v>0</v>
      </c>
      <c r="Z909" s="4"/>
      <c r="AA909" s="4"/>
      <c r="AB909" s="4"/>
    </row>
    <row r="910" spans="1:28" x14ac:dyDescent="0.2">
      <c r="A910" s="4">
        <v>50</v>
      </c>
      <c r="B910" s="4">
        <v>0</v>
      </c>
      <c r="C910" s="4">
        <v>0</v>
      </c>
      <c r="D910" s="4">
        <v>1</v>
      </c>
      <c r="E910" s="4">
        <v>215</v>
      </c>
      <c r="F910" s="4">
        <f>ROUND(Source!AT892,O910)</f>
        <v>0</v>
      </c>
      <c r="G910" s="4" t="s">
        <v>135</v>
      </c>
      <c r="H910" s="4" t="s">
        <v>136</v>
      </c>
      <c r="I910" s="4"/>
      <c r="J910" s="4"/>
      <c r="K910" s="4">
        <v>215</v>
      </c>
      <c r="L910" s="4">
        <v>17</v>
      </c>
      <c r="M910" s="4">
        <v>3</v>
      </c>
      <c r="N910" s="4" t="s">
        <v>3</v>
      </c>
      <c r="O910" s="4">
        <v>2</v>
      </c>
      <c r="P910" s="4"/>
      <c r="Q910" s="4"/>
      <c r="R910" s="4"/>
      <c r="S910" s="4"/>
      <c r="T910" s="4"/>
      <c r="U910" s="4"/>
      <c r="V910" s="4"/>
      <c r="W910" s="4">
        <v>0</v>
      </c>
      <c r="X910" s="4">
        <v>1</v>
      </c>
      <c r="Y910" s="4">
        <v>0</v>
      </c>
      <c r="Z910" s="4"/>
      <c r="AA910" s="4"/>
      <c r="AB910" s="4"/>
    </row>
    <row r="911" spans="1:28" x14ac:dyDescent="0.2">
      <c r="A911" s="4">
        <v>50</v>
      </c>
      <c r="B911" s="4">
        <v>0</v>
      </c>
      <c r="C911" s="4">
        <v>0</v>
      </c>
      <c r="D911" s="4">
        <v>1</v>
      </c>
      <c r="E911" s="4">
        <v>217</v>
      </c>
      <c r="F911" s="4">
        <f>ROUND(Source!AU892,O911)</f>
        <v>101364.74</v>
      </c>
      <c r="G911" s="4" t="s">
        <v>137</v>
      </c>
      <c r="H911" s="4" t="s">
        <v>138</v>
      </c>
      <c r="I911" s="4"/>
      <c r="J911" s="4"/>
      <c r="K911" s="4">
        <v>217</v>
      </c>
      <c r="L911" s="4">
        <v>18</v>
      </c>
      <c r="M911" s="4">
        <v>3</v>
      </c>
      <c r="N911" s="4" t="s">
        <v>3</v>
      </c>
      <c r="O911" s="4">
        <v>2</v>
      </c>
      <c r="P911" s="4"/>
      <c r="Q911" s="4"/>
      <c r="R911" s="4"/>
      <c r="S911" s="4"/>
      <c r="T911" s="4"/>
      <c r="U911" s="4"/>
      <c r="V911" s="4"/>
      <c r="W911" s="4">
        <v>1521.01</v>
      </c>
      <c r="X911" s="4">
        <v>1</v>
      </c>
      <c r="Y911" s="4">
        <v>1521.01</v>
      </c>
      <c r="Z911" s="4"/>
      <c r="AA911" s="4"/>
      <c r="AB911" s="4"/>
    </row>
    <row r="912" spans="1:28" x14ac:dyDescent="0.2">
      <c r="A912" s="4">
        <v>50</v>
      </c>
      <c r="B912" s="4">
        <v>0</v>
      </c>
      <c r="C912" s="4">
        <v>0</v>
      </c>
      <c r="D912" s="4">
        <v>1</v>
      </c>
      <c r="E912" s="4">
        <v>230</v>
      </c>
      <c r="F912" s="4">
        <f>ROUND(Source!BA892,O912)</f>
        <v>0</v>
      </c>
      <c r="G912" s="4" t="s">
        <v>139</v>
      </c>
      <c r="H912" s="4" t="s">
        <v>140</v>
      </c>
      <c r="I912" s="4"/>
      <c r="J912" s="4"/>
      <c r="K912" s="4">
        <v>230</v>
      </c>
      <c r="L912" s="4">
        <v>19</v>
      </c>
      <c r="M912" s="4">
        <v>3</v>
      </c>
      <c r="N912" s="4" t="s">
        <v>3</v>
      </c>
      <c r="O912" s="4">
        <v>2</v>
      </c>
      <c r="P912" s="4"/>
      <c r="Q912" s="4"/>
      <c r="R912" s="4"/>
      <c r="S912" s="4"/>
      <c r="T912" s="4"/>
      <c r="U912" s="4"/>
      <c r="V912" s="4"/>
      <c r="W912" s="4">
        <v>0</v>
      </c>
      <c r="X912" s="4">
        <v>1</v>
      </c>
      <c r="Y912" s="4">
        <v>0</v>
      </c>
      <c r="Z912" s="4"/>
      <c r="AA912" s="4"/>
      <c r="AB912" s="4"/>
    </row>
    <row r="913" spans="1:245" x14ac:dyDescent="0.2">
      <c r="A913" s="4">
        <v>50</v>
      </c>
      <c r="B913" s="4">
        <v>0</v>
      </c>
      <c r="C913" s="4">
        <v>0</v>
      </c>
      <c r="D913" s="4">
        <v>1</v>
      </c>
      <c r="E913" s="4">
        <v>206</v>
      </c>
      <c r="F913" s="4">
        <f>ROUND(Source!T892,O913)</f>
        <v>0</v>
      </c>
      <c r="G913" s="4" t="s">
        <v>141</v>
      </c>
      <c r="H913" s="4" t="s">
        <v>142</v>
      </c>
      <c r="I913" s="4"/>
      <c r="J913" s="4"/>
      <c r="K913" s="4">
        <v>206</v>
      </c>
      <c r="L913" s="4">
        <v>20</v>
      </c>
      <c r="M913" s="4">
        <v>3</v>
      </c>
      <c r="N913" s="4" t="s">
        <v>3</v>
      </c>
      <c r="O913" s="4">
        <v>2</v>
      </c>
      <c r="P913" s="4"/>
      <c r="Q913" s="4"/>
      <c r="R913" s="4"/>
      <c r="S913" s="4"/>
      <c r="T913" s="4"/>
      <c r="U913" s="4"/>
      <c r="V913" s="4"/>
      <c r="W913" s="4">
        <v>0</v>
      </c>
      <c r="X913" s="4">
        <v>1</v>
      </c>
      <c r="Y913" s="4">
        <v>0</v>
      </c>
      <c r="Z913" s="4"/>
      <c r="AA913" s="4"/>
      <c r="AB913" s="4"/>
    </row>
    <row r="914" spans="1:245" x14ac:dyDescent="0.2">
      <c r="A914" s="4">
        <v>50</v>
      </c>
      <c r="B914" s="4">
        <v>0</v>
      </c>
      <c r="C914" s="4">
        <v>0</v>
      </c>
      <c r="D914" s="4">
        <v>1</v>
      </c>
      <c r="E914" s="4">
        <v>207</v>
      </c>
      <c r="F914" s="4">
        <f>Source!U892</f>
        <v>99.947999999999993</v>
      </c>
      <c r="G914" s="4" t="s">
        <v>143</v>
      </c>
      <c r="H914" s="4" t="s">
        <v>144</v>
      </c>
      <c r="I914" s="4"/>
      <c r="J914" s="4"/>
      <c r="K914" s="4">
        <v>207</v>
      </c>
      <c r="L914" s="4">
        <v>21</v>
      </c>
      <c r="M914" s="4">
        <v>3</v>
      </c>
      <c r="N914" s="4" t="s">
        <v>3</v>
      </c>
      <c r="O914" s="4">
        <v>-1</v>
      </c>
      <c r="P914" s="4"/>
      <c r="Q914" s="4"/>
      <c r="R914" s="4"/>
      <c r="S914" s="4"/>
      <c r="T914" s="4"/>
      <c r="U914" s="4"/>
      <c r="V914" s="4"/>
      <c r="W914" s="4">
        <v>1.5</v>
      </c>
      <c r="X914" s="4">
        <v>1</v>
      </c>
      <c r="Y914" s="4">
        <v>1.5</v>
      </c>
      <c r="Z914" s="4"/>
      <c r="AA914" s="4"/>
      <c r="AB914" s="4"/>
    </row>
    <row r="915" spans="1:245" x14ac:dyDescent="0.2">
      <c r="A915" s="4">
        <v>50</v>
      </c>
      <c r="B915" s="4">
        <v>0</v>
      </c>
      <c r="C915" s="4">
        <v>0</v>
      </c>
      <c r="D915" s="4">
        <v>1</v>
      </c>
      <c r="E915" s="4">
        <v>208</v>
      </c>
      <c r="F915" s="4">
        <f>Source!V892</f>
        <v>0</v>
      </c>
      <c r="G915" s="4" t="s">
        <v>145</v>
      </c>
      <c r="H915" s="4" t="s">
        <v>146</v>
      </c>
      <c r="I915" s="4"/>
      <c r="J915" s="4"/>
      <c r="K915" s="4">
        <v>208</v>
      </c>
      <c r="L915" s="4">
        <v>22</v>
      </c>
      <c r="M915" s="4">
        <v>3</v>
      </c>
      <c r="N915" s="4" t="s">
        <v>3</v>
      </c>
      <c r="O915" s="4">
        <v>-1</v>
      </c>
      <c r="P915" s="4"/>
      <c r="Q915" s="4"/>
      <c r="R915" s="4"/>
      <c r="S915" s="4"/>
      <c r="T915" s="4"/>
      <c r="U915" s="4"/>
      <c r="V915" s="4"/>
      <c r="W915" s="4">
        <v>0</v>
      </c>
      <c r="X915" s="4">
        <v>1</v>
      </c>
      <c r="Y915" s="4">
        <v>0</v>
      </c>
      <c r="Z915" s="4"/>
      <c r="AA915" s="4"/>
      <c r="AB915" s="4"/>
    </row>
    <row r="916" spans="1:245" x14ac:dyDescent="0.2">
      <c r="A916" s="4">
        <v>50</v>
      </c>
      <c r="B916" s="4">
        <v>0</v>
      </c>
      <c r="C916" s="4">
        <v>0</v>
      </c>
      <c r="D916" s="4">
        <v>1</v>
      </c>
      <c r="E916" s="4">
        <v>209</v>
      </c>
      <c r="F916" s="4">
        <f>ROUND(Source!W892,O916)</f>
        <v>0</v>
      </c>
      <c r="G916" s="4" t="s">
        <v>147</v>
      </c>
      <c r="H916" s="4" t="s">
        <v>148</v>
      </c>
      <c r="I916" s="4"/>
      <c r="J916" s="4"/>
      <c r="K916" s="4">
        <v>209</v>
      </c>
      <c r="L916" s="4">
        <v>23</v>
      </c>
      <c r="M916" s="4">
        <v>3</v>
      </c>
      <c r="N916" s="4" t="s">
        <v>3</v>
      </c>
      <c r="O916" s="4">
        <v>2</v>
      </c>
      <c r="P916" s="4"/>
      <c r="Q916" s="4"/>
      <c r="R916" s="4"/>
      <c r="S916" s="4"/>
      <c r="T916" s="4"/>
      <c r="U916" s="4"/>
      <c r="V916" s="4"/>
      <c r="W916" s="4">
        <v>0</v>
      </c>
      <c r="X916" s="4">
        <v>1</v>
      </c>
      <c r="Y916" s="4">
        <v>0</v>
      </c>
      <c r="Z916" s="4"/>
      <c r="AA916" s="4"/>
      <c r="AB916" s="4"/>
    </row>
    <row r="917" spans="1:245" x14ac:dyDescent="0.2">
      <c r="A917" s="4">
        <v>50</v>
      </c>
      <c r="B917" s="4">
        <v>0</v>
      </c>
      <c r="C917" s="4">
        <v>0</v>
      </c>
      <c r="D917" s="4">
        <v>1</v>
      </c>
      <c r="E917" s="4">
        <v>233</v>
      </c>
      <c r="F917" s="4">
        <f>ROUND(Source!BD892,O917)</f>
        <v>0</v>
      </c>
      <c r="G917" s="4" t="s">
        <v>149</v>
      </c>
      <c r="H917" s="4" t="s">
        <v>150</v>
      </c>
      <c r="I917" s="4"/>
      <c r="J917" s="4"/>
      <c r="K917" s="4">
        <v>233</v>
      </c>
      <c r="L917" s="4">
        <v>24</v>
      </c>
      <c r="M917" s="4">
        <v>3</v>
      </c>
      <c r="N917" s="4" t="s">
        <v>3</v>
      </c>
      <c r="O917" s="4">
        <v>2</v>
      </c>
      <c r="P917" s="4"/>
      <c r="Q917" s="4"/>
      <c r="R917" s="4"/>
      <c r="S917" s="4"/>
      <c r="T917" s="4"/>
      <c r="U917" s="4"/>
      <c r="V917" s="4"/>
      <c r="W917" s="4">
        <v>0</v>
      </c>
      <c r="X917" s="4">
        <v>1</v>
      </c>
      <c r="Y917" s="4">
        <v>0</v>
      </c>
      <c r="Z917" s="4"/>
      <c r="AA917" s="4"/>
      <c r="AB917" s="4"/>
    </row>
    <row r="918" spans="1:245" x14ac:dyDescent="0.2">
      <c r="A918" s="4">
        <v>50</v>
      </c>
      <c r="B918" s="4">
        <v>0</v>
      </c>
      <c r="C918" s="4">
        <v>0</v>
      </c>
      <c r="D918" s="4">
        <v>1</v>
      </c>
      <c r="E918" s="4">
        <v>210</v>
      </c>
      <c r="F918" s="4">
        <f>ROUND(Source!X892,O918)</f>
        <v>39337.72</v>
      </c>
      <c r="G918" s="4" t="s">
        <v>151</v>
      </c>
      <c r="H918" s="4" t="s">
        <v>152</v>
      </c>
      <c r="I918" s="4"/>
      <c r="J918" s="4"/>
      <c r="K918" s="4">
        <v>210</v>
      </c>
      <c r="L918" s="4">
        <v>25</v>
      </c>
      <c r="M918" s="4">
        <v>3</v>
      </c>
      <c r="N918" s="4" t="s">
        <v>3</v>
      </c>
      <c r="O918" s="4">
        <v>2</v>
      </c>
      <c r="P918" s="4"/>
      <c r="Q918" s="4"/>
      <c r="R918" s="4"/>
      <c r="S918" s="4"/>
      <c r="T918" s="4"/>
      <c r="U918" s="4"/>
      <c r="V918" s="4"/>
      <c r="W918" s="4">
        <v>590.28</v>
      </c>
      <c r="X918" s="4">
        <v>1</v>
      </c>
      <c r="Y918" s="4">
        <v>590.28</v>
      </c>
      <c r="Z918" s="4"/>
      <c r="AA918" s="4"/>
      <c r="AB918" s="4"/>
    </row>
    <row r="919" spans="1:245" x14ac:dyDescent="0.2">
      <c r="A919" s="4">
        <v>50</v>
      </c>
      <c r="B919" s="4">
        <v>0</v>
      </c>
      <c r="C919" s="4">
        <v>0</v>
      </c>
      <c r="D919" s="4">
        <v>1</v>
      </c>
      <c r="E919" s="4">
        <v>211</v>
      </c>
      <c r="F919" s="4">
        <f>ROUND(Source!Y892,O919)</f>
        <v>5619.68</v>
      </c>
      <c r="G919" s="4" t="s">
        <v>153</v>
      </c>
      <c r="H919" s="4" t="s">
        <v>154</v>
      </c>
      <c r="I919" s="4"/>
      <c r="J919" s="4"/>
      <c r="K919" s="4">
        <v>211</v>
      </c>
      <c r="L919" s="4">
        <v>26</v>
      </c>
      <c r="M919" s="4">
        <v>3</v>
      </c>
      <c r="N919" s="4" t="s">
        <v>3</v>
      </c>
      <c r="O919" s="4">
        <v>2</v>
      </c>
      <c r="P919" s="4"/>
      <c r="Q919" s="4"/>
      <c r="R919" s="4"/>
      <c r="S919" s="4"/>
      <c r="T919" s="4"/>
      <c r="U919" s="4"/>
      <c r="V919" s="4"/>
      <c r="W919" s="4">
        <v>84.33</v>
      </c>
      <c r="X919" s="4">
        <v>1</v>
      </c>
      <c r="Y919" s="4">
        <v>84.33</v>
      </c>
      <c r="Z919" s="4"/>
      <c r="AA919" s="4"/>
      <c r="AB919" s="4"/>
    </row>
    <row r="920" spans="1:245" x14ac:dyDescent="0.2">
      <c r="A920" s="4">
        <v>50</v>
      </c>
      <c r="B920" s="4">
        <v>0</v>
      </c>
      <c r="C920" s="4">
        <v>0</v>
      </c>
      <c r="D920" s="4">
        <v>1</v>
      </c>
      <c r="E920" s="4">
        <v>224</v>
      </c>
      <c r="F920" s="4">
        <f>ROUND(Source!AR892,O920)</f>
        <v>101364.74</v>
      </c>
      <c r="G920" s="4" t="s">
        <v>155</v>
      </c>
      <c r="H920" s="4" t="s">
        <v>156</v>
      </c>
      <c r="I920" s="4"/>
      <c r="J920" s="4"/>
      <c r="K920" s="4">
        <v>224</v>
      </c>
      <c r="L920" s="4">
        <v>27</v>
      </c>
      <c r="M920" s="4">
        <v>3</v>
      </c>
      <c r="N920" s="4" t="s">
        <v>3</v>
      </c>
      <c r="O920" s="4">
        <v>2</v>
      </c>
      <c r="P920" s="4"/>
      <c r="Q920" s="4"/>
      <c r="R920" s="4"/>
      <c r="S920" s="4"/>
      <c r="T920" s="4"/>
      <c r="U920" s="4"/>
      <c r="V920" s="4"/>
      <c r="W920" s="4">
        <v>1521.01</v>
      </c>
      <c r="X920" s="4">
        <v>1</v>
      </c>
      <c r="Y920" s="4">
        <v>1521.01</v>
      </c>
      <c r="Z920" s="4"/>
      <c r="AA920" s="4"/>
      <c r="AB920" s="4"/>
    </row>
    <row r="922" spans="1:245" x14ac:dyDescent="0.2">
      <c r="A922" s="1">
        <v>5</v>
      </c>
      <c r="B922" s="1">
        <v>1</v>
      </c>
      <c r="C922" s="1"/>
      <c r="D922" s="1">
        <f>ROW(A946)</f>
        <v>946</v>
      </c>
      <c r="E922" s="1"/>
      <c r="F922" s="1" t="s">
        <v>15</v>
      </c>
      <c r="G922" s="1" t="s">
        <v>645</v>
      </c>
      <c r="H922" s="1" t="s">
        <v>3</v>
      </c>
      <c r="I922" s="1">
        <v>0</v>
      </c>
      <c r="J922" s="1"/>
      <c r="K922" s="1">
        <v>-1</v>
      </c>
      <c r="L922" s="1"/>
      <c r="M922" s="1" t="s">
        <v>3</v>
      </c>
      <c r="N922" s="1"/>
      <c r="O922" s="1"/>
      <c r="P922" s="1"/>
      <c r="Q922" s="1"/>
      <c r="R922" s="1"/>
      <c r="S922" s="1">
        <v>0</v>
      </c>
      <c r="T922" s="1"/>
      <c r="U922" s="1" t="s">
        <v>3</v>
      </c>
      <c r="V922" s="1">
        <v>0</v>
      </c>
      <c r="W922" s="1"/>
      <c r="X922" s="1"/>
      <c r="Y922" s="1"/>
      <c r="Z922" s="1"/>
      <c r="AA922" s="1"/>
      <c r="AB922" s="1" t="s">
        <v>3</v>
      </c>
      <c r="AC922" s="1" t="s">
        <v>3</v>
      </c>
      <c r="AD922" s="1" t="s">
        <v>3</v>
      </c>
      <c r="AE922" s="1" t="s">
        <v>3</v>
      </c>
      <c r="AF922" s="1" t="s">
        <v>3</v>
      </c>
      <c r="AG922" s="1" t="s">
        <v>3</v>
      </c>
      <c r="AH922" s="1"/>
      <c r="AI922" s="1"/>
      <c r="AJ922" s="1"/>
      <c r="AK922" s="1"/>
      <c r="AL922" s="1"/>
      <c r="AM922" s="1"/>
      <c r="AN922" s="1"/>
      <c r="AO922" s="1"/>
      <c r="AP922" s="1" t="s">
        <v>3</v>
      </c>
      <c r="AQ922" s="1" t="s">
        <v>3</v>
      </c>
      <c r="AR922" s="1" t="s">
        <v>3</v>
      </c>
      <c r="AS922" s="1"/>
      <c r="AT922" s="1"/>
      <c r="AU922" s="1"/>
      <c r="AV922" s="1"/>
      <c r="AW922" s="1"/>
      <c r="AX922" s="1"/>
      <c r="AY922" s="1"/>
      <c r="AZ922" s="1" t="s">
        <v>3</v>
      </c>
      <c r="BA922" s="1"/>
      <c r="BB922" s="1" t="s">
        <v>3</v>
      </c>
      <c r="BC922" s="1" t="s">
        <v>3</v>
      </c>
      <c r="BD922" s="1" t="s">
        <v>3</v>
      </c>
      <c r="BE922" s="1" t="s">
        <v>3</v>
      </c>
      <c r="BF922" s="1" t="s">
        <v>3</v>
      </c>
      <c r="BG922" s="1" t="s">
        <v>3</v>
      </c>
      <c r="BH922" s="1" t="s">
        <v>3</v>
      </c>
      <c r="BI922" s="1" t="s">
        <v>3</v>
      </c>
      <c r="BJ922" s="1" t="s">
        <v>3</v>
      </c>
      <c r="BK922" s="1" t="s">
        <v>3</v>
      </c>
      <c r="BL922" s="1" t="s">
        <v>3</v>
      </c>
      <c r="BM922" s="1" t="s">
        <v>3</v>
      </c>
      <c r="BN922" s="1" t="s">
        <v>3</v>
      </c>
      <c r="BO922" s="1" t="s">
        <v>3</v>
      </c>
      <c r="BP922" s="1" t="s">
        <v>3</v>
      </c>
      <c r="BQ922" s="1"/>
      <c r="BR922" s="1"/>
      <c r="BS922" s="1"/>
      <c r="BT922" s="1"/>
      <c r="BU922" s="1"/>
      <c r="BV922" s="1"/>
      <c r="BW922" s="1"/>
      <c r="BX922" s="1">
        <v>0</v>
      </c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>
        <v>0</v>
      </c>
    </row>
    <row r="924" spans="1:245" x14ac:dyDescent="0.2">
      <c r="A924" s="2">
        <v>52</v>
      </c>
      <c r="B924" s="2">
        <f t="shared" ref="B924:G924" si="820">B946</f>
        <v>1</v>
      </c>
      <c r="C924" s="2">
        <f t="shared" si="820"/>
        <v>5</v>
      </c>
      <c r="D924" s="2">
        <f t="shared" si="820"/>
        <v>922</v>
      </c>
      <c r="E924" s="2">
        <f t="shared" si="820"/>
        <v>0</v>
      </c>
      <c r="F924" s="2" t="str">
        <f t="shared" si="820"/>
        <v>Новый подраздел</v>
      </c>
      <c r="G924" s="2" t="str">
        <f t="shared" si="820"/>
        <v>4.4 Кабельно-проводниковая продукция</v>
      </c>
      <c r="H924" s="2"/>
      <c r="I924" s="2"/>
      <c r="J924" s="2"/>
      <c r="K924" s="2"/>
      <c r="L924" s="2"/>
      <c r="M924" s="2"/>
      <c r="N924" s="2"/>
      <c r="O924" s="2">
        <f t="shared" ref="O924:AT924" si="821">O946</f>
        <v>26713.69</v>
      </c>
      <c r="P924" s="2">
        <f t="shared" si="821"/>
        <v>157.96</v>
      </c>
      <c r="Q924" s="2">
        <f t="shared" si="821"/>
        <v>0</v>
      </c>
      <c r="R924" s="2">
        <f t="shared" si="821"/>
        <v>0</v>
      </c>
      <c r="S924" s="2">
        <f t="shared" si="821"/>
        <v>26555.73</v>
      </c>
      <c r="T924" s="2">
        <f t="shared" si="821"/>
        <v>0</v>
      </c>
      <c r="U924" s="2">
        <f t="shared" si="821"/>
        <v>45.226639999999996</v>
      </c>
      <c r="V924" s="2">
        <f t="shared" si="821"/>
        <v>0</v>
      </c>
      <c r="W924" s="2">
        <f t="shared" si="821"/>
        <v>0</v>
      </c>
      <c r="X924" s="2">
        <f t="shared" si="821"/>
        <v>18589.02</v>
      </c>
      <c r="Y924" s="2">
        <f t="shared" si="821"/>
        <v>2655.6</v>
      </c>
      <c r="Z924" s="2">
        <f t="shared" si="821"/>
        <v>0</v>
      </c>
      <c r="AA924" s="2">
        <f t="shared" si="821"/>
        <v>0</v>
      </c>
      <c r="AB924" s="2">
        <f t="shared" si="821"/>
        <v>26713.69</v>
      </c>
      <c r="AC924" s="2">
        <f t="shared" si="821"/>
        <v>157.96</v>
      </c>
      <c r="AD924" s="2">
        <f t="shared" si="821"/>
        <v>0</v>
      </c>
      <c r="AE924" s="2">
        <f t="shared" si="821"/>
        <v>0</v>
      </c>
      <c r="AF924" s="2">
        <f t="shared" si="821"/>
        <v>26555.73</v>
      </c>
      <c r="AG924" s="2">
        <f t="shared" si="821"/>
        <v>0</v>
      </c>
      <c r="AH924" s="2">
        <f t="shared" si="821"/>
        <v>45.226639999999996</v>
      </c>
      <c r="AI924" s="2">
        <f t="shared" si="821"/>
        <v>0</v>
      </c>
      <c r="AJ924" s="2">
        <f t="shared" si="821"/>
        <v>0</v>
      </c>
      <c r="AK924" s="2">
        <f t="shared" si="821"/>
        <v>18589.02</v>
      </c>
      <c r="AL924" s="2">
        <f t="shared" si="821"/>
        <v>2655.6</v>
      </c>
      <c r="AM924" s="2">
        <f t="shared" si="821"/>
        <v>0</v>
      </c>
      <c r="AN924" s="2">
        <f t="shared" si="821"/>
        <v>0</v>
      </c>
      <c r="AO924" s="2">
        <f t="shared" si="821"/>
        <v>0</v>
      </c>
      <c r="AP924" s="2">
        <f t="shared" si="821"/>
        <v>0</v>
      </c>
      <c r="AQ924" s="2">
        <f t="shared" si="821"/>
        <v>0</v>
      </c>
      <c r="AR924" s="2">
        <f t="shared" si="821"/>
        <v>47958.31</v>
      </c>
      <c r="AS924" s="2">
        <f t="shared" si="821"/>
        <v>0</v>
      </c>
      <c r="AT924" s="2">
        <f t="shared" si="821"/>
        <v>0</v>
      </c>
      <c r="AU924" s="2">
        <f t="shared" ref="AU924:BZ924" si="822">AU946</f>
        <v>47958.31</v>
      </c>
      <c r="AV924" s="2">
        <f t="shared" si="822"/>
        <v>157.96</v>
      </c>
      <c r="AW924" s="2">
        <f t="shared" si="822"/>
        <v>157.96</v>
      </c>
      <c r="AX924" s="2">
        <f t="shared" si="822"/>
        <v>0</v>
      </c>
      <c r="AY924" s="2">
        <f t="shared" si="822"/>
        <v>157.96</v>
      </c>
      <c r="AZ924" s="2">
        <f t="shared" si="822"/>
        <v>0</v>
      </c>
      <c r="BA924" s="2">
        <f t="shared" si="822"/>
        <v>0</v>
      </c>
      <c r="BB924" s="2">
        <f t="shared" si="822"/>
        <v>0</v>
      </c>
      <c r="BC924" s="2">
        <f t="shared" si="822"/>
        <v>0</v>
      </c>
      <c r="BD924" s="2">
        <f t="shared" si="822"/>
        <v>0</v>
      </c>
      <c r="BE924" s="2">
        <f t="shared" si="822"/>
        <v>0</v>
      </c>
      <c r="BF924" s="2">
        <f t="shared" si="822"/>
        <v>0</v>
      </c>
      <c r="BG924" s="2">
        <f t="shared" si="822"/>
        <v>0</v>
      </c>
      <c r="BH924" s="2">
        <f t="shared" si="822"/>
        <v>0</v>
      </c>
      <c r="BI924" s="2">
        <f t="shared" si="822"/>
        <v>0</v>
      </c>
      <c r="BJ924" s="2">
        <f t="shared" si="822"/>
        <v>0</v>
      </c>
      <c r="BK924" s="2">
        <f t="shared" si="822"/>
        <v>0</v>
      </c>
      <c r="BL924" s="2">
        <f t="shared" si="822"/>
        <v>0</v>
      </c>
      <c r="BM924" s="2">
        <f t="shared" si="822"/>
        <v>0</v>
      </c>
      <c r="BN924" s="2">
        <f t="shared" si="822"/>
        <v>0</v>
      </c>
      <c r="BO924" s="2">
        <f t="shared" si="822"/>
        <v>0</v>
      </c>
      <c r="BP924" s="2">
        <f t="shared" si="822"/>
        <v>0</v>
      </c>
      <c r="BQ924" s="2">
        <f t="shared" si="822"/>
        <v>0</v>
      </c>
      <c r="BR924" s="2">
        <f t="shared" si="822"/>
        <v>0</v>
      </c>
      <c r="BS924" s="2">
        <f t="shared" si="822"/>
        <v>0</v>
      </c>
      <c r="BT924" s="2">
        <f t="shared" si="822"/>
        <v>0</v>
      </c>
      <c r="BU924" s="2">
        <f t="shared" si="822"/>
        <v>0</v>
      </c>
      <c r="BV924" s="2">
        <f t="shared" si="822"/>
        <v>0</v>
      </c>
      <c r="BW924" s="2">
        <f t="shared" si="822"/>
        <v>0</v>
      </c>
      <c r="BX924" s="2">
        <f t="shared" si="822"/>
        <v>0</v>
      </c>
      <c r="BY924" s="2">
        <f t="shared" si="822"/>
        <v>0</v>
      </c>
      <c r="BZ924" s="2">
        <f t="shared" si="822"/>
        <v>0</v>
      </c>
      <c r="CA924" s="2">
        <f t="shared" ref="CA924:DF924" si="823">CA946</f>
        <v>47958.31</v>
      </c>
      <c r="CB924" s="2">
        <f t="shared" si="823"/>
        <v>0</v>
      </c>
      <c r="CC924" s="2">
        <f t="shared" si="823"/>
        <v>0</v>
      </c>
      <c r="CD924" s="2">
        <f t="shared" si="823"/>
        <v>47958.31</v>
      </c>
      <c r="CE924" s="2">
        <f t="shared" si="823"/>
        <v>157.96</v>
      </c>
      <c r="CF924" s="2">
        <f t="shared" si="823"/>
        <v>157.96</v>
      </c>
      <c r="CG924" s="2">
        <f t="shared" si="823"/>
        <v>0</v>
      </c>
      <c r="CH924" s="2">
        <f t="shared" si="823"/>
        <v>157.96</v>
      </c>
      <c r="CI924" s="2">
        <f t="shared" si="823"/>
        <v>0</v>
      </c>
      <c r="CJ924" s="2">
        <f t="shared" si="823"/>
        <v>0</v>
      </c>
      <c r="CK924" s="2">
        <f t="shared" si="823"/>
        <v>0</v>
      </c>
      <c r="CL924" s="2">
        <f t="shared" si="823"/>
        <v>0</v>
      </c>
      <c r="CM924" s="2">
        <f t="shared" si="823"/>
        <v>0</v>
      </c>
      <c r="CN924" s="2">
        <f t="shared" si="823"/>
        <v>0</v>
      </c>
      <c r="CO924" s="2">
        <f t="shared" si="823"/>
        <v>0</v>
      </c>
      <c r="CP924" s="2">
        <f t="shared" si="823"/>
        <v>0</v>
      </c>
      <c r="CQ924" s="2">
        <f t="shared" si="823"/>
        <v>0</v>
      </c>
      <c r="CR924" s="2">
        <f t="shared" si="823"/>
        <v>0</v>
      </c>
      <c r="CS924" s="2">
        <f t="shared" si="823"/>
        <v>0</v>
      </c>
      <c r="CT924" s="2">
        <f t="shared" si="823"/>
        <v>0</v>
      </c>
      <c r="CU924" s="2">
        <f t="shared" si="823"/>
        <v>0</v>
      </c>
      <c r="CV924" s="2">
        <f t="shared" si="823"/>
        <v>0</v>
      </c>
      <c r="CW924" s="2">
        <f t="shared" si="823"/>
        <v>0</v>
      </c>
      <c r="CX924" s="2">
        <f t="shared" si="823"/>
        <v>0</v>
      </c>
      <c r="CY924" s="2">
        <f t="shared" si="823"/>
        <v>0</v>
      </c>
      <c r="CZ924" s="2">
        <f t="shared" si="823"/>
        <v>0</v>
      </c>
      <c r="DA924" s="2">
        <f t="shared" si="823"/>
        <v>0</v>
      </c>
      <c r="DB924" s="2">
        <f t="shared" si="823"/>
        <v>0</v>
      </c>
      <c r="DC924" s="2">
        <f t="shared" si="823"/>
        <v>0</v>
      </c>
      <c r="DD924" s="2">
        <f t="shared" si="823"/>
        <v>0</v>
      </c>
      <c r="DE924" s="2">
        <f t="shared" si="823"/>
        <v>0</v>
      </c>
      <c r="DF924" s="2">
        <f t="shared" si="823"/>
        <v>0</v>
      </c>
      <c r="DG924" s="3">
        <f t="shared" ref="DG924:EL924" si="824">DG946</f>
        <v>0</v>
      </c>
      <c r="DH924" s="3">
        <f t="shared" si="824"/>
        <v>0</v>
      </c>
      <c r="DI924" s="3">
        <f t="shared" si="824"/>
        <v>0</v>
      </c>
      <c r="DJ924" s="3">
        <f t="shared" si="824"/>
        <v>0</v>
      </c>
      <c r="DK924" s="3">
        <f t="shared" si="824"/>
        <v>0</v>
      </c>
      <c r="DL924" s="3">
        <f t="shared" si="824"/>
        <v>0</v>
      </c>
      <c r="DM924" s="3">
        <f t="shared" si="824"/>
        <v>0</v>
      </c>
      <c r="DN924" s="3">
        <f t="shared" si="824"/>
        <v>0</v>
      </c>
      <c r="DO924" s="3">
        <f t="shared" si="824"/>
        <v>0</v>
      </c>
      <c r="DP924" s="3">
        <f t="shared" si="824"/>
        <v>0</v>
      </c>
      <c r="DQ924" s="3">
        <f t="shared" si="824"/>
        <v>0</v>
      </c>
      <c r="DR924" s="3">
        <f t="shared" si="824"/>
        <v>0</v>
      </c>
      <c r="DS924" s="3">
        <f t="shared" si="824"/>
        <v>0</v>
      </c>
      <c r="DT924" s="3">
        <f t="shared" si="824"/>
        <v>0</v>
      </c>
      <c r="DU924" s="3">
        <f t="shared" si="824"/>
        <v>0</v>
      </c>
      <c r="DV924" s="3">
        <f t="shared" si="824"/>
        <v>0</v>
      </c>
      <c r="DW924" s="3">
        <f t="shared" si="824"/>
        <v>0</v>
      </c>
      <c r="DX924" s="3">
        <f t="shared" si="824"/>
        <v>0</v>
      </c>
      <c r="DY924" s="3">
        <f t="shared" si="824"/>
        <v>0</v>
      </c>
      <c r="DZ924" s="3">
        <f t="shared" si="824"/>
        <v>0</v>
      </c>
      <c r="EA924" s="3">
        <f t="shared" si="824"/>
        <v>0</v>
      </c>
      <c r="EB924" s="3">
        <f t="shared" si="824"/>
        <v>0</v>
      </c>
      <c r="EC924" s="3">
        <f t="shared" si="824"/>
        <v>0</v>
      </c>
      <c r="ED924" s="3">
        <f t="shared" si="824"/>
        <v>0</v>
      </c>
      <c r="EE924" s="3">
        <f t="shared" si="824"/>
        <v>0</v>
      </c>
      <c r="EF924" s="3">
        <f t="shared" si="824"/>
        <v>0</v>
      </c>
      <c r="EG924" s="3">
        <f t="shared" si="824"/>
        <v>0</v>
      </c>
      <c r="EH924" s="3">
        <f t="shared" si="824"/>
        <v>0</v>
      </c>
      <c r="EI924" s="3">
        <f t="shared" si="824"/>
        <v>0</v>
      </c>
      <c r="EJ924" s="3">
        <f t="shared" si="824"/>
        <v>0</v>
      </c>
      <c r="EK924" s="3">
        <f t="shared" si="824"/>
        <v>0</v>
      </c>
      <c r="EL924" s="3">
        <f t="shared" si="824"/>
        <v>0</v>
      </c>
      <c r="EM924" s="3">
        <f t="shared" ref="EM924:FR924" si="825">EM946</f>
        <v>0</v>
      </c>
      <c r="EN924" s="3">
        <f t="shared" si="825"/>
        <v>0</v>
      </c>
      <c r="EO924" s="3">
        <f t="shared" si="825"/>
        <v>0</v>
      </c>
      <c r="EP924" s="3">
        <f t="shared" si="825"/>
        <v>0</v>
      </c>
      <c r="EQ924" s="3">
        <f t="shared" si="825"/>
        <v>0</v>
      </c>
      <c r="ER924" s="3">
        <f t="shared" si="825"/>
        <v>0</v>
      </c>
      <c r="ES924" s="3">
        <f t="shared" si="825"/>
        <v>0</v>
      </c>
      <c r="ET924" s="3">
        <f t="shared" si="825"/>
        <v>0</v>
      </c>
      <c r="EU924" s="3">
        <f t="shared" si="825"/>
        <v>0</v>
      </c>
      <c r="EV924" s="3">
        <f t="shared" si="825"/>
        <v>0</v>
      </c>
      <c r="EW924" s="3">
        <f t="shared" si="825"/>
        <v>0</v>
      </c>
      <c r="EX924" s="3">
        <f t="shared" si="825"/>
        <v>0</v>
      </c>
      <c r="EY924" s="3">
        <f t="shared" si="825"/>
        <v>0</v>
      </c>
      <c r="EZ924" s="3">
        <f t="shared" si="825"/>
        <v>0</v>
      </c>
      <c r="FA924" s="3">
        <f t="shared" si="825"/>
        <v>0</v>
      </c>
      <c r="FB924" s="3">
        <f t="shared" si="825"/>
        <v>0</v>
      </c>
      <c r="FC924" s="3">
        <f t="shared" si="825"/>
        <v>0</v>
      </c>
      <c r="FD924" s="3">
        <f t="shared" si="825"/>
        <v>0</v>
      </c>
      <c r="FE924" s="3">
        <f t="shared" si="825"/>
        <v>0</v>
      </c>
      <c r="FF924" s="3">
        <f t="shared" si="825"/>
        <v>0</v>
      </c>
      <c r="FG924" s="3">
        <f t="shared" si="825"/>
        <v>0</v>
      </c>
      <c r="FH924" s="3">
        <f t="shared" si="825"/>
        <v>0</v>
      </c>
      <c r="FI924" s="3">
        <f t="shared" si="825"/>
        <v>0</v>
      </c>
      <c r="FJ924" s="3">
        <f t="shared" si="825"/>
        <v>0</v>
      </c>
      <c r="FK924" s="3">
        <f t="shared" si="825"/>
        <v>0</v>
      </c>
      <c r="FL924" s="3">
        <f t="shared" si="825"/>
        <v>0</v>
      </c>
      <c r="FM924" s="3">
        <f t="shared" si="825"/>
        <v>0</v>
      </c>
      <c r="FN924" s="3">
        <f t="shared" si="825"/>
        <v>0</v>
      </c>
      <c r="FO924" s="3">
        <f t="shared" si="825"/>
        <v>0</v>
      </c>
      <c r="FP924" s="3">
        <f t="shared" si="825"/>
        <v>0</v>
      </c>
      <c r="FQ924" s="3">
        <f t="shared" si="825"/>
        <v>0</v>
      </c>
      <c r="FR924" s="3">
        <f t="shared" si="825"/>
        <v>0</v>
      </c>
      <c r="FS924" s="3">
        <f t="shared" ref="FS924:GX924" si="826">FS946</f>
        <v>0</v>
      </c>
      <c r="FT924" s="3">
        <f t="shared" si="826"/>
        <v>0</v>
      </c>
      <c r="FU924" s="3">
        <f t="shared" si="826"/>
        <v>0</v>
      </c>
      <c r="FV924" s="3">
        <f t="shared" si="826"/>
        <v>0</v>
      </c>
      <c r="FW924" s="3">
        <f t="shared" si="826"/>
        <v>0</v>
      </c>
      <c r="FX924" s="3">
        <f t="shared" si="826"/>
        <v>0</v>
      </c>
      <c r="FY924" s="3">
        <f t="shared" si="826"/>
        <v>0</v>
      </c>
      <c r="FZ924" s="3">
        <f t="shared" si="826"/>
        <v>0</v>
      </c>
      <c r="GA924" s="3">
        <f t="shared" si="826"/>
        <v>0</v>
      </c>
      <c r="GB924" s="3">
        <f t="shared" si="826"/>
        <v>0</v>
      </c>
      <c r="GC924" s="3">
        <f t="shared" si="826"/>
        <v>0</v>
      </c>
      <c r="GD924" s="3">
        <f t="shared" si="826"/>
        <v>0</v>
      </c>
      <c r="GE924" s="3">
        <f t="shared" si="826"/>
        <v>0</v>
      </c>
      <c r="GF924" s="3">
        <f t="shared" si="826"/>
        <v>0</v>
      </c>
      <c r="GG924" s="3">
        <f t="shared" si="826"/>
        <v>0</v>
      </c>
      <c r="GH924" s="3">
        <f t="shared" si="826"/>
        <v>0</v>
      </c>
      <c r="GI924" s="3">
        <f t="shared" si="826"/>
        <v>0</v>
      </c>
      <c r="GJ924" s="3">
        <f t="shared" si="826"/>
        <v>0</v>
      </c>
      <c r="GK924" s="3">
        <f t="shared" si="826"/>
        <v>0</v>
      </c>
      <c r="GL924" s="3">
        <f t="shared" si="826"/>
        <v>0</v>
      </c>
      <c r="GM924" s="3">
        <f t="shared" si="826"/>
        <v>0</v>
      </c>
      <c r="GN924" s="3">
        <f t="shared" si="826"/>
        <v>0</v>
      </c>
      <c r="GO924" s="3">
        <f t="shared" si="826"/>
        <v>0</v>
      </c>
      <c r="GP924" s="3">
        <f t="shared" si="826"/>
        <v>0</v>
      </c>
      <c r="GQ924" s="3">
        <f t="shared" si="826"/>
        <v>0</v>
      </c>
      <c r="GR924" s="3">
        <f t="shared" si="826"/>
        <v>0</v>
      </c>
      <c r="GS924" s="3">
        <f t="shared" si="826"/>
        <v>0</v>
      </c>
      <c r="GT924" s="3">
        <f t="shared" si="826"/>
        <v>0</v>
      </c>
      <c r="GU924" s="3">
        <f t="shared" si="826"/>
        <v>0</v>
      </c>
      <c r="GV924" s="3">
        <f t="shared" si="826"/>
        <v>0</v>
      </c>
      <c r="GW924" s="3">
        <f t="shared" si="826"/>
        <v>0</v>
      </c>
      <c r="GX924" s="3">
        <f t="shared" si="826"/>
        <v>0</v>
      </c>
    </row>
    <row r="926" spans="1:245" x14ac:dyDescent="0.2">
      <c r="A926">
        <v>17</v>
      </c>
      <c r="B926">
        <v>1</v>
      </c>
      <c r="D926">
        <f>ROW(EtalonRes!A725)</f>
        <v>725</v>
      </c>
      <c r="E926" t="s">
        <v>646</v>
      </c>
      <c r="F926" t="s">
        <v>647</v>
      </c>
      <c r="G926" t="s">
        <v>648</v>
      </c>
      <c r="H926" t="s">
        <v>48</v>
      </c>
      <c r="I926">
        <f>ROUND((800+200+80+110+140)*0.2*0.1/100,9)</f>
        <v>0.26600000000000001</v>
      </c>
      <c r="J926">
        <v>0</v>
      </c>
      <c r="K926">
        <f>ROUND((800+200+80+110+140)*0.2*0.1/100,9)</f>
        <v>0.26600000000000001</v>
      </c>
      <c r="O926">
        <f t="shared" ref="O926:O937" si="827">ROUND(CP926,2)</f>
        <v>1022.68</v>
      </c>
      <c r="P926">
        <f t="shared" ref="P926:P937" si="828">ROUND(CQ926*I926,2)</f>
        <v>5.99</v>
      </c>
      <c r="Q926">
        <f t="shared" ref="Q926:Q937" si="829">ROUND(CR926*I926,2)</f>
        <v>0</v>
      </c>
      <c r="R926">
        <f t="shared" ref="R926:R937" si="830">ROUND(CS926*I926,2)</f>
        <v>0</v>
      </c>
      <c r="S926">
        <f t="shared" ref="S926:S937" si="831">ROUND(CT926*I926,2)</f>
        <v>1016.69</v>
      </c>
      <c r="T926">
        <f t="shared" ref="T926:T937" si="832">ROUND(CU926*I926,2)</f>
        <v>0</v>
      </c>
      <c r="U926">
        <f t="shared" ref="U926:U937" si="833">CV926*I926</f>
        <v>1.89924</v>
      </c>
      <c r="V926">
        <f t="shared" ref="V926:V937" si="834">CW926*I926</f>
        <v>0</v>
      </c>
      <c r="W926">
        <f t="shared" ref="W926:W937" si="835">ROUND(CX926*I926,2)</f>
        <v>0</v>
      </c>
      <c r="X926">
        <f t="shared" ref="X926:X937" si="836">ROUND(CY926,2)</f>
        <v>711.68</v>
      </c>
      <c r="Y926">
        <f t="shared" ref="Y926:Y937" si="837">ROUND(CZ926,2)</f>
        <v>101.67</v>
      </c>
      <c r="AA926">
        <v>1472613236</v>
      </c>
      <c r="AB926">
        <f t="shared" ref="AB926:AB937" si="838">ROUND((AC926+AD926+AF926),6)</f>
        <v>3844.66</v>
      </c>
      <c r="AC926">
        <f t="shared" ref="AC926:AC937" si="839">ROUND((ES926),6)</f>
        <v>22.51</v>
      </c>
      <c r="AD926">
        <f t="shared" ref="AD926:AD937" si="840">ROUND((((ET926)-(EU926))+AE926),6)</f>
        <v>0</v>
      </c>
      <c r="AE926">
        <f t="shared" ref="AE926:AE937" si="841">ROUND((EU926),6)</f>
        <v>0</v>
      </c>
      <c r="AF926">
        <f t="shared" ref="AF926:AF937" si="842">ROUND((EV926),6)</f>
        <v>3822.15</v>
      </c>
      <c r="AG926">
        <f t="shared" ref="AG926:AG937" si="843">ROUND((AP926),6)</f>
        <v>0</v>
      </c>
      <c r="AH926">
        <f t="shared" ref="AH926:AH937" si="844">(EW926)</f>
        <v>7.14</v>
      </c>
      <c r="AI926">
        <f t="shared" ref="AI926:AI937" si="845">(EX926)</f>
        <v>0</v>
      </c>
      <c r="AJ926">
        <f t="shared" ref="AJ926:AJ937" si="846">(AS926)</f>
        <v>0</v>
      </c>
      <c r="AK926">
        <v>3844.66</v>
      </c>
      <c r="AL926">
        <v>22.51</v>
      </c>
      <c r="AM926">
        <v>0</v>
      </c>
      <c r="AN926">
        <v>0</v>
      </c>
      <c r="AO926">
        <v>3822.15</v>
      </c>
      <c r="AP926">
        <v>0</v>
      </c>
      <c r="AQ926">
        <v>7.14</v>
      </c>
      <c r="AR926">
        <v>0</v>
      </c>
      <c r="AS926">
        <v>0</v>
      </c>
      <c r="AT926">
        <v>70</v>
      </c>
      <c r="AU926">
        <v>10</v>
      </c>
      <c r="AV926">
        <v>1</v>
      </c>
      <c r="AW926">
        <v>1</v>
      </c>
      <c r="AZ926">
        <v>1</v>
      </c>
      <c r="BA926">
        <v>1</v>
      </c>
      <c r="BB926">
        <v>1</v>
      </c>
      <c r="BC926">
        <v>1</v>
      </c>
      <c r="BD926" t="s">
        <v>3</v>
      </c>
      <c r="BE926" t="s">
        <v>3</v>
      </c>
      <c r="BF926" t="s">
        <v>3</v>
      </c>
      <c r="BG926" t="s">
        <v>3</v>
      </c>
      <c r="BH926">
        <v>0</v>
      </c>
      <c r="BI926">
        <v>4</v>
      </c>
      <c r="BJ926" t="s">
        <v>649</v>
      </c>
      <c r="BM926">
        <v>0</v>
      </c>
      <c r="BN926">
        <v>0</v>
      </c>
      <c r="BO926" t="s">
        <v>3</v>
      </c>
      <c r="BP926">
        <v>0</v>
      </c>
      <c r="BQ926">
        <v>1</v>
      </c>
      <c r="BR926">
        <v>0</v>
      </c>
      <c r="BS926">
        <v>1</v>
      </c>
      <c r="BT926">
        <v>1</v>
      </c>
      <c r="BU926">
        <v>1</v>
      </c>
      <c r="BV926">
        <v>1</v>
      </c>
      <c r="BW926">
        <v>1</v>
      </c>
      <c r="BX926">
        <v>1</v>
      </c>
      <c r="BY926" t="s">
        <v>3</v>
      </c>
      <c r="BZ926">
        <v>70</v>
      </c>
      <c r="CA926">
        <v>10</v>
      </c>
      <c r="CB926" t="s">
        <v>3</v>
      </c>
      <c r="CE926">
        <v>0</v>
      </c>
      <c r="CF926">
        <v>0</v>
      </c>
      <c r="CG926">
        <v>0</v>
      </c>
      <c r="CM926">
        <v>0</v>
      </c>
      <c r="CN926" t="s">
        <v>3</v>
      </c>
      <c r="CO926">
        <v>0</v>
      </c>
      <c r="CP926">
        <f t="shared" ref="CP926:CP937" si="847">(P926+Q926+S926)</f>
        <v>1022.6800000000001</v>
      </c>
      <c r="CQ926">
        <f t="shared" ref="CQ926:CQ937" si="848">(AC926*BC926*AW926)</f>
        <v>22.51</v>
      </c>
      <c r="CR926">
        <f t="shared" ref="CR926:CR937" si="849">((((ET926)*BB926-(EU926)*BS926)+AE926*BS926)*AV926)</f>
        <v>0</v>
      </c>
      <c r="CS926">
        <f t="shared" ref="CS926:CS937" si="850">(AE926*BS926*AV926)</f>
        <v>0</v>
      </c>
      <c r="CT926">
        <f t="shared" ref="CT926:CT937" si="851">(AF926*BA926*AV926)</f>
        <v>3822.15</v>
      </c>
      <c r="CU926">
        <f t="shared" ref="CU926:CU937" si="852">AG926</f>
        <v>0</v>
      </c>
      <c r="CV926">
        <f t="shared" ref="CV926:CV937" si="853">(AH926*AV926)</f>
        <v>7.14</v>
      </c>
      <c r="CW926">
        <f t="shared" ref="CW926:CW937" si="854">AI926</f>
        <v>0</v>
      </c>
      <c r="CX926">
        <f t="shared" ref="CX926:CX937" si="855">AJ926</f>
        <v>0</v>
      </c>
      <c r="CY926">
        <f t="shared" ref="CY926:CY937" si="856">((S926*BZ926)/100)</f>
        <v>711.68299999999999</v>
      </c>
      <c r="CZ926">
        <f t="shared" ref="CZ926:CZ937" si="857">((S926*CA926)/100)</f>
        <v>101.66900000000001</v>
      </c>
      <c r="DC926" t="s">
        <v>3</v>
      </c>
      <c r="DD926" t="s">
        <v>3</v>
      </c>
      <c r="DE926" t="s">
        <v>3</v>
      </c>
      <c r="DF926" t="s">
        <v>3</v>
      </c>
      <c r="DG926" t="s">
        <v>3</v>
      </c>
      <c r="DH926" t="s">
        <v>3</v>
      </c>
      <c r="DI926" t="s">
        <v>3</v>
      </c>
      <c r="DJ926" t="s">
        <v>3</v>
      </c>
      <c r="DK926" t="s">
        <v>3</v>
      </c>
      <c r="DL926" t="s">
        <v>3</v>
      </c>
      <c r="DM926" t="s">
        <v>3</v>
      </c>
      <c r="DN926">
        <v>0</v>
      </c>
      <c r="DO926">
        <v>0</v>
      </c>
      <c r="DP926">
        <v>1</v>
      </c>
      <c r="DQ926">
        <v>1</v>
      </c>
      <c r="DU926">
        <v>1003</v>
      </c>
      <c r="DV926" t="s">
        <v>48</v>
      </c>
      <c r="DW926" t="s">
        <v>48</v>
      </c>
      <c r="DX926">
        <v>100</v>
      </c>
      <c r="DZ926" t="s">
        <v>3</v>
      </c>
      <c r="EA926" t="s">
        <v>3</v>
      </c>
      <c r="EB926" t="s">
        <v>3</v>
      </c>
      <c r="EC926" t="s">
        <v>3</v>
      </c>
      <c r="EE926">
        <v>1441815344</v>
      </c>
      <c r="EF926">
        <v>1</v>
      </c>
      <c r="EG926" t="s">
        <v>23</v>
      </c>
      <c r="EH926">
        <v>0</v>
      </c>
      <c r="EI926" t="s">
        <v>3</v>
      </c>
      <c r="EJ926">
        <v>4</v>
      </c>
      <c r="EK926">
        <v>0</v>
      </c>
      <c r="EL926" t="s">
        <v>24</v>
      </c>
      <c r="EM926" t="s">
        <v>25</v>
      </c>
      <c r="EO926" t="s">
        <v>3</v>
      </c>
      <c r="EQ926">
        <v>0</v>
      </c>
      <c r="ER926">
        <v>3844.66</v>
      </c>
      <c r="ES926">
        <v>22.51</v>
      </c>
      <c r="ET926">
        <v>0</v>
      </c>
      <c r="EU926">
        <v>0</v>
      </c>
      <c r="EV926">
        <v>3822.15</v>
      </c>
      <c r="EW926">
        <v>7.14</v>
      </c>
      <c r="EX926">
        <v>0</v>
      </c>
      <c r="EY926">
        <v>0</v>
      </c>
      <c r="FQ926">
        <v>0</v>
      </c>
      <c r="FR926">
        <f t="shared" ref="FR926:FR937" si="858">ROUND(IF(BI926=3,GM926,0),2)</f>
        <v>0</v>
      </c>
      <c r="FS926">
        <v>0</v>
      </c>
      <c r="FX926">
        <v>70</v>
      </c>
      <c r="FY926">
        <v>10</v>
      </c>
      <c r="GA926" t="s">
        <v>3</v>
      </c>
      <c r="GD926">
        <v>0</v>
      </c>
      <c r="GF926">
        <v>795463706</v>
      </c>
      <c r="GG926">
        <v>2</v>
      </c>
      <c r="GH926">
        <v>1</v>
      </c>
      <c r="GI926">
        <v>-2</v>
      </c>
      <c r="GJ926">
        <v>0</v>
      </c>
      <c r="GK926">
        <f>ROUND(R926*(R12)/100,2)</f>
        <v>0</v>
      </c>
      <c r="GL926">
        <f t="shared" ref="GL926:GL937" si="859">ROUND(IF(AND(BH926=3,BI926=3,FS926&lt;&gt;0),P926,0),2)</f>
        <v>0</v>
      </c>
      <c r="GM926">
        <f t="shared" ref="GM926:GM937" si="860">ROUND(O926+X926+Y926+GK926,2)+GX926</f>
        <v>1836.03</v>
      </c>
      <c r="GN926">
        <f t="shared" ref="GN926:GN937" si="861">IF(OR(BI926=0,BI926=1),GM926-GX926,0)</f>
        <v>0</v>
      </c>
      <c r="GO926">
        <f t="shared" ref="GO926:GO937" si="862">IF(BI926=2,GM926-GX926,0)</f>
        <v>0</v>
      </c>
      <c r="GP926">
        <f t="shared" ref="GP926:GP937" si="863">IF(BI926=4,GM926-GX926,0)</f>
        <v>1836.03</v>
      </c>
      <c r="GR926">
        <v>0</v>
      </c>
      <c r="GS926">
        <v>3</v>
      </c>
      <c r="GT926">
        <v>0</v>
      </c>
      <c r="GU926" t="s">
        <v>3</v>
      </c>
      <c r="GV926">
        <f t="shared" ref="GV926:GV937" si="864">ROUND((GT926),6)</f>
        <v>0</v>
      </c>
      <c r="GW926">
        <v>1</v>
      </c>
      <c r="GX926">
        <f t="shared" ref="GX926:GX937" si="865">ROUND(HC926*I926,2)</f>
        <v>0</v>
      </c>
      <c r="HA926">
        <v>0</v>
      </c>
      <c r="HB926">
        <v>0</v>
      </c>
      <c r="HC926">
        <f t="shared" ref="HC926:HC937" si="866">GV926*GW926</f>
        <v>0</v>
      </c>
      <c r="HE926" t="s">
        <v>3</v>
      </c>
      <c r="HF926" t="s">
        <v>3</v>
      </c>
      <c r="HM926" t="s">
        <v>3</v>
      </c>
      <c r="HN926" t="s">
        <v>3</v>
      </c>
      <c r="HO926" t="s">
        <v>3</v>
      </c>
      <c r="HP926" t="s">
        <v>3</v>
      </c>
      <c r="HQ926" t="s">
        <v>3</v>
      </c>
      <c r="IK926">
        <v>0</v>
      </c>
    </row>
    <row r="927" spans="1:245" x14ac:dyDescent="0.2">
      <c r="A927">
        <v>17</v>
      </c>
      <c r="B927">
        <v>1</v>
      </c>
      <c r="D927">
        <f>ROW(EtalonRes!A726)</f>
        <v>726</v>
      </c>
      <c r="E927" t="s">
        <v>3</v>
      </c>
      <c r="F927" t="s">
        <v>650</v>
      </c>
      <c r="G927" t="s">
        <v>651</v>
      </c>
      <c r="H927" t="s">
        <v>48</v>
      </c>
      <c r="I927">
        <f>ROUND((800+200+80+110+140)*0.1/100,9)</f>
        <v>1.33</v>
      </c>
      <c r="J927">
        <v>0</v>
      </c>
      <c r="K927">
        <f>ROUND((800+200+80+110+140)*0.1/100,9)</f>
        <v>1.33</v>
      </c>
      <c r="O927">
        <f t="shared" si="827"/>
        <v>170.88</v>
      </c>
      <c r="P927">
        <f t="shared" si="828"/>
        <v>0</v>
      </c>
      <c r="Q927">
        <f t="shared" si="829"/>
        <v>0</v>
      </c>
      <c r="R927">
        <f t="shared" si="830"/>
        <v>0</v>
      </c>
      <c r="S927">
        <f t="shared" si="831"/>
        <v>170.88</v>
      </c>
      <c r="T927">
        <f t="shared" si="832"/>
        <v>0</v>
      </c>
      <c r="U927">
        <f t="shared" si="833"/>
        <v>0.31919999999999998</v>
      </c>
      <c r="V927">
        <f t="shared" si="834"/>
        <v>0</v>
      </c>
      <c r="W927">
        <f t="shared" si="835"/>
        <v>0</v>
      </c>
      <c r="X927">
        <f t="shared" si="836"/>
        <v>119.62</v>
      </c>
      <c r="Y927">
        <f t="shared" si="837"/>
        <v>17.09</v>
      </c>
      <c r="AA927">
        <v>-1</v>
      </c>
      <c r="AB927">
        <f t="shared" si="838"/>
        <v>128.47999999999999</v>
      </c>
      <c r="AC927">
        <f t="shared" si="839"/>
        <v>0</v>
      </c>
      <c r="AD927">
        <f t="shared" si="840"/>
        <v>0</v>
      </c>
      <c r="AE927">
        <f t="shared" si="841"/>
        <v>0</v>
      </c>
      <c r="AF927">
        <f t="shared" si="842"/>
        <v>128.47999999999999</v>
      </c>
      <c r="AG927">
        <f t="shared" si="843"/>
        <v>0</v>
      </c>
      <c r="AH927">
        <f t="shared" si="844"/>
        <v>0.24</v>
      </c>
      <c r="AI927">
        <f t="shared" si="845"/>
        <v>0</v>
      </c>
      <c r="AJ927">
        <f t="shared" si="846"/>
        <v>0</v>
      </c>
      <c r="AK927">
        <v>128.47999999999999</v>
      </c>
      <c r="AL927">
        <v>0</v>
      </c>
      <c r="AM927">
        <v>0</v>
      </c>
      <c r="AN927">
        <v>0</v>
      </c>
      <c r="AO927">
        <v>128.47999999999999</v>
      </c>
      <c r="AP927">
        <v>0</v>
      </c>
      <c r="AQ927">
        <v>0.24</v>
      </c>
      <c r="AR927">
        <v>0</v>
      </c>
      <c r="AS927">
        <v>0</v>
      </c>
      <c r="AT927">
        <v>70</v>
      </c>
      <c r="AU927">
        <v>10</v>
      </c>
      <c r="AV927">
        <v>1</v>
      </c>
      <c r="AW927">
        <v>1</v>
      </c>
      <c r="AZ927">
        <v>1</v>
      </c>
      <c r="BA927">
        <v>1</v>
      </c>
      <c r="BB927">
        <v>1</v>
      </c>
      <c r="BC927">
        <v>1</v>
      </c>
      <c r="BD927" t="s">
        <v>3</v>
      </c>
      <c r="BE927" t="s">
        <v>3</v>
      </c>
      <c r="BF927" t="s">
        <v>3</v>
      </c>
      <c r="BG927" t="s">
        <v>3</v>
      </c>
      <c r="BH927">
        <v>0</v>
      </c>
      <c r="BI927">
        <v>4</v>
      </c>
      <c r="BJ927" t="s">
        <v>652</v>
      </c>
      <c r="BM927">
        <v>0</v>
      </c>
      <c r="BN927">
        <v>0</v>
      </c>
      <c r="BO927" t="s">
        <v>3</v>
      </c>
      <c r="BP927">
        <v>0</v>
      </c>
      <c r="BQ927">
        <v>1</v>
      </c>
      <c r="BR927">
        <v>0</v>
      </c>
      <c r="BS927">
        <v>1</v>
      </c>
      <c r="BT927">
        <v>1</v>
      </c>
      <c r="BU927">
        <v>1</v>
      </c>
      <c r="BV927">
        <v>1</v>
      </c>
      <c r="BW927">
        <v>1</v>
      </c>
      <c r="BX927">
        <v>1</v>
      </c>
      <c r="BY927" t="s">
        <v>3</v>
      </c>
      <c r="BZ927">
        <v>70</v>
      </c>
      <c r="CA927">
        <v>10</v>
      </c>
      <c r="CB927" t="s">
        <v>3</v>
      </c>
      <c r="CE927">
        <v>0</v>
      </c>
      <c r="CF927">
        <v>0</v>
      </c>
      <c r="CG927">
        <v>0</v>
      </c>
      <c r="CM927">
        <v>0</v>
      </c>
      <c r="CN927" t="s">
        <v>3</v>
      </c>
      <c r="CO927">
        <v>0</v>
      </c>
      <c r="CP927">
        <f t="shared" si="847"/>
        <v>170.88</v>
      </c>
      <c r="CQ927">
        <f t="shared" si="848"/>
        <v>0</v>
      </c>
      <c r="CR927">
        <f t="shared" si="849"/>
        <v>0</v>
      </c>
      <c r="CS927">
        <f t="shared" si="850"/>
        <v>0</v>
      </c>
      <c r="CT927">
        <f t="shared" si="851"/>
        <v>128.47999999999999</v>
      </c>
      <c r="CU927">
        <f t="shared" si="852"/>
        <v>0</v>
      </c>
      <c r="CV927">
        <f t="shared" si="853"/>
        <v>0.24</v>
      </c>
      <c r="CW927">
        <f t="shared" si="854"/>
        <v>0</v>
      </c>
      <c r="CX927">
        <f t="shared" si="855"/>
        <v>0</v>
      </c>
      <c r="CY927">
        <f t="shared" si="856"/>
        <v>119.616</v>
      </c>
      <c r="CZ927">
        <f t="shared" si="857"/>
        <v>17.088000000000001</v>
      </c>
      <c r="DC927" t="s">
        <v>3</v>
      </c>
      <c r="DD927" t="s">
        <v>3</v>
      </c>
      <c r="DE927" t="s">
        <v>3</v>
      </c>
      <c r="DF927" t="s">
        <v>3</v>
      </c>
      <c r="DG927" t="s">
        <v>3</v>
      </c>
      <c r="DH927" t="s">
        <v>3</v>
      </c>
      <c r="DI927" t="s">
        <v>3</v>
      </c>
      <c r="DJ927" t="s">
        <v>3</v>
      </c>
      <c r="DK927" t="s">
        <v>3</v>
      </c>
      <c r="DL927" t="s">
        <v>3</v>
      </c>
      <c r="DM927" t="s">
        <v>3</v>
      </c>
      <c r="DN927">
        <v>0</v>
      </c>
      <c r="DO927">
        <v>0</v>
      </c>
      <c r="DP927">
        <v>1</v>
      </c>
      <c r="DQ927">
        <v>1</v>
      </c>
      <c r="DU927">
        <v>1003</v>
      </c>
      <c r="DV927" t="s">
        <v>48</v>
      </c>
      <c r="DW927" t="s">
        <v>48</v>
      </c>
      <c r="DX927">
        <v>100</v>
      </c>
      <c r="DZ927" t="s">
        <v>3</v>
      </c>
      <c r="EA927" t="s">
        <v>3</v>
      </c>
      <c r="EB927" t="s">
        <v>3</v>
      </c>
      <c r="EC927" t="s">
        <v>3</v>
      </c>
      <c r="EE927">
        <v>1441815344</v>
      </c>
      <c r="EF927">
        <v>1</v>
      </c>
      <c r="EG927" t="s">
        <v>23</v>
      </c>
      <c r="EH927">
        <v>0</v>
      </c>
      <c r="EI927" t="s">
        <v>3</v>
      </c>
      <c r="EJ927">
        <v>4</v>
      </c>
      <c r="EK927">
        <v>0</v>
      </c>
      <c r="EL927" t="s">
        <v>24</v>
      </c>
      <c r="EM927" t="s">
        <v>25</v>
      </c>
      <c r="EO927" t="s">
        <v>3</v>
      </c>
      <c r="EQ927">
        <v>1024</v>
      </c>
      <c r="ER927">
        <v>128.47999999999999</v>
      </c>
      <c r="ES927">
        <v>0</v>
      </c>
      <c r="ET927">
        <v>0</v>
      </c>
      <c r="EU927">
        <v>0</v>
      </c>
      <c r="EV927">
        <v>128.47999999999999</v>
      </c>
      <c r="EW927">
        <v>0.24</v>
      </c>
      <c r="EX927">
        <v>0</v>
      </c>
      <c r="EY927">
        <v>0</v>
      </c>
      <c r="FQ927">
        <v>0</v>
      </c>
      <c r="FR927">
        <f t="shared" si="858"/>
        <v>0</v>
      </c>
      <c r="FS927">
        <v>0</v>
      </c>
      <c r="FX927">
        <v>70</v>
      </c>
      <c r="FY927">
        <v>10</v>
      </c>
      <c r="GA927" t="s">
        <v>3</v>
      </c>
      <c r="GD927">
        <v>0</v>
      </c>
      <c r="GF927">
        <v>-711825031</v>
      </c>
      <c r="GG927">
        <v>2</v>
      </c>
      <c r="GH927">
        <v>1</v>
      </c>
      <c r="GI927">
        <v>-2</v>
      </c>
      <c r="GJ927">
        <v>0</v>
      </c>
      <c r="GK927">
        <f>ROUND(R927*(R12)/100,2)</f>
        <v>0</v>
      </c>
      <c r="GL927">
        <f t="shared" si="859"/>
        <v>0</v>
      </c>
      <c r="GM927">
        <f t="shared" si="860"/>
        <v>307.58999999999997</v>
      </c>
      <c r="GN927">
        <f t="shared" si="861"/>
        <v>0</v>
      </c>
      <c r="GO927">
        <f t="shared" si="862"/>
        <v>0</v>
      </c>
      <c r="GP927">
        <f t="shared" si="863"/>
        <v>307.58999999999997</v>
      </c>
      <c r="GR927">
        <v>0</v>
      </c>
      <c r="GS927">
        <v>3</v>
      </c>
      <c r="GT927">
        <v>0</v>
      </c>
      <c r="GU927" t="s">
        <v>3</v>
      </c>
      <c r="GV927">
        <f t="shared" si="864"/>
        <v>0</v>
      </c>
      <c r="GW927">
        <v>1</v>
      </c>
      <c r="GX927">
        <f t="shared" si="865"/>
        <v>0</v>
      </c>
      <c r="HA927">
        <v>0</v>
      </c>
      <c r="HB927">
        <v>0</v>
      </c>
      <c r="HC927">
        <f t="shared" si="866"/>
        <v>0</v>
      </c>
      <c r="HE927" t="s">
        <v>3</v>
      </c>
      <c r="HF927" t="s">
        <v>3</v>
      </c>
      <c r="HM927" t="s">
        <v>3</v>
      </c>
      <c r="HN927" t="s">
        <v>3</v>
      </c>
      <c r="HO927" t="s">
        <v>3</v>
      </c>
      <c r="HP927" t="s">
        <v>3</v>
      </c>
      <c r="HQ927" t="s">
        <v>3</v>
      </c>
      <c r="IK927">
        <v>0</v>
      </c>
    </row>
    <row r="928" spans="1:245" x14ac:dyDescent="0.2">
      <c r="A928">
        <v>17</v>
      </c>
      <c r="B928">
        <v>1</v>
      </c>
      <c r="D928">
        <f>ROW(EtalonRes!A728)</f>
        <v>728</v>
      </c>
      <c r="E928" t="s">
        <v>653</v>
      </c>
      <c r="F928" t="s">
        <v>654</v>
      </c>
      <c r="G928" t="s">
        <v>655</v>
      </c>
      <c r="H928" t="s">
        <v>48</v>
      </c>
      <c r="I928">
        <f>ROUND((2000+4000+980+640+200+500+1320+350+250)*0.2*0.1/100,9)</f>
        <v>2.048</v>
      </c>
      <c r="J928">
        <v>0</v>
      </c>
      <c r="K928">
        <f>ROUND((2000+4000+980+640+200+500+1320+350+250)*0.2*0.1/100,9)</f>
        <v>2.048</v>
      </c>
      <c r="O928">
        <f t="shared" si="827"/>
        <v>11009.35</v>
      </c>
      <c r="P928">
        <f t="shared" si="828"/>
        <v>46.1</v>
      </c>
      <c r="Q928">
        <f t="shared" si="829"/>
        <v>0</v>
      </c>
      <c r="R928">
        <f t="shared" si="830"/>
        <v>0</v>
      </c>
      <c r="S928">
        <f t="shared" si="831"/>
        <v>10963.25</v>
      </c>
      <c r="T928">
        <f t="shared" si="832"/>
        <v>0</v>
      </c>
      <c r="U928">
        <f t="shared" si="833"/>
        <v>20.48</v>
      </c>
      <c r="V928">
        <f t="shared" si="834"/>
        <v>0</v>
      </c>
      <c r="W928">
        <f t="shared" si="835"/>
        <v>0</v>
      </c>
      <c r="X928">
        <f t="shared" si="836"/>
        <v>7674.28</v>
      </c>
      <c r="Y928">
        <f t="shared" si="837"/>
        <v>1096.33</v>
      </c>
      <c r="AA928">
        <v>1472613236</v>
      </c>
      <c r="AB928">
        <f t="shared" si="838"/>
        <v>5375.66</v>
      </c>
      <c r="AC928">
        <f t="shared" si="839"/>
        <v>22.51</v>
      </c>
      <c r="AD928">
        <f t="shared" si="840"/>
        <v>0</v>
      </c>
      <c r="AE928">
        <f t="shared" si="841"/>
        <v>0</v>
      </c>
      <c r="AF928">
        <f t="shared" si="842"/>
        <v>5353.15</v>
      </c>
      <c r="AG928">
        <f t="shared" si="843"/>
        <v>0</v>
      </c>
      <c r="AH928">
        <f t="shared" si="844"/>
        <v>10</v>
      </c>
      <c r="AI928">
        <f t="shared" si="845"/>
        <v>0</v>
      </c>
      <c r="AJ928">
        <f t="shared" si="846"/>
        <v>0</v>
      </c>
      <c r="AK928">
        <v>5375.66</v>
      </c>
      <c r="AL928">
        <v>22.51</v>
      </c>
      <c r="AM928">
        <v>0</v>
      </c>
      <c r="AN928">
        <v>0</v>
      </c>
      <c r="AO928">
        <v>5353.15</v>
      </c>
      <c r="AP928">
        <v>0</v>
      </c>
      <c r="AQ928">
        <v>10</v>
      </c>
      <c r="AR928">
        <v>0</v>
      </c>
      <c r="AS928">
        <v>0</v>
      </c>
      <c r="AT928">
        <v>70</v>
      </c>
      <c r="AU928">
        <v>10</v>
      </c>
      <c r="AV928">
        <v>1</v>
      </c>
      <c r="AW928">
        <v>1</v>
      </c>
      <c r="AZ928">
        <v>1</v>
      </c>
      <c r="BA928">
        <v>1</v>
      </c>
      <c r="BB928">
        <v>1</v>
      </c>
      <c r="BC928">
        <v>1</v>
      </c>
      <c r="BD928" t="s">
        <v>3</v>
      </c>
      <c r="BE928" t="s">
        <v>3</v>
      </c>
      <c r="BF928" t="s">
        <v>3</v>
      </c>
      <c r="BG928" t="s">
        <v>3</v>
      </c>
      <c r="BH928">
        <v>0</v>
      </c>
      <c r="BI928">
        <v>4</v>
      </c>
      <c r="BJ928" t="s">
        <v>656</v>
      </c>
      <c r="BM928">
        <v>0</v>
      </c>
      <c r="BN928">
        <v>0</v>
      </c>
      <c r="BO928" t="s">
        <v>3</v>
      </c>
      <c r="BP928">
        <v>0</v>
      </c>
      <c r="BQ928">
        <v>1</v>
      </c>
      <c r="BR928">
        <v>0</v>
      </c>
      <c r="BS928">
        <v>1</v>
      </c>
      <c r="BT928">
        <v>1</v>
      </c>
      <c r="BU928">
        <v>1</v>
      </c>
      <c r="BV928">
        <v>1</v>
      </c>
      <c r="BW928">
        <v>1</v>
      </c>
      <c r="BX928">
        <v>1</v>
      </c>
      <c r="BY928" t="s">
        <v>3</v>
      </c>
      <c r="BZ928">
        <v>70</v>
      </c>
      <c r="CA928">
        <v>10</v>
      </c>
      <c r="CB928" t="s">
        <v>3</v>
      </c>
      <c r="CE928">
        <v>0</v>
      </c>
      <c r="CF928">
        <v>0</v>
      </c>
      <c r="CG928">
        <v>0</v>
      </c>
      <c r="CM928">
        <v>0</v>
      </c>
      <c r="CN928" t="s">
        <v>3</v>
      </c>
      <c r="CO928">
        <v>0</v>
      </c>
      <c r="CP928">
        <f t="shared" si="847"/>
        <v>11009.35</v>
      </c>
      <c r="CQ928">
        <f t="shared" si="848"/>
        <v>22.51</v>
      </c>
      <c r="CR928">
        <f t="shared" si="849"/>
        <v>0</v>
      </c>
      <c r="CS928">
        <f t="shared" si="850"/>
        <v>0</v>
      </c>
      <c r="CT928">
        <f t="shared" si="851"/>
        <v>5353.15</v>
      </c>
      <c r="CU928">
        <f t="shared" si="852"/>
        <v>0</v>
      </c>
      <c r="CV928">
        <f t="shared" si="853"/>
        <v>10</v>
      </c>
      <c r="CW928">
        <f t="shared" si="854"/>
        <v>0</v>
      </c>
      <c r="CX928">
        <f t="shared" si="855"/>
        <v>0</v>
      </c>
      <c r="CY928">
        <f t="shared" si="856"/>
        <v>7674.2749999999996</v>
      </c>
      <c r="CZ928">
        <f t="shared" si="857"/>
        <v>1096.325</v>
      </c>
      <c r="DC928" t="s">
        <v>3</v>
      </c>
      <c r="DD928" t="s">
        <v>3</v>
      </c>
      <c r="DE928" t="s">
        <v>3</v>
      </c>
      <c r="DF928" t="s">
        <v>3</v>
      </c>
      <c r="DG928" t="s">
        <v>3</v>
      </c>
      <c r="DH928" t="s">
        <v>3</v>
      </c>
      <c r="DI928" t="s">
        <v>3</v>
      </c>
      <c r="DJ928" t="s">
        <v>3</v>
      </c>
      <c r="DK928" t="s">
        <v>3</v>
      </c>
      <c r="DL928" t="s">
        <v>3</v>
      </c>
      <c r="DM928" t="s">
        <v>3</v>
      </c>
      <c r="DN928">
        <v>0</v>
      </c>
      <c r="DO928">
        <v>0</v>
      </c>
      <c r="DP928">
        <v>1</v>
      </c>
      <c r="DQ928">
        <v>1</v>
      </c>
      <c r="DU928">
        <v>1003</v>
      </c>
      <c r="DV928" t="s">
        <v>48</v>
      </c>
      <c r="DW928" t="s">
        <v>48</v>
      </c>
      <c r="DX928">
        <v>100</v>
      </c>
      <c r="DZ928" t="s">
        <v>3</v>
      </c>
      <c r="EA928" t="s">
        <v>3</v>
      </c>
      <c r="EB928" t="s">
        <v>3</v>
      </c>
      <c r="EC928" t="s">
        <v>3</v>
      </c>
      <c r="EE928">
        <v>1441815344</v>
      </c>
      <c r="EF928">
        <v>1</v>
      </c>
      <c r="EG928" t="s">
        <v>23</v>
      </c>
      <c r="EH928">
        <v>0</v>
      </c>
      <c r="EI928" t="s">
        <v>3</v>
      </c>
      <c r="EJ928">
        <v>4</v>
      </c>
      <c r="EK928">
        <v>0</v>
      </c>
      <c r="EL928" t="s">
        <v>24</v>
      </c>
      <c r="EM928" t="s">
        <v>25</v>
      </c>
      <c r="EO928" t="s">
        <v>3</v>
      </c>
      <c r="EQ928">
        <v>0</v>
      </c>
      <c r="ER928">
        <v>5375.66</v>
      </c>
      <c r="ES928">
        <v>22.51</v>
      </c>
      <c r="ET928">
        <v>0</v>
      </c>
      <c r="EU928">
        <v>0</v>
      </c>
      <c r="EV928">
        <v>5353.15</v>
      </c>
      <c r="EW928">
        <v>10</v>
      </c>
      <c r="EX928">
        <v>0</v>
      </c>
      <c r="EY928">
        <v>0</v>
      </c>
      <c r="FQ928">
        <v>0</v>
      </c>
      <c r="FR928">
        <f t="shared" si="858"/>
        <v>0</v>
      </c>
      <c r="FS928">
        <v>0</v>
      </c>
      <c r="FX928">
        <v>70</v>
      </c>
      <c r="FY928">
        <v>10</v>
      </c>
      <c r="GA928" t="s">
        <v>3</v>
      </c>
      <c r="GD928">
        <v>0</v>
      </c>
      <c r="GF928">
        <v>409781007</v>
      </c>
      <c r="GG928">
        <v>2</v>
      </c>
      <c r="GH928">
        <v>1</v>
      </c>
      <c r="GI928">
        <v>-2</v>
      </c>
      <c r="GJ928">
        <v>0</v>
      </c>
      <c r="GK928">
        <f>ROUND(R928*(R12)/100,2)</f>
        <v>0</v>
      </c>
      <c r="GL928">
        <f t="shared" si="859"/>
        <v>0</v>
      </c>
      <c r="GM928">
        <f t="shared" si="860"/>
        <v>19779.96</v>
      </c>
      <c r="GN928">
        <f t="shared" si="861"/>
        <v>0</v>
      </c>
      <c r="GO928">
        <f t="shared" si="862"/>
        <v>0</v>
      </c>
      <c r="GP928">
        <f t="shared" si="863"/>
        <v>19779.96</v>
      </c>
      <c r="GR928">
        <v>0</v>
      </c>
      <c r="GS928">
        <v>3</v>
      </c>
      <c r="GT928">
        <v>0</v>
      </c>
      <c r="GU928" t="s">
        <v>3</v>
      </c>
      <c r="GV928">
        <f t="shared" si="864"/>
        <v>0</v>
      </c>
      <c r="GW928">
        <v>1</v>
      </c>
      <c r="GX928">
        <f t="shared" si="865"/>
        <v>0</v>
      </c>
      <c r="HA928">
        <v>0</v>
      </c>
      <c r="HB928">
        <v>0</v>
      </c>
      <c r="HC928">
        <f t="shared" si="866"/>
        <v>0</v>
      </c>
      <c r="HE928" t="s">
        <v>3</v>
      </c>
      <c r="HF928" t="s">
        <v>3</v>
      </c>
      <c r="HM928" t="s">
        <v>3</v>
      </c>
      <c r="HN928" t="s">
        <v>3</v>
      </c>
      <c r="HO928" t="s">
        <v>3</v>
      </c>
      <c r="HP928" t="s">
        <v>3</v>
      </c>
      <c r="HQ928" t="s">
        <v>3</v>
      </c>
      <c r="IK928">
        <v>0</v>
      </c>
    </row>
    <row r="929" spans="1:245" x14ac:dyDescent="0.2">
      <c r="A929">
        <v>17</v>
      </c>
      <c r="B929">
        <v>1</v>
      </c>
      <c r="D929">
        <f>ROW(EtalonRes!A729)</f>
        <v>729</v>
      </c>
      <c r="E929" t="s">
        <v>3</v>
      </c>
      <c r="F929" t="s">
        <v>657</v>
      </c>
      <c r="G929" t="s">
        <v>658</v>
      </c>
      <c r="H929" t="s">
        <v>48</v>
      </c>
      <c r="I929">
        <f>ROUND((2000+4000+980+640+200+500+1320+350+250)*0.1/100,9)</f>
        <v>10.24</v>
      </c>
      <c r="J929">
        <v>0</v>
      </c>
      <c r="K929">
        <f>ROUND((2000+4000+980+640+200+500+1320+350+250)*0.1/100,9)</f>
        <v>10.24</v>
      </c>
      <c r="O929">
        <f t="shared" si="827"/>
        <v>1809</v>
      </c>
      <c r="P929">
        <f t="shared" si="828"/>
        <v>0</v>
      </c>
      <c r="Q929">
        <f t="shared" si="829"/>
        <v>0</v>
      </c>
      <c r="R929">
        <f t="shared" si="830"/>
        <v>0</v>
      </c>
      <c r="S929">
        <f t="shared" si="831"/>
        <v>1809</v>
      </c>
      <c r="T929">
        <f t="shared" si="832"/>
        <v>0</v>
      </c>
      <c r="U929">
        <f t="shared" si="833"/>
        <v>3.3792000000000004</v>
      </c>
      <c r="V929">
        <f t="shared" si="834"/>
        <v>0</v>
      </c>
      <c r="W929">
        <f t="shared" si="835"/>
        <v>0</v>
      </c>
      <c r="X929">
        <f t="shared" si="836"/>
        <v>1266.3</v>
      </c>
      <c r="Y929">
        <f t="shared" si="837"/>
        <v>180.9</v>
      </c>
      <c r="AA929">
        <v>-1</v>
      </c>
      <c r="AB929">
        <f t="shared" si="838"/>
        <v>176.66</v>
      </c>
      <c r="AC929">
        <f t="shared" si="839"/>
        <v>0</v>
      </c>
      <c r="AD929">
        <f t="shared" si="840"/>
        <v>0</v>
      </c>
      <c r="AE929">
        <f t="shared" si="841"/>
        <v>0</v>
      </c>
      <c r="AF929">
        <f t="shared" si="842"/>
        <v>176.66</v>
      </c>
      <c r="AG929">
        <f t="shared" si="843"/>
        <v>0</v>
      </c>
      <c r="AH929">
        <f t="shared" si="844"/>
        <v>0.33</v>
      </c>
      <c r="AI929">
        <f t="shared" si="845"/>
        <v>0</v>
      </c>
      <c r="AJ929">
        <f t="shared" si="846"/>
        <v>0</v>
      </c>
      <c r="AK929">
        <v>176.66</v>
      </c>
      <c r="AL929">
        <v>0</v>
      </c>
      <c r="AM929">
        <v>0</v>
      </c>
      <c r="AN929">
        <v>0</v>
      </c>
      <c r="AO929">
        <v>176.66</v>
      </c>
      <c r="AP929">
        <v>0</v>
      </c>
      <c r="AQ929">
        <v>0.33</v>
      </c>
      <c r="AR929">
        <v>0</v>
      </c>
      <c r="AS929">
        <v>0</v>
      </c>
      <c r="AT929">
        <v>70</v>
      </c>
      <c r="AU929">
        <v>10</v>
      </c>
      <c r="AV929">
        <v>1</v>
      </c>
      <c r="AW929">
        <v>1</v>
      </c>
      <c r="AZ929">
        <v>1</v>
      </c>
      <c r="BA929">
        <v>1</v>
      </c>
      <c r="BB929">
        <v>1</v>
      </c>
      <c r="BC929">
        <v>1</v>
      </c>
      <c r="BD929" t="s">
        <v>3</v>
      </c>
      <c r="BE929" t="s">
        <v>3</v>
      </c>
      <c r="BF929" t="s">
        <v>3</v>
      </c>
      <c r="BG929" t="s">
        <v>3</v>
      </c>
      <c r="BH929">
        <v>0</v>
      </c>
      <c r="BI929">
        <v>4</v>
      </c>
      <c r="BJ929" t="s">
        <v>659</v>
      </c>
      <c r="BM929">
        <v>0</v>
      </c>
      <c r="BN929">
        <v>0</v>
      </c>
      <c r="BO929" t="s">
        <v>3</v>
      </c>
      <c r="BP929">
        <v>0</v>
      </c>
      <c r="BQ929">
        <v>1</v>
      </c>
      <c r="BR929">
        <v>0</v>
      </c>
      <c r="BS929">
        <v>1</v>
      </c>
      <c r="BT929">
        <v>1</v>
      </c>
      <c r="BU929">
        <v>1</v>
      </c>
      <c r="BV929">
        <v>1</v>
      </c>
      <c r="BW929">
        <v>1</v>
      </c>
      <c r="BX929">
        <v>1</v>
      </c>
      <c r="BY929" t="s">
        <v>3</v>
      </c>
      <c r="BZ929">
        <v>70</v>
      </c>
      <c r="CA929">
        <v>10</v>
      </c>
      <c r="CB929" t="s">
        <v>3</v>
      </c>
      <c r="CE929">
        <v>0</v>
      </c>
      <c r="CF929">
        <v>0</v>
      </c>
      <c r="CG929">
        <v>0</v>
      </c>
      <c r="CM929">
        <v>0</v>
      </c>
      <c r="CN929" t="s">
        <v>3</v>
      </c>
      <c r="CO929">
        <v>0</v>
      </c>
      <c r="CP929">
        <f t="shared" si="847"/>
        <v>1809</v>
      </c>
      <c r="CQ929">
        <f t="shared" si="848"/>
        <v>0</v>
      </c>
      <c r="CR929">
        <f t="shared" si="849"/>
        <v>0</v>
      </c>
      <c r="CS929">
        <f t="shared" si="850"/>
        <v>0</v>
      </c>
      <c r="CT929">
        <f t="shared" si="851"/>
        <v>176.66</v>
      </c>
      <c r="CU929">
        <f t="shared" si="852"/>
        <v>0</v>
      </c>
      <c r="CV929">
        <f t="shared" si="853"/>
        <v>0.33</v>
      </c>
      <c r="CW929">
        <f t="shared" si="854"/>
        <v>0</v>
      </c>
      <c r="CX929">
        <f t="shared" si="855"/>
        <v>0</v>
      </c>
      <c r="CY929">
        <f t="shared" si="856"/>
        <v>1266.3</v>
      </c>
      <c r="CZ929">
        <f t="shared" si="857"/>
        <v>180.9</v>
      </c>
      <c r="DC929" t="s">
        <v>3</v>
      </c>
      <c r="DD929" t="s">
        <v>3</v>
      </c>
      <c r="DE929" t="s">
        <v>3</v>
      </c>
      <c r="DF929" t="s">
        <v>3</v>
      </c>
      <c r="DG929" t="s">
        <v>3</v>
      </c>
      <c r="DH929" t="s">
        <v>3</v>
      </c>
      <c r="DI929" t="s">
        <v>3</v>
      </c>
      <c r="DJ929" t="s">
        <v>3</v>
      </c>
      <c r="DK929" t="s">
        <v>3</v>
      </c>
      <c r="DL929" t="s">
        <v>3</v>
      </c>
      <c r="DM929" t="s">
        <v>3</v>
      </c>
      <c r="DN929">
        <v>0</v>
      </c>
      <c r="DO929">
        <v>0</v>
      </c>
      <c r="DP929">
        <v>1</v>
      </c>
      <c r="DQ929">
        <v>1</v>
      </c>
      <c r="DU929">
        <v>1003</v>
      </c>
      <c r="DV929" t="s">
        <v>48</v>
      </c>
      <c r="DW929" t="s">
        <v>48</v>
      </c>
      <c r="DX929">
        <v>100</v>
      </c>
      <c r="DZ929" t="s">
        <v>3</v>
      </c>
      <c r="EA929" t="s">
        <v>3</v>
      </c>
      <c r="EB929" t="s">
        <v>3</v>
      </c>
      <c r="EC929" t="s">
        <v>3</v>
      </c>
      <c r="EE929">
        <v>1441815344</v>
      </c>
      <c r="EF929">
        <v>1</v>
      </c>
      <c r="EG929" t="s">
        <v>23</v>
      </c>
      <c r="EH929">
        <v>0</v>
      </c>
      <c r="EI929" t="s">
        <v>3</v>
      </c>
      <c r="EJ929">
        <v>4</v>
      </c>
      <c r="EK929">
        <v>0</v>
      </c>
      <c r="EL929" t="s">
        <v>24</v>
      </c>
      <c r="EM929" t="s">
        <v>25</v>
      </c>
      <c r="EO929" t="s">
        <v>3</v>
      </c>
      <c r="EQ929">
        <v>1024</v>
      </c>
      <c r="ER929">
        <v>176.66</v>
      </c>
      <c r="ES929">
        <v>0</v>
      </c>
      <c r="ET929">
        <v>0</v>
      </c>
      <c r="EU929">
        <v>0</v>
      </c>
      <c r="EV929">
        <v>176.66</v>
      </c>
      <c r="EW929">
        <v>0.33</v>
      </c>
      <c r="EX929">
        <v>0</v>
      </c>
      <c r="EY929">
        <v>0</v>
      </c>
      <c r="FQ929">
        <v>0</v>
      </c>
      <c r="FR929">
        <f t="shared" si="858"/>
        <v>0</v>
      </c>
      <c r="FS929">
        <v>0</v>
      </c>
      <c r="FX929">
        <v>70</v>
      </c>
      <c r="FY929">
        <v>10</v>
      </c>
      <c r="GA929" t="s">
        <v>3</v>
      </c>
      <c r="GD929">
        <v>0</v>
      </c>
      <c r="GF929">
        <v>-89122687</v>
      </c>
      <c r="GG929">
        <v>2</v>
      </c>
      <c r="GH929">
        <v>1</v>
      </c>
      <c r="GI929">
        <v>-2</v>
      </c>
      <c r="GJ929">
        <v>0</v>
      </c>
      <c r="GK929">
        <f>ROUND(R929*(R12)/100,2)</f>
        <v>0</v>
      </c>
      <c r="GL929">
        <f t="shared" si="859"/>
        <v>0</v>
      </c>
      <c r="GM929">
        <f t="shared" si="860"/>
        <v>3256.2</v>
      </c>
      <c r="GN929">
        <f t="shared" si="861"/>
        <v>0</v>
      </c>
      <c r="GO929">
        <f t="shared" si="862"/>
        <v>0</v>
      </c>
      <c r="GP929">
        <f t="shared" si="863"/>
        <v>3256.2</v>
      </c>
      <c r="GR929">
        <v>0</v>
      </c>
      <c r="GS929">
        <v>3</v>
      </c>
      <c r="GT929">
        <v>0</v>
      </c>
      <c r="GU929" t="s">
        <v>3</v>
      </c>
      <c r="GV929">
        <f t="shared" si="864"/>
        <v>0</v>
      </c>
      <c r="GW929">
        <v>1</v>
      </c>
      <c r="GX929">
        <f t="shared" si="865"/>
        <v>0</v>
      </c>
      <c r="HA929">
        <v>0</v>
      </c>
      <c r="HB929">
        <v>0</v>
      </c>
      <c r="HC929">
        <f t="shared" si="866"/>
        <v>0</v>
      </c>
      <c r="HE929" t="s">
        <v>3</v>
      </c>
      <c r="HF929" t="s">
        <v>3</v>
      </c>
      <c r="HM929" t="s">
        <v>3</v>
      </c>
      <c r="HN929" t="s">
        <v>3</v>
      </c>
      <c r="HO929" t="s">
        <v>3</v>
      </c>
      <c r="HP929" t="s">
        <v>3</v>
      </c>
      <c r="HQ929" t="s">
        <v>3</v>
      </c>
      <c r="IK929">
        <v>0</v>
      </c>
    </row>
    <row r="930" spans="1:245" x14ac:dyDescent="0.2">
      <c r="A930">
        <v>17</v>
      </c>
      <c r="B930">
        <v>1</v>
      </c>
      <c r="D930">
        <f>ROW(EtalonRes!A731)</f>
        <v>731</v>
      </c>
      <c r="E930" t="s">
        <v>660</v>
      </c>
      <c r="F930" t="s">
        <v>661</v>
      </c>
      <c r="G930" t="s">
        <v>662</v>
      </c>
      <c r="H930" t="s">
        <v>48</v>
      </c>
      <c r="I930">
        <f>ROUND((260+480+140+440+500+60+100+100+35+80+80+80+80+110+110+140+140)*0.2*0.1/100,9)</f>
        <v>0.58699999999999997</v>
      </c>
      <c r="J930">
        <v>0</v>
      </c>
      <c r="K930">
        <f>ROUND((260+480+140+440+500+60+100+100+35+80+80+80+80+110+110+140+140)*0.2*0.1/100,9)</f>
        <v>0.58699999999999997</v>
      </c>
      <c r="O930">
        <f t="shared" si="827"/>
        <v>3534.25</v>
      </c>
      <c r="P930">
        <f t="shared" si="828"/>
        <v>8.59</v>
      </c>
      <c r="Q930">
        <f t="shared" si="829"/>
        <v>0</v>
      </c>
      <c r="R930">
        <f t="shared" si="830"/>
        <v>0</v>
      </c>
      <c r="S930">
        <f t="shared" si="831"/>
        <v>3525.66</v>
      </c>
      <c r="T930">
        <f t="shared" si="832"/>
        <v>0</v>
      </c>
      <c r="U930">
        <f t="shared" si="833"/>
        <v>6.5861400000000003</v>
      </c>
      <c r="V930">
        <f t="shared" si="834"/>
        <v>0</v>
      </c>
      <c r="W930">
        <f t="shared" si="835"/>
        <v>0</v>
      </c>
      <c r="X930">
        <f t="shared" si="836"/>
        <v>2467.96</v>
      </c>
      <c r="Y930">
        <f t="shared" si="837"/>
        <v>352.57</v>
      </c>
      <c r="AA930">
        <v>1472613236</v>
      </c>
      <c r="AB930">
        <f t="shared" si="838"/>
        <v>6020.87</v>
      </c>
      <c r="AC930">
        <f t="shared" si="839"/>
        <v>14.63</v>
      </c>
      <c r="AD930">
        <f t="shared" si="840"/>
        <v>0</v>
      </c>
      <c r="AE930">
        <f t="shared" si="841"/>
        <v>0</v>
      </c>
      <c r="AF930">
        <f t="shared" si="842"/>
        <v>6006.24</v>
      </c>
      <c r="AG930">
        <f t="shared" si="843"/>
        <v>0</v>
      </c>
      <c r="AH930">
        <f t="shared" si="844"/>
        <v>11.22</v>
      </c>
      <c r="AI930">
        <f t="shared" si="845"/>
        <v>0</v>
      </c>
      <c r="AJ930">
        <f t="shared" si="846"/>
        <v>0</v>
      </c>
      <c r="AK930">
        <v>6020.87</v>
      </c>
      <c r="AL930">
        <v>14.63</v>
      </c>
      <c r="AM930">
        <v>0</v>
      </c>
      <c r="AN930">
        <v>0</v>
      </c>
      <c r="AO930">
        <v>6006.24</v>
      </c>
      <c r="AP930">
        <v>0</v>
      </c>
      <c r="AQ930">
        <v>11.22</v>
      </c>
      <c r="AR930">
        <v>0</v>
      </c>
      <c r="AS930">
        <v>0</v>
      </c>
      <c r="AT930">
        <v>70</v>
      </c>
      <c r="AU930">
        <v>10</v>
      </c>
      <c r="AV930">
        <v>1</v>
      </c>
      <c r="AW930">
        <v>1</v>
      </c>
      <c r="AZ930">
        <v>1</v>
      </c>
      <c r="BA930">
        <v>1</v>
      </c>
      <c r="BB930">
        <v>1</v>
      </c>
      <c r="BC930">
        <v>1</v>
      </c>
      <c r="BD930" t="s">
        <v>3</v>
      </c>
      <c r="BE930" t="s">
        <v>3</v>
      </c>
      <c r="BF930" t="s">
        <v>3</v>
      </c>
      <c r="BG930" t="s">
        <v>3</v>
      </c>
      <c r="BH930">
        <v>0</v>
      </c>
      <c r="BI930">
        <v>4</v>
      </c>
      <c r="BJ930" t="s">
        <v>663</v>
      </c>
      <c r="BM930">
        <v>0</v>
      </c>
      <c r="BN930">
        <v>0</v>
      </c>
      <c r="BO930" t="s">
        <v>3</v>
      </c>
      <c r="BP930">
        <v>0</v>
      </c>
      <c r="BQ930">
        <v>1</v>
      </c>
      <c r="BR930">
        <v>0</v>
      </c>
      <c r="BS930">
        <v>1</v>
      </c>
      <c r="BT930">
        <v>1</v>
      </c>
      <c r="BU930">
        <v>1</v>
      </c>
      <c r="BV930">
        <v>1</v>
      </c>
      <c r="BW930">
        <v>1</v>
      </c>
      <c r="BX930">
        <v>1</v>
      </c>
      <c r="BY930" t="s">
        <v>3</v>
      </c>
      <c r="BZ930">
        <v>70</v>
      </c>
      <c r="CA930">
        <v>10</v>
      </c>
      <c r="CB930" t="s">
        <v>3</v>
      </c>
      <c r="CE930">
        <v>0</v>
      </c>
      <c r="CF930">
        <v>0</v>
      </c>
      <c r="CG930">
        <v>0</v>
      </c>
      <c r="CM930">
        <v>0</v>
      </c>
      <c r="CN930" t="s">
        <v>3</v>
      </c>
      <c r="CO930">
        <v>0</v>
      </c>
      <c r="CP930">
        <f t="shared" si="847"/>
        <v>3534.25</v>
      </c>
      <c r="CQ930">
        <f t="shared" si="848"/>
        <v>14.63</v>
      </c>
      <c r="CR930">
        <f t="shared" si="849"/>
        <v>0</v>
      </c>
      <c r="CS930">
        <f t="shared" si="850"/>
        <v>0</v>
      </c>
      <c r="CT930">
        <f t="shared" si="851"/>
        <v>6006.24</v>
      </c>
      <c r="CU930">
        <f t="shared" si="852"/>
        <v>0</v>
      </c>
      <c r="CV930">
        <f t="shared" si="853"/>
        <v>11.22</v>
      </c>
      <c r="CW930">
        <f t="shared" si="854"/>
        <v>0</v>
      </c>
      <c r="CX930">
        <f t="shared" si="855"/>
        <v>0</v>
      </c>
      <c r="CY930">
        <f t="shared" si="856"/>
        <v>2467.962</v>
      </c>
      <c r="CZ930">
        <f t="shared" si="857"/>
        <v>352.56599999999997</v>
      </c>
      <c r="DC930" t="s">
        <v>3</v>
      </c>
      <c r="DD930" t="s">
        <v>3</v>
      </c>
      <c r="DE930" t="s">
        <v>3</v>
      </c>
      <c r="DF930" t="s">
        <v>3</v>
      </c>
      <c r="DG930" t="s">
        <v>3</v>
      </c>
      <c r="DH930" t="s">
        <v>3</v>
      </c>
      <c r="DI930" t="s">
        <v>3</v>
      </c>
      <c r="DJ930" t="s">
        <v>3</v>
      </c>
      <c r="DK930" t="s">
        <v>3</v>
      </c>
      <c r="DL930" t="s">
        <v>3</v>
      </c>
      <c r="DM930" t="s">
        <v>3</v>
      </c>
      <c r="DN930">
        <v>0</v>
      </c>
      <c r="DO930">
        <v>0</v>
      </c>
      <c r="DP930">
        <v>1</v>
      </c>
      <c r="DQ930">
        <v>1</v>
      </c>
      <c r="DU930">
        <v>1003</v>
      </c>
      <c r="DV930" t="s">
        <v>48</v>
      </c>
      <c r="DW930" t="s">
        <v>48</v>
      </c>
      <c r="DX930">
        <v>100</v>
      </c>
      <c r="DZ930" t="s">
        <v>3</v>
      </c>
      <c r="EA930" t="s">
        <v>3</v>
      </c>
      <c r="EB930" t="s">
        <v>3</v>
      </c>
      <c r="EC930" t="s">
        <v>3</v>
      </c>
      <c r="EE930">
        <v>1441815344</v>
      </c>
      <c r="EF930">
        <v>1</v>
      </c>
      <c r="EG930" t="s">
        <v>23</v>
      </c>
      <c r="EH930">
        <v>0</v>
      </c>
      <c r="EI930" t="s">
        <v>3</v>
      </c>
      <c r="EJ930">
        <v>4</v>
      </c>
      <c r="EK930">
        <v>0</v>
      </c>
      <c r="EL930" t="s">
        <v>24</v>
      </c>
      <c r="EM930" t="s">
        <v>25</v>
      </c>
      <c r="EO930" t="s">
        <v>3</v>
      </c>
      <c r="EQ930">
        <v>0</v>
      </c>
      <c r="ER930">
        <v>6020.87</v>
      </c>
      <c r="ES930">
        <v>14.63</v>
      </c>
      <c r="ET930">
        <v>0</v>
      </c>
      <c r="EU930">
        <v>0</v>
      </c>
      <c r="EV930">
        <v>6006.24</v>
      </c>
      <c r="EW930">
        <v>11.22</v>
      </c>
      <c r="EX930">
        <v>0</v>
      </c>
      <c r="EY930">
        <v>0</v>
      </c>
      <c r="FQ930">
        <v>0</v>
      </c>
      <c r="FR930">
        <f t="shared" si="858"/>
        <v>0</v>
      </c>
      <c r="FS930">
        <v>0</v>
      </c>
      <c r="FX930">
        <v>70</v>
      </c>
      <c r="FY930">
        <v>10</v>
      </c>
      <c r="GA930" t="s">
        <v>3</v>
      </c>
      <c r="GD930">
        <v>0</v>
      </c>
      <c r="GF930">
        <v>1338715507</v>
      </c>
      <c r="GG930">
        <v>2</v>
      </c>
      <c r="GH930">
        <v>1</v>
      </c>
      <c r="GI930">
        <v>-2</v>
      </c>
      <c r="GJ930">
        <v>0</v>
      </c>
      <c r="GK930">
        <f>ROUND(R930*(R12)/100,2)</f>
        <v>0</v>
      </c>
      <c r="GL930">
        <f t="shared" si="859"/>
        <v>0</v>
      </c>
      <c r="GM930">
        <f t="shared" si="860"/>
        <v>6354.78</v>
      </c>
      <c r="GN930">
        <f t="shared" si="861"/>
        <v>0</v>
      </c>
      <c r="GO930">
        <f t="shared" si="862"/>
        <v>0</v>
      </c>
      <c r="GP930">
        <f t="shared" si="863"/>
        <v>6354.78</v>
      </c>
      <c r="GR930">
        <v>0</v>
      </c>
      <c r="GS930">
        <v>3</v>
      </c>
      <c r="GT930">
        <v>0</v>
      </c>
      <c r="GU930" t="s">
        <v>3</v>
      </c>
      <c r="GV930">
        <f t="shared" si="864"/>
        <v>0</v>
      </c>
      <c r="GW930">
        <v>1</v>
      </c>
      <c r="GX930">
        <f t="shared" si="865"/>
        <v>0</v>
      </c>
      <c r="HA930">
        <v>0</v>
      </c>
      <c r="HB930">
        <v>0</v>
      </c>
      <c r="HC930">
        <f t="shared" si="866"/>
        <v>0</v>
      </c>
      <c r="HE930" t="s">
        <v>3</v>
      </c>
      <c r="HF930" t="s">
        <v>3</v>
      </c>
      <c r="HM930" t="s">
        <v>3</v>
      </c>
      <c r="HN930" t="s">
        <v>3</v>
      </c>
      <c r="HO930" t="s">
        <v>3</v>
      </c>
      <c r="HP930" t="s">
        <v>3</v>
      </c>
      <c r="HQ930" t="s">
        <v>3</v>
      </c>
      <c r="IK930">
        <v>0</v>
      </c>
    </row>
    <row r="931" spans="1:245" x14ac:dyDescent="0.2">
      <c r="A931">
        <v>17</v>
      </c>
      <c r="B931">
        <v>1</v>
      </c>
      <c r="D931">
        <f>ROW(EtalonRes!A733)</f>
        <v>733</v>
      </c>
      <c r="E931" t="s">
        <v>3</v>
      </c>
      <c r="F931" t="s">
        <v>664</v>
      </c>
      <c r="G931" t="s">
        <v>665</v>
      </c>
      <c r="H931" t="s">
        <v>48</v>
      </c>
      <c r="I931">
        <f>ROUND((260+480+140+440+500+60+100+100+35+80+80+80+80+110+110+140+140)*0.1/100,9)</f>
        <v>2.9350000000000001</v>
      </c>
      <c r="J931">
        <v>0</v>
      </c>
      <c r="K931">
        <f>ROUND((260+480+140+440+500+60+100+100+35+80+80+80+80+110+110+140+140)*0.1/100,9)</f>
        <v>2.9350000000000001</v>
      </c>
      <c r="O931">
        <f t="shared" si="827"/>
        <v>598.16</v>
      </c>
      <c r="P931">
        <f t="shared" si="828"/>
        <v>1.1200000000000001</v>
      </c>
      <c r="Q931">
        <f t="shared" si="829"/>
        <v>0</v>
      </c>
      <c r="R931">
        <f t="shared" si="830"/>
        <v>0</v>
      </c>
      <c r="S931">
        <f t="shared" si="831"/>
        <v>597.04</v>
      </c>
      <c r="T931">
        <f t="shared" si="832"/>
        <v>0</v>
      </c>
      <c r="U931">
        <f t="shared" si="833"/>
        <v>1.1153</v>
      </c>
      <c r="V931">
        <f t="shared" si="834"/>
        <v>0</v>
      </c>
      <c r="W931">
        <f t="shared" si="835"/>
        <v>0</v>
      </c>
      <c r="X931">
        <f t="shared" si="836"/>
        <v>417.93</v>
      </c>
      <c r="Y931">
        <f t="shared" si="837"/>
        <v>59.7</v>
      </c>
      <c r="AA931">
        <v>-1</v>
      </c>
      <c r="AB931">
        <f t="shared" si="838"/>
        <v>203.8</v>
      </c>
      <c r="AC931">
        <f t="shared" si="839"/>
        <v>0.38</v>
      </c>
      <c r="AD931">
        <f t="shared" si="840"/>
        <v>0</v>
      </c>
      <c r="AE931">
        <f t="shared" si="841"/>
        <v>0</v>
      </c>
      <c r="AF931">
        <f t="shared" si="842"/>
        <v>203.42</v>
      </c>
      <c r="AG931">
        <f t="shared" si="843"/>
        <v>0</v>
      </c>
      <c r="AH931">
        <f t="shared" si="844"/>
        <v>0.38</v>
      </c>
      <c r="AI931">
        <f t="shared" si="845"/>
        <v>0</v>
      </c>
      <c r="AJ931">
        <f t="shared" si="846"/>
        <v>0</v>
      </c>
      <c r="AK931">
        <v>203.8</v>
      </c>
      <c r="AL931">
        <v>0.38</v>
      </c>
      <c r="AM931">
        <v>0</v>
      </c>
      <c r="AN931">
        <v>0</v>
      </c>
      <c r="AO931">
        <v>203.42</v>
      </c>
      <c r="AP931">
        <v>0</v>
      </c>
      <c r="AQ931">
        <v>0.38</v>
      </c>
      <c r="AR931">
        <v>0</v>
      </c>
      <c r="AS931">
        <v>0</v>
      </c>
      <c r="AT931">
        <v>70</v>
      </c>
      <c r="AU931">
        <v>10</v>
      </c>
      <c r="AV931">
        <v>1</v>
      </c>
      <c r="AW931">
        <v>1</v>
      </c>
      <c r="AZ931">
        <v>1</v>
      </c>
      <c r="BA931">
        <v>1</v>
      </c>
      <c r="BB931">
        <v>1</v>
      </c>
      <c r="BC931">
        <v>1</v>
      </c>
      <c r="BD931" t="s">
        <v>3</v>
      </c>
      <c r="BE931" t="s">
        <v>3</v>
      </c>
      <c r="BF931" t="s">
        <v>3</v>
      </c>
      <c r="BG931" t="s">
        <v>3</v>
      </c>
      <c r="BH931">
        <v>0</v>
      </c>
      <c r="BI931">
        <v>4</v>
      </c>
      <c r="BJ931" t="s">
        <v>666</v>
      </c>
      <c r="BM931">
        <v>0</v>
      </c>
      <c r="BN931">
        <v>0</v>
      </c>
      <c r="BO931" t="s">
        <v>3</v>
      </c>
      <c r="BP931">
        <v>0</v>
      </c>
      <c r="BQ931">
        <v>1</v>
      </c>
      <c r="BR931">
        <v>0</v>
      </c>
      <c r="BS931">
        <v>1</v>
      </c>
      <c r="BT931">
        <v>1</v>
      </c>
      <c r="BU931">
        <v>1</v>
      </c>
      <c r="BV931">
        <v>1</v>
      </c>
      <c r="BW931">
        <v>1</v>
      </c>
      <c r="BX931">
        <v>1</v>
      </c>
      <c r="BY931" t="s">
        <v>3</v>
      </c>
      <c r="BZ931">
        <v>70</v>
      </c>
      <c r="CA931">
        <v>10</v>
      </c>
      <c r="CB931" t="s">
        <v>3</v>
      </c>
      <c r="CE931">
        <v>0</v>
      </c>
      <c r="CF931">
        <v>0</v>
      </c>
      <c r="CG931">
        <v>0</v>
      </c>
      <c r="CM931">
        <v>0</v>
      </c>
      <c r="CN931" t="s">
        <v>3</v>
      </c>
      <c r="CO931">
        <v>0</v>
      </c>
      <c r="CP931">
        <f t="shared" si="847"/>
        <v>598.16</v>
      </c>
      <c r="CQ931">
        <f t="shared" si="848"/>
        <v>0.38</v>
      </c>
      <c r="CR931">
        <f t="shared" si="849"/>
        <v>0</v>
      </c>
      <c r="CS931">
        <f t="shared" si="850"/>
        <v>0</v>
      </c>
      <c r="CT931">
        <f t="shared" si="851"/>
        <v>203.42</v>
      </c>
      <c r="CU931">
        <f t="shared" si="852"/>
        <v>0</v>
      </c>
      <c r="CV931">
        <f t="shared" si="853"/>
        <v>0.38</v>
      </c>
      <c r="CW931">
        <f t="shared" si="854"/>
        <v>0</v>
      </c>
      <c r="CX931">
        <f t="shared" si="855"/>
        <v>0</v>
      </c>
      <c r="CY931">
        <f t="shared" si="856"/>
        <v>417.92799999999994</v>
      </c>
      <c r="CZ931">
        <f t="shared" si="857"/>
        <v>59.703999999999994</v>
      </c>
      <c r="DC931" t="s">
        <v>3</v>
      </c>
      <c r="DD931" t="s">
        <v>3</v>
      </c>
      <c r="DE931" t="s">
        <v>3</v>
      </c>
      <c r="DF931" t="s">
        <v>3</v>
      </c>
      <c r="DG931" t="s">
        <v>3</v>
      </c>
      <c r="DH931" t="s">
        <v>3</v>
      </c>
      <c r="DI931" t="s">
        <v>3</v>
      </c>
      <c r="DJ931" t="s">
        <v>3</v>
      </c>
      <c r="DK931" t="s">
        <v>3</v>
      </c>
      <c r="DL931" t="s">
        <v>3</v>
      </c>
      <c r="DM931" t="s">
        <v>3</v>
      </c>
      <c r="DN931">
        <v>0</v>
      </c>
      <c r="DO931">
        <v>0</v>
      </c>
      <c r="DP931">
        <v>1</v>
      </c>
      <c r="DQ931">
        <v>1</v>
      </c>
      <c r="DU931">
        <v>1003</v>
      </c>
      <c r="DV931" t="s">
        <v>48</v>
      </c>
      <c r="DW931" t="s">
        <v>48</v>
      </c>
      <c r="DX931">
        <v>100</v>
      </c>
      <c r="DZ931" t="s">
        <v>3</v>
      </c>
      <c r="EA931" t="s">
        <v>3</v>
      </c>
      <c r="EB931" t="s">
        <v>3</v>
      </c>
      <c r="EC931" t="s">
        <v>3</v>
      </c>
      <c r="EE931">
        <v>1441815344</v>
      </c>
      <c r="EF931">
        <v>1</v>
      </c>
      <c r="EG931" t="s">
        <v>23</v>
      </c>
      <c r="EH931">
        <v>0</v>
      </c>
      <c r="EI931" t="s">
        <v>3</v>
      </c>
      <c r="EJ931">
        <v>4</v>
      </c>
      <c r="EK931">
        <v>0</v>
      </c>
      <c r="EL931" t="s">
        <v>24</v>
      </c>
      <c r="EM931" t="s">
        <v>25</v>
      </c>
      <c r="EO931" t="s">
        <v>3</v>
      </c>
      <c r="EQ931">
        <v>1024</v>
      </c>
      <c r="ER931">
        <v>203.8</v>
      </c>
      <c r="ES931">
        <v>0.38</v>
      </c>
      <c r="ET931">
        <v>0</v>
      </c>
      <c r="EU931">
        <v>0</v>
      </c>
      <c r="EV931">
        <v>203.42</v>
      </c>
      <c r="EW931">
        <v>0.38</v>
      </c>
      <c r="EX931">
        <v>0</v>
      </c>
      <c r="EY931">
        <v>0</v>
      </c>
      <c r="FQ931">
        <v>0</v>
      </c>
      <c r="FR931">
        <f t="shared" si="858"/>
        <v>0</v>
      </c>
      <c r="FS931">
        <v>0</v>
      </c>
      <c r="FX931">
        <v>70</v>
      </c>
      <c r="FY931">
        <v>10</v>
      </c>
      <c r="GA931" t="s">
        <v>3</v>
      </c>
      <c r="GD931">
        <v>0</v>
      </c>
      <c r="GF931">
        <v>1716780614</v>
      </c>
      <c r="GG931">
        <v>2</v>
      </c>
      <c r="GH931">
        <v>1</v>
      </c>
      <c r="GI931">
        <v>-2</v>
      </c>
      <c r="GJ931">
        <v>0</v>
      </c>
      <c r="GK931">
        <f>ROUND(R931*(R12)/100,2)</f>
        <v>0</v>
      </c>
      <c r="GL931">
        <f t="shared" si="859"/>
        <v>0</v>
      </c>
      <c r="GM931">
        <f t="shared" si="860"/>
        <v>1075.79</v>
      </c>
      <c r="GN931">
        <f t="shared" si="861"/>
        <v>0</v>
      </c>
      <c r="GO931">
        <f t="shared" si="862"/>
        <v>0</v>
      </c>
      <c r="GP931">
        <f t="shared" si="863"/>
        <v>1075.79</v>
      </c>
      <c r="GR931">
        <v>0</v>
      </c>
      <c r="GS931">
        <v>3</v>
      </c>
      <c r="GT931">
        <v>0</v>
      </c>
      <c r="GU931" t="s">
        <v>3</v>
      </c>
      <c r="GV931">
        <f t="shared" si="864"/>
        <v>0</v>
      </c>
      <c r="GW931">
        <v>1</v>
      </c>
      <c r="GX931">
        <f t="shared" si="865"/>
        <v>0</v>
      </c>
      <c r="HA931">
        <v>0</v>
      </c>
      <c r="HB931">
        <v>0</v>
      </c>
      <c r="HC931">
        <f t="shared" si="866"/>
        <v>0</v>
      </c>
      <c r="HE931" t="s">
        <v>3</v>
      </c>
      <c r="HF931" t="s">
        <v>3</v>
      </c>
      <c r="HM931" t="s">
        <v>3</v>
      </c>
      <c r="HN931" t="s">
        <v>3</v>
      </c>
      <c r="HO931" t="s">
        <v>3</v>
      </c>
      <c r="HP931" t="s">
        <v>3</v>
      </c>
      <c r="HQ931" t="s">
        <v>3</v>
      </c>
      <c r="IK931">
        <v>0</v>
      </c>
    </row>
    <row r="932" spans="1:245" x14ac:dyDescent="0.2">
      <c r="A932">
        <v>17</v>
      </c>
      <c r="B932">
        <v>1</v>
      </c>
      <c r="D932">
        <f>ROW(EtalonRes!A735)</f>
        <v>735</v>
      </c>
      <c r="E932" t="s">
        <v>667</v>
      </c>
      <c r="F932" t="s">
        <v>668</v>
      </c>
      <c r="G932" t="s">
        <v>669</v>
      </c>
      <c r="H932" t="s">
        <v>48</v>
      </c>
      <c r="I932">
        <f>ROUND((340+300+340+20)*0.2*0.1/100,9)</f>
        <v>0.2</v>
      </c>
      <c r="J932">
        <v>0</v>
      </c>
      <c r="K932">
        <f>ROUND((340+300+340+20)*0.2*0.1/100,9)</f>
        <v>0.2</v>
      </c>
      <c r="O932">
        <f t="shared" si="827"/>
        <v>1275.06</v>
      </c>
      <c r="P932">
        <f t="shared" si="828"/>
        <v>3.15</v>
      </c>
      <c r="Q932">
        <f t="shared" si="829"/>
        <v>0</v>
      </c>
      <c r="R932">
        <f t="shared" si="830"/>
        <v>0</v>
      </c>
      <c r="S932">
        <f t="shared" si="831"/>
        <v>1271.9100000000001</v>
      </c>
      <c r="T932">
        <f t="shared" si="832"/>
        <v>0</v>
      </c>
      <c r="U932">
        <f t="shared" si="833"/>
        <v>2.3760000000000003</v>
      </c>
      <c r="V932">
        <f t="shared" si="834"/>
        <v>0</v>
      </c>
      <c r="W932">
        <f t="shared" si="835"/>
        <v>0</v>
      </c>
      <c r="X932">
        <f t="shared" si="836"/>
        <v>890.34</v>
      </c>
      <c r="Y932">
        <f t="shared" si="837"/>
        <v>127.19</v>
      </c>
      <c r="AA932">
        <v>1472613236</v>
      </c>
      <c r="AB932">
        <f t="shared" si="838"/>
        <v>6375.3</v>
      </c>
      <c r="AC932">
        <f t="shared" si="839"/>
        <v>15.76</v>
      </c>
      <c r="AD932">
        <f t="shared" si="840"/>
        <v>0</v>
      </c>
      <c r="AE932">
        <f t="shared" si="841"/>
        <v>0</v>
      </c>
      <c r="AF932">
        <f t="shared" si="842"/>
        <v>6359.54</v>
      </c>
      <c r="AG932">
        <f t="shared" si="843"/>
        <v>0</v>
      </c>
      <c r="AH932">
        <f t="shared" si="844"/>
        <v>11.88</v>
      </c>
      <c r="AI932">
        <f t="shared" si="845"/>
        <v>0</v>
      </c>
      <c r="AJ932">
        <f t="shared" si="846"/>
        <v>0</v>
      </c>
      <c r="AK932">
        <v>6375.3</v>
      </c>
      <c r="AL932">
        <v>15.76</v>
      </c>
      <c r="AM932">
        <v>0</v>
      </c>
      <c r="AN932">
        <v>0</v>
      </c>
      <c r="AO932">
        <v>6359.54</v>
      </c>
      <c r="AP932">
        <v>0</v>
      </c>
      <c r="AQ932">
        <v>11.88</v>
      </c>
      <c r="AR932">
        <v>0</v>
      </c>
      <c r="AS932">
        <v>0</v>
      </c>
      <c r="AT932">
        <v>70</v>
      </c>
      <c r="AU932">
        <v>10</v>
      </c>
      <c r="AV932">
        <v>1</v>
      </c>
      <c r="AW932">
        <v>1</v>
      </c>
      <c r="AZ932">
        <v>1</v>
      </c>
      <c r="BA932">
        <v>1</v>
      </c>
      <c r="BB932">
        <v>1</v>
      </c>
      <c r="BC932">
        <v>1</v>
      </c>
      <c r="BD932" t="s">
        <v>3</v>
      </c>
      <c r="BE932" t="s">
        <v>3</v>
      </c>
      <c r="BF932" t="s">
        <v>3</v>
      </c>
      <c r="BG932" t="s">
        <v>3</v>
      </c>
      <c r="BH932">
        <v>0</v>
      </c>
      <c r="BI932">
        <v>4</v>
      </c>
      <c r="BJ932" t="s">
        <v>670</v>
      </c>
      <c r="BM932">
        <v>0</v>
      </c>
      <c r="BN932">
        <v>0</v>
      </c>
      <c r="BO932" t="s">
        <v>3</v>
      </c>
      <c r="BP932">
        <v>0</v>
      </c>
      <c r="BQ932">
        <v>1</v>
      </c>
      <c r="BR932">
        <v>0</v>
      </c>
      <c r="BS932">
        <v>1</v>
      </c>
      <c r="BT932">
        <v>1</v>
      </c>
      <c r="BU932">
        <v>1</v>
      </c>
      <c r="BV932">
        <v>1</v>
      </c>
      <c r="BW932">
        <v>1</v>
      </c>
      <c r="BX932">
        <v>1</v>
      </c>
      <c r="BY932" t="s">
        <v>3</v>
      </c>
      <c r="BZ932">
        <v>70</v>
      </c>
      <c r="CA932">
        <v>10</v>
      </c>
      <c r="CB932" t="s">
        <v>3</v>
      </c>
      <c r="CE932">
        <v>0</v>
      </c>
      <c r="CF932">
        <v>0</v>
      </c>
      <c r="CG932">
        <v>0</v>
      </c>
      <c r="CM932">
        <v>0</v>
      </c>
      <c r="CN932" t="s">
        <v>3</v>
      </c>
      <c r="CO932">
        <v>0</v>
      </c>
      <c r="CP932">
        <f t="shared" si="847"/>
        <v>1275.0600000000002</v>
      </c>
      <c r="CQ932">
        <f t="shared" si="848"/>
        <v>15.76</v>
      </c>
      <c r="CR932">
        <f t="shared" si="849"/>
        <v>0</v>
      </c>
      <c r="CS932">
        <f t="shared" si="850"/>
        <v>0</v>
      </c>
      <c r="CT932">
        <f t="shared" si="851"/>
        <v>6359.54</v>
      </c>
      <c r="CU932">
        <f t="shared" si="852"/>
        <v>0</v>
      </c>
      <c r="CV932">
        <f t="shared" si="853"/>
        <v>11.88</v>
      </c>
      <c r="CW932">
        <f t="shared" si="854"/>
        <v>0</v>
      </c>
      <c r="CX932">
        <f t="shared" si="855"/>
        <v>0</v>
      </c>
      <c r="CY932">
        <f t="shared" si="856"/>
        <v>890.3370000000001</v>
      </c>
      <c r="CZ932">
        <f t="shared" si="857"/>
        <v>127.191</v>
      </c>
      <c r="DC932" t="s">
        <v>3</v>
      </c>
      <c r="DD932" t="s">
        <v>3</v>
      </c>
      <c r="DE932" t="s">
        <v>3</v>
      </c>
      <c r="DF932" t="s">
        <v>3</v>
      </c>
      <c r="DG932" t="s">
        <v>3</v>
      </c>
      <c r="DH932" t="s">
        <v>3</v>
      </c>
      <c r="DI932" t="s">
        <v>3</v>
      </c>
      <c r="DJ932" t="s">
        <v>3</v>
      </c>
      <c r="DK932" t="s">
        <v>3</v>
      </c>
      <c r="DL932" t="s">
        <v>3</v>
      </c>
      <c r="DM932" t="s">
        <v>3</v>
      </c>
      <c r="DN932">
        <v>0</v>
      </c>
      <c r="DO932">
        <v>0</v>
      </c>
      <c r="DP932">
        <v>1</v>
      </c>
      <c r="DQ932">
        <v>1</v>
      </c>
      <c r="DU932">
        <v>1003</v>
      </c>
      <c r="DV932" t="s">
        <v>48</v>
      </c>
      <c r="DW932" t="s">
        <v>48</v>
      </c>
      <c r="DX932">
        <v>100</v>
      </c>
      <c r="DZ932" t="s">
        <v>3</v>
      </c>
      <c r="EA932" t="s">
        <v>3</v>
      </c>
      <c r="EB932" t="s">
        <v>3</v>
      </c>
      <c r="EC932" t="s">
        <v>3</v>
      </c>
      <c r="EE932">
        <v>1441815344</v>
      </c>
      <c r="EF932">
        <v>1</v>
      </c>
      <c r="EG932" t="s">
        <v>23</v>
      </c>
      <c r="EH932">
        <v>0</v>
      </c>
      <c r="EI932" t="s">
        <v>3</v>
      </c>
      <c r="EJ932">
        <v>4</v>
      </c>
      <c r="EK932">
        <v>0</v>
      </c>
      <c r="EL932" t="s">
        <v>24</v>
      </c>
      <c r="EM932" t="s">
        <v>25</v>
      </c>
      <c r="EO932" t="s">
        <v>3</v>
      </c>
      <c r="EQ932">
        <v>0</v>
      </c>
      <c r="ER932">
        <v>6375.3</v>
      </c>
      <c r="ES932">
        <v>15.76</v>
      </c>
      <c r="ET932">
        <v>0</v>
      </c>
      <c r="EU932">
        <v>0</v>
      </c>
      <c r="EV932">
        <v>6359.54</v>
      </c>
      <c r="EW932">
        <v>11.88</v>
      </c>
      <c r="EX932">
        <v>0</v>
      </c>
      <c r="EY932">
        <v>0</v>
      </c>
      <c r="FQ932">
        <v>0</v>
      </c>
      <c r="FR932">
        <f t="shared" si="858"/>
        <v>0</v>
      </c>
      <c r="FS932">
        <v>0</v>
      </c>
      <c r="FX932">
        <v>70</v>
      </c>
      <c r="FY932">
        <v>10</v>
      </c>
      <c r="GA932" t="s">
        <v>3</v>
      </c>
      <c r="GD932">
        <v>0</v>
      </c>
      <c r="GF932">
        <v>368761667</v>
      </c>
      <c r="GG932">
        <v>2</v>
      </c>
      <c r="GH932">
        <v>1</v>
      </c>
      <c r="GI932">
        <v>-2</v>
      </c>
      <c r="GJ932">
        <v>0</v>
      </c>
      <c r="GK932">
        <f>ROUND(R932*(R12)/100,2)</f>
        <v>0</v>
      </c>
      <c r="GL932">
        <f t="shared" si="859"/>
        <v>0</v>
      </c>
      <c r="GM932">
        <f t="shared" si="860"/>
        <v>2292.59</v>
      </c>
      <c r="GN932">
        <f t="shared" si="861"/>
        <v>0</v>
      </c>
      <c r="GO932">
        <f t="shared" si="862"/>
        <v>0</v>
      </c>
      <c r="GP932">
        <f t="shared" si="863"/>
        <v>2292.59</v>
      </c>
      <c r="GR932">
        <v>0</v>
      </c>
      <c r="GS932">
        <v>3</v>
      </c>
      <c r="GT932">
        <v>0</v>
      </c>
      <c r="GU932" t="s">
        <v>3</v>
      </c>
      <c r="GV932">
        <f t="shared" si="864"/>
        <v>0</v>
      </c>
      <c r="GW932">
        <v>1</v>
      </c>
      <c r="GX932">
        <f t="shared" si="865"/>
        <v>0</v>
      </c>
      <c r="HA932">
        <v>0</v>
      </c>
      <c r="HB932">
        <v>0</v>
      </c>
      <c r="HC932">
        <f t="shared" si="866"/>
        <v>0</v>
      </c>
      <c r="HE932" t="s">
        <v>3</v>
      </c>
      <c r="HF932" t="s">
        <v>3</v>
      </c>
      <c r="HM932" t="s">
        <v>3</v>
      </c>
      <c r="HN932" t="s">
        <v>3</v>
      </c>
      <c r="HO932" t="s">
        <v>3</v>
      </c>
      <c r="HP932" t="s">
        <v>3</v>
      </c>
      <c r="HQ932" t="s">
        <v>3</v>
      </c>
      <c r="IK932">
        <v>0</v>
      </c>
    </row>
    <row r="933" spans="1:245" x14ac:dyDescent="0.2">
      <c r="A933">
        <v>17</v>
      </c>
      <c r="B933">
        <v>1</v>
      </c>
      <c r="D933">
        <f>ROW(EtalonRes!A737)</f>
        <v>737</v>
      </c>
      <c r="E933" t="s">
        <v>671</v>
      </c>
      <c r="F933" t="s">
        <v>672</v>
      </c>
      <c r="G933" t="s">
        <v>673</v>
      </c>
      <c r="H933" t="s">
        <v>48</v>
      </c>
      <c r="I933">
        <f>ROUND((340+300+340+20)*0.2*0.1/100,9)</f>
        <v>0.2</v>
      </c>
      <c r="J933">
        <v>0</v>
      </c>
      <c r="K933">
        <f>ROUND((340+300+340+20)*0.2*0.1/100,9)</f>
        <v>0.2</v>
      </c>
      <c r="O933">
        <f t="shared" si="827"/>
        <v>283.33</v>
      </c>
      <c r="P933">
        <f t="shared" si="828"/>
        <v>0.68</v>
      </c>
      <c r="Q933">
        <f t="shared" si="829"/>
        <v>0</v>
      </c>
      <c r="R933">
        <f t="shared" si="830"/>
        <v>0</v>
      </c>
      <c r="S933">
        <f t="shared" si="831"/>
        <v>282.64999999999998</v>
      </c>
      <c r="T933">
        <f t="shared" si="832"/>
        <v>0</v>
      </c>
      <c r="U933">
        <f t="shared" si="833"/>
        <v>0.52800000000000002</v>
      </c>
      <c r="V933">
        <f t="shared" si="834"/>
        <v>0</v>
      </c>
      <c r="W933">
        <f t="shared" si="835"/>
        <v>0</v>
      </c>
      <c r="X933">
        <f t="shared" si="836"/>
        <v>197.86</v>
      </c>
      <c r="Y933">
        <f t="shared" si="837"/>
        <v>28.27</v>
      </c>
      <c r="AA933">
        <v>1472613236</v>
      </c>
      <c r="AB933">
        <f t="shared" si="838"/>
        <v>1416.61</v>
      </c>
      <c r="AC933">
        <f t="shared" si="839"/>
        <v>3.38</v>
      </c>
      <c r="AD933">
        <f t="shared" si="840"/>
        <v>0</v>
      </c>
      <c r="AE933">
        <f t="shared" si="841"/>
        <v>0</v>
      </c>
      <c r="AF933">
        <f t="shared" si="842"/>
        <v>1413.23</v>
      </c>
      <c r="AG933">
        <f t="shared" si="843"/>
        <v>0</v>
      </c>
      <c r="AH933">
        <f t="shared" si="844"/>
        <v>2.64</v>
      </c>
      <c r="AI933">
        <f t="shared" si="845"/>
        <v>0</v>
      </c>
      <c r="AJ933">
        <f t="shared" si="846"/>
        <v>0</v>
      </c>
      <c r="AK933">
        <v>1416.61</v>
      </c>
      <c r="AL933">
        <v>3.38</v>
      </c>
      <c r="AM933">
        <v>0</v>
      </c>
      <c r="AN933">
        <v>0</v>
      </c>
      <c r="AO933">
        <v>1413.23</v>
      </c>
      <c r="AP933">
        <v>0</v>
      </c>
      <c r="AQ933">
        <v>2.64</v>
      </c>
      <c r="AR933">
        <v>0</v>
      </c>
      <c r="AS933">
        <v>0</v>
      </c>
      <c r="AT933">
        <v>70</v>
      </c>
      <c r="AU933">
        <v>10</v>
      </c>
      <c r="AV933">
        <v>1</v>
      </c>
      <c r="AW933">
        <v>1</v>
      </c>
      <c r="AZ933">
        <v>1</v>
      </c>
      <c r="BA933">
        <v>1</v>
      </c>
      <c r="BB933">
        <v>1</v>
      </c>
      <c r="BC933">
        <v>1</v>
      </c>
      <c r="BD933" t="s">
        <v>3</v>
      </c>
      <c r="BE933" t="s">
        <v>3</v>
      </c>
      <c r="BF933" t="s">
        <v>3</v>
      </c>
      <c r="BG933" t="s">
        <v>3</v>
      </c>
      <c r="BH933">
        <v>0</v>
      </c>
      <c r="BI933">
        <v>4</v>
      </c>
      <c r="BJ933" t="s">
        <v>674</v>
      </c>
      <c r="BM933">
        <v>0</v>
      </c>
      <c r="BN933">
        <v>0</v>
      </c>
      <c r="BO933" t="s">
        <v>3</v>
      </c>
      <c r="BP933">
        <v>0</v>
      </c>
      <c r="BQ933">
        <v>1</v>
      </c>
      <c r="BR933">
        <v>0</v>
      </c>
      <c r="BS933">
        <v>1</v>
      </c>
      <c r="BT933">
        <v>1</v>
      </c>
      <c r="BU933">
        <v>1</v>
      </c>
      <c r="BV933">
        <v>1</v>
      </c>
      <c r="BW933">
        <v>1</v>
      </c>
      <c r="BX933">
        <v>1</v>
      </c>
      <c r="BY933" t="s">
        <v>3</v>
      </c>
      <c r="BZ933">
        <v>70</v>
      </c>
      <c r="CA933">
        <v>10</v>
      </c>
      <c r="CB933" t="s">
        <v>3</v>
      </c>
      <c r="CE933">
        <v>0</v>
      </c>
      <c r="CF933">
        <v>0</v>
      </c>
      <c r="CG933">
        <v>0</v>
      </c>
      <c r="CM933">
        <v>0</v>
      </c>
      <c r="CN933" t="s">
        <v>3</v>
      </c>
      <c r="CO933">
        <v>0</v>
      </c>
      <c r="CP933">
        <f t="shared" si="847"/>
        <v>283.33</v>
      </c>
      <c r="CQ933">
        <f t="shared" si="848"/>
        <v>3.38</v>
      </c>
      <c r="CR933">
        <f t="shared" si="849"/>
        <v>0</v>
      </c>
      <c r="CS933">
        <f t="shared" si="850"/>
        <v>0</v>
      </c>
      <c r="CT933">
        <f t="shared" si="851"/>
        <v>1413.23</v>
      </c>
      <c r="CU933">
        <f t="shared" si="852"/>
        <v>0</v>
      </c>
      <c r="CV933">
        <f t="shared" si="853"/>
        <v>2.64</v>
      </c>
      <c r="CW933">
        <f t="shared" si="854"/>
        <v>0</v>
      </c>
      <c r="CX933">
        <f t="shared" si="855"/>
        <v>0</v>
      </c>
      <c r="CY933">
        <f t="shared" si="856"/>
        <v>197.85499999999999</v>
      </c>
      <c r="CZ933">
        <f t="shared" si="857"/>
        <v>28.265000000000001</v>
      </c>
      <c r="DC933" t="s">
        <v>3</v>
      </c>
      <c r="DD933" t="s">
        <v>3</v>
      </c>
      <c r="DE933" t="s">
        <v>3</v>
      </c>
      <c r="DF933" t="s">
        <v>3</v>
      </c>
      <c r="DG933" t="s">
        <v>3</v>
      </c>
      <c r="DH933" t="s">
        <v>3</v>
      </c>
      <c r="DI933" t="s">
        <v>3</v>
      </c>
      <c r="DJ933" t="s">
        <v>3</v>
      </c>
      <c r="DK933" t="s">
        <v>3</v>
      </c>
      <c r="DL933" t="s">
        <v>3</v>
      </c>
      <c r="DM933" t="s">
        <v>3</v>
      </c>
      <c r="DN933">
        <v>0</v>
      </c>
      <c r="DO933">
        <v>0</v>
      </c>
      <c r="DP933">
        <v>1</v>
      </c>
      <c r="DQ933">
        <v>1</v>
      </c>
      <c r="DU933">
        <v>1003</v>
      </c>
      <c r="DV933" t="s">
        <v>48</v>
      </c>
      <c r="DW933" t="s">
        <v>48</v>
      </c>
      <c r="DX933">
        <v>100</v>
      </c>
      <c r="DZ933" t="s">
        <v>3</v>
      </c>
      <c r="EA933" t="s">
        <v>3</v>
      </c>
      <c r="EB933" t="s">
        <v>3</v>
      </c>
      <c r="EC933" t="s">
        <v>3</v>
      </c>
      <c r="EE933">
        <v>1441815344</v>
      </c>
      <c r="EF933">
        <v>1</v>
      </c>
      <c r="EG933" t="s">
        <v>23</v>
      </c>
      <c r="EH933">
        <v>0</v>
      </c>
      <c r="EI933" t="s">
        <v>3</v>
      </c>
      <c r="EJ933">
        <v>4</v>
      </c>
      <c r="EK933">
        <v>0</v>
      </c>
      <c r="EL933" t="s">
        <v>24</v>
      </c>
      <c r="EM933" t="s">
        <v>25</v>
      </c>
      <c r="EO933" t="s">
        <v>3</v>
      </c>
      <c r="EQ933">
        <v>0</v>
      </c>
      <c r="ER933">
        <v>1416.61</v>
      </c>
      <c r="ES933">
        <v>3.38</v>
      </c>
      <c r="ET933">
        <v>0</v>
      </c>
      <c r="EU933">
        <v>0</v>
      </c>
      <c r="EV933">
        <v>1413.23</v>
      </c>
      <c r="EW933">
        <v>2.64</v>
      </c>
      <c r="EX933">
        <v>0</v>
      </c>
      <c r="EY933">
        <v>0</v>
      </c>
      <c r="FQ933">
        <v>0</v>
      </c>
      <c r="FR933">
        <f t="shared" si="858"/>
        <v>0</v>
      </c>
      <c r="FS933">
        <v>0</v>
      </c>
      <c r="FX933">
        <v>70</v>
      </c>
      <c r="FY933">
        <v>10</v>
      </c>
      <c r="GA933" t="s">
        <v>3</v>
      </c>
      <c r="GD933">
        <v>0</v>
      </c>
      <c r="GF933">
        <v>-617648009</v>
      </c>
      <c r="GG933">
        <v>2</v>
      </c>
      <c r="GH933">
        <v>1</v>
      </c>
      <c r="GI933">
        <v>-2</v>
      </c>
      <c r="GJ933">
        <v>0</v>
      </c>
      <c r="GK933">
        <f>ROUND(R933*(R12)/100,2)</f>
        <v>0</v>
      </c>
      <c r="GL933">
        <f t="shared" si="859"/>
        <v>0</v>
      </c>
      <c r="GM933">
        <f t="shared" si="860"/>
        <v>509.46</v>
      </c>
      <c r="GN933">
        <f t="shared" si="861"/>
        <v>0</v>
      </c>
      <c r="GO933">
        <f t="shared" si="862"/>
        <v>0</v>
      </c>
      <c r="GP933">
        <f t="shared" si="863"/>
        <v>509.46</v>
      </c>
      <c r="GR933">
        <v>0</v>
      </c>
      <c r="GS933">
        <v>3</v>
      </c>
      <c r="GT933">
        <v>0</v>
      </c>
      <c r="GU933" t="s">
        <v>3</v>
      </c>
      <c r="GV933">
        <f t="shared" si="864"/>
        <v>0</v>
      </c>
      <c r="GW933">
        <v>1</v>
      </c>
      <c r="GX933">
        <f t="shared" si="865"/>
        <v>0</v>
      </c>
      <c r="HA933">
        <v>0</v>
      </c>
      <c r="HB933">
        <v>0</v>
      </c>
      <c r="HC933">
        <f t="shared" si="866"/>
        <v>0</v>
      </c>
      <c r="HE933" t="s">
        <v>3</v>
      </c>
      <c r="HF933" t="s">
        <v>3</v>
      </c>
      <c r="HM933" t="s">
        <v>3</v>
      </c>
      <c r="HN933" t="s">
        <v>3</v>
      </c>
      <c r="HO933" t="s">
        <v>3</v>
      </c>
      <c r="HP933" t="s">
        <v>3</v>
      </c>
      <c r="HQ933" t="s">
        <v>3</v>
      </c>
      <c r="IK933">
        <v>0</v>
      </c>
    </row>
    <row r="934" spans="1:245" x14ac:dyDescent="0.2">
      <c r="A934">
        <v>17</v>
      </c>
      <c r="B934">
        <v>1</v>
      </c>
      <c r="D934">
        <f>ROW(EtalonRes!A739)</f>
        <v>739</v>
      </c>
      <c r="E934" t="s">
        <v>3</v>
      </c>
      <c r="F934" t="s">
        <v>675</v>
      </c>
      <c r="G934" t="s">
        <v>676</v>
      </c>
      <c r="H934" t="s">
        <v>48</v>
      </c>
      <c r="I934">
        <f>ROUND((340+300+340+20)*0.1/100,9)</f>
        <v>1</v>
      </c>
      <c r="J934">
        <v>0</v>
      </c>
      <c r="K934">
        <f>ROUND((340+300+340+20)*0.1/100,9)</f>
        <v>1</v>
      </c>
      <c r="O934">
        <f t="shared" si="827"/>
        <v>214.51</v>
      </c>
      <c r="P934">
        <f t="shared" si="828"/>
        <v>0.38</v>
      </c>
      <c r="Q934">
        <f t="shared" si="829"/>
        <v>0</v>
      </c>
      <c r="R934">
        <f t="shared" si="830"/>
        <v>0</v>
      </c>
      <c r="S934">
        <f t="shared" si="831"/>
        <v>214.13</v>
      </c>
      <c r="T934">
        <f t="shared" si="832"/>
        <v>0</v>
      </c>
      <c r="U934">
        <f t="shared" si="833"/>
        <v>0.4</v>
      </c>
      <c r="V934">
        <f t="shared" si="834"/>
        <v>0</v>
      </c>
      <c r="W934">
        <f t="shared" si="835"/>
        <v>0</v>
      </c>
      <c r="X934">
        <f t="shared" si="836"/>
        <v>149.88999999999999</v>
      </c>
      <c r="Y934">
        <f t="shared" si="837"/>
        <v>21.41</v>
      </c>
      <c r="AA934">
        <v>-1</v>
      </c>
      <c r="AB934">
        <f t="shared" si="838"/>
        <v>214.51</v>
      </c>
      <c r="AC934">
        <f t="shared" si="839"/>
        <v>0.38</v>
      </c>
      <c r="AD934">
        <f t="shared" si="840"/>
        <v>0</v>
      </c>
      <c r="AE934">
        <f t="shared" si="841"/>
        <v>0</v>
      </c>
      <c r="AF934">
        <f t="shared" si="842"/>
        <v>214.13</v>
      </c>
      <c r="AG934">
        <f t="shared" si="843"/>
        <v>0</v>
      </c>
      <c r="AH934">
        <f t="shared" si="844"/>
        <v>0.4</v>
      </c>
      <c r="AI934">
        <f t="shared" si="845"/>
        <v>0</v>
      </c>
      <c r="AJ934">
        <f t="shared" si="846"/>
        <v>0</v>
      </c>
      <c r="AK934">
        <v>214.51</v>
      </c>
      <c r="AL934">
        <v>0.38</v>
      </c>
      <c r="AM934">
        <v>0</v>
      </c>
      <c r="AN934">
        <v>0</v>
      </c>
      <c r="AO934">
        <v>214.13</v>
      </c>
      <c r="AP934">
        <v>0</v>
      </c>
      <c r="AQ934">
        <v>0.4</v>
      </c>
      <c r="AR934">
        <v>0</v>
      </c>
      <c r="AS934">
        <v>0</v>
      </c>
      <c r="AT934">
        <v>70</v>
      </c>
      <c r="AU934">
        <v>10</v>
      </c>
      <c r="AV934">
        <v>1</v>
      </c>
      <c r="AW934">
        <v>1</v>
      </c>
      <c r="AZ934">
        <v>1</v>
      </c>
      <c r="BA934">
        <v>1</v>
      </c>
      <c r="BB934">
        <v>1</v>
      </c>
      <c r="BC934">
        <v>1</v>
      </c>
      <c r="BD934" t="s">
        <v>3</v>
      </c>
      <c r="BE934" t="s">
        <v>3</v>
      </c>
      <c r="BF934" t="s">
        <v>3</v>
      </c>
      <c r="BG934" t="s">
        <v>3</v>
      </c>
      <c r="BH934">
        <v>0</v>
      </c>
      <c r="BI934">
        <v>4</v>
      </c>
      <c r="BJ934" t="s">
        <v>677</v>
      </c>
      <c r="BM934">
        <v>0</v>
      </c>
      <c r="BN934">
        <v>0</v>
      </c>
      <c r="BO934" t="s">
        <v>3</v>
      </c>
      <c r="BP934">
        <v>0</v>
      </c>
      <c r="BQ934">
        <v>1</v>
      </c>
      <c r="BR934">
        <v>0</v>
      </c>
      <c r="BS934">
        <v>1</v>
      </c>
      <c r="BT934">
        <v>1</v>
      </c>
      <c r="BU934">
        <v>1</v>
      </c>
      <c r="BV934">
        <v>1</v>
      </c>
      <c r="BW934">
        <v>1</v>
      </c>
      <c r="BX934">
        <v>1</v>
      </c>
      <c r="BY934" t="s">
        <v>3</v>
      </c>
      <c r="BZ934">
        <v>70</v>
      </c>
      <c r="CA934">
        <v>10</v>
      </c>
      <c r="CB934" t="s">
        <v>3</v>
      </c>
      <c r="CE934">
        <v>0</v>
      </c>
      <c r="CF934">
        <v>0</v>
      </c>
      <c r="CG934">
        <v>0</v>
      </c>
      <c r="CM934">
        <v>0</v>
      </c>
      <c r="CN934" t="s">
        <v>3</v>
      </c>
      <c r="CO934">
        <v>0</v>
      </c>
      <c r="CP934">
        <f t="shared" si="847"/>
        <v>214.51</v>
      </c>
      <c r="CQ934">
        <f t="shared" si="848"/>
        <v>0.38</v>
      </c>
      <c r="CR934">
        <f t="shared" si="849"/>
        <v>0</v>
      </c>
      <c r="CS934">
        <f t="shared" si="850"/>
        <v>0</v>
      </c>
      <c r="CT934">
        <f t="shared" si="851"/>
        <v>214.13</v>
      </c>
      <c r="CU934">
        <f t="shared" si="852"/>
        <v>0</v>
      </c>
      <c r="CV934">
        <f t="shared" si="853"/>
        <v>0.4</v>
      </c>
      <c r="CW934">
        <f t="shared" si="854"/>
        <v>0</v>
      </c>
      <c r="CX934">
        <f t="shared" si="855"/>
        <v>0</v>
      </c>
      <c r="CY934">
        <f t="shared" si="856"/>
        <v>149.89099999999999</v>
      </c>
      <c r="CZ934">
        <f t="shared" si="857"/>
        <v>21.413</v>
      </c>
      <c r="DC934" t="s">
        <v>3</v>
      </c>
      <c r="DD934" t="s">
        <v>3</v>
      </c>
      <c r="DE934" t="s">
        <v>3</v>
      </c>
      <c r="DF934" t="s">
        <v>3</v>
      </c>
      <c r="DG934" t="s">
        <v>3</v>
      </c>
      <c r="DH934" t="s">
        <v>3</v>
      </c>
      <c r="DI934" t="s">
        <v>3</v>
      </c>
      <c r="DJ934" t="s">
        <v>3</v>
      </c>
      <c r="DK934" t="s">
        <v>3</v>
      </c>
      <c r="DL934" t="s">
        <v>3</v>
      </c>
      <c r="DM934" t="s">
        <v>3</v>
      </c>
      <c r="DN934">
        <v>0</v>
      </c>
      <c r="DO934">
        <v>0</v>
      </c>
      <c r="DP934">
        <v>1</v>
      </c>
      <c r="DQ934">
        <v>1</v>
      </c>
      <c r="DU934">
        <v>1003</v>
      </c>
      <c r="DV934" t="s">
        <v>48</v>
      </c>
      <c r="DW934" t="s">
        <v>48</v>
      </c>
      <c r="DX934">
        <v>100</v>
      </c>
      <c r="DZ934" t="s">
        <v>3</v>
      </c>
      <c r="EA934" t="s">
        <v>3</v>
      </c>
      <c r="EB934" t="s">
        <v>3</v>
      </c>
      <c r="EC934" t="s">
        <v>3</v>
      </c>
      <c r="EE934">
        <v>1441815344</v>
      </c>
      <c r="EF934">
        <v>1</v>
      </c>
      <c r="EG934" t="s">
        <v>23</v>
      </c>
      <c r="EH934">
        <v>0</v>
      </c>
      <c r="EI934" t="s">
        <v>3</v>
      </c>
      <c r="EJ934">
        <v>4</v>
      </c>
      <c r="EK934">
        <v>0</v>
      </c>
      <c r="EL934" t="s">
        <v>24</v>
      </c>
      <c r="EM934" t="s">
        <v>25</v>
      </c>
      <c r="EO934" t="s">
        <v>3</v>
      </c>
      <c r="EQ934">
        <v>1024</v>
      </c>
      <c r="ER934">
        <v>214.51</v>
      </c>
      <c r="ES934">
        <v>0.38</v>
      </c>
      <c r="ET934">
        <v>0</v>
      </c>
      <c r="EU934">
        <v>0</v>
      </c>
      <c r="EV934">
        <v>214.13</v>
      </c>
      <c r="EW934">
        <v>0.4</v>
      </c>
      <c r="EX934">
        <v>0</v>
      </c>
      <c r="EY934">
        <v>0</v>
      </c>
      <c r="FQ934">
        <v>0</v>
      </c>
      <c r="FR934">
        <f t="shared" si="858"/>
        <v>0</v>
      </c>
      <c r="FS934">
        <v>0</v>
      </c>
      <c r="FX934">
        <v>70</v>
      </c>
      <c r="FY934">
        <v>10</v>
      </c>
      <c r="GA934" t="s">
        <v>3</v>
      </c>
      <c r="GD934">
        <v>0</v>
      </c>
      <c r="GF934">
        <v>-1123411238</v>
      </c>
      <c r="GG934">
        <v>2</v>
      </c>
      <c r="GH934">
        <v>1</v>
      </c>
      <c r="GI934">
        <v>-2</v>
      </c>
      <c r="GJ934">
        <v>0</v>
      </c>
      <c r="GK934">
        <f>ROUND(R934*(R12)/100,2)</f>
        <v>0</v>
      </c>
      <c r="GL934">
        <f t="shared" si="859"/>
        <v>0</v>
      </c>
      <c r="GM934">
        <f t="shared" si="860"/>
        <v>385.81</v>
      </c>
      <c r="GN934">
        <f t="shared" si="861"/>
        <v>0</v>
      </c>
      <c r="GO934">
        <f t="shared" si="862"/>
        <v>0</v>
      </c>
      <c r="GP934">
        <f t="shared" si="863"/>
        <v>385.81</v>
      </c>
      <c r="GR934">
        <v>0</v>
      </c>
      <c r="GS934">
        <v>3</v>
      </c>
      <c r="GT934">
        <v>0</v>
      </c>
      <c r="GU934" t="s">
        <v>3</v>
      </c>
      <c r="GV934">
        <f t="shared" si="864"/>
        <v>0</v>
      </c>
      <c r="GW934">
        <v>1</v>
      </c>
      <c r="GX934">
        <f t="shared" si="865"/>
        <v>0</v>
      </c>
      <c r="HA934">
        <v>0</v>
      </c>
      <c r="HB934">
        <v>0</v>
      </c>
      <c r="HC934">
        <f t="shared" si="866"/>
        <v>0</v>
      </c>
      <c r="HE934" t="s">
        <v>3</v>
      </c>
      <c r="HF934" t="s">
        <v>3</v>
      </c>
      <c r="HM934" t="s">
        <v>3</v>
      </c>
      <c r="HN934" t="s">
        <v>3</v>
      </c>
      <c r="HO934" t="s">
        <v>3</v>
      </c>
      <c r="HP934" t="s">
        <v>3</v>
      </c>
      <c r="HQ934" t="s">
        <v>3</v>
      </c>
      <c r="IK934">
        <v>0</v>
      </c>
    </row>
    <row r="935" spans="1:245" x14ac:dyDescent="0.2">
      <c r="A935">
        <v>17</v>
      </c>
      <c r="B935">
        <v>1</v>
      </c>
      <c r="D935">
        <f>ROW(EtalonRes!A741)</f>
        <v>741</v>
      </c>
      <c r="E935" t="s">
        <v>678</v>
      </c>
      <c r="F935" t="s">
        <v>679</v>
      </c>
      <c r="G935" t="s">
        <v>680</v>
      </c>
      <c r="H935" t="s">
        <v>48</v>
      </c>
      <c r="I935">
        <f>ROUND((70+100+160+25+30+80)*0.2*0.1/100,9)</f>
        <v>9.2999999999999999E-2</v>
      </c>
      <c r="J935">
        <v>0</v>
      </c>
      <c r="K935">
        <f>ROUND((70+100+160+25+30+80)*0.2*0.1/100,9)</f>
        <v>9.2999999999999999E-2</v>
      </c>
      <c r="O935">
        <f t="shared" si="827"/>
        <v>727.63</v>
      </c>
      <c r="P935">
        <f t="shared" si="828"/>
        <v>1.78</v>
      </c>
      <c r="Q935">
        <f t="shared" si="829"/>
        <v>0</v>
      </c>
      <c r="R935">
        <f t="shared" si="830"/>
        <v>0</v>
      </c>
      <c r="S935">
        <f t="shared" si="831"/>
        <v>725.85</v>
      </c>
      <c r="T935">
        <f t="shared" si="832"/>
        <v>0</v>
      </c>
      <c r="U935">
        <f t="shared" si="833"/>
        <v>1.3559399999999999</v>
      </c>
      <c r="V935">
        <f t="shared" si="834"/>
        <v>0</v>
      </c>
      <c r="W935">
        <f t="shared" si="835"/>
        <v>0</v>
      </c>
      <c r="X935">
        <f t="shared" si="836"/>
        <v>508.1</v>
      </c>
      <c r="Y935">
        <f t="shared" si="837"/>
        <v>72.59</v>
      </c>
      <c r="AA935">
        <v>1472613236</v>
      </c>
      <c r="AB935">
        <f t="shared" si="838"/>
        <v>7824.02</v>
      </c>
      <c r="AC935">
        <f t="shared" si="839"/>
        <v>19.13</v>
      </c>
      <c r="AD935">
        <f t="shared" si="840"/>
        <v>0</v>
      </c>
      <c r="AE935">
        <f t="shared" si="841"/>
        <v>0</v>
      </c>
      <c r="AF935">
        <f t="shared" si="842"/>
        <v>7804.89</v>
      </c>
      <c r="AG935">
        <f t="shared" si="843"/>
        <v>0</v>
      </c>
      <c r="AH935">
        <f t="shared" si="844"/>
        <v>14.58</v>
      </c>
      <c r="AI935">
        <f t="shared" si="845"/>
        <v>0</v>
      </c>
      <c r="AJ935">
        <f t="shared" si="846"/>
        <v>0</v>
      </c>
      <c r="AK935">
        <v>7824.02</v>
      </c>
      <c r="AL935">
        <v>19.13</v>
      </c>
      <c r="AM935">
        <v>0</v>
      </c>
      <c r="AN935">
        <v>0</v>
      </c>
      <c r="AO935">
        <v>7804.89</v>
      </c>
      <c r="AP935">
        <v>0</v>
      </c>
      <c r="AQ935">
        <v>14.58</v>
      </c>
      <c r="AR935">
        <v>0</v>
      </c>
      <c r="AS935">
        <v>0</v>
      </c>
      <c r="AT935">
        <v>70</v>
      </c>
      <c r="AU935">
        <v>10</v>
      </c>
      <c r="AV935">
        <v>1</v>
      </c>
      <c r="AW935">
        <v>1</v>
      </c>
      <c r="AZ935">
        <v>1</v>
      </c>
      <c r="BA935">
        <v>1</v>
      </c>
      <c r="BB935">
        <v>1</v>
      </c>
      <c r="BC935">
        <v>1</v>
      </c>
      <c r="BD935" t="s">
        <v>3</v>
      </c>
      <c r="BE935" t="s">
        <v>3</v>
      </c>
      <c r="BF935" t="s">
        <v>3</v>
      </c>
      <c r="BG935" t="s">
        <v>3</v>
      </c>
      <c r="BH935">
        <v>0</v>
      </c>
      <c r="BI935">
        <v>4</v>
      </c>
      <c r="BJ935" t="s">
        <v>681</v>
      </c>
      <c r="BM935">
        <v>0</v>
      </c>
      <c r="BN935">
        <v>0</v>
      </c>
      <c r="BO935" t="s">
        <v>3</v>
      </c>
      <c r="BP935">
        <v>0</v>
      </c>
      <c r="BQ935">
        <v>1</v>
      </c>
      <c r="BR935">
        <v>0</v>
      </c>
      <c r="BS935">
        <v>1</v>
      </c>
      <c r="BT935">
        <v>1</v>
      </c>
      <c r="BU935">
        <v>1</v>
      </c>
      <c r="BV935">
        <v>1</v>
      </c>
      <c r="BW935">
        <v>1</v>
      </c>
      <c r="BX935">
        <v>1</v>
      </c>
      <c r="BY935" t="s">
        <v>3</v>
      </c>
      <c r="BZ935">
        <v>70</v>
      </c>
      <c r="CA935">
        <v>10</v>
      </c>
      <c r="CB935" t="s">
        <v>3</v>
      </c>
      <c r="CE935">
        <v>0</v>
      </c>
      <c r="CF935">
        <v>0</v>
      </c>
      <c r="CG935">
        <v>0</v>
      </c>
      <c r="CM935">
        <v>0</v>
      </c>
      <c r="CN935" t="s">
        <v>3</v>
      </c>
      <c r="CO935">
        <v>0</v>
      </c>
      <c r="CP935">
        <f t="shared" si="847"/>
        <v>727.63</v>
      </c>
      <c r="CQ935">
        <f t="shared" si="848"/>
        <v>19.13</v>
      </c>
      <c r="CR935">
        <f t="shared" si="849"/>
        <v>0</v>
      </c>
      <c r="CS935">
        <f t="shared" si="850"/>
        <v>0</v>
      </c>
      <c r="CT935">
        <f t="shared" si="851"/>
        <v>7804.89</v>
      </c>
      <c r="CU935">
        <f t="shared" si="852"/>
        <v>0</v>
      </c>
      <c r="CV935">
        <f t="shared" si="853"/>
        <v>14.58</v>
      </c>
      <c r="CW935">
        <f t="shared" si="854"/>
        <v>0</v>
      </c>
      <c r="CX935">
        <f t="shared" si="855"/>
        <v>0</v>
      </c>
      <c r="CY935">
        <f t="shared" si="856"/>
        <v>508.09500000000003</v>
      </c>
      <c r="CZ935">
        <f t="shared" si="857"/>
        <v>72.584999999999994</v>
      </c>
      <c r="DC935" t="s">
        <v>3</v>
      </c>
      <c r="DD935" t="s">
        <v>3</v>
      </c>
      <c r="DE935" t="s">
        <v>3</v>
      </c>
      <c r="DF935" t="s">
        <v>3</v>
      </c>
      <c r="DG935" t="s">
        <v>3</v>
      </c>
      <c r="DH935" t="s">
        <v>3</v>
      </c>
      <c r="DI935" t="s">
        <v>3</v>
      </c>
      <c r="DJ935" t="s">
        <v>3</v>
      </c>
      <c r="DK935" t="s">
        <v>3</v>
      </c>
      <c r="DL935" t="s">
        <v>3</v>
      </c>
      <c r="DM935" t="s">
        <v>3</v>
      </c>
      <c r="DN935">
        <v>0</v>
      </c>
      <c r="DO935">
        <v>0</v>
      </c>
      <c r="DP935">
        <v>1</v>
      </c>
      <c r="DQ935">
        <v>1</v>
      </c>
      <c r="DU935">
        <v>1003</v>
      </c>
      <c r="DV935" t="s">
        <v>48</v>
      </c>
      <c r="DW935" t="s">
        <v>48</v>
      </c>
      <c r="DX935">
        <v>100</v>
      </c>
      <c r="DZ935" t="s">
        <v>3</v>
      </c>
      <c r="EA935" t="s">
        <v>3</v>
      </c>
      <c r="EB935" t="s">
        <v>3</v>
      </c>
      <c r="EC935" t="s">
        <v>3</v>
      </c>
      <c r="EE935">
        <v>1441815344</v>
      </c>
      <c r="EF935">
        <v>1</v>
      </c>
      <c r="EG935" t="s">
        <v>23</v>
      </c>
      <c r="EH935">
        <v>0</v>
      </c>
      <c r="EI935" t="s">
        <v>3</v>
      </c>
      <c r="EJ935">
        <v>4</v>
      </c>
      <c r="EK935">
        <v>0</v>
      </c>
      <c r="EL935" t="s">
        <v>24</v>
      </c>
      <c r="EM935" t="s">
        <v>25</v>
      </c>
      <c r="EO935" t="s">
        <v>3</v>
      </c>
      <c r="EQ935">
        <v>0</v>
      </c>
      <c r="ER935">
        <v>7824.02</v>
      </c>
      <c r="ES935">
        <v>19.13</v>
      </c>
      <c r="ET935">
        <v>0</v>
      </c>
      <c r="EU935">
        <v>0</v>
      </c>
      <c r="EV935">
        <v>7804.89</v>
      </c>
      <c r="EW935">
        <v>14.58</v>
      </c>
      <c r="EX935">
        <v>0</v>
      </c>
      <c r="EY935">
        <v>0</v>
      </c>
      <c r="FQ935">
        <v>0</v>
      </c>
      <c r="FR935">
        <f t="shared" si="858"/>
        <v>0</v>
      </c>
      <c r="FS935">
        <v>0</v>
      </c>
      <c r="FX935">
        <v>70</v>
      </c>
      <c r="FY935">
        <v>10</v>
      </c>
      <c r="GA935" t="s">
        <v>3</v>
      </c>
      <c r="GD935">
        <v>0</v>
      </c>
      <c r="GF935">
        <v>1682623454</v>
      </c>
      <c r="GG935">
        <v>2</v>
      </c>
      <c r="GH935">
        <v>1</v>
      </c>
      <c r="GI935">
        <v>-2</v>
      </c>
      <c r="GJ935">
        <v>0</v>
      </c>
      <c r="GK935">
        <f>ROUND(R935*(R12)/100,2)</f>
        <v>0</v>
      </c>
      <c r="GL935">
        <f t="shared" si="859"/>
        <v>0</v>
      </c>
      <c r="GM935">
        <f t="shared" si="860"/>
        <v>1308.32</v>
      </c>
      <c r="GN935">
        <f t="shared" si="861"/>
        <v>0</v>
      </c>
      <c r="GO935">
        <f t="shared" si="862"/>
        <v>0</v>
      </c>
      <c r="GP935">
        <f t="shared" si="863"/>
        <v>1308.32</v>
      </c>
      <c r="GR935">
        <v>0</v>
      </c>
      <c r="GS935">
        <v>3</v>
      </c>
      <c r="GT935">
        <v>0</v>
      </c>
      <c r="GU935" t="s">
        <v>3</v>
      </c>
      <c r="GV935">
        <f t="shared" si="864"/>
        <v>0</v>
      </c>
      <c r="GW935">
        <v>1</v>
      </c>
      <c r="GX935">
        <f t="shared" si="865"/>
        <v>0</v>
      </c>
      <c r="HA935">
        <v>0</v>
      </c>
      <c r="HB935">
        <v>0</v>
      </c>
      <c r="HC935">
        <f t="shared" si="866"/>
        <v>0</v>
      </c>
      <c r="HE935" t="s">
        <v>3</v>
      </c>
      <c r="HF935" t="s">
        <v>3</v>
      </c>
      <c r="HM935" t="s">
        <v>3</v>
      </c>
      <c r="HN935" t="s">
        <v>3</v>
      </c>
      <c r="HO935" t="s">
        <v>3</v>
      </c>
      <c r="HP935" t="s">
        <v>3</v>
      </c>
      <c r="HQ935" t="s">
        <v>3</v>
      </c>
      <c r="IK935">
        <v>0</v>
      </c>
    </row>
    <row r="936" spans="1:245" x14ac:dyDescent="0.2">
      <c r="A936">
        <v>17</v>
      </c>
      <c r="B936">
        <v>1</v>
      </c>
      <c r="D936">
        <f>ROW(EtalonRes!A743)</f>
        <v>743</v>
      </c>
      <c r="E936" t="s">
        <v>682</v>
      </c>
      <c r="F936" t="s">
        <v>683</v>
      </c>
      <c r="G936" t="s">
        <v>684</v>
      </c>
      <c r="H936" t="s">
        <v>48</v>
      </c>
      <c r="I936">
        <f>ROUND((70+100+160+25+30+80)*0.2*0.1/100,9)</f>
        <v>9.2999999999999999E-2</v>
      </c>
      <c r="J936">
        <v>0</v>
      </c>
      <c r="K936">
        <f>ROUND((70+100+160+25+30+80)*0.2*0.1/100,9)</f>
        <v>9.2999999999999999E-2</v>
      </c>
      <c r="O936">
        <f t="shared" si="827"/>
        <v>161.68</v>
      </c>
      <c r="P936">
        <f t="shared" si="828"/>
        <v>0.38</v>
      </c>
      <c r="Q936">
        <f t="shared" si="829"/>
        <v>0</v>
      </c>
      <c r="R936">
        <f t="shared" si="830"/>
        <v>0</v>
      </c>
      <c r="S936">
        <f t="shared" si="831"/>
        <v>161.30000000000001</v>
      </c>
      <c r="T936">
        <f t="shared" si="832"/>
        <v>0</v>
      </c>
      <c r="U936">
        <f t="shared" si="833"/>
        <v>0.30132000000000003</v>
      </c>
      <c r="V936">
        <f t="shared" si="834"/>
        <v>0</v>
      </c>
      <c r="W936">
        <f t="shared" si="835"/>
        <v>0</v>
      </c>
      <c r="X936">
        <f t="shared" si="836"/>
        <v>112.91</v>
      </c>
      <c r="Y936">
        <f t="shared" si="837"/>
        <v>16.13</v>
      </c>
      <c r="AA936">
        <v>1472613236</v>
      </c>
      <c r="AB936">
        <f t="shared" si="838"/>
        <v>1738.55</v>
      </c>
      <c r="AC936">
        <f t="shared" si="839"/>
        <v>4.13</v>
      </c>
      <c r="AD936">
        <f t="shared" si="840"/>
        <v>0</v>
      </c>
      <c r="AE936">
        <f t="shared" si="841"/>
        <v>0</v>
      </c>
      <c r="AF936">
        <f t="shared" si="842"/>
        <v>1734.42</v>
      </c>
      <c r="AG936">
        <f t="shared" si="843"/>
        <v>0</v>
      </c>
      <c r="AH936">
        <f t="shared" si="844"/>
        <v>3.24</v>
      </c>
      <c r="AI936">
        <f t="shared" si="845"/>
        <v>0</v>
      </c>
      <c r="AJ936">
        <f t="shared" si="846"/>
        <v>0</v>
      </c>
      <c r="AK936">
        <v>1738.55</v>
      </c>
      <c r="AL936">
        <v>4.13</v>
      </c>
      <c r="AM936">
        <v>0</v>
      </c>
      <c r="AN936">
        <v>0</v>
      </c>
      <c r="AO936">
        <v>1734.42</v>
      </c>
      <c r="AP936">
        <v>0</v>
      </c>
      <c r="AQ936">
        <v>3.24</v>
      </c>
      <c r="AR936">
        <v>0</v>
      </c>
      <c r="AS936">
        <v>0</v>
      </c>
      <c r="AT936">
        <v>70</v>
      </c>
      <c r="AU936">
        <v>10</v>
      </c>
      <c r="AV936">
        <v>1</v>
      </c>
      <c r="AW936">
        <v>1</v>
      </c>
      <c r="AZ936">
        <v>1</v>
      </c>
      <c r="BA936">
        <v>1</v>
      </c>
      <c r="BB936">
        <v>1</v>
      </c>
      <c r="BC936">
        <v>1</v>
      </c>
      <c r="BD936" t="s">
        <v>3</v>
      </c>
      <c r="BE936" t="s">
        <v>3</v>
      </c>
      <c r="BF936" t="s">
        <v>3</v>
      </c>
      <c r="BG936" t="s">
        <v>3</v>
      </c>
      <c r="BH936">
        <v>0</v>
      </c>
      <c r="BI936">
        <v>4</v>
      </c>
      <c r="BJ936" t="s">
        <v>685</v>
      </c>
      <c r="BM936">
        <v>0</v>
      </c>
      <c r="BN936">
        <v>0</v>
      </c>
      <c r="BO936" t="s">
        <v>3</v>
      </c>
      <c r="BP936">
        <v>0</v>
      </c>
      <c r="BQ936">
        <v>1</v>
      </c>
      <c r="BR936">
        <v>0</v>
      </c>
      <c r="BS936">
        <v>1</v>
      </c>
      <c r="BT936">
        <v>1</v>
      </c>
      <c r="BU936">
        <v>1</v>
      </c>
      <c r="BV936">
        <v>1</v>
      </c>
      <c r="BW936">
        <v>1</v>
      </c>
      <c r="BX936">
        <v>1</v>
      </c>
      <c r="BY936" t="s">
        <v>3</v>
      </c>
      <c r="BZ936">
        <v>70</v>
      </c>
      <c r="CA936">
        <v>10</v>
      </c>
      <c r="CB936" t="s">
        <v>3</v>
      </c>
      <c r="CE936">
        <v>0</v>
      </c>
      <c r="CF936">
        <v>0</v>
      </c>
      <c r="CG936">
        <v>0</v>
      </c>
      <c r="CM936">
        <v>0</v>
      </c>
      <c r="CN936" t="s">
        <v>3</v>
      </c>
      <c r="CO936">
        <v>0</v>
      </c>
      <c r="CP936">
        <f t="shared" si="847"/>
        <v>161.68</v>
      </c>
      <c r="CQ936">
        <f t="shared" si="848"/>
        <v>4.13</v>
      </c>
      <c r="CR936">
        <f t="shared" si="849"/>
        <v>0</v>
      </c>
      <c r="CS936">
        <f t="shared" si="850"/>
        <v>0</v>
      </c>
      <c r="CT936">
        <f t="shared" si="851"/>
        <v>1734.42</v>
      </c>
      <c r="CU936">
        <f t="shared" si="852"/>
        <v>0</v>
      </c>
      <c r="CV936">
        <f t="shared" si="853"/>
        <v>3.24</v>
      </c>
      <c r="CW936">
        <f t="shared" si="854"/>
        <v>0</v>
      </c>
      <c r="CX936">
        <f t="shared" si="855"/>
        <v>0</v>
      </c>
      <c r="CY936">
        <f t="shared" si="856"/>
        <v>112.91</v>
      </c>
      <c r="CZ936">
        <f t="shared" si="857"/>
        <v>16.13</v>
      </c>
      <c r="DC936" t="s">
        <v>3</v>
      </c>
      <c r="DD936" t="s">
        <v>3</v>
      </c>
      <c r="DE936" t="s">
        <v>3</v>
      </c>
      <c r="DF936" t="s">
        <v>3</v>
      </c>
      <c r="DG936" t="s">
        <v>3</v>
      </c>
      <c r="DH936" t="s">
        <v>3</v>
      </c>
      <c r="DI936" t="s">
        <v>3</v>
      </c>
      <c r="DJ936" t="s">
        <v>3</v>
      </c>
      <c r="DK936" t="s">
        <v>3</v>
      </c>
      <c r="DL936" t="s">
        <v>3</v>
      </c>
      <c r="DM936" t="s">
        <v>3</v>
      </c>
      <c r="DN936">
        <v>0</v>
      </c>
      <c r="DO936">
        <v>0</v>
      </c>
      <c r="DP936">
        <v>1</v>
      </c>
      <c r="DQ936">
        <v>1</v>
      </c>
      <c r="DU936">
        <v>1003</v>
      </c>
      <c r="DV936" t="s">
        <v>48</v>
      </c>
      <c r="DW936" t="s">
        <v>48</v>
      </c>
      <c r="DX936">
        <v>100</v>
      </c>
      <c r="DZ936" t="s">
        <v>3</v>
      </c>
      <c r="EA936" t="s">
        <v>3</v>
      </c>
      <c r="EB936" t="s">
        <v>3</v>
      </c>
      <c r="EC936" t="s">
        <v>3</v>
      </c>
      <c r="EE936">
        <v>1441815344</v>
      </c>
      <c r="EF936">
        <v>1</v>
      </c>
      <c r="EG936" t="s">
        <v>23</v>
      </c>
      <c r="EH936">
        <v>0</v>
      </c>
      <c r="EI936" t="s">
        <v>3</v>
      </c>
      <c r="EJ936">
        <v>4</v>
      </c>
      <c r="EK936">
        <v>0</v>
      </c>
      <c r="EL936" t="s">
        <v>24</v>
      </c>
      <c r="EM936" t="s">
        <v>25</v>
      </c>
      <c r="EO936" t="s">
        <v>3</v>
      </c>
      <c r="EQ936">
        <v>0</v>
      </c>
      <c r="ER936">
        <v>1738.55</v>
      </c>
      <c r="ES936">
        <v>4.13</v>
      </c>
      <c r="ET936">
        <v>0</v>
      </c>
      <c r="EU936">
        <v>0</v>
      </c>
      <c r="EV936">
        <v>1734.42</v>
      </c>
      <c r="EW936">
        <v>3.24</v>
      </c>
      <c r="EX936">
        <v>0</v>
      </c>
      <c r="EY936">
        <v>0</v>
      </c>
      <c r="FQ936">
        <v>0</v>
      </c>
      <c r="FR936">
        <f t="shared" si="858"/>
        <v>0</v>
      </c>
      <c r="FS936">
        <v>0</v>
      </c>
      <c r="FX936">
        <v>70</v>
      </c>
      <c r="FY936">
        <v>10</v>
      </c>
      <c r="GA936" t="s">
        <v>3</v>
      </c>
      <c r="GD936">
        <v>0</v>
      </c>
      <c r="GF936">
        <v>-1798664512</v>
      </c>
      <c r="GG936">
        <v>2</v>
      </c>
      <c r="GH936">
        <v>1</v>
      </c>
      <c r="GI936">
        <v>-2</v>
      </c>
      <c r="GJ936">
        <v>0</v>
      </c>
      <c r="GK936">
        <f>ROUND(R936*(R12)/100,2)</f>
        <v>0</v>
      </c>
      <c r="GL936">
        <f t="shared" si="859"/>
        <v>0</v>
      </c>
      <c r="GM936">
        <f t="shared" si="860"/>
        <v>290.72000000000003</v>
      </c>
      <c r="GN936">
        <f t="shared" si="861"/>
        <v>0</v>
      </c>
      <c r="GO936">
        <f t="shared" si="862"/>
        <v>0</v>
      </c>
      <c r="GP936">
        <f t="shared" si="863"/>
        <v>290.72000000000003</v>
      </c>
      <c r="GR936">
        <v>0</v>
      </c>
      <c r="GS936">
        <v>3</v>
      </c>
      <c r="GT936">
        <v>0</v>
      </c>
      <c r="GU936" t="s">
        <v>3</v>
      </c>
      <c r="GV936">
        <f t="shared" si="864"/>
        <v>0</v>
      </c>
      <c r="GW936">
        <v>1</v>
      </c>
      <c r="GX936">
        <f t="shared" si="865"/>
        <v>0</v>
      </c>
      <c r="HA936">
        <v>0</v>
      </c>
      <c r="HB936">
        <v>0</v>
      </c>
      <c r="HC936">
        <f t="shared" si="866"/>
        <v>0</v>
      </c>
      <c r="HE936" t="s">
        <v>3</v>
      </c>
      <c r="HF936" t="s">
        <v>3</v>
      </c>
      <c r="HM936" t="s">
        <v>3</v>
      </c>
      <c r="HN936" t="s">
        <v>3</v>
      </c>
      <c r="HO936" t="s">
        <v>3</v>
      </c>
      <c r="HP936" t="s">
        <v>3</v>
      </c>
      <c r="HQ936" t="s">
        <v>3</v>
      </c>
      <c r="IK936">
        <v>0</v>
      </c>
    </row>
    <row r="937" spans="1:245" x14ac:dyDescent="0.2">
      <c r="A937">
        <v>17</v>
      </c>
      <c r="B937">
        <v>1</v>
      </c>
      <c r="D937">
        <f>ROW(EtalonRes!A745)</f>
        <v>745</v>
      </c>
      <c r="E937" t="s">
        <v>3</v>
      </c>
      <c r="F937" t="s">
        <v>686</v>
      </c>
      <c r="G937" t="s">
        <v>687</v>
      </c>
      <c r="H937" t="s">
        <v>48</v>
      </c>
      <c r="I937">
        <f>ROUND((70+100+160+25+30+80)*0.1/100,9)</f>
        <v>0.46500000000000002</v>
      </c>
      <c r="J937">
        <v>0</v>
      </c>
      <c r="K937">
        <f>ROUND((70+100+160+25+30+80)*0.1/100,9)</f>
        <v>0.46500000000000002</v>
      </c>
      <c r="O937">
        <f t="shared" si="827"/>
        <v>122.32</v>
      </c>
      <c r="P937">
        <f t="shared" si="828"/>
        <v>0.35</v>
      </c>
      <c r="Q937">
        <f t="shared" si="829"/>
        <v>0</v>
      </c>
      <c r="R937">
        <f t="shared" si="830"/>
        <v>0</v>
      </c>
      <c r="S937">
        <f t="shared" si="831"/>
        <v>121.97</v>
      </c>
      <c r="T937">
        <f t="shared" si="832"/>
        <v>0</v>
      </c>
      <c r="U937">
        <f t="shared" si="833"/>
        <v>0.22785</v>
      </c>
      <c r="V937">
        <f t="shared" si="834"/>
        <v>0</v>
      </c>
      <c r="W937">
        <f t="shared" si="835"/>
        <v>0</v>
      </c>
      <c r="X937">
        <f t="shared" si="836"/>
        <v>85.38</v>
      </c>
      <c r="Y937">
        <f t="shared" si="837"/>
        <v>12.2</v>
      </c>
      <c r="AA937">
        <v>-1</v>
      </c>
      <c r="AB937">
        <f t="shared" si="838"/>
        <v>263.06</v>
      </c>
      <c r="AC937">
        <f t="shared" si="839"/>
        <v>0.75</v>
      </c>
      <c r="AD937">
        <f t="shared" si="840"/>
        <v>0</v>
      </c>
      <c r="AE937">
        <f t="shared" si="841"/>
        <v>0</v>
      </c>
      <c r="AF937">
        <f t="shared" si="842"/>
        <v>262.31</v>
      </c>
      <c r="AG937">
        <f t="shared" si="843"/>
        <v>0</v>
      </c>
      <c r="AH937">
        <f t="shared" si="844"/>
        <v>0.49</v>
      </c>
      <c r="AI937">
        <f t="shared" si="845"/>
        <v>0</v>
      </c>
      <c r="AJ937">
        <f t="shared" si="846"/>
        <v>0</v>
      </c>
      <c r="AK937">
        <v>263.06</v>
      </c>
      <c r="AL937">
        <v>0.75</v>
      </c>
      <c r="AM937">
        <v>0</v>
      </c>
      <c r="AN937">
        <v>0</v>
      </c>
      <c r="AO937">
        <v>262.31</v>
      </c>
      <c r="AP937">
        <v>0</v>
      </c>
      <c r="AQ937">
        <v>0.49</v>
      </c>
      <c r="AR937">
        <v>0</v>
      </c>
      <c r="AS937">
        <v>0</v>
      </c>
      <c r="AT937">
        <v>70</v>
      </c>
      <c r="AU937">
        <v>10</v>
      </c>
      <c r="AV937">
        <v>1</v>
      </c>
      <c r="AW937">
        <v>1</v>
      </c>
      <c r="AZ937">
        <v>1</v>
      </c>
      <c r="BA937">
        <v>1</v>
      </c>
      <c r="BB937">
        <v>1</v>
      </c>
      <c r="BC937">
        <v>1</v>
      </c>
      <c r="BD937" t="s">
        <v>3</v>
      </c>
      <c r="BE937" t="s">
        <v>3</v>
      </c>
      <c r="BF937" t="s">
        <v>3</v>
      </c>
      <c r="BG937" t="s">
        <v>3</v>
      </c>
      <c r="BH937">
        <v>0</v>
      </c>
      <c r="BI937">
        <v>4</v>
      </c>
      <c r="BJ937" t="s">
        <v>688</v>
      </c>
      <c r="BM937">
        <v>0</v>
      </c>
      <c r="BN937">
        <v>0</v>
      </c>
      <c r="BO937" t="s">
        <v>3</v>
      </c>
      <c r="BP937">
        <v>0</v>
      </c>
      <c r="BQ937">
        <v>1</v>
      </c>
      <c r="BR937">
        <v>0</v>
      </c>
      <c r="BS937">
        <v>1</v>
      </c>
      <c r="BT937">
        <v>1</v>
      </c>
      <c r="BU937">
        <v>1</v>
      </c>
      <c r="BV937">
        <v>1</v>
      </c>
      <c r="BW937">
        <v>1</v>
      </c>
      <c r="BX937">
        <v>1</v>
      </c>
      <c r="BY937" t="s">
        <v>3</v>
      </c>
      <c r="BZ937">
        <v>70</v>
      </c>
      <c r="CA937">
        <v>10</v>
      </c>
      <c r="CB937" t="s">
        <v>3</v>
      </c>
      <c r="CE937">
        <v>0</v>
      </c>
      <c r="CF937">
        <v>0</v>
      </c>
      <c r="CG937">
        <v>0</v>
      </c>
      <c r="CM937">
        <v>0</v>
      </c>
      <c r="CN937" t="s">
        <v>3</v>
      </c>
      <c r="CO937">
        <v>0</v>
      </c>
      <c r="CP937">
        <f t="shared" si="847"/>
        <v>122.32</v>
      </c>
      <c r="CQ937">
        <f t="shared" si="848"/>
        <v>0.75</v>
      </c>
      <c r="CR937">
        <f t="shared" si="849"/>
        <v>0</v>
      </c>
      <c r="CS937">
        <f t="shared" si="850"/>
        <v>0</v>
      </c>
      <c r="CT937">
        <f t="shared" si="851"/>
        <v>262.31</v>
      </c>
      <c r="CU937">
        <f t="shared" si="852"/>
        <v>0</v>
      </c>
      <c r="CV937">
        <f t="shared" si="853"/>
        <v>0.49</v>
      </c>
      <c r="CW937">
        <f t="shared" si="854"/>
        <v>0</v>
      </c>
      <c r="CX937">
        <f t="shared" si="855"/>
        <v>0</v>
      </c>
      <c r="CY937">
        <f t="shared" si="856"/>
        <v>85.378999999999991</v>
      </c>
      <c r="CZ937">
        <f t="shared" si="857"/>
        <v>12.197000000000001</v>
      </c>
      <c r="DC937" t="s">
        <v>3</v>
      </c>
      <c r="DD937" t="s">
        <v>3</v>
      </c>
      <c r="DE937" t="s">
        <v>3</v>
      </c>
      <c r="DF937" t="s">
        <v>3</v>
      </c>
      <c r="DG937" t="s">
        <v>3</v>
      </c>
      <c r="DH937" t="s">
        <v>3</v>
      </c>
      <c r="DI937" t="s">
        <v>3</v>
      </c>
      <c r="DJ937" t="s">
        <v>3</v>
      </c>
      <c r="DK937" t="s">
        <v>3</v>
      </c>
      <c r="DL937" t="s">
        <v>3</v>
      </c>
      <c r="DM937" t="s">
        <v>3</v>
      </c>
      <c r="DN937">
        <v>0</v>
      </c>
      <c r="DO937">
        <v>0</v>
      </c>
      <c r="DP937">
        <v>1</v>
      </c>
      <c r="DQ937">
        <v>1</v>
      </c>
      <c r="DU937">
        <v>1003</v>
      </c>
      <c r="DV937" t="s">
        <v>48</v>
      </c>
      <c r="DW937" t="s">
        <v>48</v>
      </c>
      <c r="DX937">
        <v>100</v>
      </c>
      <c r="DZ937" t="s">
        <v>3</v>
      </c>
      <c r="EA937" t="s">
        <v>3</v>
      </c>
      <c r="EB937" t="s">
        <v>3</v>
      </c>
      <c r="EC937" t="s">
        <v>3</v>
      </c>
      <c r="EE937">
        <v>1441815344</v>
      </c>
      <c r="EF937">
        <v>1</v>
      </c>
      <c r="EG937" t="s">
        <v>23</v>
      </c>
      <c r="EH937">
        <v>0</v>
      </c>
      <c r="EI937" t="s">
        <v>3</v>
      </c>
      <c r="EJ937">
        <v>4</v>
      </c>
      <c r="EK937">
        <v>0</v>
      </c>
      <c r="EL937" t="s">
        <v>24</v>
      </c>
      <c r="EM937" t="s">
        <v>25</v>
      </c>
      <c r="EO937" t="s">
        <v>3</v>
      </c>
      <c r="EQ937">
        <v>1024</v>
      </c>
      <c r="ER937">
        <v>263.06</v>
      </c>
      <c r="ES937">
        <v>0.75</v>
      </c>
      <c r="ET937">
        <v>0</v>
      </c>
      <c r="EU937">
        <v>0</v>
      </c>
      <c r="EV937">
        <v>262.31</v>
      </c>
      <c r="EW937">
        <v>0.49</v>
      </c>
      <c r="EX937">
        <v>0</v>
      </c>
      <c r="EY937">
        <v>0</v>
      </c>
      <c r="FQ937">
        <v>0</v>
      </c>
      <c r="FR937">
        <f t="shared" si="858"/>
        <v>0</v>
      </c>
      <c r="FS937">
        <v>0</v>
      </c>
      <c r="FX937">
        <v>70</v>
      </c>
      <c r="FY937">
        <v>10</v>
      </c>
      <c r="GA937" t="s">
        <v>3</v>
      </c>
      <c r="GD937">
        <v>0</v>
      </c>
      <c r="GF937">
        <v>-1423982978</v>
      </c>
      <c r="GG937">
        <v>2</v>
      </c>
      <c r="GH937">
        <v>1</v>
      </c>
      <c r="GI937">
        <v>-2</v>
      </c>
      <c r="GJ937">
        <v>0</v>
      </c>
      <c r="GK937">
        <f>ROUND(R937*(R12)/100,2)</f>
        <v>0</v>
      </c>
      <c r="GL937">
        <f t="shared" si="859"/>
        <v>0</v>
      </c>
      <c r="GM937">
        <f t="shared" si="860"/>
        <v>219.9</v>
      </c>
      <c r="GN937">
        <f t="shared" si="861"/>
        <v>0</v>
      </c>
      <c r="GO937">
        <f t="shared" si="862"/>
        <v>0</v>
      </c>
      <c r="GP937">
        <f t="shared" si="863"/>
        <v>219.9</v>
      </c>
      <c r="GR937">
        <v>0</v>
      </c>
      <c r="GS937">
        <v>3</v>
      </c>
      <c r="GT937">
        <v>0</v>
      </c>
      <c r="GU937" t="s">
        <v>3</v>
      </c>
      <c r="GV937">
        <f t="shared" si="864"/>
        <v>0</v>
      </c>
      <c r="GW937">
        <v>1</v>
      </c>
      <c r="GX937">
        <f t="shared" si="865"/>
        <v>0</v>
      </c>
      <c r="HA937">
        <v>0</v>
      </c>
      <c r="HB937">
        <v>0</v>
      </c>
      <c r="HC937">
        <f t="shared" si="866"/>
        <v>0</v>
      </c>
      <c r="HE937" t="s">
        <v>3</v>
      </c>
      <c r="HF937" t="s">
        <v>3</v>
      </c>
      <c r="HM937" t="s">
        <v>3</v>
      </c>
      <c r="HN937" t="s">
        <v>3</v>
      </c>
      <c r="HO937" t="s">
        <v>3</v>
      </c>
      <c r="HP937" t="s">
        <v>3</v>
      </c>
      <c r="HQ937" t="s">
        <v>3</v>
      </c>
      <c r="IK937">
        <v>0</v>
      </c>
    </row>
    <row r="938" spans="1:245" x14ac:dyDescent="0.2">
      <c r="A938">
        <v>19</v>
      </c>
      <c r="B938">
        <v>1</v>
      </c>
      <c r="F938" t="s">
        <v>3</v>
      </c>
      <c r="G938" t="s">
        <v>689</v>
      </c>
      <c r="H938" t="s">
        <v>3</v>
      </c>
      <c r="AA938">
        <v>1</v>
      </c>
      <c r="IK938">
        <v>0</v>
      </c>
    </row>
    <row r="939" spans="1:245" x14ac:dyDescent="0.2">
      <c r="A939">
        <v>17</v>
      </c>
      <c r="B939">
        <v>1</v>
      </c>
      <c r="D939">
        <f>ROW(EtalonRes!A746)</f>
        <v>746</v>
      </c>
      <c r="E939" t="s">
        <v>690</v>
      </c>
      <c r="F939" t="s">
        <v>173</v>
      </c>
      <c r="G939" t="s">
        <v>691</v>
      </c>
      <c r="H939" t="s">
        <v>21</v>
      </c>
      <c r="I939">
        <v>2</v>
      </c>
      <c r="J939">
        <v>0</v>
      </c>
      <c r="K939">
        <v>2</v>
      </c>
      <c r="O939">
        <f t="shared" ref="O939:O944" si="867">ROUND(CP939,2)</f>
        <v>3262.96</v>
      </c>
      <c r="P939">
        <f t="shared" ref="P939:P944" si="868">ROUND(CQ939*I939,2)</f>
        <v>0</v>
      </c>
      <c r="Q939">
        <f t="shared" ref="Q939:Q944" si="869">ROUND(CR939*I939,2)</f>
        <v>0</v>
      </c>
      <c r="R939">
        <f t="shared" ref="R939:R944" si="870">ROUND(CS939*I939,2)</f>
        <v>0</v>
      </c>
      <c r="S939">
        <f t="shared" ref="S939:S944" si="871">ROUND(CT939*I939,2)</f>
        <v>3262.96</v>
      </c>
      <c r="T939">
        <f t="shared" ref="T939:T944" si="872">ROUND(CU939*I939,2)</f>
        <v>0</v>
      </c>
      <c r="U939">
        <f t="shared" ref="U939:U944" si="873">CV939*I939</f>
        <v>4.24</v>
      </c>
      <c r="V939">
        <f t="shared" ref="V939:V944" si="874">CW939*I939</f>
        <v>0</v>
      </c>
      <c r="W939">
        <f t="shared" ref="W939:W944" si="875">ROUND(CX939*I939,2)</f>
        <v>0</v>
      </c>
      <c r="X939">
        <f t="shared" ref="X939:Y944" si="876">ROUND(CY939,2)</f>
        <v>2284.0700000000002</v>
      </c>
      <c r="Y939">
        <f t="shared" si="876"/>
        <v>326.3</v>
      </c>
      <c r="AA939">
        <v>1472613236</v>
      </c>
      <c r="AB939">
        <f t="shared" ref="AB939:AB944" si="877">ROUND((AC939+AD939+AF939),6)</f>
        <v>1631.48</v>
      </c>
      <c r="AC939">
        <f>ROUND(((ES939*2)),6)</f>
        <v>0</v>
      </c>
      <c r="AD939">
        <f>ROUND(((((ET939*2))-((EU939*2)))+AE939),6)</f>
        <v>0</v>
      </c>
      <c r="AE939">
        <f>ROUND(((EU939*2)),6)</f>
        <v>0</v>
      </c>
      <c r="AF939">
        <f>ROUND(((EV939*2)),6)</f>
        <v>1631.48</v>
      </c>
      <c r="AG939">
        <f t="shared" ref="AG939:AG944" si="878">ROUND((AP939),6)</f>
        <v>0</v>
      </c>
      <c r="AH939">
        <f>((EW939*2))</f>
        <v>2.12</v>
      </c>
      <c r="AI939">
        <f>((EX939*2))</f>
        <v>0</v>
      </c>
      <c r="AJ939">
        <f t="shared" ref="AJ939:AJ944" si="879">(AS939)</f>
        <v>0</v>
      </c>
      <c r="AK939">
        <v>815.74</v>
      </c>
      <c r="AL939">
        <v>0</v>
      </c>
      <c r="AM939">
        <v>0</v>
      </c>
      <c r="AN939">
        <v>0</v>
      </c>
      <c r="AO939">
        <v>815.74</v>
      </c>
      <c r="AP939">
        <v>0</v>
      </c>
      <c r="AQ939">
        <v>1.06</v>
      </c>
      <c r="AR939">
        <v>0</v>
      </c>
      <c r="AS939">
        <v>0</v>
      </c>
      <c r="AT939">
        <v>70</v>
      </c>
      <c r="AU939">
        <v>10</v>
      </c>
      <c r="AV939">
        <v>1</v>
      </c>
      <c r="AW939">
        <v>1</v>
      </c>
      <c r="AZ939">
        <v>1</v>
      </c>
      <c r="BA939">
        <v>1</v>
      </c>
      <c r="BB939">
        <v>1</v>
      </c>
      <c r="BC939">
        <v>1</v>
      </c>
      <c r="BD939" t="s">
        <v>3</v>
      </c>
      <c r="BE939" t="s">
        <v>3</v>
      </c>
      <c r="BF939" t="s">
        <v>3</v>
      </c>
      <c r="BG939" t="s">
        <v>3</v>
      </c>
      <c r="BH939">
        <v>0</v>
      </c>
      <c r="BI939">
        <v>4</v>
      </c>
      <c r="BJ939" t="s">
        <v>175</v>
      </c>
      <c r="BM939">
        <v>0</v>
      </c>
      <c r="BN939">
        <v>0</v>
      </c>
      <c r="BO939" t="s">
        <v>3</v>
      </c>
      <c r="BP939">
        <v>0</v>
      </c>
      <c r="BQ939">
        <v>1</v>
      </c>
      <c r="BR939">
        <v>0</v>
      </c>
      <c r="BS939">
        <v>1</v>
      </c>
      <c r="BT939">
        <v>1</v>
      </c>
      <c r="BU939">
        <v>1</v>
      </c>
      <c r="BV939">
        <v>1</v>
      </c>
      <c r="BW939">
        <v>1</v>
      </c>
      <c r="BX939">
        <v>1</v>
      </c>
      <c r="BY939" t="s">
        <v>3</v>
      </c>
      <c r="BZ939">
        <v>70</v>
      </c>
      <c r="CA939">
        <v>10</v>
      </c>
      <c r="CB939" t="s">
        <v>3</v>
      </c>
      <c r="CE939">
        <v>0</v>
      </c>
      <c r="CF939">
        <v>0</v>
      </c>
      <c r="CG939">
        <v>0</v>
      </c>
      <c r="CM939">
        <v>0</v>
      </c>
      <c r="CN939" t="s">
        <v>3</v>
      </c>
      <c r="CO939">
        <v>0</v>
      </c>
      <c r="CP939">
        <f t="shared" ref="CP939:CP944" si="880">(P939+Q939+S939)</f>
        <v>3262.96</v>
      </c>
      <c r="CQ939">
        <f t="shared" ref="CQ939:CQ944" si="881">(AC939*BC939*AW939)</f>
        <v>0</v>
      </c>
      <c r="CR939">
        <f>(((((ET939*2))*BB939-((EU939*2))*BS939)+AE939*BS939)*AV939)</f>
        <v>0</v>
      </c>
      <c r="CS939">
        <f t="shared" ref="CS939:CS944" si="882">(AE939*BS939*AV939)</f>
        <v>0</v>
      </c>
      <c r="CT939">
        <f t="shared" ref="CT939:CT944" si="883">(AF939*BA939*AV939)</f>
        <v>1631.48</v>
      </c>
      <c r="CU939">
        <f t="shared" ref="CU939:CU944" si="884">AG939</f>
        <v>0</v>
      </c>
      <c r="CV939">
        <f t="shared" ref="CV939:CV944" si="885">(AH939*AV939)</f>
        <v>2.12</v>
      </c>
      <c r="CW939">
        <f t="shared" ref="CW939:CX944" si="886">AI939</f>
        <v>0</v>
      </c>
      <c r="CX939">
        <f t="shared" si="886"/>
        <v>0</v>
      </c>
      <c r="CY939">
        <f t="shared" ref="CY939:CY944" si="887">((S939*BZ939)/100)</f>
        <v>2284.0720000000001</v>
      </c>
      <c r="CZ939">
        <f t="shared" ref="CZ939:CZ944" si="888">((S939*CA939)/100)</f>
        <v>326.29599999999999</v>
      </c>
      <c r="DC939" t="s">
        <v>3</v>
      </c>
      <c r="DD939" t="s">
        <v>33</v>
      </c>
      <c r="DE939" t="s">
        <v>33</v>
      </c>
      <c r="DF939" t="s">
        <v>33</v>
      </c>
      <c r="DG939" t="s">
        <v>33</v>
      </c>
      <c r="DH939" t="s">
        <v>3</v>
      </c>
      <c r="DI939" t="s">
        <v>33</v>
      </c>
      <c r="DJ939" t="s">
        <v>33</v>
      </c>
      <c r="DK939" t="s">
        <v>3</v>
      </c>
      <c r="DL939" t="s">
        <v>3</v>
      </c>
      <c r="DM939" t="s">
        <v>3</v>
      </c>
      <c r="DN939">
        <v>0</v>
      </c>
      <c r="DO939">
        <v>0</v>
      </c>
      <c r="DP939">
        <v>1</v>
      </c>
      <c r="DQ939">
        <v>1</v>
      </c>
      <c r="DU939">
        <v>16987630</v>
      </c>
      <c r="DV939" t="s">
        <v>21</v>
      </c>
      <c r="DW939" t="s">
        <v>21</v>
      </c>
      <c r="DX939">
        <v>1</v>
      </c>
      <c r="DZ939" t="s">
        <v>3</v>
      </c>
      <c r="EA939" t="s">
        <v>3</v>
      </c>
      <c r="EB939" t="s">
        <v>3</v>
      </c>
      <c r="EC939" t="s">
        <v>3</v>
      </c>
      <c r="EE939">
        <v>1441815344</v>
      </c>
      <c r="EF939">
        <v>1</v>
      </c>
      <c r="EG939" t="s">
        <v>23</v>
      </c>
      <c r="EH939">
        <v>0</v>
      </c>
      <c r="EI939" t="s">
        <v>3</v>
      </c>
      <c r="EJ939">
        <v>4</v>
      </c>
      <c r="EK939">
        <v>0</v>
      </c>
      <c r="EL939" t="s">
        <v>24</v>
      </c>
      <c r="EM939" t="s">
        <v>25</v>
      </c>
      <c r="EO939" t="s">
        <v>3</v>
      </c>
      <c r="EQ939">
        <v>0</v>
      </c>
      <c r="ER939">
        <v>815.74</v>
      </c>
      <c r="ES939">
        <v>0</v>
      </c>
      <c r="ET939">
        <v>0</v>
      </c>
      <c r="EU939">
        <v>0</v>
      </c>
      <c r="EV939">
        <v>815.74</v>
      </c>
      <c r="EW939">
        <v>1.06</v>
      </c>
      <c r="EX939">
        <v>0</v>
      </c>
      <c r="EY939">
        <v>0</v>
      </c>
      <c r="FQ939">
        <v>0</v>
      </c>
      <c r="FR939">
        <f t="shared" ref="FR939:FR944" si="889">ROUND(IF(BI939=3,GM939,0),2)</f>
        <v>0</v>
      </c>
      <c r="FS939">
        <v>0</v>
      </c>
      <c r="FX939">
        <v>70</v>
      </c>
      <c r="FY939">
        <v>10</v>
      </c>
      <c r="GA939" t="s">
        <v>3</v>
      </c>
      <c r="GD939">
        <v>0</v>
      </c>
      <c r="GF939">
        <v>-853724858</v>
      </c>
      <c r="GG939">
        <v>2</v>
      </c>
      <c r="GH939">
        <v>1</v>
      </c>
      <c r="GI939">
        <v>-2</v>
      </c>
      <c r="GJ939">
        <v>0</v>
      </c>
      <c r="GK939">
        <f>ROUND(R939*(R12)/100,2)</f>
        <v>0</v>
      </c>
      <c r="GL939">
        <f t="shared" ref="GL939:GL944" si="890">ROUND(IF(AND(BH939=3,BI939=3,FS939&lt;&gt;0),P939,0),2)</f>
        <v>0</v>
      </c>
      <c r="GM939">
        <f t="shared" ref="GM939:GM944" si="891">ROUND(O939+X939+Y939+GK939,2)+GX939</f>
        <v>5873.33</v>
      </c>
      <c r="GN939">
        <f t="shared" ref="GN939:GN944" si="892">IF(OR(BI939=0,BI939=1),GM939-GX939,0)</f>
        <v>0</v>
      </c>
      <c r="GO939">
        <f t="shared" ref="GO939:GO944" si="893">IF(BI939=2,GM939-GX939,0)</f>
        <v>0</v>
      </c>
      <c r="GP939">
        <f t="shared" ref="GP939:GP944" si="894">IF(BI939=4,GM939-GX939,0)</f>
        <v>5873.33</v>
      </c>
      <c r="GR939">
        <v>0</v>
      </c>
      <c r="GS939">
        <v>3</v>
      </c>
      <c r="GT939">
        <v>0</v>
      </c>
      <c r="GU939" t="s">
        <v>3</v>
      </c>
      <c r="GV939">
        <f t="shared" ref="GV939:GV944" si="895">ROUND((GT939),6)</f>
        <v>0</v>
      </c>
      <c r="GW939">
        <v>1</v>
      </c>
      <c r="GX939">
        <f t="shared" ref="GX939:GX944" si="896">ROUND(HC939*I939,2)</f>
        <v>0</v>
      </c>
      <c r="HA939">
        <v>0</v>
      </c>
      <c r="HB939">
        <v>0</v>
      </c>
      <c r="HC939">
        <f t="shared" ref="HC939:HC944" si="897">GV939*GW939</f>
        <v>0</v>
      </c>
      <c r="HE939" t="s">
        <v>3</v>
      </c>
      <c r="HF939" t="s">
        <v>3</v>
      </c>
      <c r="HM939" t="s">
        <v>3</v>
      </c>
      <c r="HN939" t="s">
        <v>3</v>
      </c>
      <c r="HO939" t="s">
        <v>3</v>
      </c>
      <c r="HP939" t="s">
        <v>3</v>
      </c>
      <c r="HQ939" t="s">
        <v>3</v>
      </c>
      <c r="IK939">
        <v>0</v>
      </c>
    </row>
    <row r="940" spans="1:245" x14ac:dyDescent="0.2">
      <c r="A940">
        <v>17</v>
      </c>
      <c r="B940">
        <v>1</v>
      </c>
      <c r="D940">
        <f>ROW(EtalonRes!A750)</f>
        <v>750</v>
      </c>
      <c r="E940" t="s">
        <v>3</v>
      </c>
      <c r="F940" t="s">
        <v>692</v>
      </c>
      <c r="G940" t="s">
        <v>693</v>
      </c>
      <c r="H940" t="s">
        <v>21</v>
      </c>
      <c r="I940">
        <f>ROUND(30+2,9)</f>
        <v>32</v>
      </c>
      <c r="J940">
        <v>0</v>
      </c>
      <c r="K940">
        <f>ROUND(30+2,9)</f>
        <v>32</v>
      </c>
      <c r="O940">
        <f t="shared" si="867"/>
        <v>19161.919999999998</v>
      </c>
      <c r="P940">
        <f t="shared" si="868"/>
        <v>192.64</v>
      </c>
      <c r="Q940">
        <f t="shared" si="869"/>
        <v>0</v>
      </c>
      <c r="R940">
        <f t="shared" si="870"/>
        <v>0</v>
      </c>
      <c r="S940">
        <f t="shared" si="871"/>
        <v>18969.28</v>
      </c>
      <c r="T940">
        <f t="shared" si="872"/>
        <v>0</v>
      </c>
      <c r="U940">
        <f t="shared" si="873"/>
        <v>30.72</v>
      </c>
      <c r="V940">
        <f t="shared" si="874"/>
        <v>0</v>
      </c>
      <c r="W940">
        <f t="shared" si="875"/>
        <v>0</v>
      </c>
      <c r="X940">
        <f t="shared" si="876"/>
        <v>13278.5</v>
      </c>
      <c r="Y940">
        <f t="shared" si="876"/>
        <v>1896.93</v>
      </c>
      <c r="AA940">
        <v>-1</v>
      </c>
      <c r="AB940">
        <f t="shared" si="877"/>
        <v>598.80999999999995</v>
      </c>
      <c r="AC940">
        <f>ROUND((ES940),6)</f>
        <v>6.02</v>
      </c>
      <c r="AD940">
        <f>ROUND((((ET940)-(EU940))+AE940),6)</f>
        <v>0</v>
      </c>
      <c r="AE940">
        <f>ROUND((EU940),6)</f>
        <v>0</v>
      </c>
      <c r="AF940">
        <f>ROUND((EV940),6)</f>
        <v>592.79</v>
      </c>
      <c r="AG940">
        <f t="shared" si="878"/>
        <v>0</v>
      </c>
      <c r="AH940">
        <f>(EW940)</f>
        <v>0.96</v>
      </c>
      <c r="AI940">
        <f>(EX940)</f>
        <v>0</v>
      </c>
      <c r="AJ940">
        <f t="shared" si="879"/>
        <v>0</v>
      </c>
      <c r="AK940">
        <v>598.80999999999995</v>
      </c>
      <c r="AL940">
        <v>6.02</v>
      </c>
      <c r="AM940">
        <v>0</v>
      </c>
      <c r="AN940">
        <v>0</v>
      </c>
      <c r="AO940">
        <v>592.79</v>
      </c>
      <c r="AP940">
        <v>0</v>
      </c>
      <c r="AQ940">
        <v>0.96</v>
      </c>
      <c r="AR940">
        <v>0</v>
      </c>
      <c r="AS940">
        <v>0</v>
      </c>
      <c r="AT940">
        <v>70</v>
      </c>
      <c r="AU940">
        <v>10</v>
      </c>
      <c r="AV940">
        <v>1</v>
      </c>
      <c r="AW940">
        <v>1</v>
      </c>
      <c r="AZ940">
        <v>1</v>
      </c>
      <c r="BA940">
        <v>1</v>
      </c>
      <c r="BB940">
        <v>1</v>
      </c>
      <c r="BC940">
        <v>1</v>
      </c>
      <c r="BD940" t="s">
        <v>3</v>
      </c>
      <c r="BE940" t="s">
        <v>3</v>
      </c>
      <c r="BF940" t="s">
        <v>3</v>
      </c>
      <c r="BG940" t="s">
        <v>3</v>
      </c>
      <c r="BH940">
        <v>0</v>
      </c>
      <c r="BI940">
        <v>4</v>
      </c>
      <c r="BJ940" t="s">
        <v>694</v>
      </c>
      <c r="BM940">
        <v>0</v>
      </c>
      <c r="BN940">
        <v>0</v>
      </c>
      <c r="BO940" t="s">
        <v>3</v>
      </c>
      <c r="BP940">
        <v>0</v>
      </c>
      <c r="BQ940">
        <v>1</v>
      </c>
      <c r="BR940">
        <v>0</v>
      </c>
      <c r="BS940">
        <v>1</v>
      </c>
      <c r="BT940">
        <v>1</v>
      </c>
      <c r="BU940">
        <v>1</v>
      </c>
      <c r="BV940">
        <v>1</v>
      </c>
      <c r="BW940">
        <v>1</v>
      </c>
      <c r="BX940">
        <v>1</v>
      </c>
      <c r="BY940" t="s">
        <v>3</v>
      </c>
      <c r="BZ940">
        <v>70</v>
      </c>
      <c r="CA940">
        <v>10</v>
      </c>
      <c r="CB940" t="s">
        <v>3</v>
      </c>
      <c r="CE940">
        <v>0</v>
      </c>
      <c r="CF940">
        <v>0</v>
      </c>
      <c r="CG940">
        <v>0</v>
      </c>
      <c r="CM940">
        <v>0</v>
      </c>
      <c r="CN940" t="s">
        <v>3</v>
      </c>
      <c r="CO940">
        <v>0</v>
      </c>
      <c r="CP940">
        <f t="shared" si="880"/>
        <v>19161.919999999998</v>
      </c>
      <c r="CQ940">
        <f t="shared" si="881"/>
        <v>6.02</v>
      </c>
      <c r="CR940">
        <f>((((ET940)*BB940-(EU940)*BS940)+AE940*BS940)*AV940)</f>
        <v>0</v>
      </c>
      <c r="CS940">
        <f t="shared" si="882"/>
        <v>0</v>
      </c>
      <c r="CT940">
        <f t="shared" si="883"/>
        <v>592.79</v>
      </c>
      <c r="CU940">
        <f t="shared" si="884"/>
        <v>0</v>
      </c>
      <c r="CV940">
        <f t="shared" si="885"/>
        <v>0.96</v>
      </c>
      <c r="CW940">
        <f t="shared" si="886"/>
        <v>0</v>
      </c>
      <c r="CX940">
        <f t="shared" si="886"/>
        <v>0</v>
      </c>
      <c r="CY940">
        <f t="shared" si="887"/>
        <v>13278.495999999999</v>
      </c>
      <c r="CZ940">
        <f t="shared" si="888"/>
        <v>1896.9279999999999</v>
      </c>
      <c r="DC940" t="s">
        <v>3</v>
      </c>
      <c r="DD940" t="s">
        <v>3</v>
      </c>
      <c r="DE940" t="s">
        <v>3</v>
      </c>
      <c r="DF940" t="s">
        <v>3</v>
      </c>
      <c r="DG940" t="s">
        <v>3</v>
      </c>
      <c r="DH940" t="s">
        <v>3</v>
      </c>
      <c r="DI940" t="s">
        <v>3</v>
      </c>
      <c r="DJ940" t="s">
        <v>3</v>
      </c>
      <c r="DK940" t="s">
        <v>3</v>
      </c>
      <c r="DL940" t="s">
        <v>3</v>
      </c>
      <c r="DM940" t="s">
        <v>3</v>
      </c>
      <c r="DN940">
        <v>0</v>
      </c>
      <c r="DO940">
        <v>0</v>
      </c>
      <c r="DP940">
        <v>1</v>
      </c>
      <c r="DQ940">
        <v>1</v>
      </c>
      <c r="DU940">
        <v>16987630</v>
      </c>
      <c r="DV940" t="s">
        <v>21</v>
      </c>
      <c r="DW940" t="s">
        <v>21</v>
      </c>
      <c r="DX940">
        <v>1</v>
      </c>
      <c r="DZ940" t="s">
        <v>3</v>
      </c>
      <c r="EA940" t="s">
        <v>3</v>
      </c>
      <c r="EB940" t="s">
        <v>3</v>
      </c>
      <c r="EC940" t="s">
        <v>3</v>
      </c>
      <c r="EE940">
        <v>1441815344</v>
      </c>
      <c r="EF940">
        <v>1</v>
      </c>
      <c r="EG940" t="s">
        <v>23</v>
      </c>
      <c r="EH940">
        <v>0</v>
      </c>
      <c r="EI940" t="s">
        <v>3</v>
      </c>
      <c r="EJ940">
        <v>4</v>
      </c>
      <c r="EK940">
        <v>0</v>
      </c>
      <c r="EL940" t="s">
        <v>24</v>
      </c>
      <c r="EM940" t="s">
        <v>25</v>
      </c>
      <c r="EO940" t="s">
        <v>3</v>
      </c>
      <c r="EQ940">
        <v>1311744</v>
      </c>
      <c r="ER940">
        <v>598.80999999999995</v>
      </c>
      <c r="ES940">
        <v>6.02</v>
      </c>
      <c r="ET940">
        <v>0</v>
      </c>
      <c r="EU940">
        <v>0</v>
      </c>
      <c r="EV940">
        <v>592.79</v>
      </c>
      <c r="EW940">
        <v>0.96</v>
      </c>
      <c r="EX940">
        <v>0</v>
      </c>
      <c r="EY940">
        <v>0</v>
      </c>
      <c r="FQ940">
        <v>0</v>
      </c>
      <c r="FR940">
        <f t="shared" si="889"/>
        <v>0</v>
      </c>
      <c r="FS940">
        <v>0</v>
      </c>
      <c r="FX940">
        <v>70</v>
      </c>
      <c r="FY940">
        <v>10</v>
      </c>
      <c r="GA940" t="s">
        <v>3</v>
      </c>
      <c r="GD940">
        <v>0</v>
      </c>
      <c r="GF940">
        <v>-182643255</v>
      </c>
      <c r="GG940">
        <v>2</v>
      </c>
      <c r="GH940">
        <v>1</v>
      </c>
      <c r="GI940">
        <v>-2</v>
      </c>
      <c r="GJ940">
        <v>0</v>
      </c>
      <c r="GK940">
        <f>ROUND(R940*(R12)/100,2)</f>
        <v>0</v>
      </c>
      <c r="GL940">
        <f t="shared" si="890"/>
        <v>0</v>
      </c>
      <c r="GM940">
        <f t="shared" si="891"/>
        <v>34337.35</v>
      </c>
      <c r="GN940">
        <f t="shared" si="892"/>
        <v>0</v>
      </c>
      <c r="GO940">
        <f t="shared" si="893"/>
        <v>0</v>
      </c>
      <c r="GP940">
        <f t="shared" si="894"/>
        <v>34337.35</v>
      </c>
      <c r="GR940">
        <v>0</v>
      </c>
      <c r="GS940">
        <v>3</v>
      </c>
      <c r="GT940">
        <v>0</v>
      </c>
      <c r="GU940" t="s">
        <v>3</v>
      </c>
      <c r="GV940">
        <f t="shared" si="895"/>
        <v>0</v>
      </c>
      <c r="GW940">
        <v>1</v>
      </c>
      <c r="GX940">
        <f t="shared" si="896"/>
        <v>0</v>
      </c>
      <c r="HA940">
        <v>0</v>
      </c>
      <c r="HB940">
        <v>0</v>
      </c>
      <c r="HC940">
        <f t="shared" si="897"/>
        <v>0</v>
      </c>
      <c r="HE940" t="s">
        <v>3</v>
      </c>
      <c r="HF940" t="s">
        <v>3</v>
      </c>
      <c r="HM940" t="s">
        <v>3</v>
      </c>
      <c r="HN940" t="s">
        <v>3</v>
      </c>
      <c r="HO940" t="s">
        <v>3</v>
      </c>
      <c r="HP940" t="s">
        <v>3</v>
      </c>
      <c r="HQ940" t="s">
        <v>3</v>
      </c>
      <c r="IK940">
        <v>0</v>
      </c>
    </row>
    <row r="941" spans="1:245" x14ac:dyDescent="0.2">
      <c r="A941">
        <v>17</v>
      </c>
      <c r="B941">
        <v>1</v>
      </c>
      <c r="D941">
        <f>ROW(EtalonRes!A751)</f>
        <v>751</v>
      </c>
      <c r="E941" t="s">
        <v>695</v>
      </c>
      <c r="F941" t="s">
        <v>696</v>
      </c>
      <c r="G941" t="s">
        <v>697</v>
      </c>
      <c r="H941" t="s">
        <v>21</v>
      </c>
      <c r="I941">
        <v>2</v>
      </c>
      <c r="J941">
        <v>0</v>
      </c>
      <c r="K941">
        <v>2</v>
      </c>
      <c r="O941">
        <f t="shared" si="867"/>
        <v>2025.36</v>
      </c>
      <c r="P941">
        <f t="shared" si="868"/>
        <v>0</v>
      </c>
      <c r="Q941">
        <f t="shared" si="869"/>
        <v>0</v>
      </c>
      <c r="R941">
        <f t="shared" si="870"/>
        <v>0</v>
      </c>
      <c r="S941">
        <f t="shared" si="871"/>
        <v>2025.36</v>
      </c>
      <c r="T941">
        <f t="shared" si="872"/>
        <v>0</v>
      </c>
      <c r="U941">
        <f t="shared" si="873"/>
        <v>3.28</v>
      </c>
      <c r="V941">
        <f t="shared" si="874"/>
        <v>0</v>
      </c>
      <c r="W941">
        <f t="shared" si="875"/>
        <v>0</v>
      </c>
      <c r="X941">
        <f t="shared" si="876"/>
        <v>1417.75</v>
      </c>
      <c r="Y941">
        <f t="shared" si="876"/>
        <v>202.54</v>
      </c>
      <c r="AA941">
        <v>1472613236</v>
      </c>
      <c r="AB941">
        <f t="shared" si="877"/>
        <v>1012.68</v>
      </c>
      <c r="AC941">
        <f>ROUND(((ES941*2)),6)</f>
        <v>0</v>
      </c>
      <c r="AD941">
        <f>ROUND(((((ET941*2))-((EU941*2)))+AE941),6)</f>
        <v>0</v>
      </c>
      <c r="AE941">
        <f>ROUND(((EU941*2)),6)</f>
        <v>0</v>
      </c>
      <c r="AF941">
        <f>ROUND(((EV941*2)),6)</f>
        <v>1012.68</v>
      </c>
      <c r="AG941">
        <f t="shared" si="878"/>
        <v>0</v>
      </c>
      <c r="AH941">
        <f>((EW941*2))</f>
        <v>1.64</v>
      </c>
      <c r="AI941">
        <f>((EX941*2))</f>
        <v>0</v>
      </c>
      <c r="AJ941">
        <f t="shared" si="879"/>
        <v>0</v>
      </c>
      <c r="AK941">
        <v>506.34</v>
      </c>
      <c r="AL941">
        <v>0</v>
      </c>
      <c r="AM941">
        <v>0</v>
      </c>
      <c r="AN941">
        <v>0</v>
      </c>
      <c r="AO941">
        <v>506.34</v>
      </c>
      <c r="AP941">
        <v>0</v>
      </c>
      <c r="AQ941">
        <v>0.82</v>
      </c>
      <c r="AR941">
        <v>0</v>
      </c>
      <c r="AS941">
        <v>0</v>
      </c>
      <c r="AT941">
        <v>70</v>
      </c>
      <c r="AU941">
        <v>10</v>
      </c>
      <c r="AV941">
        <v>1</v>
      </c>
      <c r="AW941">
        <v>1</v>
      </c>
      <c r="AZ941">
        <v>1</v>
      </c>
      <c r="BA941">
        <v>1</v>
      </c>
      <c r="BB941">
        <v>1</v>
      </c>
      <c r="BC941">
        <v>1</v>
      </c>
      <c r="BD941" t="s">
        <v>3</v>
      </c>
      <c r="BE941" t="s">
        <v>3</v>
      </c>
      <c r="BF941" t="s">
        <v>3</v>
      </c>
      <c r="BG941" t="s">
        <v>3</v>
      </c>
      <c r="BH941">
        <v>0</v>
      </c>
      <c r="BI941">
        <v>4</v>
      </c>
      <c r="BJ941" t="s">
        <v>698</v>
      </c>
      <c r="BM941">
        <v>0</v>
      </c>
      <c r="BN941">
        <v>0</v>
      </c>
      <c r="BO941" t="s">
        <v>3</v>
      </c>
      <c r="BP941">
        <v>0</v>
      </c>
      <c r="BQ941">
        <v>1</v>
      </c>
      <c r="BR941">
        <v>0</v>
      </c>
      <c r="BS941">
        <v>1</v>
      </c>
      <c r="BT941">
        <v>1</v>
      </c>
      <c r="BU941">
        <v>1</v>
      </c>
      <c r="BV941">
        <v>1</v>
      </c>
      <c r="BW941">
        <v>1</v>
      </c>
      <c r="BX941">
        <v>1</v>
      </c>
      <c r="BY941" t="s">
        <v>3</v>
      </c>
      <c r="BZ941">
        <v>70</v>
      </c>
      <c r="CA941">
        <v>10</v>
      </c>
      <c r="CB941" t="s">
        <v>3</v>
      </c>
      <c r="CE941">
        <v>0</v>
      </c>
      <c r="CF941">
        <v>0</v>
      </c>
      <c r="CG941">
        <v>0</v>
      </c>
      <c r="CM941">
        <v>0</v>
      </c>
      <c r="CN941" t="s">
        <v>3</v>
      </c>
      <c r="CO941">
        <v>0</v>
      </c>
      <c r="CP941">
        <f t="shared" si="880"/>
        <v>2025.36</v>
      </c>
      <c r="CQ941">
        <f t="shared" si="881"/>
        <v>0</v>
      </c>
      <c r="CR941">
        <f>(((((ET941*2))*BB941-((EU941*2))*BS941)+AE941*BS941)*AV941)</f>
        <v>0</v>
      </c>
      <c r="CS941">
        <f t="shared" si="882"/>
        <v>0</v>
      </c>
      <c r="CT941">
        <f t="shared" si="883"/>
        <v>1012.68</v>
      </c>
      <c r="CU941">
        <f t="shared" si="884"/>
        <v>0</v>
      </c>
      <c r="CV941">
        <f t="shared" si="885"/>
        <v>1.64</v>
      </c>
      <c r="CW941">
        <f t="shared" si="886"/>
        <v>0</v>
      </c>
      <c r="CX941">
        <f t="shared" si="886"/>
        <v>0</v>
      </c>
      <c r="CY941">
        <f t="shared" si="887"/>
        <v>1417.7519999999997</v>
      </c>
      <c r="CZ941">
        <f t="shared" si="888"/>
        <v>202.53599999999997</v>
      </c>
      <c r="DC941" t="s">
        <v>3</v>
      </c>
      <c r="DD941" t="s">
        <v>33</v>
      </c>
      <c r="DE941" t="s">
        <v>33</v>
      </c>
      <c r="DF941" t="s">
        <v>33</v>
      </c>
      <c r="DG941" t="s">
        <v>33</v>
      </c>
      <c r="DH941" t="s">
        <v>3</v>
      </c>
      <c r="DI941" t="s">
        <v>33</v>
      </c>
      <c r="DJ941" t="s">
        <v>33</v>
      </c>
      <c r="DK941" t="s">
        <v>3</v>
      </c>
      <c r="DL941" t="s">
        <v>3</v>
      </c>
      <c r="DM941" t="s">
        <v>3</v>
      </c>
      <c r="DN941">
        <v>0</v>
      </c>
      <c r="DO941">
        <v>0</v>
      </c>
      <c r="DP941">
        <v>1</v>
      </c>
      <c r="DQ941">
        <v>1</v>
      </c>
      <c r="DU941">
        <v>16987630</v>
      </c>
      <c r="DV941" t="s">
        <v>21</v>
      </c>
      <c r="DW941" t="s">
        <v>21</v>
      </c>
      <c r="DX941">
        <v>1</v>
      </c>
      <c r="DZ941" t="s">
        <v>3</v>
      </c>
      <c r="EA941" t="s">
        <v>3</v>
      </c>
      <c r="EB941" t="s">
        <v>3</v>
      </c>
      <c r="EC941" t="s">
        <v>3</v>
      </c>
      <c r="EE941">
        <v>1441815344</v>
      </c>
      <c r="EF941">
        <v>1</v>
      </c>
      <c r="EG941" t="s">
        <v>23</v>
      </c>
      <c r="EH941">
        <v>0</v>
      </c>
      <c r="EI941" t="s">
        <v>3</v>
      </c>
      <c r="EJ941">
        <v>4</v>
      </c>
      <c r="EK941">
        <v>0</v>
      </c>
      <c r="EL941" t="s">
        <v>24</v>
      </c>
      <c r="EM941" t="s">
        <v>25</v>
      </c>
      <c r="EO941" t="s">
        <v>3</v>
      </c>
      <c r="EQ941">
        <v>0</v>
      </c>
      <c r="ER941">
        <v>506.34</v>
      </c>
      <c r="ES941">
        <v>0</v>
      </c>
      <c r="ET941">
        <v>0</v>
      </c>
      <c r="EU941">
        <v>0</v>
      </c>
      <c r="EV941">
        <v>506.34</v>
      </c>
      <c r="EW941">
        <v>0.82</v>
      </c>
      <c r="EX941">
        <v>0</v>
      </c>
      <c r="EY941">
        <v>0</v>
      </c>
      <c r="FQ941">
        <v>0</v>
      </c>
      <c r="FR941">
        <f t="shared" si="889"/>
        <v>0</v>
      </c>
      <c r="FS941">
        <v>0</v>
      </c>
      <c r="FX941">
        <v>70</v>
      </c>
      <c r="FY941">
        <v>10</v>
      </c>
      <c r="GA941" t="s">
        <v>3</v>
      </c>
      <c r="GD941">
        <v>0</v>
      </c>
      <c r="GF941">
        <v>-2136611187</v>
      </c>
      <c r="GG941">
        <v>2</v>
      </c>
      <c r="GH941">
        <v>1</v>
      </c>
      <c r="GI941">
        <v>-2</v>
      </c>
      <c r="GJ941">
        <v>0</v>
      </c>
      <c r="GK941">
        <f>ROUND(R941*(R12)/100,2)</f>
        <v>0</v>
      </c>
      <c r="GL941">
        <f t="shared" si="890"/>
        <v>0</v>
      </c>
      <c r="GM941">
        <f t="shared" si="891"/>
        <v>3645.65</v>
      </c>
      <c r="GN941">
        <f t="shared" si="892"/>
        <v>0</v>
      </c>
      <c r="GO941">
        <f t="shared" si="893"/>
        <v>0</v>
      </c>
      <c r="GP941">
        <f t="shared" si="894"/>
        <v>3645.65</v>
      </c>
      <c r="GR941">
        <v>0</v>
      </c>
      <c r="GS941">
        <v>3</v>
      </c>
      <c r="GT941">
        <v>0</v>
      </c>
      <c r="GU941" t="s">
        <v>3</v>
      </c>
      <c r="GV941">
        <f t="shared" si="895"/>
        <v>0</v>
      </c>
      <c r="GW941">
        <v>1</v>
      </c>
      <c r="GX941">
        <f t="shared" si="896"/>
        <v>0</v>
      </c>
      <c r="HA941">
        <v>0</v>
      </c>
      <c r="HB941">
        <v>0</v>
      </c>
      <c r="HC941">
        <f t="shared" si="897"/>
        <v>0</v>
      </c>
      <c r="HE941" t="s">
        <v>3</v>
      </c>
      <c r="HF941" t="s">
        <v>3</v>
      </c>
      <c r="HM941" t="s">
        <v>3</v>
      </c>
      <c r="HN941" t="s">
        <v>3</v>
      </c>
      <c r="HO941" t="s">
        <v>3</v>
      </c>
      <c r="HP941" t="s">
        <v>3</v>
      </c>
      <c r="HQ941" t="s">
        <v>3</v>
      </c>
      <c r="IK941">
        <v>0</v>
      </c>
    </row>
    <row r="942" spans="1:245" x14ac:dyDescent="0.2">
      <c r="A942">
        <v>17</v>
      </c>
      <c r="B942">
        <v>1</v>
      </c>
      <c r="D942">
        <f>ROW(EtalonRes!A754)</f>
        <v>754</v>
      </c>
      <c r="E942" t="s">
        <v>699</v>
      </c>
      <c r="F942" t="s">
        <v>700</v>
      </c>
      <c r="G942" t="s">
        <v>701</v>
      </c>
      <c r="H942" t="s">
        <v>21</v>
      </c>
      <c r="I942">
        <v>2</v>
      </c>
      <c r="J942">
        <v>0</v>
      </c>
      <c r="K942">
        <v>2</v>
      </c>
      <c r="O942">
        <f t="shared" si="867"/>
        <v>3142.6</v>
      </c>
      <c r="P942">
        <f t="shared" si="868"/>
        <v>90.16</v>
      </c>
      <c r="Q942">
        <f t="shared" si="869"/>
        <v>0</v>
      </c>
      <c r="R942">
        <f t="shared" si="870"/>
        <v>0</v>
      </c>
      <c r="S942">
        <f t="shared" si="871"/>
        <v>3052.44</v>
      </c>
      <c r="T942">
        <f t="shared" si="872"/>
        <v>0</v>
      </c>
      <c r="U942">
        <f t="shared" si="873"/>
        <v>3.68</v>
      </c>
      <c r="V942">
        <f t="shared" si="874"/>
        <v>0</v>
      </c>
      <c r="W942">
        <f t="shared" si="875"/>
        <v>0</v>
      </c>
      <c r="X942">
        <f t="shared" si="876"/>
        <v>2136.71</v>
      </c>
      <c r="Y942">
        <f t="shared" si="876"/>
        <v>305.24</v>
      </c>
      <c r="AA942">
        <v>1472613236</v>
      </c>
      <c r="AB942">
        <f t="shared" si="877"/>
        <v>1571.3</v>
      </c>
      <c r="AC942">
        <f>ROUND(((ES942*2)),6)</f>
        <v>45.08</v>
      </c>
      <c r="AD942">
        <f>ROUND(((((ET942*2))-((EU942*2)))+AE942),6)</f>
        <v>0</v>
      </c>
      <c r="AE942">
        <f>ROUND(((EU942*2)),6)</f>
        <v>0</v>
      </c>
      <c r="AF942">
        <f>ROUND(((EV942*2)),6)</f>
        <v>1526.22</v>
      </c>
      <c r="AG942">
        <f t="shared" si="878"/>
        <v>0</v>
      </c>
      <c r="AH942">
        <f>((EW942*2))</f>
        <v>1.84</v>
      </c>
      <c r="AI942">
        <f>((EX942*2))</f>
        <v>0</v>
      </c>
      <c r="AJ942">
        <f t="shared" si="879"/>
        <v>0</v>
      </c>
      <c r="AK942">
        <v>785.65</v>
      </c>
      <c r="AL942">
        <v>22.54</v>
      </c>
      <c r="AM942">
        <v>0</v>
      </c>
      <c r="AN942">
        <v>0</v>
      </c>
      <c r="AO942">
        <v>763.11</v>
      </c>
      <c r="AP942">
        <v>0</v>
      </c>
      <c r="AQ942">
        <v>0.92</v>
      </c>
      <c r="AR942">
        <v>0</v>
      </c>
      <c r="AS942">
        <v>0</v>
      </c>
      <c r="AT942">
        <v>70</v>
      </c>
      <c r="AU942">
        <v>10</v>
      </c>
      <c r="AV942">
        <v>1</v>
      </c>
      <c r="AW942">
        <v>1</v>
      </c>
      <c r="AZ942">
        <v>1</v>
      </c>
      <c r="BA942">
        <v>1</v>
      </c>
      <c r="BB942">
        <v>1</v>
      </c>
      <c r="BC942">
        <v>1</v>
      </c>
      <c r="BD942" t="s">
        <v>3</v>
      </c>
      <c r="BE942" t="s">
        <v>3</v>
      </c>
      <c r="BF942" t="s">
        <v>3</v>
      </c>
      <c r="BG942" t="s">
        <v>3</v>
      </c>
      <c r="BH942">
        <v>0</v>
      </c>
      <c r="BI942">
        <v>4</v>
      </c>
      <c r="BJ942" t="s">
        <v>702</v>
      </c>
      <c r="BM942">
        <v>0</v>
      </c>
      <c r="BN942">
        <v>0</v>
      </c>
      <c r="BO942" t="s">
        <v>3</v>
      </c>
      <c r="BP942">
        <v>0</v>
      </c>
      <c r="BQ942">
        <v>1</v>
      </c>
      <c r="BR942">
        <v>0</v>
      </c>
      <c r="BS942">
        <v>1</v>
      </c>
      <c r="BT942">
        <v>1</v>
      </c>
      <c r="BU942">
        <v>1</v>
      </c>
      <c r="BV942">
        <v>1</v>
      </c>
      <c r="BW942">
        <v>1</v>
      </c>
      <c r="BX942">
        <v>1</v>
      </c>
      <c r="BY942" t="s">
        <v>3</v>
      </c>
      <c r="BZ942">
        <v>70</v>
      </c>
      <c r="CA942">
        <v>10</v>
      </c>
      <c r="CB942" t="s">
        <v>3</v>
      </c>
      <c r="CE942">
        <v>0</v>
      </c>
      <c r="CF942">
        <v>0</v>
      </c>
      <c r="CG942">
        <v>0</v>
      </c>
      <c r="CM942">
        <v>0</v>
      </c>
      <c r="CN942" t="s">
        <v>3</v>
      </c>
      <c r="CO942">
        <v>0</v>
      </c>
      <c r="CP942">
        <f t="shared" si="880"/>
        <v>3142.6</v>
      </c>
      <c r="CQ942">
        <f t="shared" si="881"/>
        <v>45.08</v>
      </c>
      <c r="CR942">
        <f>(((((ET942*2))*BB942-((EU942*2))*BS942)+AE942*BS942)*AV942)</f>
        <v>0</v>
      </c>
      <c r="CS942">
        <f t="shared" si="882"/>
        <v>0</v>
      </c>
      <c r="CT942">
        <f t="shared" si="883"/>
        <v>1526.22</v>
      </c>
      <c r="CU942">
        <f t="shared" si="884"/>
        <v>0</v>
      </c>
      <c r="CV942">
        <f t="shared" si="885"/>
        <v>1.84</v>
      </c>
      <c r="CW942">
        <f t="shared" si="886"/>
        <v>0</v>
      </c>
      <c r="CX942">
        <f t="shared" si="886"/>
        <v>0</v>
      </c>
      <c r="CY942">
        <f t="shared" si="887"/>
        <v>2136.7080000000001</v>
      </c>
      <c r="CZ942">
        <f t="shared" si="888"/>
        <v>305.24400000000003</v>
      </c>
      <c r="DC942" t="s">
        <v>3</v>
      </c>
      <c r="DD942" t="s">
        <v>33</v>
      </c>
      <c r="DE942" t="s">
        <v>33</v>
      </c>
      <c r="DF942" t="s">
        <v>33</v>
      </c>
      <c r="DG942" t="s">
        <v>33</v>
      </c>
      <c r="DH942" t="s">
        <v>3</v>
      </c>
      <c r="DI942" t="s">
        <v>33</v>
      </c>
      <c r="DJ942" t="s">
        <v>33</v>
      </c>
      <c r="DK942" t="s">
        <v>3</v>
      </c>
      <c r="DL942" t="s">
        <v>3</v>
      </c>
      <c r="DM942" t="s">
        <v>3</v>
      </c>
      <c r="DN942">
        <v>0</v>
      </c>
      <c r="DO942">
        <v>0</v>
      </c>
      <c r="DP942">
        <v>1</v>
      </c>
      <c r="DQ942">
        <v>1</v>
      </c>
      <c r="DU942">
        <v>16987630</v>
      </c>
      <c r="DV942" t="s">
        <v>21</v>
      </c>
      <c r="DW942" t="s">
        <v>21</v>
      </c>
      <c r="DX942">
        <v>1</v>
      </c>
      <c r="DZ942" t="s">
        <v>3</v>
      </c>
      <c r="EA942" t="s">
        <v>3</v>
      </c>
      <c r="EB942" t="s">
        <v>3</v>
      </c>
      <c r="EC942" t="s">
        <v>3</v>
      </c>
      <c r="EE942">
        <v>1441815344</v>
      </c>
      <c r="EF942">
        <v>1</v>
      </c>
      <c r="EG942" t="s">
        <v>23</v>
      </c>
      <c r="EH942">
        <v>0</v>
      </c>
      <c r="EI942" t="s">
        <v>3</v>
      </c>
      <c r="EJ942">
        <v>4</v>
      </c>
      <c r="EK942">
        <v>0</v>
      </c>
      <c r="EL942" t="s">
        <v>24</v>
      </c>
      <c r="EM942" t="s">
        <v>25</v>
      </c>
      <c r="EO942" t="s">
        <v>3</v>
      </c>
      <c r="EQ942">
        <v>0</v>
      </c>
      <c r="ER942">
        <v>785.65</v>
      </c>
      <c r="ES942">
        <v>22.54</v>
      </c>
      <c r="ET942">
        <v>0</v>
      </c>
      <c r="EU942">
        <v>0</v>
      </c>
      <c r="EV942">
        <v>763.11</v>
      </c>
      <c r="EW942">
        <v>0.92</v>
      </c>
      <c r="EX942">
        <v>0</v>
      </c>
      <c r="EY942">
        <v>0</v>
      </c>
      <c r="FQ942">
        <v>0</v>
      </c>
      <c r="FR942">
        <f t="shared" si="889"/>
        <v>0</v>
      </c>
      <c r="FS942">
        <v>0</v>
      </c>
      <c r="FX942">
        <v>70</v>
      </c>
      <c r="FY942">
        <v>10</v>
      </c>
      <c r="GA942" t="s">
        <v>3</v>
      </c>
      <c r="GD942">
        <v>0</v>
      </c>
      <c r="GF942">
        <v>141523212</v>
      </c>
      <c r="GG942">
        <v>2</v>
      </c>
      <c r="GH942">
        <v>1</v>
      </c>
      <c r="GI942">
        <v>-2</v>
      </c>
      <c r="GJ942">
        <v>0</v>
      </c>
      <c r="GK942">
        <f>ROUND(R942*(R12)/100,2)</f>
        <v>0</v>
      </c>
      <c r="GL942">
        <f t="shared" si="890"/>
        <v>0</v>
      </c>
      <c r="GM942">
        <f t="shared" si="891"/>
        <v>5584.55</v>
      </c>
      <c r="GN942">
        <f t="shared" si="892"/>
        <v>0</v>
      </c>
      <c r="GO942">
        <f t="shared" si="893"/>
        <v>0</v>
      </c>
      <c r="GP942">
        <f t="shared" si="894"/>
        <v>5584.55</v>
      </c>
      <c r="GR942">
        <v>0</v>
      </c>
      <c r="GS942">
        <v>3</v>
      </c>
      <c r="GT942">
        <v>0</v>
      </c>
      <c r="GU942" t="s">
        <v>3</v>
      </c>
      <c r="GV942">
        <f t="shared" si="895"/>
        <v>0</v>
      </c>
      <c r="GW942">
        <v>1</v>
      </c>
      <c r="GX942">
        <f t="shared" si="896"/>
        <v>0</v>
      </c>
      <c r="HA942">
        <v>0</v>
      </c>
      <c r="HB942">
        <v>0</v>
      </c>
      <c r="HC942">
        <f t="shared" si="897"/>
        <v>0</v>
      </c>
      <c r="HE942" t="s">
        <v>3</v>
      </c>
      <c r="HF942" t="s">
        <v>3</v>
      </c>
      <c r="HM942" t="s">
        <v>3</v>
      </c>
      <c r="HN942" t="s">
        <v>3</v>
      </c>
      <c r="HO942" t="s">
        <v>3</v>
      </c>
      <c r="HP942" t="s">
        <v>3</v>
      </c>
      <c r="HQ942" t="s">
        <v>3</v>
      </c>
      <c r="IK942">
        <v>0</v>
      </c>
    </row>
    <row r="943" spans="1:245" x14ac:dyDescent="0.2">
      <c r="A943">
        <v>17</v>
      </c>
      <c r="B943">
        <v>1</v>
      </c>
      <c r="D943">
        <f>ROW(EtalonRes!A756)</f>
        <v>756</v>
      </c>
      <c r="E943" t="s">
        <v>703</v>
      </c>
      <c r="F943" t="s">
        <v>654</v>
      </c>
      <c r="G943" t="s">
        <v>655</v>
      </c>
      <c r="H943" t="s">
        <v>48</v>
      </c>
      <c r="I943">
        <f>ROUND((250)*0.2*0.1/100,9)</f>
        <v>0.05</v>
      </c>
      <c r="J943">
        <v>0</v>
      </c>
      <c r="K943">
        <f>ROUND((250)*0.2*0.1/100,9)</f>
        <v>0.05</v>
      </c>
      <c r="O943">
        <f t="shared" si="867"/>
        <v>268.79000000000002</v>
      </c>
      <c r="P943">
        <f t="shared" si="868"/>
        <v>1.1299999999999999</v>
      </c>
      <c r="Q943">
        <f t="shared" si="869"/>
        <v>0</v>
      </c>
      <c r="R943">
        <f t="shared" si="870"/>
        <v>0</v>
      </c>
      <c r="S943">
        <f t="shared" si="871"/>
        <v>267.66000000000003</v>
      </c>
      <c r="T943">
        <f t="shared" si="872"/>
        <v>0</v>
      </c>
      <c r="U943">
        <f t="shared" si="873"/>
        <v>0.5</v>
      </c>
      <c r="V943">
        <f t="shared" si="874"/>
        <v>0</v>
      </c>
      <c r="W943">
        <f t="shared" si="875"/>
        <v>0</v>
      </c>
      <c r="X943">
        <f t="shared" si="876"/>
        <v>187.36</v>
      </c>
      <c r="Y943">
        <f t="shared" si="876"/>
        <v>26.77</v>
      </c>
      <c r="AA943">
        <v>1472613236</v>
      </c>
      <c r="AB943">
        <f t="shared" si="877"/>
        <v>5375.66</v>
      </c>
      <c r="AC943">
        <f>ROUND((ES943),6)</f>
        <v>22.51</v>
      </c>
      <c r="AD943">
        <f>ROUND((((ET943)-(EU943))+AE943),6)</f>
        <v>0</v>
      </c>
      <c r="AE943">
        <f>ROUND((EU943),6)</f>
        <v>0</v>
      </c>
      <c r="AF943">
        <f>ROUND((EV943),6)</f>
        <v>5353.15</v>
      </c>
      <c r="AG943">
        <f t="shared" si="878"/>
        <v>0</v>
      </c>
      <c r="AH943">
        <f>(EW943)</f>
        <v>10</v>
      </c>
      <c r="AI943">
        <f>(EX943)</f>
        <v>0</v>
      </c>
      <c r="AJ943">
        <f t="shared" si="879"/>
        <v>0</v>
      </c>
      <c r="AK943">
        <v>5375.66</v>
      </c>
      <c r="AL943">
        <v>22.51</v>
      </c>
      <c r="AM943">
        <v>0</v>
      </c>
      <c r="AN943">
        <v>0</v>
      </c>
      <c r="AO943">
        <v>5353.15</v>
      </c>
      <c r="AP943">
        <v>0</v>
      </c>
      <c r="AQ943">
        <v>10</v>
      </c>
      <c r="AR943">
        <v>0</v>
      </c>
      <c r="AS943">
        <v>0</v>
      </c>
      <c r="AT943">
        <v>70</v>
      </c>
      <c r="AU943">
        <v>10</v>
      </c>
      <c r="AV943">
        <v>1</v>
      </c>
      <c r="AW943">
        <v>1</v>
      </c>
      <c r="AZ943">
        <v>1</v>
      </c>
      <c r="BA943">
        <v>1</v>
      </c>
      <c r="BB943">
        <v>1</v>
      </c>
      <c r="BC943">
        <v>1</v>
      </c>
      <c r="BD943" t="s">
        <v>3</v>
      </c>
      <c r="BE943" t="s">
        <v>3</v>
      </c>
      <c r="BF943" t="s">
        <v>3</v>
      </c>
      <c r="BG943" t="s">
        <v>3</v>
      </c>
      <c r="BH943">
        <v>0</v>
      </c>
      <c r="BI943">
        <v>4</v>
      </c>
      <c r="BJ943" t="s">
        <v>656</v>
      </c>
      <c r="BM943">
        <v>0</v>
      </c>
      <c r="BN943">
        <v>0</v>
      </c>
      <c r="BO943" t="s">
        <v>3</v>
      </c>
      <c r="BP943">
        <v>0</v>
      </c>
      <c r="BQ943">
        <v>1</v>
      </c>
      <c r="BR943">
        <v>0</v>
      </c>
      <c r="BS943">
        <v>1</v>
      </c>
      <c r="BT943">
        <v>1</v>
      </c>
      <c r="BU943">
        <v>1</v>
      </c>
      <c r="BV943">
        <v>1</v>
      </c>
      <c r="BW943">
        <v>1</v>
      </c>
      <c r="BX943">
        <v>1</v>
      </c>
      <c r="BY943" t="s">
        <v>3</v>
      </c>
      <c r="BZ943">
        <v>70</v>
      </c>
      <c r="CA943">
        <v>10</v>
      </c>
      <c r="CB943" t="s">
        <v>3</v>
      </c>
      <c r="CE943">
        <v>0</v>
      </c>
      <c r="CF943">
        <v>0</v>
      </c>
      <c r="CG943">
        <v>0</v>
      </c>
      <c r="CM943">
        <v>0</v>
      </c>
      <c r="CN943" t="s">
        <v>3</v>
      </c>
      <c r="CO943">
        <v>0</v>
      </c>
      <c r="CP943">
        <f t="shared" si="880"/>
        <v>268.79000000000002</v>
      </c>
      <c r="CQ943">
        <f t="shared" si="881"/>
        <v>22.51</v>
      </c>
      <c r="CR943">
        <f>((((ET943)*BB943-(EU943)*BS943)+AE943*BS943)*AV943)</f>
        <v>0</v>
      </c>
      <c r="CS943">
        <f t="shared" si="882"/>
        <v>0</v>
      </c>
      <c r="CT943">
        <f t="shared" si="883"/>
        <v>5353.15</v>
      </c>
      <c r="CU943">
        <f t="shared" si="884"/>
        <v>0</v>
      </c>
      <c r="CV943">
        <f t="shared" si="885"/>
        <v>10</v>
      </c>
      <c r="CW943">
        <f t="shared" si="886"/>
        <v>0</v>
      </c>
      <c r="CX943">
        <f t="shared" si="886"/>
        <v>0</v>
      </c>
      <c r="CY943">
        <f t="shared" si="887"/>
        <v>187.36199999999999</v>
      </c>
      <c r="CZ943">
        <f t="shared" si="888"/>
        <v>26.766000000000005</v>
      </c>
      <c r="DC943" t="s">
        <v>3</v>
      </c>
      <c r="DD943" t="s">
        <v>3</v>
      </c>
      <c r="DE943" t="s">
        <v>3</v>
      </c>
      <c r="DF943" t="s">
        <v>3</v>
      </c>
      <c r="DG943" t="s">
        <v>3</v>
      </c>
      <c r="DH943" t="s">
        <v>3</v>
      </c>
      <c r="DI943" t="s">
        <v>3</v>
      </c>
      <c r="DJ943" t="s">
        <v>3</v>
      </c>
      <c r="DK943" t="s">
        <v>3</v>
      </c>
      <c r="DL943" t="s">
        <v>3</v>
      </c>
      <c r="DM943" t="s">
        <v>3</v>
      </c>
      <c r="DN943">
        <v>0</v>
      </c>
      <c r="DO943">
        <v>0</v>
      </c>
      <c r="DP943">
        <v>1</v>
      </c>
      <c r="DQ943">
        <v>1</v>
      </c>
      <c r="DU943">
        <v>1003</v>
      </c>
      <c r="DV943" t="s">
        <v>48</v>
      </c>
      <c r="DW943" t="s">
        <v>48</v>
      </c>
      <c r="DX943">
        <v>100</v>
      </c>
      <c r="DZ943" t="s">
        <v>3</v>
      </c>
      <c r="EA943" t="s">
        <v>3</v>
      </c>
      <c r="EB943" t="s">
        <v>3</v>
      </c>
      <c r="EC943" t="s">
        <v>3</v>
      </c>
      <c r="EE943">
        <v>1441815344</v>
      </c>
      <c r="EF943">
        <v>1</v>
      </c>
      <c r="EG943" t="s">
        <v>23</v>
      </c>
      <c r="EH943">
        <v>0</v>
      </c>
      <c r="EI943" t="s">
        <v>3</v>
      </c>
      <c r="EJ943">
        <v>4</v>
      </c>
      <c r="EK943">
        <v>0</v>
      </c>
      <c r="EL943" t="s">
        <v>24</v>
      </c>
      <c r="EM943" t="s">
        <v>25</v>
      </c>
      <c r="EO943" t="s">
        <v>3</v>
      </c>
      <c r="EQ943">
        <v>0</v>
      </c>
      <c r="ER943">
        <v>5375.66</v>
      </c>
      <c r="ES943">
        <v>22.51</v>
      </c>
      <c r="ET943">
        <v>0</v>
      </c>
      <c r="EU943">
        <v>0</v>
      </c>
      <c r="EV943">
        <v>5353.15</v>
      </c>
      <c r="EW943">
        <v>10</v>
      </c>
      <c r="EX943">
        <v>0</v>
      </c>
      <c r="EY943">
        <v>0</v>
      </c>
      <c r="FQ943">
        <v>0</v>
      </c>
      <c r="FR943">
        <f t="shared" si="889"/>
        <v>0</v>
      </c>
      <c r="FS943">
        <v>0</v>
      </c>
      <c r="FX943">
        <v>70</v>
      </c>
      <c r="FY943">
        <v>10</v>
      </c>
      <c r="GA943" t="s">
        <v>3</v>
      </c>
      <c r="GD943">
        <v>0</v>
      </c>
      <c r="GF943">
        <v>409781007</v>
      </c>
      <c r="GG943">
        <v>2</v>
      </c>
      <c r="GH943">
        <v>1</v>
      </c>
      <c r="GI943">
        <v>-2</v>
      </c>
      <c r="GJ943">
        <v>0</v>
      </c>
      <c r="GK943">
        <f>ROUND(R943*(R12)/100,2)</f>
        <v>0</v>
      </c>
      <c r="GL943">
        <f t="shared" si="890"/>
        <v>0</v>
      </c>
      <c r="GM943">
        <f t="shared" si="891"/>
        <v>482.92</v>
      </c>
      <c r="GN943">
        <f t="shared" si="892"/>
        <v>0</v>
      </c>
      <c r="GO943">
        <f t="shared" si="893"/>
        <v>0</v>
      </c>
      <c r="GP943">
        <f t="shared" si="894"/>
        <v>482.92</v>
      </c>
      <c r="GR943">
        <v>0</v>
      </c>
      <c r="GS943">
        <v>3</v>
      </c>
      <c r="GT943">
        <v>0</v>
      </c>
      <c r="GU943" t="s">
        <v>3</v>
      </c>
      <c r="GV943">
        <f t="shared" si="895"/>
        <v>0</v>
      </c>
      <c r="GW943">
        <v>1</v>
      </c>
      <c r="GX943">
        <f t="shared" si="896"/>
        <v>0</v>
      </c>
      <c r="HA943">
        <v>0</v>
      </c>
      <c r="HB943">
        <v>0</v>
      </c>
      <c r="HC943">
        <f t="shared" si="897"/>
        <v>0</v>
      </c>
      <c r="HE943" t="s">
        <v>3</v>
      </c>
      <c r="HF943" t="s">
        <v>3</v>
      </c>
      <c r="HM943" t="s">
        <v>3</v>
      </c>
      <c r="HN943" t="s">
        <v>3</v>
      </c>
      <c r="HO943" t="s">
        <v>3</v>
      </c>
      <c r="HP943" t="s">
        <v>3</v>
      </c>
      <c r="HQ943" t="s">
        <v>3</v>
      </c>
      <c r="IK943">
        <v>0</v>
      </c>
    </row>
    <row r="944" spans="1:245" x14ac:dyDescent="0.2">
      <c r="A944">
        <v>17</v>
      </c>
      <c r="B944">
        <v>1</v>
      </c>
      <c r="D944">
        <f>ROW(EtalonRes!A757)</f>
        <v>757</v>
      </c>
      <c r="E944" t="s">
        <v>3</v>
      </c>
      <c r="F944" t="s">
        <v>657</v>
      </c>
      <c r="G944" t="s">
        <v>658</v>
      </c>
      <c r="H944" t="s">
        <v>48</v>
      </c>
      <c r="I944">
        <f>ROUND((250)*0.1/100,9)</f>
        <v>0.25</v>
      </c>
      <c r="J944">
        <v>0</v>
      </c>
      <c r="K944">
        <f>ROUND((250)*0.1/100,9)</f>
        <v>0.25</v>
      </c>
      <c r="O944">
        <f t="shared" si="867"/>
        <v>44.17</v>
      </c>
      <c r="P944">
        <f t="shared" si="868"/>
        <v>0</v>
      </c>
      <c r="Q944">
        <f t="shared" si="869"/>
        <v>0</v>
      </c>
      <c r="R944">
        <f t="shared" si="870"/>
        <v>0</v>
      </c>
      <c r="S944">
        <f t="shared" si="871"/>
        <v>44.17</v>
      </c>
      <c r="T944">
        <f t="shared" si="872"/>
        <v>0</v>
      </c>
      <c r="U944">
        <f t="shared" si="873"/>
        <v>8.2500000000000004E-2</v>
      </c>
      <c r="V944">
        <f t="shared" si="874"/>
        <v>0</v>
      </c>
      <c r="W944">
        <f t="shared" si="875"/>
        <v>0</v>
      </c>
      <c r="X944">
        <f t="shared" si="876"/>
        <v>30.92</v>
      </c>
      <c r="Y944">
        <f t="shared" si="876"/>
        <v>4.42</v>
      </c>
      <c r="AA944">
        <v>-1</v>
      </c>
      <c r="AB944">
        <f t="shared" si="877"/>
        <v>176.66</v>
      </c>
      <c r="AC944">
        <f>ROUND((ES944),6)</f>
        <v>0</v>
      </c>
      <c r="AD944">
        <f>ROUND((((ET944)-(EU944))+AE944),6)</f>
        <v>0</v>
      </c>
      <c r="AE944">
        <f>ROUND((EU944),6)</f>
        <v>0</v>
      </c>
      <c r="AF944">
        <f>ROUND((EV944),6)</f>
        <v>176.66</v>
      </c>
      <c r="AG944">
        <f t="shared" si="878"/>
        <v>0</v>
      </c>
      <c r="AH944">
        <f>(EW944)</f>
        <v>0.33</v>
      </c>
      <c r="AI944">
        <f>(EX944)</f>
        <v>0</v>
      </c>
      <c r="AJ944">
        <f t="shared" si="879"/>
        <v>0</v>
      </c>
      <c r="AK944">
        <v>176.66</v>
      </c>
      <c r="AL944">
        <v>0</v>
      </c>
      <c r="AM944">
        <v>0</v>
      </c>
      <c r="AN944">
        <v>0</v>
      </c>
      <c r="AO944">
        <v>176.66</v>
      </c>
      <c r="AP944">
        <v>0</v>
      </c>
      <c r="AQ944">
        <v>0.33</v>
      </c>
      <c r="AR944">
        <v>0</v>
      </c>
      <c r="AS944">
        <v>0</v>
      </c>
      <c r="AT944">
        <v>70</v>
      </c>
      <c r="AU944">
        <v>10</v>
      </c>
      <c r="AV944">
        <v>1</v>
      </c>
      <c r="AW944">
        <v>1</v>
      </c>
      <c r="AZ944">
        <v>1</v>
      </c>
      <c r="BA944">
        <v>1</v>
      </c>
      <c r="BB944">
        <v>1</v>
      </c>
      <c r="BC944">
        <v>1</v>
      </c>
      <c r="BD944" t="s">
        <v>3</v>
      </c>
      <c r="BE944" t="s">
        <v>3</v>
      </c>
      <c r="BF944" t="s">
        <v>3</v>
      </c>
      <c r="BG944" t="s">
        <v>3</v>
      </c>
      <c r="BH944">
        <v>0</v>
      </c>
      <c r="BI944">
        <v>4</v>
      </c>
      <c r="BJ944" t="s">
        <v>659</v>
      </c>
      <c r="BM944">
        <v>0</v>
      </c>
      <c r="BN944">
        <v>0</v>
      </c>
      <c r="BO944" t="s">
        <v>3</v>
      </c>
      <c r="BP944">
        <v>0</v>
      </c>
      <c r="BQ944">
        <v>1</v>
      </c>
      <c r="BR944">
        <v>0</v>
      </c>
      <c r="BS944">
        <v>1</v>
      </c>
      <c r="BT944">
        <v>1</v>
      </c>
      <c r="BU944">
        <v>1</v>
      </c>
      <c r="BV944">
        <v>1</v>
      </c>
      <c r="BW944">
        <v>1</v>
      </c>
      <c r="BX944">
        <v>1</v>
      </c>
      <c r="BY944" t="s">
        <v>3</v>
      </c>
      <c r="BZ944">
        <v>70</v>
      </c>
      <c r="CA944">
        <v>10</v>
      </c>
      <c r="CB944" t="s">
        <v>3</v>
      </c>
      <c r="CE944">
        <v>0</v>
      </c>
      <c r="CF944">
        <v>0</v>
      </c>
      <c r="CG944">
        <v>0</v>
      </c>
      <c r="CM944">
        <v>0</v>
      </c>
      <c r="CN944" t="s">
        <v>3</v>
      </c>
      <c r="CO944">
        <v>0</v>
      </c>
      <c r="CP944">
        <f t="shared" si="880"/>
        <v>44.17</v>
      </c>
      <c r="CQ944">
        <f t="shared" si="881"/>
        <v>0</v>
      </c>
      <c r="CR944">
        <f>((((ET944)*BB944-(EU944)*BS944)+AE944*BS944)*AV944)</f>
        <v>0</v>
      </c>
      <c r="CS944">
        <f t="shared" si="882"/>
        <v>0</v>
      </c>
      <c r="CT944">
        <f t="shared" si="883"/>
        <v>176.66</v>
      </c>
      <c r="CU944">
        <f t="shared" si="884"/>
        <v>0</v>
      </c>
      <c r="CV944">
        <f t="shared" si="885"/>
        <v>0.33</v>
      </c>
      <c r="CW944">
        <f t="shared" si="886"/>
        <v>0</v>
      </c>
      <c r="CX944">
        <f t="shared" si="886"/>
        <v>0</v>
      </c>
      <c r="CY944">
        <f t="shared" si="887"/>
        <v>30.919</v>
      </c>
      <c r="CZ944">
        <f t="shared" si="888"/>
        <v>4.4170000000000007</v>
      </c>
      <c r="DC944" t="s">
        <v>3</v>
      </c>
      <c r="DD944" t="s">
        <v>3</v>
      </c>
      <c r="DE944" t="s">
        <v>3</v>
      </c>
      <c r="DF944" t="s">
        <v>3</v>
      </c>
      <c r="DG944" t="s">
        <v>3</v>
      </c>
      <c r="DH944" t="s">
        <v>3</v>
      </c>
      <c r="DI944" t="s">
        <v>3</v>
      </c>
      <c r="DJ944" t="s">
        <v>3</v>
      </c>
      <c r="DK944" t="s">
        <v>3</v>
      </c>
      <c r="DL944" t="s">
        <v>3</v>
      </c>
      <c r="DM944" t="s">
        <v>3</v>
      </c>
      <c r="DN944">
        <v>0</v>
      </c>
      <c r="DO944">
        <v>0</v>
      </c>
      <c r="DP944">
        <v>1</v>
      </c>
      <c r="DQ944">
        <v>1</v>
      </c>
      <c r="DU944">
        <v>1003</v>
      </c>
      <c r="DV944" t="s">
        <v>48</v>
      </c>
      <c r="DW944" t="s">
        <v>48</v>
      </c>
      <c r="DX944">
        <v>100</v>
      </c>
      <c r="DZ944" t="s">
        <v>3</v>
      </c>
      <c r="EA944" t="s">
        <v>3</v>
      </c>
      <c r="EB944" t="s">
        <v>3</v>
      </c>
      <c r="EC944" t="s">
        <v>3</v>
      </c>
      <c r="EE944">
        <v>1441815344</v>
      </c>
      <c r="EF944">
        <v>1</v>
      </c>
      <c r="EG944" t="s">
        <v>23</v>
      </c>
      <c r="EH944">
        <v>0</v>
      </c>
      <c r="EI944" t="s">
        <v>3</v>
      </c>
      <c r="EJ944">
        <v>4</v>
      </c>
      <c r="EK944">
        <v>0</v>
      </c>
      <c r="EL944" t="s">
        <v>24</v>
      </c>
      <c r="EM944" t="s">
        <v>25</v>
      </c>
      <c r="EO944" t="s">
        <v>3</v>
      </c>
      <c r="EQ944">
        <v>1024</v>
      </c>
      <c r="ER944">
        <v>176.66</v>
      </c>
      <c r="ES944">
        <v>0</v>
      </c>
      <c r="ET944">
        <v>0</v>
      </c>
      <c r="EU944">
        <v>0</v>
      </c>
      <c r="EV944">
        <v>176.66</v>
      </c>
      <c r="EW944">
        <v>0.33</v>
      </c>
      <c r="EX944">
        <v>0</v>
      </c>
      <c r="EY944">
        <v>0</v>
      </c>
      <c r="FQ944">
        <v>0</v>
      </c>
      <c r="FR944">
        <f t="shared" si="889"/>
        <v>0</v>
      </c>
      <c r="FS944">
        <v>0</v>
      </c>
      <c r="FX944">
        <v>70</v>
      </c>
      <c r="FY944">
        <v>10</v>
      </c>
      <c r="GA944" t="s">
        <v>3</v>
      </c>
      <c r="GD944">
        <v>0</v>
      </c>
      <c r="GF944">
        <v>-89122687</v>
      </c>
      <c r="GG944">
        <v>2</v>
      </c>
      <c r="GH944">
        <v>1</v>
      </c>
      <c r="GI944">
        <v>-2</v>
      </c>
      <c r="GJ944">
        <v>0</v>
      </c>
      <c r="GK944">
        <f>ROUND(R944*(R12)/100,2)</f>
        <v>0</v>
      </c>
      <c r="GL944">
        <f t="shared" si="890"/>
        <v>0</v>
      </c>
      <c r="GM944">
        <f t="shared" si="891"/>
        <v>79.510000000000005</v>
      </c>
      <c r="GN944">
        <f t="shared" si="892"/>
        <v>0</v>
      </c>
      <c r="GO944">
        <f t="shared" si="893"/>
        <v>0</v>
      </c>
      <c r="GP944">
        <f t="shared" si="894"/>
        <v>79.510000000000005</v>
      </c>
      <c r="GR944">
        <v>0</v>
      </c>
      <c r="GS944">
        <v>3</v>
      </c>
      <c r="GT944">
        <v>0</v>
      </c>
      <c r="GU944" t="s">
        <v>3</v>
      </c>
      <c r="GV944">
        <f t="shared" si="895"/>
        <v>0</v>
      </c>
      <c r="GW944">
        <v>1</v>
      </c>
      <c r="GX944">
        <f t="shared" si="896"/>
        <v>0</v>
      </c>
      <c r="HA944">
        <v>0</v>
      </c>
      <c r="HB944">
        <v>0</v>
      </c>
      <c r="HC944">
        <f t="shared" si="897"/>
        <v>0</v>
      </c>
      <c r="HE944" t="s">
        <v>3</v>
      </c>
      <c r="HF944" t="s">
        <v>3</v>
      </c>
      <c r="HM944" t="s">
        <v>3</v>
      </c>
      <c r="HN944" t="s">
        <v>3</v>
      </c>
      <c r="HO944" t="s">
        <v>3</v>
      </c>
      <c r="HP944" t="s">
        <v>3</v>
      </c>
      <c r="HQ944" t="s">
        <v>3</v>
      </c>
      <c r="IK944">
        <v>0</v>
      </c>
    </row>
    <row r="946" spans="1:206" x14ac:dyDescent="0.2">
      <c r="A946" s="2">
        <v>51</v>
      </c>
      <c r="B946" s="2">
        <f>B922</f>
        <v>1</v>
      </c>
      <c r="C946" s="2">
        <f>A922</f>
        <v>5</v>
      </c>
      <c r="D946" s="2">
        <f>ROW(A922)</f>
        <v>922</v>
      </c>
      <c r="E946" s="2"/>
      <c r="F946" s="2" t="str">
        <f>IF(F922&lt;&gt;"",F922,"")</f>
        <v>Новый подраздел</v>
      </c>
      <c r="G946" s="2" t="str">
        <f>IF(G922&lt;&gt;"",G922,"")</f>
        <v>4.4 Кабельно-проводниковая продукция</v>
      </c>
      <c r="H946" s="2">
        <v>0</v>
      </c>
      <c r="I946" s="2"/>
      <c r="J946" s="2"/>
      <c r="K946" s="2"/>
      <c r="L946" s="2"/>
      <c r="M946" s="2"/>
      <c r="N946" s="2"/>
      <c r="O946" s="2">
        <f t="shared" ref="O946:T946" si="898">ROUND(AB946,2)</f>
        <v>26713.69</v>
      </c>
      <c r="P946" s="2">
        <f t="shared" si="898"/>
        <v>157.96</v>
      </c>
      <c r="Q946" s="2">
        <f t="shared" si="898"/>
        <v>0</v>
      </c>
      <c r="R946" s="2">
        <f t="shared" si="898"/>
        <v>0</v>
      </c>
      <c r="S946" s="2">
        <f t="shared" si="898"/>
        <v>26555.73</v>
      </c>
      <c r="T946" s="2">
        <f t="shared" si="898"/>
        <v>0</v>
      </c>
      <c r="U946" s="2">
        <f>AH946</f>
        <v>45.226639999999996</v>
      </c>
      <c r="V946" s="2">
        <f>AI946</f>
        <v>0</v>
      </c>
      <c r="W946" s="2">
        <f>ROUND(AJ946,2)</f>
        <v>0</v>
      </c>
      <c r="X946" s="2">
        <f>ROUND(AK946,2)</f>
        <v>18589.02</v>
      </c>
      <c r="Y946" s="2">
        <f>ROUND(AL946,2)</f>
        <v>2655.6</v>
      </c>
      <c r="Z946" s="2"/>
      <c r="AA946" s="2"/>
      <c r="AB946" s="2">
        <f>ROUND(SUMIF(AA926:AA944,"=1472613236",O926:O944),2)</f>
        <v>26713.69</v>
      </c>
      <c r="AC946" s="2">
        <f>ROUND(SUMIF(AA926:AA944,"=1472613236",P926:P944),2)</f>
        <v>157.96</v>
      </c>
      <c r="AD946" s="2">
        <f>ROUND(SUMIF(AA926:AA944,"=1472613236",Q926:Q944),2)</f>
        <v>0</v>
      </c>
      <c r="AE946" s="2">
        <f>ROUND(SUMIF(AA926:AA944,"=1472613236",R926:R944),2)</f>
        <v>0</v>
      </c>
      <c r="AF946" s="2">
        <f>ROUND(SUMIF(AA926:AA944,"=1472613236",S926:S944),2)</f>
        <v>26555.73</v>
      </c>
      <c r="AG946" s="2">
        <f>ROUND(SUMIF(AA926:AA944,"=1472613236",T926:T944),2)</f>
        <v>0</v>
      </c>
      <c r="AH946" s="2">
        <f>SUMIF(AA926:AA944,"=1472613236",U926:U944)</f>
        <v>45.226639999999996</v>
      </c>
      <c r="AI946" s="2">
        <f>SUMIF(AA926:AA944,"=1472613236",V926:V944)</f>
        <v>0</v>
      </c>
      <c r="AJ946" s="2">
        <f>ROUND(SUMIF(AA926:AA944,"=1472613236",W926:W944),2)</f>
        <v>0</v>
      </c>
      <c r="AK946" s="2">
        <f>ROUND(SUMIF(AA926:AA944,"=1472613236",X926:X944),2)</f>
        <v>18589.02</v>
      </c>
      <c r="AL946" s="2">
        <f>ROUND(SUMIF(AA926:AA944,"=1472613236",Y926:Y944),2)</f>
        <v>2655.6</v>
      </c>
      <c r="AM946" s="2"/>
      <c r="AN946" s="2"/>
      <c r="AO946" s="2">
        <f t="shared" ref="AO946:BD946" si="899">ROUND(BX946,2)</f>
        <v>0</v>
      </c>
      <c r="AP946" s="2">
        <f t="shared" si="899"/>
        <v>0</v>
      </c>
      <c r="AQ946" s="2">
        <f t="shared" si="899"/>
        <v>0</v>
      </c>
      <c r="AR946" s="2">
        <f t="shared" si="899"/>
        <v>47958.31</v>
      </c>
      <c r="AS946" s="2">
        <f t="shared" si="899"/>
        <v>0</v>
      </c>
      <c r="AT946" s="2">
        <f t="shared" si="899"/>
        <v>0</v>
      </c>
      <c r="AU946" s="2">
        <f t="shared" si="899"/>
        <v>47958.31</v>
      </c>
      <c r="AV946" s="2">
        <f t="shared" si="899"/>
        <v>157.96</v>
      </c>
      <c r="AW946" s="2">
        <f t="shared" si="899"/>
        <v>157.96</v>
      </c>
      <c r="AX946" s="2">
        <f t="shared" si="899"/>
        <v>0</v>
      </c>
      <c r="AY946" s="2">
        <f t="shared" si="899"/>
        <v>157.96</v>
      </c>
      <c r="AZ946" s="2">
        <f t="shared" si="899"/>
        <v>0</v>
      </c>
      <c r="BA946" s="2">
        <f t="shared" si="899"/>
        <v>0</v>
      </c>
      <c r="BB946" s="2">
        <f t="shared" si="899"/>
        <v>0</v>
      </c>
      <c r="BC946" s="2">
        <f t="shared" si="899"/>
        <v>0</v>
      </c>
      <c r="BD946" s="2">
        <f t="shared" si="899"/>
        <v>0</v>
      </c>
      <c r="BE946" s="2"/>
      <c r="BF946" s="2"/>
      <c r="BG946" s="2"/>
      <c r="BH946" s="2"/>
      <c r="BI946" s="2"/>
      <c r="BJ946" s="2"/>
      <c r="BK946" s="2"/>
      <c r="BL946" s="2"/>
      <c r="BM946" s="2"/>
      <c r="BN946" s="2"/>
      <c r="BO946" s="2"/>
      <c r="BP946" s="2"/>
      <c r="BQ946" s="2"/>
      <c r="BR946" s="2"/>
      <c r="BS946" s="2"/>
      <c r="BT946" s="2"/>
      <c r="BU946" s="2"/>
      <c r="BV946" s="2"/>
      <c r="BW946" s="2"/>
      <c r="BX946" s="2">
        <f>ROUND(SUMIF(AA926:AA944,"=1472613236",FQ926:FQ944),2)</f>
        <v>0</v>
      </c>
      <c r="BY946" s="2">
        <f>ROUND(SUMIF(AA926:AA944,"=1472613236",FR926:FR944),2)</f>
        <v>0</v>
      </c>
      <c r="BZ946" s="2">
        <f>ROUND(SUMIF(AA926:AA944,"=1472613236",GL926:GL944),2)</f>
        <v>0</v>
      </c>
      <c r="CA946" s="2">
        <f>ROUND(SUMIF(AA926:AA944,"=1472613236",GM926:GM944),2)</f>
        <v>47958.31</v>
      </c>
      <c r="CB946" s="2">
        <f>ROUND(SUMIF(AA926:AA944,"=1472613236",GN926:GN944),2)</f>
        <v>0</v>
      </c>
      <c r="CC946" s="2">
        <f>ROUND(SUMIF(AA926:AA944,"=1472613236",GO926:GO944),2)</f>
        <v>0</v>
      </c>
      <c r="CD946" s="2">
        <f>ROUND(SUMIF(AA926:AA944,"=1472613236",GP926:GP944),2)</f>
        <v>47958.31</v>
      </c>
      <c r="CE946" s="2">
        <f>AC946-BX946</f>
        <v>157.96</v>
      </c>
      <c r="CF946" s="2">
        <f>AC946-BY946</f>
        <v>157.96</v>
      </c>
      <c r="CG946" s="2">
        <f>BX946-BZ946</f>
        <v>0</v>
      </c>
      <c r="CH946" s="2">
        <f>AC946-BX946-BY946+BZ946</f>
        <v>157.96</v>
      </c>
      <c r="CI946" s="2">
        <f>BY946-BZ946</f>
        <v>0</v>
      </c>
      <c r="CJ946" s="2">
        <f>ROUND(SUMIF(AA926:AA944,"=1472613236",GX926:GX944),2)</f>
        <v>0</v>
      </c>
      <c r="CK946" s="2">
        <f>ROUND(SUMIF(AA926:AA944,"=1472613236",GY926:GY944),2)</f>
        <v>0</v>
      </c>
      <c r="CL946" s="2">
        <f>ROUND(SUMIF(AA926:AA944,"=1472613236",GZ926:GZ944),2)</f>
        <v>0</v>
      </c>
      <c r="CM946" s="2">
        <f>ROUND(SUMIF(AA926:AA944,"=1472613236",HD926:HD944),2)</f>
        <v>0</v>
      </c>
      <c r="CN946" s="2"/>
      <c r="CO946" s="2"/>
      <c r="CP946" s="2"/>
      <c r="CQ946" s="2"/>
      <c r="CR946" s="2"/>
      <c r="CS946" s="2"/>
      <c r="CT946" s="2"/>
      <c r="CU946" s="2"/>
      <c r="CV946" s="2"/>
      <c r="CW946" s="2"/>
      <c r="CX946" s="2"/>
      <c r="CY946" s="2"/>
      <c r="CZ946" s="2"/>
      <c r="DA946" s="2"/>
      <c r="DB946" s="2"/>
      <c r="DC946" s="2"/>
      <c r="DD946" s="2"/>
      <c r="DE946" s="2"/>
      <c r="DF946" s="2"/>
      <c r="DG946" s="3"/>
      <c r="DH946" s="3"/>
      <c r="DI946" s="3"/>
      <c r="DJ946" s="3"/>
      <c r="DK946" s="3"/>
      <c r="DL946" s="3"/>
      <c r="DM946" s="3"/>
      <c r="DN946" s="3"/>
      <c r="DO946" s="3"/>
      <c r="DP946" s="3"/>
      <c r="DQ946" s="3"/>
      <c r="DR946" s="3"/>
      <c r="DS946" s="3"/>
      <c r="DT946" s="3"/>
      <c r="DU946" s="3"/>
      <c r="DV946" s="3"/>
      <c r="DW946" s="3"/>
      <c r="DX946" s="3"/>
      <c r="DY946" s="3"/>
      <c r="DZ946" s="3"/>
      <c r="EA946" s="3"/>
      <c r="EB946" s="3"/>
      <c r="EC946" s="3"/>
      <c r="ED946" s="3"/>
      <c r="EE946" s="3"/>
      <c r="EF946" s="3"/>
      <c r="EG946" s="3"/>
      <c r="EH946" s="3"/>
      <c r="EI946" s="3"/>
      <c r="EJ946" s="3"/>
      <c r="EK946" s="3"/>
      <c r="EL946" s="3"/>
      <c r="EM946" s="3"/>
      <c r="EN946" s="3"/>
      <c r="EO946" s="3"/>
      <c r="EP946" s="3"/>
      <c r="EQ946" s="3"/>
      <c r="ER946" s="3"/>
      <c r="ES946" s="3"/>
      <c r="ET946" s="3"/>
      <c r="EU946" s="3"/>
      <c r="EV946" s="3"/>
      <c r="EW946" s="3"/>
      <c r="EX946" s="3"/>
      <c r="EY946" s="3"/>
      <c r="EZ946" s="3"/>
      <c r="FA946" s="3"/>
      <c r="FB946" s="3"/>
      <c r="FC946" s="3"/>
      <c r="FD946" s="3"/>
      <c r="FE946" s="3"/>
      <c r="FF946" s="3"/>
      <c r="FG946" s="3"/>
      <c r="FH946" s="3"/>
      <c r="FI946" s="3"/>
      <c r="FJ946" s="3"/>
      <c r="FK946" s="3"/>
      <c r="FL946" s="3"/>
      <c r="FM946" s="3"/>
      <c r="FN946" s="3"/>
      <c r="FO946" s="3"/>
      <c r="FP946" s="3"/>
      <c r="FQ946" s="3"/>
      <c r="FR946" s="3"/>
      <c r="FS946" s="3"/>
      <c r="FT946" s="3"/>
      <c r="FU946" s="3"/>
      <c r="FV946" s="3"/>
      <c r="FW946" s="3"/>
      <c r="FX946" s="3"/>
      <c r="FY946" s="3"/>
      <c r="FZ946" s="3"/>
      <c r="GA946" s="3"/>
      <c r="GB946" s="3"/>
      <c r="GC946" s="3"/>
      <c r="GD946" s="3"/>
      <c r="GE946" s="3"/>
      <c r="GF946" s="3"/>
      <c r="GG946" s="3"/>
      <c r="GH946" s="3"/>
      <c r="GI946" s="3"/>
      <c r="GJ946" s="3"/>
      <c r="GK946" s="3"/>
      <c r="GL946" s="3"/>
      <c r="GM946" s="3"/>
      <c r="GN946" s="3"/>
      <c r="GO946" s="3"/>
      <c r="GP946" s="3"/>
      <c r="GQ946" s="3"/>
      <c r="GR946" s="3"/>
      <c r="GS946" s="3"/>
      <c r="GT946" s="3"/>
      <c r="GU946" s="3"/>
      <c r="GV946" s="3"/>
      <c r="GW946" s="3"/>
      <c r="GX946" s="3">
        <v>0</v>
      </c>
    </row>
    <row r="948" spans="1:206" x14ac:dyDescent="0.2">
      <c r="A948" s="4">
        <v>50</v>
      </c>
      <c r="B948" s="4">
        <v>0</v>
      </c>
      <c r="C948" s="4">
        <v>0</v>
      </c>
      <c r="D948" s="4">
        <v>1</v>
      </c>
      <c r="E948" s="4">
        <v>201</v>
      </c>
      <c r="F948" s="4">
        <f>ROUND(Source!O946,O948)</f>
        <v>26713.69</v>
      </c>
      <c r="G948" s="4" t="s">
        <v>103</v>
      </c>
      <c r="H948" s="4" t="s">
        <v>104</v>
      </c>
      <c r="I948" s="4"/>
      <c r="J948" s="4"/>
      <c r="K948" s="4">
        <v>201</v>
      </c>
      <c r="L948" s="4">
        <v>1</v>
      </c>
      <c r="M948" s="4">
        <v>3</v>
      </c>
      <c r="N948" s="4" t="s">
        <v>3</v>
      </c>
      <c r="O948" s="4">
        <v>2</v>
      </c>
      <c r="P948" s="4"/>
      <c r="Q948" s="4"/>
      <c r="R948" s="4"/>
      <c r="S948" s="4"/>
      <c r="T948" s="4"/>
      <c r="U948" s="4"/>
      <c r="V948" s="4"/>
      <c r="W948" s="4">
        <v>5436.75</v>
      </c>
      <c r="X948" s="4">
        <v>1</v>
      </c>
      <c r="Y948" s="4">
        <v>5436.75</v>
      </c>
      <c r="Z948" s="4"/>
      <c r="AA948" s="4"/>
      <c r="AB948" s="4"/>
    </row>
    <row r="949" spans="1:206" x14ac:dyDescent="0.2">
      <c r="A949" s="4">
        <v>50</v>
      </c>
      <c r="B949" s="4">
        <v>0</v>
      </c>
      <c r="C949" s="4">
        <v>0</v>
      </c>
      <c r="D949" s="4">
        <v>1</v>
      </c>
      <c r="E949" s="4">
        <v>202</v>
      </c>
      <c r="F949" s="4">
        <f>ROUND(Source!P946,O949)</f>
        <v>157.96</v>
      </c>
      <c r="G949" s="4" t="s">
        <v>105</v>
      </c>
      <c r="H949" s="4" t="s">
        <v>106</v>
      </c>
      <c r="I949" s="4"/>
      <c r="J949" s="4"/>
      <c r="K949" s="4">
        <v>202</v>
      </c>
      <c r="L949" s="4">
        <v>2</v>
      </c>
      <c r="M949" s="4">
        <v>3</v>
      </c>
      <c r="N949" s="4" t="s">
        <v>3</v>
      </c>
      <c r="O949" s="4">
        <v>2</v>
      </c>
      <c r="P949" s="4"/>
      <c r="Q949" s="4"/>
      <c r="R949" s="4"/>
      <c r="S949" s="4"/>
      <c r="T949" s="4"/>
      <c r="U949" s="4"/>
      <c r="V949" s="4"/>
      <c r="W949" s="4">
        <v>91.29</v>
      </c>
      <c r="X949" s="4">
        <v>1</v>
      </c>
      <c r="Y949" s="4">
        <v>91.29</v>
      </c>
      <c r="Z949" s="4"/>
      <c r="AA949" s="4"/>
      <c r="AB949" s="4"/>
    </row>
    <row r="950" spans="1:206" x14ac:dyDescent="0.2">
      <c r="A950" s="4">
        <v>50</v>
      </c>
      <c r="B950" s="4">
        <v>0</v>
      </c>
      <c r="C950" s="4">
        <v>0</v>
      </c>
      <c r="D950" s="4">
        <v>1</v>
      </c>
      <c r="E950" s="4">
        <v>222</v>
      </c>
      <c r="F950" s="4">
        <f>ROUND(Source!AO946,O950)</f>
        <v>0</v>
      </c>
      <c r="G950" s="4" t="s">
        <v>107</v>
      </c>
      <c r="H950" s="4" t="s">
        <v>108</v>
      </c>
      <c r="I950" s="4"/>
      <c r="J950" s="4"/>
      <c r="K950" s="4">
        <v>222</v>
      </c>
      <c r="L950" s="4">
        <v>3</v>
      </c>
      <c r="M950" s="4">
        <v>3</v>
      </c>
      <c r="N950" s="4" t="s">
        <v>3</v>
      </c>
      <c r="O950" s="4">
        <v>2</v>
      </c>
      <c r="P950" s="4"/>
      <c r="Q950" s="4"/>
      <c r="R950" s="4"/>
      <c r="S950" s="4"/>
      <c r="T950" s="4"/>
      <c r="U950" s="4"/>
      <c r="V950" s="4"/>
      <c r="W950" s="4">
        <v>0</v>
      </c>
      <c r="X950" s="4">
        <v>1</v>
      </c>
      <c r="Y950" s="4">
        <v>0</v>
      </c>
      <c r="Z950" s="4"/>
      <c r="AA950" s="4"/>
      <c r="AB950" s="4"/>
    </row>
    <row r="951" spans="1:206" x14ac:dyDescent="0.2">
      <c r="A951" s="4">
        <v>50</v>
      </c>
      <c r="B951" s="4">
        <v>0</v>
      </c>
      <c r="C951" s="4">
        <v>0</v>
      </c>
      <c r="D951" s="4">
        <v>1</v>
      </c>
      <c r="E951" s="4">
        <v>225</v>
      </c>
      <c r="F951" s="4">
        <f>ROUND(Source!AV946,O951)</f>
        <v>157.96</v>
      </c>
      <c r="G951" s="4" t="s">
        <v>109</v>
      </c>
      <c r="H951" s="4" t="s">
        <v>110</v>
      </c>
      <c r="I951" s="4"/>
      <c r="J951" s="4"/>
      <c r="K951" s="4">
        <v>225</v>
      </c>
      <c r="L951" s="4">
        <v>4</v>
      </c>
      <c r="M951" s="4">
        <v>3</v>
      </c>
      <c r="N951" s="4" t="s">
        <v>3</v>
      </c>
      <c r="O951" s="4">
        <v>2</v>
      </c>
      <c r="P951" s="4"/>
      <c r="Q951" s="4"/>
      <c r="R951" s="4"/>
      <c r="S951" s="4"/>
      <c r="T951" s="4"/>
      <c r="U951" s="4"/>
      <c r="V951" s="4"/>
      <c r="W951" s="4">
        <v>91.29</v>
      </c>
      <c r="X951" s="4">
        <v>1</v>
      </c>
      <c r="Y951" s="4">
        <v>91.29</v>
      </c>
      <c r="Z951" s="4"/>
      <c r="AA951" s="4"/>
      <c r="AB951" s="4"/>
    </row>
    <row r="952" spans="1:206" x14ac:dyDescent="0.2">
      <c r="A952" s="4">
        <v>50</v>
      </c>
      <c r="B952" s="4">
        <v>0</v>
      </c>
      <c r="C952" s="4">
        <v>0</v>
      </c>
      <c r="D952" s="4">
        <v>1</v>
      </c>
      <c r="E952" s="4">
        <v>226</v>
      </c>
      <c r="F952" s="4">
        <f>ROUND(Source!AW946,O952)</f>
        <v>157.96</v>
      </c>
      <c r="G952" s="4" t="s">
        <v>111</v>
      </c>
      <c r="H952" s="4" t="s">
        <v>112</v>
      </c>
      <c r="I952" s="4"/>
      <c r="J952" s="4"/>
      <c r="K952" s="4">
        <v>226</v>
      </c>
      <c r="L952" s="4">
        <v>5</v>
      </c>
      <c r="M952" s="4">
        <v>3</v>
      </c>
      <c r="N952" s="4" t="s">
        <v>3</v>
      </c>
      <c r="O952" s="4">
        <v>2</v>
      </c>
      <c r="P952" s="4"/>
      <c r="Q952" s="4"/>
      <c r="R952" s="4"/>
      <c r="S952" s="4"/>
      <c r="T952" s="4"/>
      <c r="U952" s="4"/>
      <c r="V952" s="4"/>
      <c r="W952" s="4">
        <v>91.29</v>
      </c>
      <c r="X952" s="4">
        <v>1</v>
      </c>
      <c r="Y952" s="4">
        <v>91.29</v>
      </c>
      <c r="Z952" s="4"/>
      <c r="AA952" s="4"/>
      <c r="AB952" s="4"/>
    </row>
    <row r="953" spans="1:206" x14ac:dyDescent="0.2">
      <c r="A953" s="4">
        <v>50</v>
      </c>
      <c r="B953" s="4">
        <v>0</v>
      </c>
      <c r="C953" s="4">
        <v>0</v>
      </c>
      <c r="D953" s="4">
        <v>1</v>
      </c>
      <c r="E953" s="4">
        <v>227</v>
      </c>
      <c r="F953" s="4">
        <f>ROUND(Source!AX946,O953)</f>
        <v>0</v>
      </c>
      <c r="G953" s="4" t="s">
        <v>113</v>
      </c>
      <c r="H953" s="4" t="s">
        <v>114</v>
      </c>
      <c r="I953" s="4"/>
      <c r="J953" s="4"/>
      <c r="K953" s="4">
        <v>227</v>
      </c>
      <c r="L953" s="4">
        <v>6</v>
      </c>
      <c r="M953" s="4">
        <v>3</v>
      </c>
      <c r="N953" s="4" t="s">
        <v>3</v>
      </c>
      <c r="O953" s="4">
        <v>2</v>
      </c>
      <c r="P953" s="4"/>
      <c r="Q953" s="4"/>
      <c r="R953" s="4"/>
      <c r="S953" s="4"/>
      <c r="T953" s="4"/>
      <c r="U953" s="4"/>
      <c r="V953" s="4"/>
      <c r="W953" s="4">
        <v>0</v>
      </c>
      <c r="X953" s="4">
        <v>1</v>
      </c>
      <c r="Y953" s="4">
        <v>0</v>
      </c>
      <c r="Z953" s="4"/>
      <c r="AA953" s="4"/>
      <c r="AB953" s="4"/>
    </row>
    <row r="954" spans="1:206" x14ac:dyDescent="0.2">
      <c r="A954" s="4">
        <v>50</v>
      </c>
      <c r="B954" s="4">
        <v>0</v>
      </c>
      <c r="C954" s="4">
        <v>0</v>
      </c>
      <c r="D954" s="4">
        <v>1</v>
      </c>
      <c r="E954" s="4">
        <v>228</v>
      </c>
      <c r="F954" s="4">
        <f>ROUND(Source!AY946,O954)</f>
        <v>157.96</v>
      </c>
      <c r="G954" s="4" t="s">
        <v>115</v>
      </c>
      <c r="H954" s="4" t="s">
        <v>116</v>
      </c>
      <c r="I954" s="4"/>
      <c r="J954" s="4"/>
      <c r="K954" s="4">
        <v>228</v>
      </c>
      <c r="L954" s="4">
        <v>7</v>
      </c>
      <c r="M954" s="4">
        <v>3</v>
      </c>
      <c r="N954" s="4" t="s">
        <v>3</v>
      </c>
      <c r="O954" s="4">
        <v>2</v>
      </c>
      <c r="P954" s="4"/>
      <c r="Q954" s="4"/>
      <c r="R954" s="4"/>
      <c r="S954" s="4"/>
      <c r="T954" s="4"/>
      <c r="U954" s="4"/>
      <c r="V954" s="4"/>
      <c r="W954" s="4">
        <v>91.29</v>
      </c>
      <c r="X954" s="4">
        <v>1</v>
      </c>
      <c r="Y954" s="4">
        <v>91.29</v>
      </c>
      <c r="Z954" s="4"/>
      <c r="AA954" s="4"/>
      <c r="AB954" s="4"/>
    </row>
    <row r="955" spans="1:206" x14ac:dyDescent="0.2">
      <c r="A955" s="4">
        <v>50</v>
      </c>
      <c r="B955" s="4">
        <v>0</v>
      </c>
      <c r="C955" s="4">
        <v>0</v>
      </c>
      <c r="D955" s="4">
        <v>1</v>
      </c>
      <c r="E955" s="4">
        <v>216</v>
      </c>
      <c r="F955" s="4">
        <f>ROUND(Source!AP946,O955)</f>
        <v>0</v>
      </c>
      <c r="G955" s="4" t="s">
        <v>117</v>
      </c>
      <c r="H955" s="4" t="s">
        <v>118</v>
      </c>
      <c r="I955" s="4"/>
      <c r="J955" s="4"/>
      <c r="K955" s="4">
        <v>216</v>
      </c>
      <c r="L955" s="4">
        <v>8</v>
      </c>
      <c r="M955" s="4">
        <v>3</v>
      </c>
      <c r="N955" s="4" t="s">
        <v>3</v>
      </c>
      <c r="O955" s="4">
        <v>2</v>
      </c>
      <c r="P955" s="4"/>
      <c r="Q955" s="4"/>
      <c r="R955" s="4"/>
      <c r="S955" s="4"/>
      <c r="T955" s="4"/>
      <c r="U955" s="4"/>
      <c r="V955" s="4"/>
      <c r="W955" s="4">
        <v>0</v>
      </c>
      <c r="X955" s="4">
        <v>1</v>
      </c>
      <c r="Y955" s="4">
        <v>0</v>
      </c>
      <c r="Z955" s="4"/>
      <c r="AA955" s="4"/>
      <c r="AB955" s="4"/>
    </row>
    <row r="956" spans="1:206" x14ac:dyDescent="0.2">
      <c r="A956" s="4">
        <v>50</v>
      </c>
      <c r="B956" s="4">
        <v>0</v>
      </c>
      <c r="C956" s="4">
        <v>0</v>
      </c>
      <c r="D956" s="4">
        <v>1</v>
      </c>
      <c r="E956" s="4">
        <v>223</v>
      </c>
      <c r="F956" s="4">
        <f>ROUND(Source!AQ946,O956)</f>
        <v>0</v>
      </c>
      <c r="G956" s="4" t="s">
        <v>119</v>
      </c>
      <c r="H956" s="4" t="s">
        <v>120</v>
      </c>
      <c r="I956" s="4"/>
      <c r="J956" s="4"/>
      <c r="K956" s="4">
        <v>223</v>
      </c>
      <c r="L956" s="4">
        <v>9</v>
      </c>
      <c r="M956" s="4">
        <v>3</v>
      </c>
      <c r="N956" s="4" t="s">
        <v>3</v>
      </c>
      <c r="O956" s="4">
        <v>2</v>
      </c>
      <c r="P956" s="4"/>
      <c r="Q956" s="4"/>
      <c r="R956" s="4"/>
      <c r="S956" s="4"/>
      <c r="T956" s="4"/>
      <c r="U956" s="4"/>
      <c r="V956" s="4"/>
      <c r="W956" s="4">
        <v>0</v>
      </c>
      <c r="X956" s="4">
        <v>1</v>
      </c>
      <c r="Y956" s="4">
        <v>0</v>
      </c>
      <c r="Z956" s="4"/>
      <c r="AA956" s="4"/>
      <c r="AB956" s="4"/>
    </row>
    <row r="957" spans="1:206" x14ac:dyDescent="0.2">
      <c r="A957" s="4">
        <v>50</v>
      </c>
      <c r="B957" s="4">
        <v>0</v>
      </c>
      <c r="C957" s="4">
        <v>0</v>
      </c>
      <c r="D957" s="4">
        <v>1</v>
      </c>
      <c r="E957" s="4">
        <v>229</v>
      </c>
      <c r="F957" s="4">
        <f>ROUND(Source!AZ946,O957)</f>
        <v>0</v>
      </c>
      <c r="G957" s="4" t="s">
        <v>121</v>
      </c>
      <c r="H957" s="4" t="s">
        <v>122</v>
      </c>
      <c r="I957" s="4"/>
      <c r="J957" s="4"/>
      <c r="K957" s="4">
        <v>229</v>
      </c>
      <c r="L957" s="4">
        <v>10</v>
      </c>
      <c r="M957" s="4">
        <v>3</v>
      </c>
      <c r="N957" s="4" t="s">
        <v>3</v>
      </c>
      <c r="O957" s="4">
        <v>2</v>
      </c>
      <c r="P957" s="4"/>
      <c r="Q957" s="4"/>
      <c r="R957" s="4"/>
      <c r="S957" s="4"/>
      <c r="T957" s="4"/>
      <c r="U957" s="4"/>
      <c r="V957" s="4"/>
      <c r="W957" s="4">
        <v>0</v>
      </c>
      <c r="X957" s="4">
        <v>1</v>
      </c>
      <c r="Y957" s="4">
        <v>0</v>
      </c>
      <c r="Z957" s="4"/>
      <c r="AA957" s="4"/>
      <c r="AB957" s="4"/>
    </row>
    <row r="958" spans="1:206" x14ac:dyDescent="0.2">
      <c r="A958" s="4">
        <v>50</v>
      </c>
      <c r="B958" s="4">
        <v>0</v>
      </c>
      <c r="C958" s="4">
        <v>0</v>
      </c>
      <c r="D958" s="4">
        <v>1</v>
      </c>
      <c r="E958" s="4">
        <v>203</v>
      </c>
      <c r="F958" s="4">
        <f>ROUND(Source!Q946,O958)</f>
        <v>0</v>
      </c>
      <c r="G958" s="4" t="s">
        <v>123</v>
      </c>
      <c r="H958" s="4" t="s">
        <v>124</v>
      </c>
      <c r="I958" s="4"/>
      <c r="J958" s="4"/>
      <c r="K958" s="4">
        <v>203</v>
      </c>
      <c r="L958" s="4">
        <v>11</v>
      </c>
      <c r="M958" s="4">
        <v>3</v>
      </c>
      <c r="N958" s="4" t="s">
        <v>3</v>
      </c>
      <c r="O958" s="4">
        <v>2</v>
      </c>
      <c r="P958" s="4"/>
      <c r="Q958" s="4"/>
      <c r="R958" s="4"/>
      <c r="S958" s="4"/>
      <c r="T958" s="4"/>
      <c r="U958" s="4"/>
      <c r="V958" s="4"/>
      <c r="W958" s="4">
        <v>0</v>
      </c>
      <c r="X958" s="4">
        <v>1</v>
      </c>
      <c r="Y958" s="4">
        <v>0</v>
      </c>
      <c r="Z958" s="4"/>
      <c r="AA958" s="4"/>
      <c r="AB958" s="4"/>
    </row>
    <row r="959" spans="1:206" x14ac:dyDescent="0.2">
      <c r="A959" s="4">
        <v>50</v>
      </c>
      <c r="B959" s="4">
        <v>0</v>
      </c>
      <c r="C959" s="4">
        <v>0</v>
      </c>
      <c r="D959" s="4">
        <v>1</v>
      </c>
      <c r="E959" s="4">
        <v>231</v>
      </c>
      <c r="F959" s="4">
        <f>ROUND(Source!BB946,O959)</f>
        <v>0</v>
      </c>
      <c r="G959" s="4" t="s">
        <v>125</v>
      </c>
      <c r="H959" s="4" t="s">
        <v>126</v>
      </c>
      <c r="I959" s="4"/>
      <c r="J959" s="4"/>
      <c r="K959" s="4">
        <v>231</v>
      </c>
      <c r="L959" s="4">
        <v>12</v>
      </c>
      <c r="M959" s="4">
        <v>3</v>
      </c>
      <c r="N959" s="4" t="s">
        <v>3</v>
      </c>
      <c r="O959" s="4">
        <v>2</v>
      </c>
      <c r="P959" s="4"/>
      <c r="Q959" s="4"/>
      <c r="R959" s="4"/>
      <c r="S959" s="4"/>
      <c r="T959" s="4"/>
      <c r="U959" s="4"/>
      <c r="V959" s="4"/>
      <c r="W959" s="4">
        <v>0</v>
      </c>
      <c r="X959" s="4">
        <v>1</v>
      </c>
      <c r="Y959" s="4">
        <v>0</v>
      </c>
      <c r="Z959" s="4"/>
      <c r="AA959" s="4"/>
      <c r="AB959" s="4"/>
    </row>
    <row r="960" spans="1:206" x14ac:dyDescent="0.2">
      <c r="A960" s="4">
        <v>50</v>
      </c>
      <c r="B960" s="4">
        <v>0</v>
      </c>
      <c r="C960" s="4">
        <v>0</v>
      </c>
      <c r="D960" s="4">
        <v>1</v>
      </c>
      <c r="E960" s="4">
        <v>204</v>
      </c>
      <c r="F960" s="4">
        <f>ROUND(Source!R946,O960)</f>
        <v>0</v>
      </c>
      <c r="G960" s="4" t="s">
        <v>127</v>
      </c>
      <c r="H960" s="4" t="s">
        <v>128</v>
      </c>
      <c r="I960" s="4"/>
      <c r="J960" s="4"/>
      <c r="K960" s="4">
        <v>204</v>
      </c>
      <c r="L960" s="4">
        <v>13</v>
      </c>
      <c r="M960" s="4">
        <v>3</v>
      </c>
      <c r="N960" s="4" t="s">
        <v>3</v>
      </c>
      <c r="O960" s="4">
        <v>2</v>
      </c>
      <c r="P960" s="4"/>
      <c r="Q960" s="4"/>
      <c r="R960" s="4"/>
      <c r="S960" s="4"/>
      <c r="T960" s="4"/>
      <c r="U960" s="4"/>
      <c r="V960" s="4"/>
      <c r="W960" s="4">
        <v>0</v>
      </c>
      <c r="X960" s="4">
        <v>1</v>
      </c>
      <c r="Y960" s="4">
        <v>0</v>
      </c>
      <c r="Z960" s="4"/>
      <c r="AA960" s="4"/>
      <c r="AB960" s="4"/>
    </row>
    <row r="961" spans="1:88" x14ac:dyDescent="0.2">
      <c r="A961" s="4">
        <v>50</v>
      </c>
      <c r="B961" s="4">
        <v>0</v>
      </c>
      <c r="C961" s="4">
        <v>0</v>
      </c>
      <c r="D961" s="4">
        <v>1</v>
      </c>
      <c r="E961" s="4">
        <v>205</v>
      </c>
      <c r="F961" s="4">
        <f>ROUND(Source!S946,O961)</f>
        <v>26555.73</v>
      </c>
      <c r="G961" s="4" t="s">
        <v>129</v>
      </c>
      <c r="H961" s="4" t="s">
        <v>130</v>
      </c>
      <c r="I961" s="4"/>
      <c r="J961" s="4"/>
      <c r="K961" s="4">
        <v>205</v>
      </c>
      <c r="L961" s="4">
        <v>14</v>
      </c>
      <c r="M961" s="4">
        <v>3</v>
      </c>
      <c r="N961" s="4" t="s">
        <v>3</v>
      </c>
      <c r="O961" s="4">
        <v>2</v>
      </c>
      <c r="P961" s="4"/>
      <c r="Q961" s="4"/>
      <c r="R961" s="4"/>
      <c r="S961" s="4"/>
      <c r="T961" s="4"/>
      <c r="U961" s="4"/>
      <c r="V961" s="4"/>
      <c r="W961" s="4">
        <v>5345.46</v>
      </c>
      <c r="X961" s="4">
        <v>1</v>
      </c>
      <c r="Y961" s="4">
        <v>5345.46</v>
      </c>
      <c r="Z961" s="4"/>
      <c r="AA961" s="4"/>
      <c r="AB961" s="4"/>
    </row>
    <row r="962" spans="1:88" x14ac:dyDescent="0.2">
      <c r="A962" s="4">
        <v>50</v>
      </c>
      <c r="B962" s="4">
        <v>0</v>
      </c>
      <c r="C962" s="4">
        <v>0</v>
      </c>
      <c r="D962" s="4">
        <v>1</v>
      </c>
      <c r="E962" s="4">
        <v>232</v>
      </c>
      <c r="F962" s="4">
        <f>ROUND(Source!BC946,O962)</f>
        <v>0</v>
      </c>
      <c r="G962" s="4" t="s">
        <v>131</v>
      </c>
      <c r="H962" s="4" t="s">
        <v>132</v>
      </c>
      <c r="I962" s="4"/>
      <c r="J962" s="4"/>
      <c r="K962" s="4">
        <v>232</v>
      </c>
      <c r="L962" s="4">
        <v>15</v>
      </c>
      <c r="M962" s="4">
        <v>3</v>
      </c>
      <c r="N962" s="4" t="s">
        <v>3</v>
      </c>
      <c r="O962" s="4">
        <v>2</v>
      </c>
      <c r="P962" s="4"/>
      <c r="Q962" s="4"/>
      <c r="R962" s="4"/>
      <c r="S962" s="4"/>
      <c r="T962" s="4"/>
      <c r="U962" s="4"/>
      <c r="V962" s="4"/>
      <c r="W962" s="4">
        <v>0</v>
      </c>
      <c r="X962" s="4">
        <v>1</v>
      </c>
      <c r="Y962" s="4">
        <v>0</v>
      </c>
      <c r="Z962" s="4"/>
      <c r="AA962" s="4"/>
      <c r="AB962" s="4"/>
    </row>
    <row r="963" spans="1:88" x14ac:dyDescent="0.2">
      <c r="A963" s="4">
        <v>50</v>
      </c>
      <c r="B963" s="4">
        <v>0</v>
      </c>
      <c r="C963" s="4">
        <v>0</v>
      </c>
      <c r="D963" s="4">
        <v>1</v>
      </c>
      <c r="E963" s="4">
        <v>214</v>
      </c>
      <c r="F963" s="4">
        <f>ROUND(Source!AS946,O963)</f>
        <v>0</v>
      </c>
      <c r="G963" s="4" t="s">
        <v>133</v>
      </c>
      <c r="H963" s="4" t="s">
        <v>134</v>
      </c>
      <c r="I963" s="4"/>
      <c r="J963" s="4"/>
      <c r="K963" s="4">
        <v>214</v>
      </c>
      <c r="L963" s="4">
        <v>16</v>
      </c>
      <c r="M963" s="4">
        <v>3</v>
      </c>
      <c r="N963" s="4" t="s">
        <v>3</v>
      </c>
      <c r="O963" s="4">
        <v>2</v>
      </c>
      <c r="P963" s="4"/>
      <c r="Q963" s="4"/>
      <c r="R963" s="4"/>
      <c r="S963" s="4"/>
      <c r="T963" s="4"/>
      <c r="U963" s="4"/>
      <c r="V963" s="4"/>
      <c r="W963" s="4">
        <v>0</v>
      </c>
      <c r="X963" s="4">
        <v>1</v>
      </c>
      <c r="Y963" s="4">
        <v>0</v>
      </c>
      <c r="Z963" s="4"/>
      <c r="AA963" s="4"/>
      <c r="AB963" s="4"/>
    </row>
    <row r="964" spans="1:88" x14ac:dyDescent="0.2">
      <c r="A964" s="4">
        <v>50</v>
      </c>
      <c r="B964" s="4">
        <v>0</v>
      </c>
      <c r="C964" s="4">
        <v>0</v>
      </c>
      <c r="D964" s="4">
        <v>1</v>
      </c>
      <c r="E964" s="4">
        <v>215</v>
      </c>
      <c r="F964" s="4">
        <f>ROUND(Source!AT946,O964)</f>
        <v>0</v>
      </c>
      <c r="G964" s="4" t="s">
        <v>135</v>
      </c>
      <c r="H964" s="4" t="s">
        <v>136</v>
      </c>
      <c r="I964" s="4"/>
      <c r="J964" s="4"/>
      <c r="K964" s="4">
        <v>215</v>
      </c>
      <c r="L964" s="4">
        <v>17</v>
      </c>
      <c r="M964" s="4">
        <v>3</v>
      </c>
      <c r="N964" s="4" t="s">
        <v>3</v>
      </c>
      <c r="O964" s="4">
        <v>2</v>
      </c>
      <c r="P964" s="4"/>
      <c r="Q964" s="4"/>
      <c r="R964" s="4"/>
      <c r="S964" s="4"/>
      <c r="T964" s="4"/>
      <c r="U964" s="4"/>
      <c r="V964" s="4"/>
      <c r="W964" s="4">
        <v>0</v>
      </c>
      <c r="X964" s="4">
        <v>1</v>
      </c>
      <c r="Y964" s="4">
        <v>0</v>
      </c>
      <c r="Z964" s="4"/>
      <c r="AA964" s="4"/>
      <c r="AB964" s="4"/>
    </row>
    <row r="965" spans="1:88" x14ac:dyDescent="0.2">
      <c r="A965" s="4">
        <v>50</v>
      </c>
      <c r="B965" s="4">
        <v>0</v>
      </c>
      <c r="C965" s="4">
        <v>0</v>
      </c>
      <c r="D965" s="4">
        <v>1</v>
      </c>
      <c r="E965" s="4">
        <v>217</v>
      </c>
      <c r="F965" s="4">
        <f>ROUND(Source!AU946,O965)</f>
        <v>47958.31</v>
      </c>
      <c r="G965" s="4" t="s">
        <v>137</v>
      </c>
      <c r="H965" s="4" t="s">
        <v>138</v>
      </c>
      <c r="I965" s="4"/>
      <c r="J965" s="4"/>
      <c r="K965" s="4">
        <v>217</v>
      </c>
      <c r="L965" s="4">
        <v>18</v>
      </c>
      <c r="M965" s="4">
        <v>3</v>
      </c>
      <c r="N965" s="4" t="s">
        <v>3</v>
      </c>
      <c r="O965" s="4">
        <v>2</v>
      </c>
      <c r="P965" s="4"/>
      <c r="Q965" s="4"/>
      <c r="R965" s="4"/>
      <c r="S965" s="4"/>
      <c r="T965" s="4"/>
      <c r="U965" s="4"/>
      <c r="V965" s="4"/>
      <c r="W965" s="4">
        <v>9713.1200000000008</v>
      </c>
      <c r="X965" s="4">
        <v>1</v>
      </c>
      <c r="Y965" s="4">
        <v>9713.1200000000008</v>
      </c>
      <c r="Z965" s="4"/>
      <c r="AA965" s="4"/>
      <c r="AB965" s="4"/>
    </row>
    <row r="966" spans="1:88" x14ac:dyDescent="0.2">
      <c r="A966" s="4">
        <v>50</v>
      </c>
      <c r="B966" s="4">
        <v>0</v>
      </c>
      <c r="C966" s="4">
        <v>0</v>
      </c>
      <c r="D966" s="4">
        <v>1</v>
      </c>
      <c r="E966" s="4">
        <v>230</v>
      </c>
      <c r="F966" s="4">
        <f>ROUND(Source!BA946,O966)</f>
        <v>0</v>
      </c>
      <c r="G966" s="4" t="s">
        <v>139</v>
      </c>
      <c r="H966" s="4" t="s">
        <v>140</v>
      </c>
      <c r="I966" s="4"/>
      <c r="J966" s="4"/>
      <c r="K966" s="4">
        <v>230</v>
      </c>
      <c r="L966" s="4">
        <v>19</v>
      </c>
      <c r="M966" s="4">
        <v>3</v>
      </c>
      <c r="N966" s="4" t="s">
        <v>3</v>
      </c>
      <c r="O966" s="4">
        <v>2</v>
      </c>
      <c r="P966" s="4"/>
      <c r="Q966" s="4"/>
      <c r="R966" s="4"/>
      <c r="S966" s="4"/>
      <c r="T966" s="4"/>
      <c r="U966" s="4"/>
      <c r="V966" s="4"/>
      <c r="W966" s="4">
        <v>0</v>
      </c>
      <c r="X966" s="4">
        <v>1</v>
      </c>
      <c r="Y966" s="4">
        <v>0</v>
      </c>
      <c r="Z966" s="4"/>
      <c r="AA966" s="4"/>
      <c r="AB966" s="4"/>
    </row>
    <row r="967" spans="1:88" x14ac:dyDescent="0.2">
      <c r="A967" s="4">
        <v>50</v>
      </c>
      <c r="B967" s="4">
        <v>0</v>
      </c>
      <c r="C967" s="4">
        <v>0</v>
      </c>
      <c r="D967" s="4">
        <v>1</v>
      </c>
      <c r="E967" s="4">
        <v>206</v>
      </c>
      <c r="F967" s="4">
        <f>ROUND(Source!T946,O967)</f>
        <v>0</v>
      </c>
      <c r="G967" s="4" t="s">
        <v>141</v>
      </c>
      <c r="H967" s="4" t="s">
        <v>142</v>
      </c>
      <c r="I967" s="4"/>
      <c r="J967" s="4"/>
      <c r="K967" s="4">
        <v>206</v>
      </c>
      <c r="L967" s="4">
        <v>20</v>
      </c>
      <c r="M967" s="4">
        <v>3</v>
      </c>
      <c r="N967" s="4" t="s">
        <v>3</v>
      </c>
      <c r="O967" s="4">
        <v>2</v>
      </c>
      <c r="P967" s="4"/>
      <c r="Q967" s="4"/>
      <c r="R967" s="4"/>
      <c r="S967" s="4"/>
      <c r="T967" s="4"/>
      <c r="U967" s="4"/>
      <c r="V967" s="4"/>
      <c r="W967" s="4">
        <v>0</v>
      </c>
      <c r="X967" s="4">
        <v>1</v>
      </c>
      <c r="Y967" s="4">
        <v>0</v>
      </c>
      <c r="Z967" s="4"/>
      <c r="AA967" s="4"/>
      <c r="AB967" s="4"/>
    </row>
    <row r="968" spans="1:88" x14ac:dyDescent="0.2">
      <c r="A968" s="4">
        <v>50</v>
      </c>
      <c r="B968" s="4">
        <v>0</v>
      </c>
      <c r="C968" s="4">
        <v>0</v>
      </c>
      <c r="D968" s="4">
        <v>1</v>
      </c>
      <c r="E968" s="4">
        <v>207</v>
      </c>
      <c r="F968" s="4">
        <f>Source!U946</f>
        <v>45.226639999999996</v>
      </c>
      <c r="G968" s="4" t="s">
        <v>143</v>
      </c>
      <c r="H968" s="4" t="s">
        <v>144</v>
      </c>
      <c r="I968" s="4"/>
      <c r="J968" s="4"/>
      <c r="K968" s="4">
        <v>207</v>
      </c>
      <c r="L968" s="4">
        <v>21</v>
      </c>
      <c r="M968" s="4">
        <v>3</v>
      </c>
      <c r="N968" s="4" t="s">
        <v>3</v>
      </c>
      <c r="O968" s="4">
        <v>-1</v>
      </c>
      <c r="P968" s="4"/>
      <c r="Q968" s="4"/>
      <c r="R968" s="4"/>
      <c r="S968" s="4"/>
      <c r="T968" s="4"/>
      <c r="U968" s="4"/>
      <c r="V968" s="4"/>
      <c r="W968" s="4">
        <v>7.46</v>
      </c>
      <c r="X968" s="4">
        <v>1</v>
      </c>
      <c r="Y968" s="4">
        <v>7.46</v>
      </c>
      <c r="Z968" s="4"/>
      <c r="AA968" s="4"/>
      <c r="AB968" s="4"/>
    </row>
    <row r="969" spans="1:88" x14ac:dyDescent="0.2">
      <c r="A969" s="4">
        <v>50</v>
      </c>
      <c r="B969" s="4">
        <v>0</v>
      </c>
      <c r="C969" s="4">
        <v>0</v>
      </c>
      <c r="D969" s="4">
        <v>1</v>
      </c>
      <c r="E969" s="4">
        <v>208</v>
      </c>
      <c r="F969" s="4">
        <f>Source!V946</f>
        <v>0</v>
      </c>
      <c r="G969" s="4" t="s">
        <v>145</v>
      </c>
      <c r="H969" s="4" t="s">
        <v>146</v>
      </c>
      <c r="I969" s="4"/>
      <c r="J969" s="4"/>
      <c r="K969" s="4">
        <v>208</v>
      </c>
      <c r="L969" s="4">
        <v>22</v>
      </c>
      <c r="M969" s="4">
        <v>3</v>
      </c>
      <c r="N969" s="4" t="s">
        <v>3</v>
      </c>
      <c r="O969" s="4">
        <v>-1</v>
      </c>
      <c r="P969" s="4"/>
      <c r="Q969" s="4"/>
      <c r="R969" s="4"/>
      <c r="S969" s="4"/>
      <c r="T969" s="4"/>
      <c r="U969" s="4"/>
      <c r="V969" s="4"/>
      <c r="W969" s="4">
        <v>0</v>
      </c>
      <c r="X969" s="4">
        <v>1</v>
      </c>
      <c r="Y969" s="4">
        <v>0</v>
      </c>
      <c r="Z969" s="4"/>
      <c r="AA969" s="4"/>
      <c r="AB969" s="4"/>
    </row>
    <row r="970" spans="1:88" x14ac:dyDescent="0.2">
      <c r="A970" s="4">
        <v>50</v>
      </c>
      <c r="B970" s="4">
        <v>0</v>
      </c>
      <c r="C970" s="4">
        <v>0</v>
      </c>
      <c r="D970" s="4">
        <v>1</v>
      </c>
      <c r="E970" s="4">
        <v>209</v>
      </c>
      <c r="F970" s="4">
        <f>ROUND(Source!W946,O970)</f>
        <v>0</v>
      </c>
      <c r="G970" s="4" t="s">
        <v>147</v>
      </c>
      <c r="H970" s="4" t="s">
        <v>148</v>
      </c>
      <c r="I970" s="4"/>
      <c r="J970" s="4"/>
      <c r="K970" s="4">
        <v>209</v>
      </c>
      <c r="L970" s="4">
        <v>23</v>
      </c>
      <c r="M970" s="4">
        <v>3</v>
      </c>
      <c r="N970" s="4" t="s">
        <v>3</v>
      </c>
      <c r="O970" s="4">
        <v>2</v>
      </c>
      <c r="P970" s="4"/>
      <c r="Q970" s="4"/>
      <c r="R970" s="4"/>
      <c r="S970" s="4"/>
      <c r="T970" s="4"/>
      <c r="U970" s="4"/>
      <c r="V970" s="4"/>
      <c r="W970" s="4">
        <v>0</v>
      </c>
      <c r="X970" s="4">
        <v>1</v>
      </c>
      <c r="Y970" s="4">
        <v>0</v>
      </c>
      <c r="Z970" s="4"/>
      <c r="AA970" s="4"/>
      <c r="AB970" s="4"/>
    </row>
    <row r="971" spans="1:88" x14ac:dyDescent="0.2">
      <c r="A971" s="4">
        <v>50</v>
      </c>
      <c r="B971" s="4">
        <v>0</v>
      </c>
      <c r="C971" s="4">
        <v>0</v>
      </c>
      <c r="D971" s="4">
        <v>1</v>
      </c>
      <c r="E971" s="4">
        <v>233</v>
      </c>
      <c r="F971" s="4">
        <f>ROUND(Source!BD946,O971)</f>
        <v>0</v>
      </c>
      <c r="G971" s="4" t="s">
        <v>149</v>
      </c>
      <c r="H971" s="4" t="s">
        <v>150</v>
      </c>
      <c r="I971" s="4"/>
      <c r="J971" s="4"/>
      <c r="K971" s="4">
        <v>233</v>
      </c>
      <c r="L971" s="4">
        <v>24</v>
      </c>
      <c r="M971" s="4">
        <v>3</v>
      </c>
      <c r="N971" s="4" t="s">
        <v>3</v>
      </c>
      <c r="O971" s="4">
        <v>2</v>
      </c>
      <c r="P971" s="4"/>
      <c r="Q971" s="4"/>
      <c r="R971" s="4"/>
      <c r="S971" s="4"/>
      <c r="T971" s="4"/>
      <c r="U971" s="4"/>
      <c r="V971" s="4"/>
      <c r="W971" s="4">
        <v>0</v>
      </c>
      <c r="X971" s="4">
        <v>1</v>
      </c>
      <c r="Y971" s="4">
        <v>0</v>
      </c>
      <c r="Z971" s="4"/>
      <c r="AA971" s="4"/>
      <c r="AB971" s="4"/>
    </row>
    <row r="972" spans="1:88" x14ac:dyDescent="0.2">
      <c r="A972" s="4">
        <v>50</v>
      </c>
      <c r="B972" s="4">
        <v>0</v>
      </c>
      <c r="C972" s="4">
        <v>0</v>
      </c>
      <c r="D972" s="4">
        <v>1</v>
      </c>
      <c r="E972" s="4">
        <v>210</v>
      </c>
      <c r="F972" s="4">
        <f>ROUND(Source!X946,O972)</f>
        <v>18589.02</v>
      </c>
      <c r="G972" s="4" t="s">
        <v>151</v>
      </c>
      <c r="H972" s="4" t="s">
        <v>152</v>
      </c>
      <c r="I972" s="4"/>
      <c r="J972" s="4"/>
      <c r="K972" s="4">
        <v>210</v>
      </c>
      <c r="L972" s="4">
        <v>25</v>
      </c>
      <c r="M972" s="4">
        <v>3</v>
      </c>
      <c r="N972" s="4" t="s">
        <v>3</v>
      </c>
      <c r="O972" s="4">
        <v>2</v>
      </c>
      <c r="P972" s="4"/>
      <c r="Q972" s="4"/>
      <c r="R972" s="4"/>
      <c r="S972" s="4"/>
      <c r="T972" s="4"/>
      <c r="U972" s="4"/>
      <c r="V972" s="4"/>
      <c r="W972" s="4">
        <v>3741.82</v>
      </c>
      <c r="X972" s="4">
        <v>1</v>
      </c>
      <c r="Y972" s="4">
        <v>3741.82</v>
      </c>
      <c r="Z972" s="4"/>
      <c r="AA972" s="4"/>
      <c r="AB972" s="4"/>
    </row>
    <row r="973" spans="1:88" x14ac:dyDescent="0.2">
      <c r="A973" s="4">
        <v>50</v>
      </c>
      <c r="B973" s="4">
        <v>0</v>
      </c>
      <c r="C973" s="4">
        <v>0</v>
      </c>
      <c r="D973" s="4">
        <v>1</v>
      </c>
      <c r="E973" s="4">
        <v>211</v>
      </c>
      <c r="F973" s="4">
        <f>ROUND(Source!Y946,O973)</f>
        <v>2655.6</v>
      </c>
      <c r="G973" s="4" t="s">
        <v>153</v>
      </c>
      <c r="H973" s="4" t="s">
        <v>154</v>
      </c>
      <c r="I973" s="4"/>
      <c r="J973" s="4"/>
      <c r="K973" s="4">
        <v>211</v>
      </c>
      <c r="L973" s="4">
        <v>26</v>
      </c>
      <c r="M973" s="4">
        <v>3</v>
      </c>
      <c r="N973" s="4" t="s">
        <v>3</v>
      </c>
      <c r="O973" s="4">
        <v>2</v>
      </c>
      <c r="P973" s="4"/>
      <c r="Q973" s="4"/>
      <c r="R973" s="4"/>
      <c r="S973" s="4"/>
      <c r="T973" s="4"/>
      <c r="U973" s="4"/>
      <c r="V973" s="4"/>
      <c r="W973" s="4">
        <v>534.54999999999995</v>
      </c>
      <c r="X973" s="4">
        <v>1</v>
      </c>
      <c r="Y973" s="4">
        <v>534.54999999999995</v>
      </c>
      <c r="Z973" s="4"/>
      <c r="AA973" s="4"/>
      <c r="AB973" s="4"/>
    </row>
    <row r="974" spans="1:88" x14ac:dyDescent="0.2">
      <c r="A974" s="4">
        <v>50</v>
      </c>
      <c r="B974" s="4">
        <v>0</v>
      </c>
      <c r="C974" s="4">
        <v>0</v>
      </c>
      <c r="D974" s="4">
        <v>1</v>
      </c>
      <c r="E974" s="4">
        <v>224</v>
      </c>
      <c r="F974" s="4">
        <f>ROUND(Source!AR946,O974)</f>
        <v>47958.31</v>
      </c>
      <c r="G974" s="4" t="s">
        <v>155</v>
      </c>
      <c r="H974" s="4" t="s">
        <v>156</v>
      </c>
      <c r="I974" s="4"/>
      <c r="J974" s="4"/>
      <c r="K974" s="4">
        <v>224</v>
      </c>
      <c r="L974" s="4">
        <v>27</v>
      </c>
      <c r="M974" s="4">
        <v>3</v>
      </c>
      <c r="N974" s="4" t="s">
        <v>3</v>
      </c>
      <c r="O974" s="4">
        <v>2</v>
      </c>
      <c r="P974" s="4"/>
      <c r="Q974" s="4"/>
      <c r="R974" s="4"/>
      <c r="S974" s="4"/>
      <c r="T974" s="4"/>
      <c r="U974" s="4"/>
      <c r="V974" s="4"/>
      <c r="W974" s="4">
        <v>9713.1200000000008</v>
      </c>
      <c r="X974" s="4">
        <v>1</v>
      </c>
      <c r="Y974" s="4">
        <v>9713.1200000000008</v>
      </c>
      <c r="Z974" s="4"/>
      <c r="AA974" s="4"/>
      <c r="AB974" s="4"/>
    </row>
    <row r="976" spans="1:88" x14ac:dyDescent="0.2">
      <c r="A976" s="1">
        <v>5</v>
      </c>
      <c r="B976" s="1">
        <v>1</v>
      </c>
      <c r="C976" s="1"/>
      <c r="D976" s="1">
        <f>ROW(A985)</f>
        <v>985</v>
      </c>
      <c r="E976" s="1"/>
      <c r="F976" s="1" t="s">
        <v>15</v>
      </c>
      <c r="G976" s="1" t="s">
        <v>704</v>
      </c>
      <c r="H976" s="1" t="s">
        <v>3</v>
      </c>
      <c r="I976" s="1">
        <v>0</v>
      </c>
      <c r="J976" s="1"/>
      <c r="K976" s="1">
        <v>-1</v>
      </c>
      <c r="L976" s="1"/>
      <c r="M976" s="1" t="s">
        <v>3</v>
      </c>
      <c r="N976" s="1"/>
      <c r="O976" s="1"/>
      <c r="P976" s="1"/>
      <c r="Q976" s="1"/>
      <c r="R976" s="1"/>
      <c r="S976" s="1">
        <v>0</v>
      </c>
      <c r="T976" s="1"/>
      <c r="U976" s="1" t="s">
        <v>3</v>
      </c>
      <c r="V976" s="1">
        <v>0</v>
      </c>
      <c r="W976" s="1"/>
      <c r="X976" s="1"/>
      <c r="Y976" s="1"/>
      <c r="Z976" s="1"/>
      <c r="AA976" s="1"/>
      <c r="AB976" s="1" t="s">
        <v>3</v>
      </c>
      <c r="AC976" s="1" t="s">
        <v>3</v>
      </c>
      <c r="AD976" s="1" t="s">
        <v>3</v>
      </c>
      <c r="AE976" s="1" t="s">
        <v>3</v>
      </c>
      <c r="AF976" s="1" t="s">
        <v>3</v>
      </c>
      <c r="AG976" s="1" t="s">
        <v>3</v>
      </c>
      <c r="AH976" s="1"/>
      <c r="AI976" s="1"/>
      <c r="AJ976" s="1"/>
      <c r="AK976" s="1"/>
      <c r="AL976" s="1"/>
      <c r="AM976" s="1"/>
      <c r="AN976" s="1"/>
      <c r="AO976" s="1"/>
      <c r="AP976" s="1" t="s">
        <v>3</v>
      </c>
      <c r="AQ976" s="1" t="s">
        <v>3</v>
      </c>
      <c r="AR976" s="1" t="s">
        <v>3</v>
      </c>
      <c r="AS976" s="1"/>
      <c r="AT976" s="1"/>
      <c r="AU976" s="1"/>
      <c r="AV976" s="1"/>
      <c r="AW976" s="1"/>
      <c r="AX976" s="1"/>
      <c r="AY976" s="1"/>
      <c r="AZ976" s="1" t="s">
        <v>3</v>
      </c>
      <c r="BA976" s="1"/>
      <c r="BB976" s="1" t="s">
        <v>3</v>
      </c>
      <c r="BC976" s="1" t="s">
        <v>3</v>
      </c>
      <c r="BD976" s="1" t="s">
        <v>3</v>
      </c>
      <c r="BE976" s="1" t="s">
        <v>3</v>
      </c>
      <c r="BF976" s="1" t="s">
        <v>3</v>
      </c>
      <c r="BG976" s="1" t="s">
        <v>3</v>
      </c>
      <c r="BH976" s="1" t="s">
        <v>3</v>
      </c>
      <c r="BI976" s="1" t="s">
        <v>3</v>
      </c>
      <c r="BJ976" s="1" t="s">
        <v>3</v>
      </c>
      <c r="BK976" s="1" t="s">
        <v>3</v>
      </c>
      <c r="BL976" s="1" t="s">
        <v>3</v>
      </c>
      <c r="BM976" s="1" t="s">
        <v>3</v>
      </c>
      <c r="BN976" s="1" t="s">
        <v>3</v>
      </c>
      <c r="BO976" s="1" t="s">
        <v>3</v>
      </c>
      <c r="BP976" s="1" t="s">
        <v>3</v>
      </c>
      <c r="BQ976" s="1"/>
      <c r="BR976" s="1"/>
      <c r="BS976" s="1"/>
      <c r="BT976" s="1"/>
      <c r="BU976" s="1"/>
      <c r="BV976" s="1"/>
      <c r="BW976" s="1"/>
      <c r="BX976" s="1">
        <v>0</v>
      </c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>
        <v>0</v>
      </c>
    </row>
    <row r="978" spans="1:245" x14ac:dyDescent="0.2">
      <c r="A978" s="2">
        <v>52</v>
      </c>
      <c r="B978" s="2">
        <f t="shared" ref="B978:G978" si="900">B985</f>
        <v>1</v>
      </c>
      <c r="C978" s="2">
        <f t="shared" si="900"/>
        <v>5</v>
      </c>
      <c r="D978" s="2">
        <f t="shared" si="900"/>
        <v>976</v>
      </c>
      <c r="E978" s="2">
        <f t="shared" si="900"/>
        <v>0</v>
      </c>
      <c r="F978" s="2" t="str">
        <f t="shared" si="900"/>
        <v>Новый подраздел</v>
      </c>
      <c r="G978" s="2" t="str">
        <f t="shared" si="900"/>
        <v>4.5 Электроустановочные изделия</v>
      </c>
      <c r="H978" s="2"/>
      <c r="I978" s="2"/>
      <c r="J978" s="2"/>
      <c r="K978" s="2"/>
      <c r="L978" s="2"/>
      <c r="M978" s="2"/>
      <c r="N978" s="2"/>
      <c r="O978" s="2">
        <f t="shared" ref="O978:AT978" si="901">O985</f>
        <v>469.8</v>
      </c>
      <c r="P978" s="2">
        <f t="shared" si="901"/>
        <v>25.2</v>
      </c>
      <c r="Q978" s="2">
        <f t="shared" si="901"/>
        <v>0</v>
      </c>
      <c r="R978" s="2">
        <f t="shared" si="901"/>
        <v>0</v>
      </c>
      <c r="S978" s="2">
        <f t="shared" si="901"/>
        <v>444.6</v>
      </c>
      <c r="T978" s="2">
        <f t="shared" si="901"/>
        <v>0</v>
      </c>
      <c r="U978" s="2">
        <f t="shared" si="901"/>
        <v>0.72</v>
      </c>
      <c r="V978" s="2">
        <f t="shared" si="901"/>
        <v>0</v>
      </c>
      <c r="W978" s="2">
        <f t="shared" si="901"/>
        <v>0</v>
      </c>
      <c r="X978" s="2">
        <f t="shared" si="901"/>
        <v>311.22000000000003</v>
      </c>
      <c r="Y978" s="2">
        <f t="shared" si="901"/>
        <v>44.46</v>
      </c>
      <c r="Z978" s="2">
        <f t="shared" si="901"/>
        <v>0</v>
      </c>
      <c r="AA978" s="2">
        <f t="shared" si="901"/>
        <v>0</v>
      </c>
      <c r="AB978" s="2">
        <f t="shared" si="901"/>
        <v>469.8</v>
      </c>
      <c r="AC978" s="2">
        <f t="shared" si="901"/>
        <v>25.2</v>
      </c>
      <c r="AD978" s="2">
        <f t="shared" si="901"/>
        <v>0</v>
      </c>
      <c r="AE978" s="2">
        <f t="shared" si="901"/>
        <v>0</v>
      </c>
      <c r="AF978" s="2">
        <f t="shared" si="901"/>
        <v>444.6</v>
      </c>
      <c r="AG978" s="2">
        <f t="shared" si="901"/>
        <v>0</v>
      </c>
      <c r="AH978" s="2">
        <f t="shared" si="901"/>
        <v>0.72</v>
      </c>
      <c r="AI978" s="2">
        <f t="shared" si="901"/>
        <v>0</v>
      </c>
      <c r="AJ978" s="2">
        <f t="shared" si="901"/>
        <v>0</v>
      </c>
      <c r="AK978" s="2">
        <f t="shared" si="901"/>
        <v>311.22000000000003</v>
      </c>
      <c r="AL978" s="2">
        <f t="shared" si="901"/>
        <v>44.46</v>
      </c>
      <c r="AM978" s="2">
        <f t="shared" si="901"/>
        <v>0</v>
      </c>
      <c r="AN978" s="2">
        <f t="shared" si="901"/>
        <v>0</v>
      </c>
      <c r="AO978" s="2">
        <f t="shared" si="901"/>
        <v>0</v>
      </c>
      <c r="AP978" s="2">
        <f t="shared" si="901"/>
        <v>0</v>
      </c>
      <c r="AQ978" s="2">
        <f t="shared" si="901"/>
        <v>0</v>
      </c>
      <c r="AR978" s="2">
        <f t="shared" si="901"/>
        <v>825.48</v>
      </c>
      <c r="AS978" s="2">
        <f t="shared" si="901"/>
        <v>0</v>
      </c>
      <c r="AT978" s="2">
        <f t="shared" si="901"/>
        <v>0</v>
      </c>
      <c r="AU978" s="2">
        <f t="shared" ref="AU978:BZ978" si="902">AU985</f>
        <v>825.48</v>
      </c>
      <c r="AV978" s="2">
        <f t="shared" si="902"/>
        <v>25.2</v>
      </c>
      <c r="AW978" s="2">
        <f t="shared" si="902"/>
        <v>25.2</v>
      </c>
      <c r="AX978" s="2">
        <f t="shared" si="902"/>
        <v>0</v>
      </c>
      <c r="AY978" s="2">
        <f t="shared" si="902"/>
        <v>25.2</v>
      </c>
      <c r="AZ978" s="2">
        <f t="shared" si="902"/>
        <v>0</v>
      </c>
      <c r="BA978" s="2">
        <f t="shared" si="902"/>
        <v>0</v>
      </c>
      <c r="BB978" s="2">
        <f t="shared" si="902"/>
        <v>0</v>
      </c>
      <c r="BC978" s="2">
        <f t="shared" si="902"/>
        <v>0</v>
      </c>
      <c r="BD978" s="2">
        <f t="shared" si="902"/>
        <v>0</v>
      </c>
      <c r="BE978" s="2">
        <f t="shared" si="902"/>
        <v>0</v>
      </c>
      <c r="BF978" s="2">
        <f t="shared" si="902"/>
        <v>0</v>
      </c>
      <c r="BG978" s="2">
        <f t="shared" si="902"/>
        <v>0</v>
      </c>
      <c r="BH978" s="2">
        <f t="shared" si="902"/>
        <v>0</v>
      </c>
      <c r="BI978" s="2">
        <f t="shared" si="902"/>
        <v>0</v>
      </c>
      <c r="BJ978" s="2">
        <f t="shared" si="902"/>
        <v>0</v>
      </c>
      <c r="BK978" s="2">
        <f t="shared" si="902"/>
        <v>0</v>
      </c>
      <c r="BL978" s="2">
        <f t="shared" si="902"/>
        <v>0</v>
      </c>
      <c r="BM978" s="2">
        <f t="shared" si="902"/>
        <v>0</v>
      </c>
      <c r="BN978" s="2">
        <f t="shared" si="902"/>
        <v>0</v>
      </c>
      <c r="BO978" s="2">
        <f t="shared" si="902"/>
        <v>0</v>
      </c>
      <c r="BP978" s="2">
        <f t="shared" si="902"/>
        <v>0</v>
      </c>
      <c r="BQ978" s="2">
        <f t="shared" si="902"/>
        <v>0</v>
      </c>
      <c r="BR978" s="2">
        <f t="shared" si="902"/>
        <v>0</v>
      </c>
      <c r="BS978" s="2">
        <f t="shared" si="902"/>
        <v>0</v>
      </c>
      <c r="BT978" s="2">
        <f t="shared" si="902"/>
        <v>0</v>
      </c>
      <c r="BU978" s="2">
        <f t="shared" si="902"/>
        <v>0</v>
      </c>
      <c r="BV978" s="2">
        <f t="shared" si="902"/>
        <v>0</v>
      </c>
      <c r="BW978" s="2">
        <f t="shared" si="902"/>
        <v>0</v>
      </c>
      <c r="BX978" s="2">
        <f t="shared" si="902"/>
        <v>0</v>
      </c>
      <c r="BY978" s="2">
        <f t="shared" si="902"/>
        <v>0</v>
      </c>
      <c r="BZ978" s="2">
        <f t="shared" si="902"/>
        <v>0</v>
      </c>
      <c r="CA978" s="2">
        <f t="shared" ref="CA978:DF978" si="903">CA985</f>
        <v>825.48</v>
      </c>
      <c r="CB978" s="2">
        <f t="shared" si="903"/>
        <v>0</v>
      </c>
      <c r="CC978" s="2">
        <f t="shared" si="903"/>
        <v>0</v>
      </c>
      <c r="CD978" s="2">
        <f t="shared" si="903"/>
        <v>825.48</v>
      </c>
      <c r="CE978" s="2">
        <f t="shared" si="903"/>
        <v>25.2</v>
      </c>
      <c r="CF978" s="2">
        <f t="shared" si="903"/>
        <v>25.2</v>
      </c>
      <c r="CG978" s="2">
        <f t="shared" si="903"/>
        <v>0</v>
      </c>
      <c r="CH978" s="2">
        <f t="shared" si="903"/>
        <v>25.2</v>
      </c>
      <c r="CI978" s="2">
        <f t="shared" si="903"/>
        <v>0</v>
      </c>
      <c r="CJ978" s="2">
        <f t="shared" si="903"/>
        <v>0</v>
      </c>
      <c r="CK978" s="2">
        <f t="shared" si="903"/>
        <v>0</v>
      </c>
      <c r="CL978" s="2">
        <f t="shared" si="903"/>
        <v>0</v>
      </c>
      <c r="CM978" s="2">
        <f t="shared" si="903"/>
        <v>0</v>
      </c>
      <c r="CN978" s="2">
        <f t="shared" si="903"/>
        <v>0</v>
      </c>
      <c r="CO978" s="2">
        <f t="shared" si="903"/>
        <v>0</v>
      </c>
      <c r="CP978" s="2">
        <f t="shared" si="903"/>
        <v>0</v>
      </c>
      <c r="CQ978" s="2">
        <f t="shared" si="903"/>
        <v>0</v>
      </c>
      <c r="CR978" s="2">
        <f t="shared" si="903"/>
        <v>0</v>
      </c>
      <c r="CS978" s="2">
        <f t="shared" si="903"/>
        <v>0</v>
      </c>
      <c r="CT978" s="2">
        <f t="shared" si="903"/>
        <v>0</v>
      </c>
      <c r="CU978" s="2">
        <f t="shared" si="903"/>
        <v>0</v>
      </c>
      <c r="CV978" s="2">
        <f t="shared" si="903"/>
        <v>0</v>
      </c>
      <c r="CW978" s="2">
        <f t="shared" si="903"/>
        <v>0</v>
      </c>
      <c r="CX978" s="2">
        <f t="shared" si="903"/>
        <v>0</v>
      </c>
      <c r="CY978" s="2">
        <f t="shared" si="903"/>
        <v>0</v>
      </c>
      <c r="CZ978" s="2">
        <f t="shared" si="903"/>
        <v>0</v>
      </c>
      <c r="DA978" s="2">
        <f t="shared" si="903"/>
        <v>0</v>
      </c>
      <c r="DB978" s="2">
        <f t="shared" si="903"/>
        <v>0</v>
      </c>
      <c r="DC978" s="2">
        <f t="shared" si="903"/>
        <v>0</v>
      </c>
      <c r="DD978" s="2">
        <f t="shared" si="903"/>
        <v>0</v>
      </c>
      <c r="DE978" s="2">
        <f t="shared" si="903"/>
        <v>0</v>
      </c>
      <c r="DF978" s="2">
        <f t="shared" si="903"/>
        <v>0</v>
      </c>
      <c r="DG978" s="3">
        <f t="shared" ref="DG978:EL978" si="904">DG985</f>
        <v>0</v>
      </c>
      <c r="DH978" s="3">
        <f t="shared" si="904"/>
        <v>0</v>
      </c>
      <c r="DI978" s="3">
        <f t="shared" si="904"/>
        <v>0</v>
      </c>
      <c r="DJ978" s="3">
        <f t="shared" si="904"/>
        <v>0</v>
      </c>
      <c r="DK978" s="3">
        <f t="shared" si="904"/>
        <v>0</v>
      </c>
      <c r="DL978" s="3">
        <f t="shared" si="904"/>
        <v>0</v>
      </c>
      <c r="DM978" s="3">
        <f t="shared" si="904"/>
        <v>0</v>
      </c>
      <c r="DN978" s="3">
        <f t="shared" si="904"/>
        <v>0</v>
      </c>
      <c r="DO978" s="3">
        <f t="shared" si="904"/>
        <v>0</v>
      </c>
      <c r="DP978" s="3">
        <f t="shared" si="904"/>
        <v>0</v>
      </c>
      <c r="DQ978" s="3">
        <f t="shared" si="904"/>
        <v>0</v>
      </c>
      <c r="DR978" s="3">
        <f t="shared" si="904"/>
        <v>0</v>
      </c>
      <c r="DS978" s="3">
        <f t="shared" si="904"/>
        <v>0</v>
      </c>
      <c r="DT978" s="3">
        <f t="shared" si="904"/>
        <v>0</v>
      </c>
      <c r="DU978" s="3">
        <f t="shared" si="904"/>
        <v>0</v>
      </c>
      <c r="DV978" s="3">
        <f t="shared" si="904"/>
        <v>0</v>
      </c>
      <c r="DW978" s="3">
        <f t="shared" si="904"/>
        <v>0</v>
      </c>
      <c r="DX978" s="3">
        <f t="shared" si="904"/>
        <v>0</v>
      </c>
      <c r="DY978" s="3">
        <f t="shared" si="904"/>
        <v>0</v>
      </c>
      <c r="DZ978" s="3">
        <f t="shared" si="904"/>
        <v>0</v>
      </c>
      <c r="EA978" s="3">
        <f t="shared" si="904"/>
        <v>0</v>
      </c>
      <c r="EB978" s="3">
        <f t="shared" si="904"/>
        <v>0</v>
      </c>
      <c r="EC978" s="3">
        <f t="shared" si="904"/>
        <v>0</v>
      </c>
      <c r="ED978" s="3">
        <f t="shared" si="904"/>
        <v>0</v>
      </c>
      <c r="EE978" s="3">
        <f t="shared" si="904"/>
        <v>0</v>
      </c>
      <c r="EF978" s="3">
        <f t="shared" si="904"/>
        <v>0</v>
      </c>
      <c r="EG978" s="3">
        <f t="shared" si="904"/>
        <v>0</v>
      </c>
      <c r="EH978" s="3">
        <f t="shared" si="904"/>
        <v>0</v>
      </c>
      <c r="EI978" s="3">
        <f t="shared" si="904"/>
        <v>0</v>
      </c>
      <c r="EJ978" s="3">
        <f t="shared" si="904"/>
        <v>0</v>
      </c>
      <c r="EK978" s="3">
        <f t="shared" si="904"/>
        <v>0</v>
      </c>
      <c r="EL978" s="3">
        <f t="shared" si="904"/>
        <v>0</v>
      </c>
      <c r="EM978" s="3">
        <f t="shared" ref="EM978:FR978" si="905">EM985</f>
        <v>0</v>
      </c>
      <c r="EN978" s="3">
        <f t="shared" si="905"/>
        <v>0</v>
      </c>
      <c r="EO978" s="3">
        <f t="shared" si="905"/>
        <v>0</v>
      </c>
      <c r="EP978" s="3">
        <f t="shared" si="905"/>
        <v>0</v>
      </c>
      <c r="EQ978" s="3">
        <f t="shared" si="905"/>
        <v>0</v>
      </c>
      <c r="ER978" s="3">
        <f t="shared" si="905"/>
        <v>0</v>
      </c>
      <c r="ES978" s="3">
        <f t="shared" si="905"/>
        <v>0</v>
      </c>
      <c r="ET978" s="3">
        <f t="shared" si="905"/>
        <v>0</v>
      </c>
      <c r="EU978" s="3">
        <f t="shared" si="905"/>
        <v>0</v>
      </c>
      <c r="EV978" s="3">
        <f t="shared" si="905"/>
        <v>0</v>
      </c>
      <c r="EW978" s="3">
        <f t="shared" si="905"/>
        <v>0</v>
      </c>
      <c r="EX978" s="3">
        <f t="shared" si="905"/>
        <v>0</v>
      </c>
      <c r="EY978" s="3">
        <f t="shared" si="905"/>
        <v>0</v>
      </c>
      <c r="EZ978" s="3">
        <f t="shared" si="905"/>
        <v>0</v>
      </c>
      <c r="FA978" s="3">
        <f t="shared" si="905"/>
        <v>0</v>
      </c>
      <c r="FB978" s="3">
        <f t="shared" si="905"/>
        <v>0</v>
      </c>
      <c r="FC978" s="3">
        <f t="shared" si="905"/>
        <v>0</v>
      </c>
      <c r="FD978" s="3">
        <f t="shared" si="905"/>
        <v>0</v>
      </c>
      <c r="FE978" s="3">
        <f t="shared" si="905"/>
        <v>0</v>
      </c>
      <c r="FF978" s="3">
        <f t="shared" si="905"/>
        <v>0</v>
      </c>
      <c r="FG978" s="3">
        <f t="shared" si="905"/>
        <v>0</v>
      </c>
      <c r="FH978" s="3">
        <f t="shared" si="905"/>
        <v>0</v>
      </c>
      <c r="FI978" s="3">
        <f t="shared" si="905"/>
        <v>0</v>
      </c>
      <c r="FJ978" s="3">
        <f t="shared" si="905"/>
        <v>0</v>
      </c>
      <c r="FK978" s="3">
        <f t="shared" si="905"/>
        <v>0</v>
      </c>
      <c r="FL978" s="3">
        <f t="shared" si="905"/>
        <v>0</v>
      </c>
      <c r="FM978" s="3">
        <f t="shared" si="905"/>
        <v>0</v>
      </c>
      <c r="FN978" s="3">
        <f t="shared" si="905"/>
        <v>0</v>
      </c>
      <c r="FO978" s="3">
        <f t="shared" si="905"/>
        <v>0</v>
      </c>
      <c r="FP978" s="3">
        <f t="shared" si="905"/>
        <v>0</v>
      </c>
      <c r="FQ978" s="3">
        <f t="shared" si="905"/>
        <v>0</v>
      </c>
      <c r="FR978" s="3">
        <f t="shared" si="905"/>
        <v>0</v>
      </c>
      <c r="FS978" s="3">
        <f t="shared" ref="FS978:GX978" si="906">FS985</f>
        <v>0</v>
      </c>
      <c r="FT978" s="3">
        <f t="shared" si="906"/>
        <v>0</v>
      </c>
      <c r="FU978" s="3">
        <f t="shared" si="906"/>
        <v>0</v>
      </c>
      <c r="FV978" s="3">
        <f t="shared" si="906"/>
        <v>0</v>
      </c>
      <c r="FW978" s="3">
        <f t="shared" si="906"/>
        <v>0</v>
      </c>
      <c r="FX978" s="3">
        <f t="shared" si="906"/>
        <v>0</v>
      </c>
      <c r="FY978" s="3">
        <f t="shared" si="906"/>
        <v>0</v>
      </c>
      <c r="FZ978" s="3">
        <f t="shared" si="906"/>
        <v>0</v>
      </c>
      <c r="GA978" s="3">
        <f t="shared" si="906"/>
        <v>0</v>
      </c>
      <c r="GB978" s="3">
        <f t="shared" si="906"/>
        <v>0</v>
      </c>
      <c r="GC978" s="3">
        <f t="shared" si="906"/>
        <v>0</v>
      </c>
      <c r="GD978" s="3">
        <f t="shared" si="906"/>
        <v>0</v>
      </c>
      <c r="GE978" s="3">
        <f t="shared" si="906"/>
        <v>0</v>
      </c>
      <c r="GF978" s="3">
        <f t="shared" si="906"/>
        <v>0</v>
      </c>
      <c r="GG978" s="3">
        <f t="shared" si="906"/>
        <v>0</v>
      </c>
      <c r="GH978" s="3">
        <f t="shared" si="906"/>
        <v>0</v>
      </c>
      <c r="GI978" s="3">
        <f t="shared" si="906"/>
        <v>0</v>
      </c>
      <c r="GJ978" s="3">
        <f t="shared" si="906"/>
        <v>0</v>
      </c>
      <c r="GK978" s="3">
        <f t="shared" si="906"/>
        <v>0</v>
      </c>
      <c r="GL978" s="3">
        <f t="shared" si="906"/>
        <v>0</v>
      </c>
      <c r="GM978" s="3">
        <f t="shared" si="906"/>
        <v>0</v>
      </c>
      <c r="GN978" s="3">
        <f t="shared" si="906"/>
        <v>0</v>
      </c>
      <c r="GO978" s="3">
        <f t="shared" si="906"/>
        <v>0</v>
      </c>
      <c r="GP978" s="3">
        <f t="shared" si="906"/>
        <v>0</v>
      </c>
      <c r="GQ978" s="3">
        <f t="shared" si="906"/>
        <v>0</v>
      </c>
      <c r="GR978" s="3">
        <f t="shared" si="906"/>
        <v>0</v>
      </c>
      <c r="GS978" s="3">
        <f t="shared" si="906"/>
        <v>0</v>
      </c>
      <c r="GT978" s="3">
        <f t="shared" si="906"/>
        <v>0</v>
      </c>
      <c r="GU978" s="3">
        <f t="shared" si="906"/>
        <v>0</v>
      </c>
      <c r="GV978" s="3">
        <f t="shared" si="906"/>
        <v>0</v>
      </c>
      <c r="GW978" s="3">
        <f t="shared" si="906"/>
        <v>0</v>
      </c>
      <c r="GX978" s="3">
        <f t="shared" si="906"/>
        <v>0</v>
      </c>
    </row>
    <row r="980" spans="1:245" x14ac:dyDescent="0.2">
      <c r="A980">
        <v>17</v>
      </c>
      <c r="B980">
        <v>1</v>
      </c>
      <c r="D980">
        <f>ROW(EtalonRes!A759)</f>
        <v>759</v>
      </c>
      <c r="E980" t="s">
        <v>3</v>
      </c>
      <c r="F980" t="s">
        <v>705</v>
      </c>
      <c r="G980" t="s">
        <v>706</v>
      </c>
      <c r="H980" t="s">
        <v>36</v>
      </c>
      <c r="I980">
        <f>ROUND((28+7+4+1)/10,9)</f>
        <v>4</v>
      </c>
      <c r="J980">
        <v>0</v>
      </c>
      <c r="K980">
        <f>ROUND((28+7+4+1)/10,9)</f>
        <v>4</v>
      </c>
      <c r="O980">
        <f>ROUND(CP980,2)</f>
        <v>1013.2</v>
      </c>
      <c r="P980">
        <f>ROUND(CQ980*I980,2)</f>
        <v>25.2</v>
      </c>
      <c r="Q980">
        <f>ROUND(CR980*I980,2)</f>
        <v>0</v>
      </c>
      <c r="R980">
        <f>ROUND(CS980*I980,2)</f>
        <v>0</v>
      </c>
      <c r="S980">
        <f>ROUND(CT980*I980,2)</f>
        <v>988</v>
      </c>
      <c r="T980">
        <f>ROUND(CU980*I980,2)</f>
        <v>0</v>
      </c>
      <c r="U980">
        <f>CV980*I980</f>
        <v>1.6</v>
      </c>
      <c r="V980">
        <f>CW980*I980</f>
        <v>0</v>
      </c>
      <c r="W980">
        <f>ROUND(CX980*I980,2)</f>
        <v>0</v>
      </c>
      <c r="X980">
        <f t="shared" ref="X980:Y983" si="907">ROUND(CY980,2)</f>
        <v>691.6</v>
      </c>
      <c r="Y980">
        <f t="shared" si="907"/>
        <v>98.8</v>
      </c>
      <c r="AA980">
        <v>-1</v>
      </c>
      <c r="AB980">
        <f>ROUND((AC980+AD980+AF980),6)</f>
        <v>253.3</v>
      </c>
      <c r="AC980">
        <f>ROUND((ES980),6)</f>
        <v>6.3</v>
      </c>
      <c r="AD980">
        <f>ROUND((((ET980)-(EU980))+AE980),6)</f>
        <v>0</v>
      </c>
      <c r="AE980">
        <f>ROUND((EU980),6)</f>
        <v>0</v>
      </c>
      <c r="AF980">
        <f>ROUND((EV980),6)</f>
        <v>247</v>
      </c>
      <c r="AG980">
        <f>ROUND((AP980),6)</f>
        <v>0</v>
      </c>
      <c r="AH980">
        <f>(EW980)</f>
        <v>0.4</v>
      </c>
      <c r="AI980">
        <f>(EX980)</f>
        <v>0</v>
      </c>
      <c r="AJ980">
        <f>(AS980)</f>
        <v>0</v>
      </c>
      <c r="AK980">
        <v>253.3</v>
      </c>
      <c r="AL980">
        <v>6.3</v>
      </c>
      <c r="AM980">
        <v>0</v>
      </c>
      <c r="AN980">
        <v>0</v>
      </c>
      <c r="AO980">
        <v>247</v>
      </c>
      <c r="AP980">
        <v>0</v>
      </c>
      <c r="AQ980">
        <v>0.4</v>
      </c>
      <c r="AR980">
        <v>0</v>
      </c>
      <c r="AS980">
        <v>0</v>
      </c>
      <c r="AT980">
        <v>70</v>
      </c>
      <c r="AU980">
        <v>10</v>
      </c>
      <c r="AV980">
        <v>1</v>
      </c>
      <c r="AW980">
        <v>1</v>
      </c>
      <c r="AZ980">
        <v>1</v>
      </c>
      <c r="BA980">
        <v>1</v>
      </c>
      <c r="BB980">
        <v>1</v>
      </c>
      <c r="BC980">
        <v>1</v>
      </c>
      <c r="BD980" t="s">
        <v>3</v>
      </c>
      <c r="BE980" t="s">
        <v>3</v>
      </c>
      <c r="BF980" t="s">
        <v>3</v>
      </c>
      <c r="BG980" t="s">
        <v>3</v>
      </c>
      <c r="BH980">
        <v>0</v>
      </c>
      <c r="BI980">
        <v>4</v>
      </c>
      <c r="BJ980" t="s">
        <v>707</v>
      </c>
      <c r="BM980">
        <v>0</v>
      </c>
      <c r="BN980">
        <v>0</v>
      </c>
      <c r="BO980" t="s">
        <v>3</v>
      </c>
      <c r="BP980">
        <v>0</v>
      </c>
      <c r="BQ980">
        <v>1</v>
      </c>
      <c r="BR980">
        <v>0</v>
      </c>
      <c r="BS980">
        <v>1</v>
      </c>
      <c r="BT980">
        <v>1</v>
      </c>
      <c r="BU980">
        <v>1</v>
      </c>
      <c r="BV980">
        <v>1</v>
      </c>
      <c r="BW980">
        <v>1</v>
      </c>
      <c r="BX980">
        <v>1</v>
      </c>
      <c r="BY980" t="s">
        <v>3</v>
      </c>
      <c r="BZ980">
        <v>70</v>
      </c>
      <c r="CA980">
        <v>10</v>
      </c>
      <c r="CB980" t="s">
        <v>3</v>
      </c>
      <c r="CE980">
        <v>0</v>
      </c>
      <c r="CF980">
        <v>0</v>
      </c>
      <c r="CG980">
        <v>0</v>
      </c>
      <c r="CM980">
        <v>0</v>
      </c>
      <c r="CN980" t="s">
        <v>3</v>
      </c>
      <c r="CO980">
        <v>0</v>
      </c>
      <c r="CP980">
        <f>(P980+Q980+S980)</f>
        <v>1013.2</v>
      </c>
      <c r="CQ980">
        <f>(AC980*BC980*AW980)</f>
        <v>6.3</v>
      </c>
      <c r="CR980">
        <f>((((ET980)*BB980-(EU980)*BS980)+AE980*BS980)*AV980)</f>
        <v>0</v>
      </c>
      <c r="CS980">
        <f>(AE980*BS980*AV980)</f>
        <v>0</v>
      </c>
      <c r="CT980">
        <f>(AF980*BA980*AV980)</f>
        <v>247</v>
      </c>
      <c r="CU980">
        <f>AG980</f>
        <v>0</v>
      </c>
      <c r="CV980">
        <f>(AH980*AV980)</f>
        <v>0.4</v>
      </c>
      <c r="CW980">
        <f t="shared" ref="CW980:CX983" si="908">AI980</f>
        <v>0</v>
      </c>
      <c r="CX980">
        <f t="shared" si="908"/>
        <v>0</v>
      </c>
      <c r="CY980">
        <f>((S980*BZ980)/100)</f>
        <v>691.6</v>
      </c>
      <c r="CZ980">
        <f>((S980*CA980)/100)</f>
        <v>98.8</v>
      </c>
      <c r="DC980" t="s">
        <v>3</v>
      </c>
      <c r="DD980" t="s">
        <v>3</v>
      </c>
      <c r="DE980" t="s">
        <v>3</v>
      </c>
      <c r="DF980" t="s">
        <v>3</v>
      </c>
      <c r="DG980" t="s">
        <v>3</v>
      </c>
      <c r="DH980" t="s">
        <v>3</v>
      </c>
      <c r="DI980" t="s">
        <v>3</v>
      </c>
      <c r="DJ980" t="s">
        <v>3</v>
      </c>
      <c r="DK980" t="s">
        <v>3</v>
      </c>
      <c r="DL980" t="s">
        <v>3</v>
      </c>
      <c r="DM980" t="s">
        <v>3</v>
      </c>
      <c r="DN980">
        <v>0</v>
      </c>
      <c r="DO980">
        <v>0</v>
      </c>
      <c r="DP980">
        <v>1</v>
      </c>
      <c r="DQ980">
        <v>1</v>
      </c>
      <c r="DU980">
        <v>16987630</v>
      </c>
      <c r="DV980" t="s">
        <v>36</v>
      </c>
      <c r="DW980" t="s">
        <v>36</v>
      </c>
      <c r="DX980">
        <v>10</v>
      </c>
      <c r="DZ980" t="s">
        <v>3</v>
      </c>
      <c r="EA980" t="s">
        <v>3</v>
      </c>
      <c r="EB980" t="s">
        <v>3</v>
      </c>
      <c r="EC980" t="s">
        <v>3</v>
      </c>
      <c r="EE980">
        <v>1441815344</v>
      </c>
      <c r="EF980">
        <v>1</v>
      </c>
      <c r="EG980" t="s">
        <v>23</v>
      </c>
      <c r="EH980">
        <v>0</v>
      </c>
      <c r="EI980" t="s">
        <v>3</v>
      </c>
      <c r="EJ980">
        <v>4</v>
      </c>
      <c r="EK980">
        <v>0</v>
      </c>
      <c r="EL980" t="s">
        <v>24</v>
      </c>
      <c r="EM980" t="s">
        <v>25</v>
      </c>
      <c r="EO980" t="s">
        <v>3</v>
      </c>
      <c r="EQ980">
        <v>1024</v>
      </c>
      <c r="ER980">
        <v>253.3</v>
      </c>
      <c r="ES980">
        <v>6.3</v>
      </c>
      <c r="ET980">
        <v>0</v>
      </c>
      <c r="EU980">
        <v>0</v>
      </c>
      <c r="EV980">
        <v>247</v>
      </c>
      <c r="EW980">
        <v>0.4</v>
      </c>
      <c r="EX980">
        <v>0</v>
      </c>
      <c r="EY980">
        <v>0</v>
      </c>
      <c r="FQ980">
        <v>0</v>
      </c>
      <c r="FR980">
        <f>ROUND(IF(BI980=3,GM980,0),2)</f>
        <v>0</v>
      </c>
      <c r="FS980">
        <v>0</v>
      </c>
      <c r="FX980">
        <v>70</v>
      </c>
      <c r="FY980">
        <v>10</v>
      </c>
      <c r="GA980" t="s">
        <v>3</v>
      </c>
      <c r="GD980">
        <v>0</v>
      </c>
      <c r="GF980">
        <v>526043079</v>
      </c>
      <c r="GG980">
        <v>2</v>
      </c>
      <c r="GH980">
        <v>1</v>
      </c>
      <c r="GI980">
        <v>-2</v>
      </c>
      <c r="GJ980">
        <v>0</v>
      </c>
      <c r="GK980">
        <f>ROUND(R980*(R12)/100,2)</f>
        <v>0</v>
      </c>
      <c r="GL980">
        <f>ROUND(IF(AND(BH980=3,BI980=3,FS980&lt;&gt;0),P980,0),2)</f>
        <v>0</v>
      </c>
      <c r="GM980">
        <f>ROUND(O980+X980+Y980+GK980,2)+GX980</f>
        <v>1803.6</v>
      </c>
      <c r="GN980">
        <f>IF(OR(BI980=0,BI980=1),GM980-GX980,0)</f>
        <v>0</v>
      </c>
      <c r="GO980">
        <f>IF(BI980=2,GM980-GX980,0)</f>
        <v>0</v>
      </c>
      <c r="GP980">
        <f>IF(BI980=4,GM980-GX980,0)</f>
        <v>1803.6</v>
      </c>
      <c r="GR980">
        <v>0</v>
      </c>
      <c r="GS980">
        <v>3</v>
      </c>
      <c r="GT980">
        <v>0</v>
      </c>
      <c r="GU980" t="s">
        <v>3</v>
      </c>
      <c r="GV980">
        <f>ROUND((GT980),6)</f>
        <v>0</v>
      </c>
      <c r="GW980">
        <v>1</v>
      </c>
      <c r="GX980">
        <f>ROUND(HC980*I980,2)</f>
        <v>0</v>
      </c>
      <c r="HA980">
        <v>0</v>
      </c>
      <c r="HB980">
        <v>0</v>
      </c>
      <c r="HC980">
        <f>GV980*GW980</f>
        <v>0</v>
      </c>
      <c r="HE980" t="s">
        <v>3</v>
      </c>
      <c r="HF980" t="s">
        <v>3</v>
      </c>
      <c r="HM980" t="s">
        <v>3</v>
      </c>
      <c r="HN980" t="s">
        <v>3</v>
      </c>
      <c r="HO980" t="s">
        <v>3</v>
      </c>
      <c r="HP980" t="s">
        <v>3</v>
      </c>
      <c r="HQ980" t="s">
        <v>3</v>
      </c>
      <c r="IK980">
        <v>0</v>
      </c>
    </row>
    <row r="981" spans="1:245" x14ac:dyDescent="0.2">
      <c r="A981">
        <v>17</v>
      </c>
      <c r="B981">
        <v>1</v>
      </c>
      <c r="D981">
        <f>ROW(EtalonRes!A761)</f>
        <v>761</v>
      </c>
      <c r="E981" t="s">
        <v>708</v>
      </c>
      <c r="F981" t="s">
        <v>709</v>
      </c>
      <c r="G981" t="s">
        <v>710</v>
      </c>
      <c r="H981" t="s">
        <v>36</v>
      </c>
      <c r="I981">
        <f>ROUND((28+7+4+1)/10,9)</f>
        <v>4</v>
      </c>
      <c r="J981">
        <v>0</v>
      </c>
      <c r="K981">
        <f>ROUND((28+7+4+1)/10,9)</f>
        <v>4</v>
      </c>
      <c r="O981">
        <f>ROUND(CP981,2)</f>
        <v>469.8</v>
      </c>
      <c r="P981">
        <f>ROUND(CQ981*I981,2)</f>
        <v>25.2</v>
      </c>
      <c r="Q981">
        <f>ROUND(CR981*I981,2)</f>
        <v>0</v>
      </c>
      <c r="R981">
        <f>ROUND(CS981*I981,2)</f>
        <v>0</v>
      </c>
      <c r="S981">
        <f>ROUND(CT981*I981,2)</f>
        <v>444.6</v>
      </c>
      <c r="T981">
        <f>ROUND(CU981*I981,2)</f>
        <v>0</v>
      </c>
      <c r="U981">
        <f>CV981*I981</f>
        <v>0.72</v>
      </c>
      <c r="V981">
        <f>CW981*I981</f>
        <v>0</v>
      </c>
      <c r="W981">
        <f>ROUND(CX981*I981,2)</f>
        <v>0</v>
      </c>
      <c r="X981">
        <f t="shared" si="907"/>
        <v>311.22000000000003</v>
      </c>
      <c r="Y981">
        <f t="shared" si="907"/>
        <v>44.46</v>
      </c>
      <c r="AA981">
        <v>1472613236</v>
      </c>
      <c r="AB981">
        <f>ROUND((AC981+AD981+AF981),6)</f>
        <v>117.45</v>
      </c>
      <c r="AC981">
        <f>ROUND((ES981),6)</f>
        <v>6.3</v>
      </c>
      <c r="AD981">
        <f>ROUND((((ET981)-(EU981))+AE981),6)</f>
        <v>0</v>
      </c>
      <c r="AE981">
        <f>ROUND((EU981),6)</f>
        <v>0</v>
      </c>
      <c r="AF981">
        <f>ROUND((EV981),6)</f>
        <v>111.15</v>
      </c>
      <c r="AG981">
        <f>ROUND((AP981),6)</f>
        <v>0</v>
      </c>
      <c r="AH981">
        <f>(EW981)</f>
        <v>0.18</v>
      </c>
      <c r="AI981">
        <f>(EX981)</f>
        <v>0</v>
      </c>
      <c r="AJ981">
        <f>(AS981)</f>
        <v>0</v>
      </c>
      <c r="AK981">
        <v>117.45</v>
      </c>
      <c r="AL981">
        <v>6.3</v>
      </c>
      <c r="AM981">
        <v>0</v>
      </c>
      <c r="AN981">
        <v>0</v>
      </c>
      <c r="AO981">
        <v>111.15</v>
      </c>
      <c r="AP981">
        <v>0</v>
      </c>
      <c r="AQ981">
        <v>0.18</v>
      </c>
      <c r="AR981">
        <v>0</v>
      </c>
      <c r="AS981">
        <v>0</v>
      </c>
      <c r="AT981">
        <v>70</v>
      </c>
      <c r="AU981">
        <v>10</v>
      </c>
      <c r="AV981">
        <v>1</v>
      </c>
      <c r="AW981">
        <v>1</v>
      </c>
      <c r="AZ981">
        <v>1</v>
      </c>
      <c r="BA981">
        <v>1</v>
      </c>
      <c r="BB981">
        <v>1</v>
      </c>
      <c r="BC981">
        <v>1</v>
      </c>
      <c r="BD981" t="s">
        <v>3</v>
      </c>
      <c r="BE981" t="s">
        <v>3</v>
      </c>
      <c r="BF981" t="s">
        <v>3</v>
      </c>
      <c r="BG981" t="s">
        <v>3</v>
      </c>
      <c r="BH981">
        <v>0</v>
      </c>
      <c r="BI981">
        <v>4</v>
      </c>
      <c r="BJ981" t="s">
        <v>711</v>
      </c>
      <c r="BM981">
        <v>0</v>
      </c>
      <c r="BN981">
        <v>0</v>
      </c>
      <c r="BO981" t="s">
        <v>3</v>
      </c>
      <c r="BP981">
        <v>0</v>
      </c>
      <c r="BQ981">
        <v>1</v>
      </c>
      <c r="BR981">
        <v>0</v>
      </c>
      <c r="BS981">
        <v>1</v>
      </c>
      <c r="BT981">
        <v>1</v>
      </c>
      <c r="BU981">
        <v>1</v>
      </c>
      <c r="BV981">
        <v>1</v>
      </c>
      <c r="BW981">
        <v>1</v>
      </c>
      <c r="BX981">
        <v>1</v>
      </c>
      <c r="BY981" t="s">
        <v>3</v>
      </c>
      <c r="BZ981">
        <v>70</v>
      </c>
      <c r="CA981">
        <v>10</v>
      </c>
      <c r="CB981" t="s">
        <v>3</v>
      </c>
      <c r="CE981">
        <v>0</v>
      </c>
      <c r="CF981">
        <v>0</v>
      </c>
      <c r="CG981">
        <v>0</v>
      </c>
      <c r="CM981">
        <v>0</v>
      </c>
      <c r="CN981" t="s">
        <v>3</v>
      </c>
      <c r="CO981">
        <v>0</v>
      </c>
      <c r="CP981">
        <f>(P981+Q981+S981)</f>
        <v>469.8</v>
      </c>
      <c r="CQ981">
        <f>(AC981*BC981*AW981)</f>
        <v>6.3</v>
      </c>
      <c r="CR981">
        <f>((((ET981)*BB981-(EU981)*BS981)+AE981*BS981)*AV981)</f>
        <v>0</v>
      </c>
      <c r="CS981">
        <f>(AE981*BS981*AV981)</f>
        <v>0</v>
      </c>
      <c r="CT981">
        <f>(AF981*BA981*AV981)</f>
        <v>111.15</v>
      </c>
      <c r="CU981">
        <f>AG981</f>
        <v>0</v>
      </c>
      <c r="CV981">
        <f>(AH981*AV981)</f>
        <v>0.18</v>
      </c>
      <c r="CW981">
        <f t="shared" si="908"/>
        <v>0</v>
      </c>
      <c r="CX981">
        <f t="shared" si="908"/>
        <v>0</v>
      </c>
      <c r="CY981">
        <f>((S981*BZ981)/100)</f>
        <v>311.22000000000003</v>
      </c>
      <c r="CZ981">
        <f>((S981*CA981)/100)</f>
        <v>44.46</v>
      </c>
      <c r="DC981" t="s">
        <v>3</v>
      </c>
      <c r="DD981" t="s">
        <v>3</v>
      </c>
      <c r="DE981" t="s">
        <v>3</v>
      </c>
      <c r="DF981" t="s">
        <v>3</v>
      </c>
      <c r="DG981" t="s">
        <v>3</v>
      </c>
      <c r="DH981" t="s">
        <v>3</v>
      </c>
      <c r="DI981" t="s">
        <v>3</v>
      </c>
      <c r="DJ981" t="s">
        <v>3</v>
      </c>
      <c r="DK981" t="s">
        <v>3</v>
      </c>
      <c r="DL981" t="s">
        <v>3</v>
      </c>
      <c r="DM981" t="s">
        <v>3</v>
      </c>
      <c r="DN981">
        <v>0</v>
      </c>
      <c r="DO981">
        <v>0</v>
      </c>
      <c r="DP981">
        <v>1</v>
      </c>
      <c r="DQ981">
        <v>1</v>
      </c>
      <c r="DU981">
        <v>16987630</v>
      </c>
      <c r="DV981" t="s">
        <v>36</v>
      </c>
      <c r="DW981" t="s">
        <v>36</v>
      </c>
      <c r="DX981">
        <v>10</v>
      </c>
      <c r="DZ981" t="s">
        <v>3</v>
      </c>
      <c r="EA981" t="s">
        <v>3</v>
      </c>
      <c r="EB981" t="s">
        <v>3</v>
      </c>
      <c r="EC981" t="s">
        <v>3</v>
      </c>
      <c r="EE981">
        <v>1441815344</v>
      </c>
      <c r="EF981">
        <v>1</v>
      </c>
      <c r="EG981" t="s">
        <v>23</v>
      </c>
      <c r="EH981">
        <v>0</v>
      </c>
      <c r="EI981" t="s">
        <v>3</v>
      </c>
      <c r="EJ981">
        <v>4</v>
      </c>
      <c r="EK981">
        <v>0</v>
      </c>
      <c r="EL981" t="s">
        <v>24</v>
      </c>
      <c r="EM981" t="s">
        <v>25</v>
      </c>
      <c r="EO981" t="s">
        <v>3</v>
      </c>
      <c r="EQ981">
        <v>0</v>
      </c>
      <c r="ER981">
        <v>117.45</v>
      </c>
      <c r="ES981">
        <v>6.3</v>
      </c>
      <c r="ET981">
        <v>0</v>
      </c>
      <c r="EU981">
        <v>0</v>
      </c>
      <c r="EV981">
        <v>111.15</v>
      </c>
      <c r="EW981">
        <v>0.18</v>
      </c>
      <c r="EX981">
        <v>0</v>
      </c>
      <c r="EY981">
        <v>0</v>
      </c>
      <c r="FQ981">
        <v>0</v>
      </c>
      <c r="FR981">
        <f>ROUND(IF(BI981=3,GM981,0),2)</f>
        <v>0</v>
      </c>
      <c r="FS981">
        <v>0</v>
      </c>
      <c r="FX981">
        <v>70</v>
      </c>
      <c r="FY981">
        <v>10</v>
      </c>
      <c r="GA981" t="s">
        <v>3</v>
      </c>
      <c r="GD981">
        <v>0</v>
      </c>
      <c r="GF981">
        <v>1310870617</v>
      </c>
      <c r="GG981">
        <v>2</v>
      </c>
      <c r="GH981">
        <v>1</v>
      </c>
      <c r="GI981">
        <v>-2</v>
      </c>
      <c r="GJ981">
        <v>0</v>
      </c>
      <c r="GK981">
        <f>ROUND(R981*(R12)/100,2)</f>
        <v>0</v>
      </c>
      <c r="GL981">
        <f>ROUND(IF(AND(BH981=3,BI981=3,FS981&lt;&gt;0),P981,0),2)</f>
        <v>0</v>
      </c>
      <c r="GM981">
        <f>ROUND(O981+X981+Y981+GK981,2)+GX981</f>
        <v>825.48</v>
      </c>
      <c r="GN981">
        <f>IF(OR(BI981=0,BI981=1),GM981-GX981,0)</f>
        <v>0</v>
      </c>
      <c r="GO981">
        <f>IF(BI981=2,GM981-GX981,0)</f>
        <v>0</v>
      </c>
      <c r="GP981">
        <f>IF(BI981=4,GM981-GX981,0)</f>
        <v>825.48</v>
      </c>
      <c r="GR981">
        <v>0</v>
      </c>
      <c r="GS981">
        <v>3</v>
      </c>
      <c r="GT981">
        <v>0</v>
      </c>
      <c r="GU981" t="s">
        <v>3</v>
      </c>
      <c r="GV981">
        <f>ROUND((GT981),6)</f>
        <v>0</v>
      </c>
      <c r="GW981">
        <v>1</v>
      </c>
      <c r="GX981">
        <f>ROUND(HC981*I981,2)</f>
        <v>0</v>
      </c>
      <c r="HA981">
        <v>0</v>
      </c>
      <c r="HB981">
        <v>0</v>
      </c>
      <c r="HC981">
        <f>GV981*GW981</f>
        <v>0</v>
      </c>
      <c r="HE981" t="s">
        <v>3</v>
      </c>
      <c r="HF981" t="s">
        <v>3</v>
      </c>
      <c r="HM981" t="s">
        <v>3</v>
      </c>
      <c r="HN981" t="s">
        <v>3</v>
      </c>
      <c r="HO981" t="s">
        <v>3</v>
      </c>
      <c r="HP981" t="s">
        <v>3</v>
      </c>
      <c r="HQ981" t="s">
        <v>3</v>
      </c>
      <c r="IK981">
        <v>0</v>
      </c>
    </row>
    <row r="982" spans="1:245" x14ac:dyDescent="0.2">
      <c r="A982">
        <v>17</v>
      </c>
      <c r="B982">
        <v>1</v>
      </c>
      <c r="D982">
        <f>ROW(EtalonRes!A762)</f>
        <v>762</v>
      </c>
      <c r="E982" t="s">
        <v>3</v>
      </c>
      <c r="F982" t="s">
        <v>712</v>
      </c>
      <c r="G982" t="s">
        <v>713</v>
      </c>
      <c r="H982" t="s">
        <v>86</v>
      </c>
      <c r="I982">
        <f>ROUND(((28+7+4+1)/10)*0.1,9)</f>
        <v>0.4</v>
      </c>
      <c r="J982">
        <v>0</v>
      </c>
      <c r="K982">
        <f>ROUND(((28+7+4+1)/10)*0.1,9)</f>
        <v>0.4</v>
      </c>
      <c r="O982">
        <f>ROUND(CP982,2)</f>
        <v>145.97</v>
      </c>
      <c r="P982">
        <f>ROUND(CQ982*I982,2)</f>
        <v>0</v>
      </c>
      <c r="Q982">
        <f>ROUND(CR982*I982,2)</f>
        <v>0</v>
      </c>
      <c r="R982">
        <f>ROUND(CS982*I982,2)</f>
        <v>0</v>
      </c>
      <c r="S982">
        <f>ROUND(CT982*I982,2)</f>
        <v>145.97</v>
      </c>
      <c r="T982">
        <f>ROUND(CU982*I982,2)</f>
        <v>0</v>
      </c>
      <c r="U982">
        <f>CV982*I982</f>
        <v>0.28799999999999998</v>
      </c>
      <c r="V982">
        <f>CW982*I982</f>
        <v>0</v>
      </c>
      <c r="W982">
        <f>ROUND(CX982*I982,2)</f>
        <v>0</v>
      </c>
      <c r="X982">
        <f t="shared" si="907"/>
        <v>102.18</v>
      </c>
      <c r="Y982">
        <f t="shared" si="907"/>
        <v>14.6</v>
      </c>
      <c r="AA982">
        <v>-1</v>
      </c>
      <c r="AB982">
        <f>ROUND((AC982+AD982+AF982),6)</f>
        <v>364.92</v>
      </c>
      <c r="AC982">
        <f>ROUND(((ES982*3)),6)</f>
        <v>0</v>
      </c>
      <c r="AD982">
        <f>ROUND(((((ET982*3))-((EU982*3)))+AE982),6)</f>
        <v>0</v>
      </c>
      <c r="AE982">
        <f>ROUND(((EU982*3)),6)</f>
        <v>0</v>
      </c>
      <c r="AF982">
        <f>ROUND(((EV982*3)),6)</f>
        <v>364.92</v>
      </c>
      <c r="AG982">
        <f>ROUND((AP982),6)</f>
        <v>0</v>
      </c>
      <c r="AH982">
        <f>((EW982*3))</f>
        <v>0.72</v>
      </c>
      <c r="AI982">
        <f>((EX982*3))</f>
        <v>0</v>
      </c>
      <c r="AJ982">
        <f>(AS982)</f>
        <v>0</v>
      </c>
      <c r="AK982">
        <v>121.64</v>
      </c>
      <c r="AL982">
        <v>0</v>
      </c>
      <c r="AM982">
        <v>0</v>
      </c>
      <c r="AN982">
        <v>0</v>
      </c>
      <c r="AO982">
        <v>121.64</v>
      </c>
      <c r="AP982">
        <v>0</v>
      </c>
      <c r="AQ982">
        <v>0.24</v>
      </c>
      <c r="AR982">
        <v>0</v>
      </c>
      <c r="AS982">
        <v>0</v>
      </c>
      <c r="AT982">
        <v>70</v>
      </c>
      <c r="AU982">
        <v>10</v>
      </c>
      <c r="AV982">
        <v>1</v>
      </c>
      <c r="AW982">
        <v>1</v>
      </c>
      <c r="AZ982">
        <v>1</v>
      </c>
      <c r="BA982">
        <v>1</v>
      </c>
      <c r="BB982">
        <v>1</v>
      </c>
      <c r="BC982">
        <v>1</v>
      </c>
      <c r="BD982" t="s">
        <v>3</v>
      </c>
      <c r="BE982" t="s">
        <v>3</v>
      </c>
      <c r="BF982" t="s">
        <v>3</v>
      </c>
      <c r="BG982" t="s">
        <v>3</v>
      </c>
      <c r="BH982">
        <v>0</v>
      </c>
      <c r="BI982">
        <v>4</v>
      </c>
      <c r="BJ982" t="s">
        <v>714</v>
      </c>
      <c r="BM982">
        <v>0</v>
      </c>
      <c r="BN982">
        <v>0</v>
      </c>
      <c r="BO982" t="s">
        <v>3</v>
      </c>
      <c r="BP982">
        <v>0</v>
      </c>
      <c r="BQ982">
        <v>1</v>
      </c>
      <c r="BR982">
        <v>0</v>
      </c>
      <c r="BS982">
        <v>1</v>
      </c>
      <c r="BT982">
        <v>1</v>
      </c>
      <c r="BU982">
        <v>1</v>
      </c>
      <c r="BV982">
        <v>1</v>
      </c>
      <c r="BW982">
        <v>1</v>
      </c>
      <c r="BX982">
        <v>1</v>
      </c>
      <c r="BY982" t="s">
        <v>3</v>
      </c>
      <c r="BZ982">
        <v>70</v>
      </c>
      <c r="CA982">
        <v>10</v>
      </c>
      <c r="CB982" t="s">
        <v>3</v>
      </c>
      <c r="CE982">
        <v>0</v>
      </c>
      <c r="CF982">
        <v>0</v>
      </c>
      <c r="CG982">
        <v>0</v>
      </c>
      <c r="CM982">
        <v>0</v>
      </c>
      <c r="CN982" t="s">
        <v>3</v>
      </c>
      <c r="CO982">
        <v>0</v>
      </c>
      <c r="CP982">
        <f>(P982+Q982+S982)</f>
        <v>145.97</v>
      </c>
      <c r="CQ982">
        <f>(AC982*BC982*AW982)</f>
        <v>0</v>
      </c>
      <c r="CR982">
        <f>(((((ET982*3))*BB982-((EU982*3))*BS982)+AE982*BS982)*AV982)</f>
        <v>0</v>
      </c>
      <c r="CS982">
        <f>(AE982*BS982*AV982)</f>
        <v>0</v>
      </c>
      <c r="CT982">
        <f>(AF982*BA982*AV982)</f>
        <v>364.92</v>
      </c>
      <c r="CU982">
        <f>AG982</f>
        <v>0</v>
      </c>
      <c r="CV982">
        <f>(AH982*AV982)</f>
        <v>0.72</v>
      </c>
      <c r="CW982">
        <f t="shared" si="908"/>
        <v>0</v>
      </c>
      <c r="CX982">
        <f t="shared" si="908"/>
        <v>0</v>
      </c>
      <c r="CY982">
        <f>((S982*BZ982)/100)</f>
        <v>102.179</v>
      </c>
      <c r="CZ982">
        <f>((S982*CA982)/100)</f>
        <v>14.597000000000001</v>
      </c>
      <c r="DC982" t="s">
        <v>3</v>
      </c>
      <c r="DD982" t="s">
        <v>500</v>
      </c>
      <c r="DE982" t="s">
        <v>500</v>
      </c>
      <c r="DF982" t="s">
        <v>500</v>
      </c>
      <c r="DG982" t="s">
        <v>500</v>
      </c>
      <c r="DH982" t="s">
        <v>3</v>
      </c>
      <c r="DI982" t="s">
        <v>500</v>
      </c>
      <c r="DJ982" t="s">
        <v>500</v>
      </c>
      <c r="DK982" t="s">
        <v>3</v>
      </c>
      <c r="DL982" t="s">
        <v>3</v>
      </c>
      <c r="DM982" t="s">
        <v>3</v>
      </c>
      <c r="DN982">
        <v>0</v>
      </c>
      <c r="DO982">
        <v>0</v>
      </c>
      <c r="DP982">
        <v>1</v>
      </c>
      <c r="DQ982">
        <v>1</v>
      </c>
      <c r="DU982">
        <v>16987630</v>
      </c>
      <c r="DV982" t="s">
        <v>86</v>
      </c>
      <c r="DW982" t="s">
        <v>86</v>
      </c>
      <c r="DX982">
        <v>100</v>
      </c>
      <c r="DZ982" t="s">
        <v>3</v>
      </c>
      <c r="EA982" t="s">
        <v>3</v>
      </c>
      <c r="EB982" t="s">
        <v>3</v>
      </c>
      <c r="EC982" t="s">
        <v>3</v>
      </c>
      <c r="EE982">
        <v>1441815344</v>
      </c>
      <c r="EF982">
        <v>1</v>
      </c>
      <c r="EG982" t="s">
        <v>23</v>
      </c>
      <c r="EH982">
        <v>0</v>
      </c>
      <c r="EI982" t="s">
        <v>3</v>
      </c>
      <c r="EJ982">
        <v>4</v>
      </c>
      <c r="EK982">
        <v>0</v>
      </c>
      <c r="EL982" t="s">
        <v>24</v>
      </c>
      <c r="EM982" t="s">
        <v>25</v>
      </c>
      <c r="EO982" t="s">
        <v>3</v>
      </c>
      <c r="EQ982">
        <v>1024</v>
      </c>
      <c r="ER982">
        <v>121.64</v>
      </c>
      <c r="ES982">
        <v>0</v>
      </c>
      <c r="ET982">
        <v>0</v>
      </c>
      <c r="EU982">
        <v>0</v>
      </c>
      <c r="EV982">
        <v>121.64</v>
      </c>
      <c r="EW982">
        <v>0.24</v>
      </c>
      <c r="EX982">
        <v>0</v>
      </c>
      <c r="EY982">
        <v>0</v>
      </c>
      <c r="FQ982">
        <v>0</v>
      </c>
      <c r="FR982">
        <f>ROUND(IF(BI982=3,GM982,0),2)</f>
        <v>0</v>
      </c>
      <c r="FS982">
        <v>0</v>
      </c>
      <c r="FX982">
        <v>70</v>
      </c>
      <c r="FY982">
        <v>10</v>
      </c>
      <c r="GA982" t="s">
        <v>3</v>
      </c>
      <c r="GD982">
        <v>0</v>
      </c>
      <c r="GF982">
        <v>1019270866</v>
      </c>
      <c r="GG982">
        <v>2</v>
      </c>
      <c r="GH982">
        <v>1</v>
      </c>
      <c r="GI982">
        <v>-2</v>
      </c>
      <c r="GJ982">
        <v>0</v>
      </c>
      <c r="GK982">
        <f>ROUND(R982*(R12)/100,2)</f>
        <v>0</v>
      </c>
      <c r="GL982">
        <f>ROUND(IF(AND(BH982=3,BI982=3,FS982&lt;&gt;0),P982,0),2)</f>
        <v>0</v>
      </c>
      <c r="GM982">
        <f>ROUND(O982+X982+Y982+GK982,2)+GX982</f>
        <v>262.75</v>
      </c>
      <c r="GN982">
        <f>IF(OR(BI982=0,BI982=1),GM982-GX982,0)</f>
        <v>0</v>
      </c>
      <c r="GO982">
        <f>IF(BI982=2,GM982-GX982,0)</f>
        <v>0</v>
      </c>
      <c r="GP982">
        <f>IF(BI982=4,GM982-GX982,0)</f>
        <v>262.75</v>
      </c>
      <c r="GR982">
        <v>0</v>
      </c>
      <c r="GS982">
        <v>3</v>
      </c>
      <c r="GT982">
        <v>0</v>
      </c>
      <c r="GU982" t="s">
        <v>3</v>
      </c>
      <c r="GV982">
        <f>ROUND((GT982),6)</f>
        <v>0</v>
      </c>
      <c r="GW982">
        <v>1</v>
      </c>
      <c r="GX982">
        <f>ROUND(HC982*I982,2)</f>
        <v>0</v>
      </c>
      <c r="HA982">
        <v>0</v>
      </c>
      <c r="HB982">
        <v>0</v>
      </c>
      <c r="HC982">
        <f>GV982*GW982</f>
        <v>0</v>
      </c>
      <c r="HE982" t="s">
        <v>3</v>
      </c>
      <c r="HF982" t="s">
        <v>3</v>
      </c>
      <c r="HM982" t="s">
        <v>3</v>
      </c>
      <c r="HN982" t="s">
        <v>3</v>
      </c>
      <c r="HO982" t="s">
        <v>3</v>
      </c>
      <c r="HP982" t="s">
        <v>3</v>
      </c>
      <c r="HQ982" t="s">
        <v>3</v>
      </c>
      <c r="IK982">
        <v>0</v>
      </c>
    </row>
    <row r="983" spans="1:245" x14ac:dyDescent="0.2">
      <c r="A983">
        <v>17</v>
      </c>
      <c r="B983">
        <v>1</v>
      </c>
      <c r="D983">
        <f>ROW(EtalonRes!A766)</f>
        <v>766</v>
      </c>
      <c r="E983" t="s">
        <v>3</v>
      </c>
      <c r="F983" t="s">
        <v>692</v>
      </c>
      <c r="G983" t="s">
        <v>715</v>
      </c>
      <c r="H983" t="s">
        <v>21</v>
      </c>
      <c r="I983">
        <f>ROUND(10+2,9)</f>
        <v>12</v>
      </c>
      <c r="J983">
        <v>0</v>
      </c>
      <c r="K983">
        <f>ROUND(10+2,9)</f>
        <v>12</v>
      </c>
      <c r="O983">
        <f>ROUND(CP983,2)</f>
        <v>7185.72</v>
      </c>
      <c r="P983">
        <f>ROUND(CQ983*I983,2)</f>
        <v>72.239999999999995</v>
      </c>
      <c r="Q983">
        <f>ROUND(CR983*I983,2)</f>
        <v>0</v>
      </c>
      <c r="R983">
        <f>ROUND(CS983*I983,2)</f>
        <v>0</v>
      </c>
      <c r="S983">
        <f>ROUND(CT983*I983,2)</f>
        <v>7113.48</v>
      </c>
      <c r="T983">
        <f>ROUND(CU983*I983,2)</f>
        <v>0</v>
      </c>
      <c r="U983">
        <f>CV983*I983</f>
        <v>11.52</v>
      </c>
      <c r="V983">
        <f>CW983*I983</f>
        <v>0</v>
      </c>
      <c r="W983">
        <f>ROUND(CX983*I983,2)</f>
        <v>0</v>
      </c>
      <c r="X983">
        <f t="shared" si="907"/>
        <v>4979.4399999999996</v>
      </c>
      <c r="Y983">
        <f t="shared" si="907"/>
        <v>711.35</v>
      </c>
      <c r="AA983">
        <v>-1</v>
      </c>
      <c r="AB983">
        <f>ROUND((AC983+AD983+AF983),6)</f>
        <v>598.80999999999995</v>
      </c>
      <c r="AC983">
        <f>ROUND((ES983),6)</f>
        <v>6.02</v>
      </c>
      <c r="AD983">
        <f>ROUND((((ET983)-(EU983))+AE983),6)</f>
        <v>0</v>
      </c>
      <c r="AE983">
        <f>ROUND((EU983),6)</f>
        <v>0</v>
      </c>
      <c r="AF983">
        <f>ROUND((EV983),6)</f>
        <v>592.79</v>
      </c>
      <c r="AG983">
        <f>ROUND((AP983),6)</f>
        <v>0</v>
      </c>
      <c r="AH983">
        <f>(EW983)</f>
        <v>0.96</v>
      </c>
      <c r="AI983">
        <f>(EX983)</f>
        <v>0</v>
      </c>
      <c r="AJ983">
        <f>(AS983)</f>
        <v>0</v>
      </c>
      <c r="AK983">
        <v>598.80999999999995</v>
      </c>
      <c r="AL983">
        <v>6.02</v>
      </c>
      <c r="AM983">
        <v>0</v>
      </c>
      <c r="AN983">
        <v>0</v>
      </c>
      <c r="AO983">
        <v>592.79</v>
      </c>
      <c r="AP983">
        <v>0</v>
      </c>
      <c r="AQ983">
        <v>0.96</v>
      </c>
      <c r="AR983">
        <v>0</v>
      </c>
      <c r="AS983">
        <v>0</v>
      </c>
      <c r="AT983">
        <v>70</v>
      </c>
      <c r="AU983">
        <v>10</v>
      </c>
      <c r="AV983">
        <v>1</v>
      </c>
      <c r="AW983">
        <v>1</v>
      </c>
      <c r="AZ983">
        <v>1</v>
      </c>
      <c r="BA983">
        <v>1</v>
      </c>
      <c r="BB983">
        <v>1</v>
      </c>
      <c r="BC983">
        <v>1</v>
      </c>
      <c r="BD983" t="s">
        <v>3</v>
      </c>
      <c r="BE983" t="s">
        <v>3</v>
      </c>
      <c r="BF983" t="s">
        <v>3</v>
      </c>
      <c r="BG983" t="s">
        <v>3</v>
      </c>
      <c r="BH983">
        <v>0</v>
      </c>
      <c r="BI983">
        <v>4</v>
      </c>
      <c r="BJ983" t="s">
        <v>694</v>
      </c>
      <c r="BM983">
        <v>0</v>
      </c>
      <c r="BN983">
        <v>0</v>
      </c>
      <c r="BO983" t="s">
        <v>3</v>
      </c>
      <c r="BP983">
        <v>0</v>
      </c>
      <c r="BQ983">
        <v>1</v>
      </c>
      <c r="BR983">
        <v>0</v>
      </c>
      <c r="BS983">
        <v>1</v>
      </c>
      <c r="BT983">
        <v>1</v>
      </c>
      <c r="BU983">
        <v>1</v>
      </c>
      <c r="BV983">
        <v>1</v>
      </c>
      <c r="BW983">
        <v>1</v>
      </c>
      <c r="BX983">
        <v>1</v>
      </c>
      <c r="BY983" t="s">
        <v>3</v>
      </c>
      <c r="BZ983">
        <v>70</v>
      </c>
      <c r="CA983">
        <v>10</v>
      </c>
      <c r="CB983" t="s">
        <v>3</v>
      </c>
      <c r="CE983">
        <v>0</v>
      </c>
      <c r="CF983">
        <v>0</v>
      </c>
      <c r="CG983">
        <v>0</v>
      </c>
      <c r="CM983">
        <v>0</v>
      </c>
      <c r="CN983" t="s">
        <v>3</v>
      </c>
      <c r="CO983">
        <v>0</v>
      </c>
      <c r="CP983">
        <f>(P983+Q983+S983)</f>
        <v>7185.7199999999993</v>
      </c>
      <c r="CQ983">
        <f>(AC983*BC983*AW983)</f>
        <v>6.02</v>
      </c>
      <c r="CR983">
        <f>((((ET983)*BB983-(EU983)*BS983)+AE983*BS983)*AV983)</f>
        <v>0</v>
      </c>
      <c r="CS983">
        <f>(AE983*BS983*AV983)</f>
        <v>0</v>
      </c>
      <c r="CT983">
        <f>(AF983*BA983*AV983)</f>
        <v>592.79</v>
      </c>
      <c r="CU983">
        <f>AG983</f>
        <v>0</v>
      </c>
      <c r="CV983">
        <f>(AH983*AV983)</f>
        <v>0.96</v>
      </c>
      <c r="CW983">
        <f t="shared" si="908"/>
        <v>0</v>
      </c>
      <c r="CX983">
        <f t="shared" si="908"/>
        <v>0</v>
      </c>
      <c r="CY983">
        <f>((S983*BZ983)/100)</f>
        <v>4979.4359999999997</v>
      </c>
      <c r="CZ983">
        <f>((S983*CA983)/100)</f>
        <v>711.34799999999984</v>
      </c>
      <c r="DC983" t="s">
        <v>3</v>
      </c>
      <c r="DD983" t="s">
        <v>3</v>
      </c>
      <c r="DE983" t="s">
        <v>3</v>
      </c>
      <c r="DF983" t="s">
        <v>3</v>
      </c>
      <c r="DG983" t="s">
        <v>3</v>
      </c>
      <c r="DH983" t="s">
        <v>3</v>
      </c>
      <c r="DI983" t="s">
        <v>3</v>
      </c>
      <c r="DJ983" t="s">
        <v>3</v>
      </c>
      <c r="DK983" t="s">
        <v>3</v>
      </c>
      <c r="DL983" t="s">
        <v>3</v>
      </c>
      <c r="DM983" t="s">
        <v>3</v>
      </c>
      <c r="DN983">
        <v>0</v>
      </c>
      <c r="DO983">
        <v>0</v>
      </c>
      <c r="DP983">
        <v>1</v>
      </c>
      <c r="DQ983">
        <v>1</v>
      </c>
      <c r="DU983">
        <v>16987630</v>
      </c>
      <c r="DV983" t="s">
        <v>21</v>
      </c>
      <c r="DW983" t="s">
        <v>21</v>
      </c>
      <c r="DX983">
        <v>1</v>
      </c>
      <c r="DZ983" t="s">
        <v>3</v>
      </c>
      <c r="EA983" t="s">
        <v>3</v>
      </c>
      <c r="EB983" t="s">
        <v>3</v>
      </c>
      <c r="EC983" t="s">
        <v>3</v>
      </c>
      <c r="EE983">
        <v>1441815344</v>
      </c>
      <c r="EF983">
        <v>1</v>
      </c>
      <c r="EG983" t="s">
        <v>23</v>
      </c>
      <c r="EH983">
        <v>0</v>
      </c>
      <c r="EI983" t="s">
        <v>3</v>
      </c>
      <c r="EJ983">
        <v>4</v>
      </c>
      <c r="EK983">
        <v>0</v>
      </c>
      <c r="EL983" t="s">
        <v>24</v>
      </c>
      <c r="EM983" t="s">
        <v>25</v>
      </c>
      <c r="EO983" t="s">
        <v>3</v>
      </c>
      <c r="EQ983">
        <v>1024</v>
      </c>
      <c r="ER983">
        <v>598.80999999999995</v>
      </c>
      <c r="ES983">
        <v>6.02</v>
      </c>
      <c r="ET983">
        <v>0</v>
      </c>
      <c r="EU983">
        <v>0</v>
      </c>
      <c r="EV983">
        <v>592.79</v>
      </c>
      <c r="EW983">
        <v>0.96</v>
      </c>
      <c r="EX983">
        <v>0</v>
      </c>
      <c r="EY983">
        <v>0</v>
      </c>
      <c r="FQ983">
        <v>0</v>
      </c>
      <c r="FR983">
        <f>ROUND(IF(BI983=3,GM983,0),2)</f>
        <v>0</v>
      </c>
      <c r="FS983">
        <v>0</v>
      </c>
      <c r="FX983">
        <v>70</v>
      </c>
      <c r="FY983">
        <v>10</v>
      </c>
      <c r="GA983" t="s">
        <v>3</v>
      </c>
      <c r="GD983">
        <v>0</v>
      </c>
      <c r="GF983">
        <v>1863364635</v>
      </c>
      <c r="GG983">
        <v>2</v>
      </c>
      <c r="GH983">
        <v>1</v>
      </c>
      <c r="GI983">
        <v>-2</v>
      </c>
      <c r="GJ983">
        <v>0</v>
      </c>
      <c r="GK983">
        <f>ROUND(R983*(R12)/100,2)</f>
        <v>0</v>
      </c>
      <c r="GL983">
        <f>ROUND(IF(AND(BH983=3,BI983=3,FS983&lt;&gt;0),P983,0),2)</f>
        <v>0</v>
      </c>
      <c r="GM983">
        <f>ROUND(O983+X983+Y983+GK983,2)+GX983</f>
        <v>12876.51</v>
      </c>
      <c r="GN983">
        <f>IF(OR(BI983=0,BI983=1),GM983-GX983,0)</f>
        <v>0</v>
      </c>
      <c r="GO983">
        <f>IF(BI983=2,GM983-GX983,0)</f>
        <v>0</v>
      </c>
      <c r="GP983">
        <f>IF(BI983=4,GM983-GX983,0)</f>
        <v>12876.51</v>
      </c>
      <c r="GR983">
        <v>0</v>
      </c>
      <c r="GS983">
        <v>3</v>
      </c>
      <c r="GT983">
        <v>0</v>
      </c>
      <c r="GU983" t="s">
        <v>3</v>
      </c>
      <c r="GV983">
        <f>ROUND((GT983),6)</f>
        <v>0</v>
      </c>
      <c r="GW983">
        <v>1</v>
      </c>
      <c r="GX983">
        <f>ROUND(HC983*I983,2)</f>
        <v>0</v>
      </c>
      <c r="HA983">
        <v>0</v>
      </c>
      <c r="HB983">
        <v>0</v>
      </c>
      <c r="HC983">
        <f>GV983*GW983</f>
        <v>0</v>
      </c>
      <c r="HE983" t="s">
        <v>3</v>
      </c>
      <c r="HF983" t="s">
        <v>3</v>
      </c>
      <c r="HM983" t="s">
        <v>3</v>
      </c>
      <c r="HN983" t="s">
        <v>3</v>
      </c>
      <c r="HO983" t="s">
        <v>3</v>
      </c>
      <c r="HP983" t="s">
        <v>3</v>
      </c>
      <c r="HQ983" t="s">
        <v>3</v>
      </c>
      <c r="IK983">
        <v>0</v>
      </c>
    </row>
    <row r="985" spans="1:245" x14ac:dyDescent="0.2">
      <c r="A985" s="2">
        <v>51</v>
      </c>
      <c r="B985" s="2">
        <f>B976</f>
        <v>1</v>
      </c>
      <c r="C985" s="2">
        <f>A976</f>
        <v>5</v>
      </c>
      <c r="D985" s="2">
        <f>ROW(A976)</f>
        <v>976</v>
      </c>
      <c r="E985" s="2"/>
      <c r="F985" s="2" t="str">
        <f>IF(F976&lt;&gt;"",F976,"")</f>
        <v>Новый подраздел</v>
      </c>
      <c r="G985" s="2" t="str">
        <f>IF(G976&lt;&gt;"",G976,"")</f>
        <v>4.5 Электроустановочные изделия</v>
      </c>
      <c r="H985" s="2">
        <v>0</v>
      </c>
      <c r="I985" s="2"/>
      <c r="J985" s="2"/>
      <c r="K985" s="2"/>
      <c r="L985" s="2"/>
      <c r="M985" s="2"/>
      <c r="N985" s="2"/>
      <c r="O985" s="2">
        <f t="shared" ref="O985:T985" si="909">ROUND(AB985,2)</f>
        <v>469.8</v>
      </c>
      <c r="P985" s="2">
        <f t="shared" si="909"/>
        <v>25.2</v>
      </c>
      <c r="Q985" s="2">
        <f t="shared" si="909"/>
        <v>0</v>
      </c>
      <c r="R985" s="2">
        <f t="shared" si="909"/>
        <v>0</v>
      </c>
      <c r="S985" s="2">
        <f t="shared" si="909"/>
        <v>444.6</v>
      </c>
      <c r="T985" s="2">
        <f t="shared" si="909"/>
        <v>0</v>
      </c>
      <c r="U985" s="2">
        <f>AH985</f>
        <v>0.72</v>
      </c>
      <c r="V985" s="2">
        <f>AI985</f>
        <v>0</v>
      </c>
      <c r="W985" s="2">
        <f>ROUND(AJ985,2)</f>
        <v>0</v>
      </c>
      <c r="X985" s="2">
        <f>ROUND(AK985,2)</f>
        <v>311.22000000000003</v>
      </c>
      <c r="Y985" s="2">
        <f>ROUND(AL985,2)</f>
        <v>44.46</v>
      </c>
      <c r="Z985" s="2"/>
      <c r="AA985" s="2"/>
      <c r="AB985" s="2">
        <f>ROUND(SUMIF(AA980:AA983,"=1472613236",O980:O983),2)</f>
        <v>469.8</v>
      </c>
      <c r="AC985" s="2">
        <f>ROUND(SUMIF(AA980:AA983,"=1472613236",P980:P983),2)</f>
        <v>25.2</v>
      </c>
      <c r="AD985" s="2">
        <f>ROUND(SUMIF(AA980:AA983,"=1472613236",Q980:Q983),2)</f>
        <v>0</v>
      </c>
      <c r="AE985" s="2">
        <f>ROUND(SUMIF(AA980:AA983,"=1472613236",R980:R983),2)</f>
        <v>0</v>
      </c>
      <c r="AF985" s="2">
        <f>ROUND(SUMIF(AA980:AA983,"=1472613236",S980:S983),2)</f>
        <v>444.6</v>
      </c>
      <c r="AG985" s="2">
        <f>ROUND(SUMIF(AA980:AA983,"=1472613236",T980:T983),2)</f>
        <v>0</v>
      </c>
      <c r="AH985" s="2">
        <f>SUMIF(AA980:AA983,"=1472613236",U980:U983)</f>
        <v>0.72</v>
      </c>
      <c r="AI985" s="2">
        <f>SUMIF(AA980:AA983,"=1472613236",V980:V983)</f>
        <v>0</v>
      </c>
      <c r="AJ985" s="2">
        <f>ROUND(SUMIF(AA980:AA983,"=1472613236",W980:W983),2)</f>
        <v>0</v>
      </c>
      <c r="AK985" s="2">
        <f>ROUND(SUMIF(AA980:AA983,"=1472613236",X980:X983),2)</f>
        <v>311.22000000000003</v>
      </c>
      <c r="AL985" s="2">
        <f>ROUND(SUMIF(AA980:AA983,"=1472613236",Y980:Y983),2)</f>
        <v>44.46</v>
      </c>
      <c r="AM985" s="2"/>
      <c r="AN985" s="2"/>
      <c r="AO985" s="2">
        <f t="shared" ref="AO985:BD985" si="910">ROUND(BX985,2)</f>
        <v>0</v>
      </c>
      <c r="AP985" s="2">
        <f t="shared" si="910"/>
        <v>0</v>
      </c>
      <c r="AQ985" s="2">
        <f t="shared" si="910"/>
        <v>0</v>
      </c>
      <c r="AR985" s="2">
        <f t="shared" si="910"/>
        <v>825.48</v>
      </c>
      <c r="AS985" s="2">
        <f t="shared" si="910"/>
        <v>0</v>
      </c>
      <c r="AT985" s="2">
        <f t="shared" si="910"/>
        <v>0</v>
      </c>
      <c r="AU985" s="2">
        <f t="shared" si="910"/>
        <v>825.48</v>
      </c>
      <c r="AV985" s="2">
        <f t="shared" si="910"/>
        <v>25.2</v>
      </c>
      <c r="AW985" s="2">
        <f t="shared" si="910"/>
        <v>25.2</v>
      </c>
      <c r="AX985" s="2">
        <f t="shared" si="910"/>
        <v>0</v>
      </c>
      <c r="AY985" s="2">
        <f t="shared" si="910"/>
        <v>25.2</v>
      </c>
      <c r="AZ985" s="2">
        <f t="shared" si="910"/>
        <v>0</v>
      </c>
      <c r="BA985" s="2">
        <f t="shared" si="910"/>
        <v>0</v>
      </c>
      <c r="BB985" s="2">
        <f t="shared" si="910"/>
        <v>0</v>
      </c>
      <c r="BC985" s="2">
        <f t="shared" si="910"/>
        <v>0</v>
      </c>
      <c r="BD985" s="2">
        <f t="shared" si="910"/>
        <v>0</v>
      </c>
      <c r="BE985" s="2"/>
      <c r="BF985" s="2"/>
      <c r="BG985" s="2"/>
      <c r="BH985" s="2"/>
      <c r="BI985" s="2"/>
      <c r="BJ985" s="2"/>
      <c r="BK985" s="2"/>
      <c r="BL985" s="2"/>
      <c r="BM985" s="2"/>
      <c r="BN985" s="2"/>
      <c r="BO985" s="2"/>
      <c r="BP985" s="2"/>
      <c r="BQ985" s="2"/>
      <c r="BR985" s="2"/>
      <c r="BS985" s="2"/>
      <c r="BT985" s="2"/>
      <c r="BU985" s="2"/>
      <c r="BV985" s="2"/>
      <c r="BW985" s="2"/>
      <c r="BX985" s="2">
        <f>ROUND(SUMIF(AA980:AA983,"=1472613236",FQ980:FQ983),2)</f>
        <v>0</v>
      </c>
      <c r="BY985" s="2">
        <f>ROUND(SUMIF(AA980:AA983,"=1472613236",FR980:FR983),2)</f>
        <v>0</v>
      </c>
      <c r="BZ985" s="2">
        <f>ROUND(SUMIF(AA980:AA983,"=1472613236",GL980:GL983),2)</f>
        <v>0</v>
      </c>
      <c r="CA985" s="2">
        <f>ROUND(SUMIF(AA980:AA983,"=1472613236",GM980:GM983),2)</f>
        <v>825.48</v>
      </c>
      <c r="CB985" s="2">
        <f>ROUND(SUMIF(AA980:AA983,"=1472613236",GN980:GN983),2)</f>
        <v>0</v>
      </c>
      <c r="CC985" s="2">
        <f>ROUND(SUMIF(AA980:AA983,"=1472613236",GO980:GO983),2)</f>
        <v>0</v>
      </c>
      <c r="CD985" s="2">
        <f>ROUND(SUMIF(AA980:AA983,"=1472613236",GP980:GP983),2)</f>
        <v>825.48</v>
      </c>
      <c r="CE985" s="2">
        <f>AC985-BX985</f>
        <v>25.2</v>
      </c>
      <c r="CF985" s="2">
        <f>AC985-BY985</f>
        <v>25.2</v>
      </c>
      <c r="CG985" s="2">
        <f>BX985-BZ985</f>
        <v>0</v>
      </c>
      <c r="CH985" s="2">
        <f>AC985-BX985-BY985+BZ985</f>
        <v>25.2</v>
      </c>
      <c r="CI985" s="2">
        <f>BY985-BZ985</f>
        <v>0</v>
      </c>
      <c r="CJ985" s="2">
        <f>ROUND(SUMIF(AA980:AA983,"=1472613236",GX980:GX983),2)</f>
        <v>0</v>
      </c>
      <c r="CK985" s="2">
        <f>ROUND(SUMIF(AA980:AA983,"=1472613236",GY980:GY983),2)</f>
        <v>0</v>
      </c>
      <c r="CL985" s="2">
        <f>ROUND(SUMIF(AA980:AA983,"=1472613236",GZ980:GZ983),2)</f>
        <v>0</v>
      </c>
      <c r="CM985" s="2">
        <f>ROUND(SUMIF(AA980:AA983,"=1472613236",HD980:HD983),2)</f>
        <v>0</v>
      </c>
      <c r="CN985" s="2"/>
      <c r="CO985" s="2"/>
      <c r="CP985" s="2"/>
      <c r="CQ985" s="2"/>
      <c r="CR985" s="2"/>
      <c r="CS985" s="2"/>
      <c r="CT985" s="2"/>
      <c r="CU985" s="2"/>
      <c r="CV985" s="2"/>
      <c r="CW985" s="2"/>
      <c r="CX985" s="2"/>
      <c r="CY985" s="2"/>
      <c r="CZ985" s="2"/>
      <c r="DA985" s="2"/>
      <c r="DB985" s="2"/>
      <c r="DC985" s="2"/>
      <c r="DD985" s="2"/>
      <c r="DE985" s="2"/>
      <c r="DF985" s="2"/>
      <c r="DG985" s="3"/>
      <c r="DH985" s="3"/>
      <c r="DI985" s="3"/>
      <c r="DJ985" s="3"/>
      <c r="DK985" s="3"/>
      <c r="DL985" s="3"/>
      <c r="DM985" s="3"/>
      <c r="DN985" s="3"/>
      <c r="DO985" s="3"/>
      <c r="DP985" s="3"/>
      <c r="DQ985" s="3"/>
      <c r="DR985" s="3"/>
      <c r="DS985" s="3"/>
      <c r="DT985" s="3"/>
      <c r="DU985" s="3"/>
      <c r="DV985" s="3"/>
      <c r="DW985" s="3"/>
      <c r="DX985" s="3"/>
      <c r="DY985" s="3"/>
      <c r="DZ985" s="3"/>
      <c r="EA985" s="3"/>
      <c r="EB985" s="3"/>
      <c r="EC985" s="3"/>
      <c r="ED985" s="3"/>
      <c r="EE985" s="3"/>
      <c r="EF985" s="3"/>
      <c r="EG985" s="3"/>
      <c r="EH985" s="3"/>
      <c r="EI985" s="3"/>
      <c r="EJ985" s="3"/>
      <c r="EK985" s="3"/>
      <c r="EL985" s="3"/>
      <c r="EM985" s="3"/>
      <c r="EN985" s="3"/>
      <c r="EO985" s="3"/>
      <c r="EP985" s="3"/>
      <c r="EQ985" s="3"/>
      <c r="ER985" s="3"/>
      <c r="ES985" s="3"/>
      <c r="ET985" s="3"/>
      <c r="EU985" s="3"/>
      <c r="EV985" s="3"/>
      <c r="EW985" s="3"/>
      <c r="EX985" s="3"/>
      <c r="EY985" s="3"/>
      <c r="EZ985" s="3"/>
      <c r="FA985" s="3"/>
      <c r="FB985" s="3"/>
      <c r="FC985" s="3"/>
      <c r="FD985" s="3"/>
      <c r="FE985" s="3"/>
      <c r="FF985" s="3"/>
      <c r="FG985" s="3"/>
      <c r="FH985" s="3"/>
      <c r="FI985" s="3"/>
      <c r="FJ985" s="3"/>
      <c r="FK985" s="3"/>
      <c r="FL985" s="3"/>
      <c r="FM985" s="3"/>
      <c r="FN985" s="3"/>
      <c r="FO985" s="3"/>
      <c r="FP985" s="3"/>
      <c r="FQ985" s="3"/>
      <c r="FR985" s="3"/>
      <c r="FS985" s="3"/>
      <c r="FT985" s="3"/>
      <c r="FU985" s="3"/>
      <c r="FV985" s="3"/>
      <c r="FW985" s="3"/>
      <c r="FX985" s="3"/>
      <c r="FY985" s="3"/>
      <c r="FZ985" s="3"/>
      <c r="GA985" s="3"/>
      <c r="GB985" s="3"/>
      <c r="GC985" s="3"/>
      <c r="GD985" s="3"/>
      <c r="GE985" s="3"/>
      <c r="GF985" s="3"/>
      <c r="GG985" s="3"/>
      <c r="GH985" s="3"/>
      <c r="GI985" s="3"/>
      <c r="GJ985" s="3"/>
      <c r="GK985" s="3"/>
      <c r="GL985" s="3"/>
      <c r="GM985" s="3"/>
      <c r="GN985" s="3"/>
      <c r="GO985" s="3"/>
      <c r="GP985" s="3"/>
      <c r="GQ985" s="3"/>
      <c r="GR985" s="3"/>
      <c r="GS985" s="3"/>
      <c r="GT985" s="3"/>
      <c r="GU985" s="3"/>
      <c r="GV985" s="3"/>
      <c r="GW985" s="3"/>
      <c r="GX985" s="3">
        <v>0</v>
      </c>
    </row>
    <row r="987" spans="1:245" x14ac:dyDescent="0.2">
      <c r="A987" s="4">
        <v>50</v>
      </c>
      <c r="B987" s="4">
        <v>0</v>
      </c>
      <c r="C987" s="4">
        <v>0</v>
      </c>
      <c r="D987" s="4">
        <v>1</v>
      </c>
      <c r="E987" s="4">
        <v>201</v>
      </c>
      <c r="F987" s="4">
        <f>ROUND(Source!O985,O987)</f>
        <v>469.8</v>
      </c>
      <c r="G987" s="4" t="s">
        <v>103</v>
      </c>
      <c r="H987" s="4" t="s">
        <v>104</v>
      </c>
      <c r="I987" s="4"/>
      <c r="J987" s="4"/>
      <c r="K987" s="4">
        <v>201</v>
      </c>
      <c r="L987" s="4">
        <v>1</v>
      </c>
      <c r="M987" s="4">
        <v>3</v>
      </c>
      <c r="N987" s="4" t="s">
        <v>3</v>
      </c>
      <c r="O987" s="4">
        <v>2</v>
      </c>
      <c r="P987" s="4"/>
      <c r="Q987" s="4"/>
      <c r="R987" s="4"/>
      <c r="S987" s="4"/>
      <c r="T987" s="4"/>
      <c r="U987" s="4"/>
      <c r="V987" s="4"/>
      <c r="W987" s="4">
        <v>469.8</v>
      </c>
      <c r="X987" s="4">
        <v>1</v>
      </c>
      <c r="Y987" s="4">
        <v>469.8</v>
      </c>
      <c r="Z987" s="4"/>
      <c r="AA987" s="4"/>
      <c r="AB987" s="4"/>
    </row>
    <row r="988" spans="1:245" x14ac:dyDescent="0.2">
      <c r="A988" s="4">
        <v>50</v>
      </c>
      <c r="B988" s="4">
        <v>0</v>
      </c>
      <c r="C988" s="4">
        <v>0</v>
      </c>
      <c r="D988" s="4">
        <v>1</v>
      </c>
      <c r="E988" s="4">
        <v>202</v>
      </c>
      <c r="F988" s="4">
        <f>ROUND(Source!P985,O988)</f>
        <v>25.2</v>
      </c>
      <c r="G988" s="4" t="s">
        <v>105</v>
      </c>
      <c r="H988" s="4" t="s">
        <v>106</v>
      </c>
      <c r="I988" s="4"/>
      <c r="J988" s="4"/>
      <c r="K988" s="4">
        <v>202</v>
      </c>
      <c r="L988" s="4">
        <v>2</v>
      </c>
      <c r="M988" s="4">
        <v>3</v>
      </c>
      <c r="N988" s="4" t="s">
        <v>3</v>
      </c>
      <c r="O988" s="4">
        <v>2</v>
      </c>
      <c r="P988" s="4"/>
      <c r="Q988" s="4"/>
      <c r="R988" s="4"/>
      <c r="S988" s="4"/>
      <c r="T988" s="4"/>
      <c r="U988" s="4"/>
      <c r="V988" s="4"/>
      <c r="W988" s="4">
        <v>25.2</v>
      </c>
      <c r="X988" s="4">
        <v>1</v>
      </c>
      <c r="Y988" s="4">
        <v>25.2</v>
      </c>
      <c r="Z988" s="4"/>
      <c r="AA988" s="4"/>
      <c r="AB988" s="4"/>
    </row>
    <row r="989" spans="1:245" x14ac:dyDescent="0.2">
      <c r="A989" s="4">
        <v>50</v>
      </c>
      <c r="B989" s="4">
        <v>0</v>
      </c>
      <c r="C989" s="4">
        <v>0</v>
      </c>
      <c r="D989" s="4">
        <v>1</v>
      </c>
      <c r="E989" s="4">
        <v>222</v>
      </c>
      <c r="F989" s="4">
        <f>ROUND(Source!AO985,O989)</f>
        <v>0</v>
      </c>
      <c r="G989" s="4" t="s">
        <v>107</v>
      </c>
      <c r="H989" s="4" t="s">
        <v>108</v>
      </c>
      <c r="I989" s="4"/>
      <c r="J989" s="4"/>
      <c r="K989" s="4">
        <v>222</v>
      </c>
      <c r="L989" s="4">
        <v>3</v>
      </c>
      <c r="M989" s="4">
        <v>3</v>
      </c>
      <c r="N989" s="4" t="s">
        <v>3</v>
      </c>
      <c r="O989" s="4">
        <v>2</v>
      </c>
      <c r="P989" s="4"/>
      <c r="Q989" s="4"/>
      <c r="R989" s="4"/>
      <c r="S989" s="4"/>
      <c r="T989" s="4"/>
      <c r="U989" s="4"/>
      <c r="V989" s="4"/>
      <c r="W989" s="4">
        <v>0</v>
      </c>
      <c r="X989" s="4">
        <v>1</v>
      </c>
      <c r="Y989" s="4">
        <v>0</v>
      </c>
      <c r="Z989" s="4"/>
      <c r="AA989" s="4"/>
      <c r="AB989" s="4"/>
    </row>
    <row r="990" spans="1:245" x14ac:dyDescent="0.2">
      <c r="A990" s="4">
        <v>50</v>
      </c>
      <c r="B990" s="4">
        <v>0</v>
      </c>
      <c r="C990" s="4">
        <v>0</v>
      </c>
      <c r="D990" s="4">
        <v>1</v>
      </c>
      <c r="E990" s="4">
        <v>225</v>
      </c>
      <c r="F990" s="4">
        <f>ROUND(Source!AV985,O990)</f>
        <v>25.2</v>
      </c>
      <c r="G990" s="4" t="s">
        <v>109</v>
      </c>
      <c r="H990" s="4" t="s">
        <v>110</v>
      </c>
      <c r="I990" s="4"/>
      <c r="J990" s="4"/>
      <c r="K990" s="4">
        <v>225</v>
      </c>
      <c r="L990" s="4">
        <v>4</v>
      </c>
      <c r="M990" s="4">
        <v>3</v>
      </c>
      <c r="N990" s="4" t="s">
        <v>3</v>
      </c>
      <c r="O990" s="4">
        <v>2</v>
      </c>
      <c r="P990" s="4"/>
      <c r="Q990" s="4"/>
      <c r="R990" s="4"/>
      <c r="S990" s="4"/>
      <c r="T990" s="4"/>
      <c r="U990" s="4"/>
      <c r="V990" s="4"/>
      <c r="W990" s="4">
        <v>25.2</v>
      </c>
      <c r="X990" s="4">
        <v>1</v>
      </c>
      <c r="Y990" s="4">
        <v>25.2</v>
      </c>
      <c r="Z990" s="4"/>
      <c r="AA990" s="4"/>
      <c r="AB990" s="4"/>
    </row>
    <row r="991" spans="1:245" x14ac:dyDescent="0.2">
      <c r="A991" s="4">
        <v>50</v>
      </c>
      <c r="B991" s="4">
        <v>0</v>
      </c>
      <c r="C991" s="4">
        <v>0</v>
      </c>
      <c r="D991" s="4">
        <v>1</v>
      </c>
      <c r="E991" s="4">
        <v>226</v>
      </c>
      <c r="F991" s="4">
        <f>ROUND(Source!AW985,O991)</f>
        <v>25.2</v>
      </c>
      <c r="G991" s="4" t="s">
        <v>111</v>
      </c>
      <c r="H991" s="4" t="s">
        <v>112</v>
      </c>
      <c r="I991" s="4"/>
      <c r="J991" s="4"/>
      <c r="K991" s="4">
        <v>226</v>
      </c>
      <c r="L991" s="4">
        <v>5</v>
      </c>
      <c r="M991" s="4">
        <v>3</v>
      </c>
      <c r="N991" s="4" t="s">
        <v>3</v>
      </c>
      <c r="O991" s="4">
        <v>2</v>
      </c>
      <c r="P991" s="4"/>
      <c r="Q991" s="4"/>
      <c r="R991" s="4"/>
      <c r="S991" s="4"/>
      <c r="T991" s="4"/>
      <c r="U991" s="4"/>
      <c r="V991" s="4"/>
      <c r="W991" s="4">
        <v>25.2</v>
      </c>
      <c r="X991" s="4">
        <v>1</v>
      </c>
      <c r="Y991" s="4">
        <v>25.2</v>
      </c>
      <c r="Z991" s="4"/>
      <c r="AA991" s="4"/>
      <c r="AB991" s="4"/>
    </row>
    <row r="992" spans="1:245" x14ac:dyDescent="0.2">
      <c r="A992" s="4">
        <v>50</v>
      </c>
      <c r="B992" s="4">
        <v>0</v>
      </c>
      <c r="C992" s="4">
        <v>0</v>
      </c>
      <c r="D992" s="4">
        <v>1</v>
      </c>
      <c r="E992" s="4">
        <v>227</v>
      </c>
      <c r="F992" s="4">
        <f>ROUND(Source!AX985,O992)</f>
        <v>0</v>
      </c>
      <c r="G992" s="4" t="s">
        <v>113</v>
      </c>
      <c r="H992" s="4" t="s">
        <v>114</v>
      </c>
      <c r="I992" s="4"/>
      <c r="J992" s="4"/>
      <c r="K992" s="4">
        <v>227</v>
      </c>
      <c r="L992" s="4">
        <v>6</v>
      </c>
      <c r="M992" s="4">
        <v>3</v>
      </c>
      <c r="N992" s="4" t="s">
        <v>3</v>
      </c>
      <c r="O992" s="4">
        <v>2</v>
      </c>
      <c r="P992" s="4"/>
      <c r="Q992" s="4"/>
      <c r="R992" s="4"/>
      <c r="S992" s="4"/>
      <c r="T992" s="4"/>
      <c r="U992" s="4"/>
      <c r="V992" s="4"/>
      <c r="W992" s="4">
        <v>0</v>
      </c>
      <c r="X992" s="4">
        <v>1</v>
      </c>
      <c r="Y992" s="4">
        <v>0</v>
      </c>
      <c r="Z992" s="4"/>
      <c r="AA992" s="4"/>
      <c r="AB992" s="4"/>
    </row>
    <row r="993" spans="1:28" x14ac:dyDescent="0.2">
      <c r="A993" s="4">
        <v>50</v>
      </c>
      <c r="B993" s="4">
        <v>0</v>
      </c>
      <c r="C993" s="4">
        <v>0</v>
      </c>
      <c r="D993" s="4">
        <v>1</v>
      </c>
      <c r="E993" s="4">
        <v>228</v>
      </c>
      <c r="F993" s="4">
        <f>ROUND(Source!AY985,O993)</f>
        <v>25.2</v>
      </c>
      <c r="G993" s="4" t="s">
        <v>115</v>
      </c>
      <c r="H993" s="4" t="s">
        <v>116</v>
      </c>
      <c r="I993" s="4"/>
      <c r="J993" s="4"/>
      <c r="K993" s="4">
        <v>228</v>
      </c>
      <c r="L993" s="4">
        <v>7</v>
      </c>
      <c r="M993" s="4">
        <v>3</v>
      </c>
      <c r="N993" s="4" t="s">
        <v>3</v>
      </c>
      <c r="O993" s="4">
        <v>2</v>
      </c>
      <c r="P993" s="4"/>
      <c r="Q993" s="4"/>
      <c r="R993" s="4"/>
      <c r="S993" s="4"/>
      <c r="T993" s="4"/>
      <c r="U993" s="4"/>
      <c r="V993" s="4"/>
      <c r="W993" s="4">
        <v>25.2</v>
      </c>
      <c r="X993" s="4">
        <v>1</v>
      </c>
      <c r="Y993" s="4">
        <v>25.2</v>
      </c>
      <c r="Z993" s="4"/>
      <c r="AA993" s="4"/>
      <c r="AB993" s="4"/>
    </row>
    <row r="994" spans="1:28" x14ac:dyDescent="0.2">
      <c r="A994" s="4">
        <v>50</v>
      </c>
      <c r="B994" s="4">
        <v>0</v>
      </c>
      <c r="C994" s="4">
        <v>0</v>
      </c>
      <c r="D994" s="4">
        <v>1</v>
      </c>
      <c r="E994" s="4">
        <v>216</v>
      </c>
      <c r="F994" s="4">
        <f>ROUND(Source!AP985,O994)</f>
        <v>0</v>
      </c>
      <c r="G994" s="4" t="s">
        <v>117</v>
      </c>
      <c r="H994" s="4" t="s">
        <v>118</v>
      </c>
      <c r="I994" s="4"/>
      <c r="J994" s="4"/>
      <c r="K994" s="4">
        <v>216</v>
      </c>
      <c r="L994" s="4">
        <v>8</v>
      </c>
      <c r="M994" s="4">
        <v>3</v>
      </c>
      <c r="N994" s="4" t="s">
        <v>3</v>
      </c>
      <c r="O994" s="4">
        <v>2</v>
      </c>
      <c r="P994" s="4"/>
      <c r="Q994" s="4"/>
      <c r="R994" s="4"/>
      <c r="S994" s="4"/>
      <c r="T994" s="4"/>
      <c r="U994" s="4"/>
      <c r="V994" s="4"/>
      <c r="W994" s="4">
        <v>0</v>
      </c>
      <c r="X994" s="4">
        <v>1</v>
      </c>
      <c r="Y994" s="4">
        <v>0</v>
      </c>
      <c r="Z994" s="4"/>
      <c r="AA994" s="4"/>
      <c r="AB994" s="4"/>
    </row>
    <row r="995" spans="1:28" x14ac:dyDescent="0.2">
      <c r="A995" s="4">
        <v>50</v>
      </c>
      <c r="B995" s="4">
        <v>0</v>
      </c>
      <c r="C995" s="4">
        <v>0</v>
      </c>
      <c r="D995" s="4">
        <v>1</v>
      </c>
      <c r="E995" s="4">
        <v>223</v>
      </c>
      <c r="F995" s="4">
        <f>ROUND(Source!AQ985,O995)</f>
        <v>0</v>
      </c>
      <c r="G995" s="4" t="s">
        <v>119</v>
      </c>
      <c r="H995" s="4" t="s">
        <v>120</v>
      </c>
      <c r="I995" s="4"/>
      <c r="J995" s="4"/>
      <c r="K995" s="4">
        <v>223</v>
      </c>
      <c r="L995" s="4">
        <v>9</v>
      </c>
      <c r="M995" s="4">
        <v>3</v>
      </c>
      <c r="N995" s="4" t="s">
        <v>3</v>
      </c>
      <c r="O995" s="4">
        <v>2</v>
      </c>
      <c r="P995" s="4"/>
      <c r="Q995" s="4"/>
      <c r="R995" s="4"/>
      <c r="S995" s="4"/>
      <c r="T995" s="4"/>
      <c r="U995" s="4"/>
      <c r="V995" s="4"/>
      <c r="W995" s="4">
        <v>0</v>
      </c>
      <c r="X995" s="4">
        <v>1</v>
      </c>
      <c r="Y995" s="4">
        <v>0</v>
      </c>
      <c r="Z995" s="4"/>
      <c r="AA995" s="4"/>
      <c r="AB995" s="4"/>
    </row>
    <row r="996" spans="1:28" x14ac:dyDescent="0.2">
      <c r="A996" s="4">
        <v>50</v>
      </c>
      <c r="B996" s="4">
        <v>0</v>
      </c>
      <c r="C996" s="4">
        <v>0</v>
      </c>
      <c r="D996" s="4">
        <v>1</v>
      </c>
      <c r="E996" s="4">
        <v>229</v>
      </c>
      <c r="F996" s="4">
        <f>ROUND(Source!AZ985,O996)</f>
        <v>0</v>
      </c>
      <c r="G996" s="4" t="s">
        <v>121</v>
      </c>
      <c r="H996" s="4" t="s">
        <v>122</v>
      </c>
      <c r="I996" s="4"/>
      <c r="J996" s="4"/>
      <c r="K996" s="4">
        <v>229</v>
      </c>
      <c r="L996" s="4">
        <v>10</v>
      </c>
      <c r="M996" s="4">
        <v>3</v>
      </c>
      <c r="N996" s="4" t="s">
        <v>3</v>
      </c>
      <c r="O996" s="4">
        <v>2</v>
      </c>
      <c r="P996" s="4"/>
      <c r="Q996" s="4"/>
      <c r="R996" s="4"/>
      <c r="S996" s="4"/>
      <c r="T996" s="4"/>
      <c r="U996" s="4"/>
      <c r="V996" s="4"/>
      <c r="W996" s="4">
        <v>0</v>
      </c>
      <c r="X996" s="4">
        <v>1</v>
      </c>
      <c r="Y996" s="4">
        <v>0</v>
      </c>
      <c r="Z996" s="4"/>
      <c r="AA996" s="4"/>
      <c r="AB996" s="4"/>
    </row>
    <row r="997" spans="1:28" x14ac:dyDescent="0.2">
      <c r="A997" s="4">
        <v>50</v>
      </c>
      <c r="B997" s="4">
        <v>0</v>
      </c>
      <c r="C997" s="4">
        <v>0</v>
      </c>
      <c r="D997" s="4">
        <v>1</v>
      </c>
      <c r="E997" s="4">
        <v>203</v>
      </c>
      <c r="F997" s="4">
        <f>ROUND(Source!Q985,O997)</f>
        <v>0</v>
      </c>
      <c r="G997" s="4" t="s">
        <v>123</v>
      </c>
      <c r="H997" s="4" t="s">
        <v>124</v>
      </c>
      <c r="I997" s="4"/>
      <c r="J997" s="4"/>
      <c r="K997" s="4">
        <v>203</v>
      </c>
      <c r="L997" s="4">
        <v>11</v>
      </c>
      <c r="M997" s="4">
        <v>3</v>
      </c>
      <c r="N997" s="4" t="s">
        <v>3</v>
      </c>
      <c r="O997" s="4">
        <v>2</v>
      </c>
      <c r="P997" s="4"/>
      <c r="Q997" s="4"/>
      <c r="R997" s="4"/>
      <c r="S997" s="4"/>
      <c r="T997" s="4"/>
      <c r="U997" s="4"/>
      <c r="V997" s="4"/>
      <c r="W997" s="4">
        <v>0</v>
      </c>
      <c r="X997" s="4">
        <v>1</v>
      </c>
      <c r="Y997" s="4">
        <v>0</v>
      </c>
      <c r="Z997" s="4"/>
      <c r="AA997" s="4"/>
      <c r="AB997" s="4"/>
    </row>
    <row r="998" spans="1:28" x14ac:dyDescent="0.2">
      <c r="A998" s="4">
        <v>50</v>
      </c>
      <c r="B998" s="4">
        <v>0</v>
      </c>
      <c r="C998" s="4">
        <v>0</v>
      </c>
      <c r="D998" s="4">
        <v>1</v>
      </c>
      <c r="E998" s="4">
        <v>231</v>
      </c>
      <c r="F998" s="4">
        <f>ROUND(Source!BB985,O998)</f>
        <v>0</v>
      </c>
      <c r="G998" s="4" t="s">
        <v>125</v>
      </c>
      <c r="H998" s="4" t="s">
        <v>126</v>
      </c>
      <c r="I998" s="4"/>
      <c r="J998" s="4"/>
      <c r="K998" s="4">
        <v>231</v>
      </c>
      <c r="L998" s="4">
        <v>12</v>
      </c>
      <c r="M998" s="4">
        <v>3</v>
      </c>
      <c r="N998" s="4" t="s">
        <v>3</v>
      </c>
      <c r="O998" s="4">
        <v>2</v>
      </c>
      <c r="P998" s="4"/>
      <c r="Q998" s="4"/>
      <c r="R998" s="4"/>
      <c r="S998" s="4"/>
      <c r="T998" s="4"/>
      <c r="U998" s="4"/>
      <c r="V998" s="4"/>
      <c r="W998" s="4">
        <v>0</v>
      </c>
      <c r="X998" s="4">
        <v>1</v>
      </c>
      <c r="Y998" s="4">
        <v>0</v>
      </c>
      <c r="Z998" s="4"/>
      <c r="AA998" s="4"/>
      <c r="AB998" s="4"/>
    </row>
    <row r="999" spans="1:28" x14ac:dyDescent="0.2">
      <c r="A999" s="4">
        <v>50</v>
      </c>
      <c r="B999" s="4">
        <v>0</v>
      </c>
      <c r="C999" s="4">
        <v>0</v>
      </c>
      <c r="D999" s="4">
        <v>1</v>
      </c>
      <c r="E999" s="4">
        <v>204</v>
      </c>
      <c r="F999" s="4">
        <f>ROUND(Source!R985,O999)</f>
        <v>0</v>
      </c>
      <c r="G999" s="4" t="s">
        <v>127</v>
      </c>
      <c r="H999" s="4" t="s">
        <v>128</v>
      </c>
      <c r="I999" s="4"/>
      <c r="J999" s="4"/>
      <c r="K999" s="4">
        <v>204</v>
      </c>
      <c r="L999" s="4">
        <v>13</v>
      </c>
      <c r="M999" s="4">
        <v>3</v>
      </c>
      <c r="N999" s="4" t="s">
        <v>3</v>
      </c>
      <c r="O999" s="4">
        <v>2</v>
      </c>
      <c r="P999" s="4"/>
      <c r="Q999" s="4"/>
      <c r="R999" s="4"/>
      <c r="S999" s="4"/>
      <c r="T999" s="4"/>
      <c r="U999" s="4"/>
      <c r="V999" s="4"/>
      <c r="W999" s="4">
        <v>0</v>
      </c>
      <c r="X999" s="4">
        <v>1</v>
      </c>
      <c r="Y999" s="4">
        <v>0</v>
      </c>
      <c r="Z999" s="4"/>
      <c r="AA999" s="4"/>
      <c r="AB999" s="4"/>
    </row>
    <row r="1000" spans="1:28" x14ac:dyDescent="0.2">
      <c r="A1000" s="4">
        <v>50</v>
      </c>
      <c r="B1000" s="4">
        <v>0</v>
      </c>
      <c r="C1000" s="4">
        <v>0</v>
      </c>
      <c r="D1000" s="4">
        <v>1</v>
      </c>
      <c r="E1000" s="4">
        <v>205</v>
      </c>
      <c r="F1000" s="4">
        <f>ROUND(Source!S985,O1000)</f>
        <v>444.6</v>
      </c>
      <c r="G1000" s="4" t="s">
        <v>129</v>
      </c>
      <c r="H1000" s="4" t="s">
        <v>130</v>
      </c>
      <c r="I1000" s="4"/>
      <c r="J1000" s="4"/>
      <c r="K1000" s="4">
        <v>205</v>
      </c>
      <c r="L1000" s="4">
        <v>14</v>
      </c>
      <c r="M1000" s="4">
        <v>3</v>
      </c>
      <c r="N1000" s="4" t="s">
        <v>3</v>
      </c>
      <c r="O1000" s="4">
        <v>2</v>
      </c>
      <c r="P1000" s="4"/>
      <c r="Q1000" s="4"/>
      <c r="R1000" s="4"/>
      <c r="S1000" s="4"/>
      <c r="T1000" s="4"/>
      <c r="U1000" s="4"/>
      <c r="V1000" s="4"/>
      <c r="W1000" s="4">
        <v>444.6</v>
      </c>
      <c r="X1000" s="4">
        <v>1</v>
      </c>
      <c r="Y1000" s="4">
        <v>444.6</v>
      </c>
      <c r="Z1000" s="4"/>
      <c r="AA1000" s="4"/>
      <c r="AB1000" s="4"/>
    </row>
    <row r="1001" spans="1:28" x14ac:dyDescent="0.2">
      <c r="A1001" s="4">
        <v>50</v>
      </c>
      <c r="B1001" s="4">
        <v>0</v>
      </c>
      <c r="C1001" s="4">
        <v>0</v>
      </c>
      <c r="D1001" s="4">
        <v>1</v>
      </c>
      <c r="E1001" s="4">
        <v>232</v>
      </c>
      <c r="F1001" s="4">
        <f>ROUND(Source!BC985,O1001)</f>
        <v>0</v>
      </c>
      <c r="G1001" s="4" t="s">
        <v>131</v>
      </c>
      <c r="H1001" s="4" t="s">
        <v>132</v>
      </c>
      <c r="I1001" s="4"/>
      <c r="J1001" s="4"/>
      <c r="K1001" s="4">
        <v>232</v>
      </c>
      <c r="L1001" s="4">
        <v>15</v>
      </c>
      <c r="M1001" s="4">
        <v>3</v>
      </c>
      <c r="N1001" s="4" t="s">
        <v>3</v>
      </c>
      <c r="O1001" s="4">
        <v>2</v>
      </c>
      <c r="P1001" s="4"/>
      <c r="Q1001" s="4"/>
      <c r="R1001" s="4"/>
      <c r="S1001" s="4"/>
      <c r="T1001" s="4"/>
      <c r="U1001" s="4"/>
      <c r="V1001" s="4"/>
      <c r="W1001" s="4">
        <v>0</v>
      </c>
      <c r="X1001" s="4">
        <v>1</v>
      </c>
      <c r="Y1001" s="4">
        <v>0</v>
      </c>
      <c r="Z1001" s="4"/>
      <c r="AA1001" s="4"/>
      <c r="AB1001" s="4"/>
    </row>
    <row r="1002" spans="1:28" x14ac:dyDescent="0.2">
      <c r="A1002" s="4">
        <v>50</v>
      </c>
      <c r="B1002" s="4">
        <v>0</v>
      </c>
      <c r="C1002" s="4">
        <v>0</v>
      </c>
      <c r="D1002" s="4">
        <v>1</v>
      </c>
      <c r="E1002" s="4">
        <v>214</v>
      </c>
      <c r="F1002" s="4">
        <f>ROUND(Source!AS985,O1002)</f>
        <v>0</v>
      </c>
      <c r="G1002" s="4" t="s">
        <v>133</v>
      </c>
      <c r="H1002" s="4" t="s">
        <v>134</v>
      </c>
      <c r="I1002" s="4"/>
      <c r="J1002" s="4"/>
      <c r="K1002" s="4">
        <v>214</v>
      </c>
      <c r="L1002" s="4">
        <v>16</v>
      </c>
      <c r="M1002" s="4">
        <v>3</v>
      </c>
      <c r="N1002" s="4" t="s">
        <v>3</v>
      </c>
      <c r="O1002" s="4">
        <v>2</v>
      </c>
      <c r="P1002" s="4"/>
      <c r="Q1002" s="4"/>
      <c r="R1002" s="4"/>
      <c r="S1002" s="4"/>
      <c r="T1002" s="4"/>
      <c r="U1002" s="4"/>
      <c r="V1002" s="4"/>
      <c r="W1002" s="4">
        <v>0</v>
      </c>
      <c r="X1002" s="4">
        <v>1</v>
      </c>
      <c r="Y1002" s="4">
        <v>0</v>
      </c>
      <c r="Z1002" s="4"/>
      <c r="AA1002" s="4"/>
      <c r="AB1002" s="4"/>
    </row>
    <row r="1003" spans="1:28" x14ac:dyDescent="0.2">
      <c r="A1003" s="4">
        <v>50</v>
      </c>
      <c r="B1003" s="4">
        <v>0</v>
      </c>
      <c r="C1003" s="4">
        <v>0</v>
      </c>
      <c r="D1003" s="4">
        <v>1</v>
      </c>
      <c r="E1003" s="4">
        <v>215</v>
      </c>
      <c r="F1003" s="4">
        <f>ROUND(Source!AT985,O1003)</f>
        <v>0</v>
      </c>
      <c r="G1003" s="4" t="s">
        <v>135</v>
      </c>
      <c r="H1003" s="4" t="s">
        <v>136</v>
      </c>
      <c r="I1003" s="4"/>
      <c r="J1003" s="4"/>
      <c r="K1003" s="4">
        <v>215</v>
      </c>
      <c r="L1003" s="4">
        <v>17</v>
      </c>
      <c r="M1003" s="4">
        <v>3</v>
      </c>
      <c r="N1003" s="4" t="s">
        <v>3</v>
      </c>
      <c r="O1003" s="4">
        <v>2</v>
      </c>
      <c r="P1003" s="4"/>
      <c r="Q1003" s="4"/>
      <c r="R1003" s="4"/>
      <c r="S1003" s="4"/>
      <c r="T1003" s="4"/>
      <c r="U1003" s="4"/>
      <c r="V1003" s="4"/>
      <c r="W1003" s="4">
        <v>0</v>
      </c>
      <c r="X1003" s="4">
        <v>1</v>
      </c>
      <c r="Y1003" s="4">
        <v>0</v>
      </c>
      <c r="Z1003" s="4"/>
      <c r="AA1003" s="4"/>
      <c r="AB1003" s="4"/>
    </row>
    <row r="1004" spans="1:28" x14ac:dyDescent="0.2">
      <c r="A1004" s="4">
        <v>50</v>
      </c>
      <c r="B1004" s="4">
        <v>0</v>
      </c>
      <c r="C1004" s="4">
        <v>0</v>
      </c>
      <c r="D1004" s="4">
        <v>1</v>
      </c>
      <c r="E1004" s="4">
        <v>217</v>
      </c>
      <c r="F1004" s="4">
        <f>ROUND(Source!AU985,O1004)</f>
        <v>825.48</v>
      </c>
      <c r="G1004" s="4" t="s">
        <v>137</v>
      </c>
      <c r="H1004" s="4" t="s">
        <v>138</v>
      </c>
      <c r="I1004" s="4"/>
      <c r="J1004" s="4"/>
      <c r="K1004" s="4">
        <v>217</v>
      </c>
      <c r="L1004" s="4">
        <v>18</v>
      </c>
      <c r="M1004" s="4">
        <v>3</v>
      </c>
      <c r="N1004" s="4" t="s">
        <v>3</v>
      </c>
      <c r="O1004" s="4">
        <v>2</v>
      </c>
      <c r="P1004" s="4"/>
      <c r="Q1004" s="4"/>
      <c r="R1004" s="4"/>
      <c r="S1004" s="4"/>
      <c r="T1004" s="4"/>
      <c r="U1004" s="4"/>
      <c r="V1004" s="4"/>
      <c r="W1004" s="4">
        <v>825.48</v>
      </c>
      <c r="X1004" s="4">
        <v>1</v>
      </c>
      <c r="Y1004" s="4">
        <v>825.48</v>
      </c>
      <c r="Z1004" s="4"/>
      <c r="AA1004" s="4"/>
      <c r="AB1004" s="4"/>
    </row>
    <row r="1005" spans="1:28" x14ac:dyDescent="0.2">
      <c r="A1005" s="4">
        <v>50</v>
      </c>
      <c r="B1005" s="4">
        <v>0</v>
      </c>
      <c r="C1005" s="4">
        <v>0</v>
      </c>
      <c r="D1005" s="4">
        <v>1</v>
      </c>
      <c r="E1005" s="4">
        <v>230</v>
      </c>
      <c r="F1005" s="4">
        <f>ROUND(Source!BA985,O1005)</f>
        <v>0</v>
      </c>
      <c r="G1005" s="4" t="s">
        <v>139</v>
      </c>
      <c r="H1005" s="4" t="s">
        <v>140</v>
      </c>
      <c r="I1005" s="4"/>
      <c r="J1005" s="4"/>
      <c r="K1005" s="4">
        <v>230</v>
      </c>
      <c r="L1005" s="4">
        <v>19</v>
      </c>
      <c r="M1005" s="4">
        <v>3</v>
      </c>
      <c r="N1005" s="4" t="s">
        <v>3</v>
      </c>
      <c r="O1005" s="4">
        <v>2</v>
      </c>
      <c r="P1005" s="4"/>
      <c r="Q1005" s="4"/>
      <c r="R1005" s="4"/>
      <c r="S1005" s="4"/>
      <c r="T1005" s="4"/>
      <c r="U1005" s="4"/>
      <c r="V1005" s="4"/>
      <c r="W1005" s="4">
        <v>0</v>
      </c>
      <c r="X1005" s="4">
        <v>1</v>
      </c>
      <c r="Y1005" s="4">
        <v>0</v>
      </c>
      <c r="Z1005" s="4"/>
      <c r="AA1005" s="4"/>
      <c r="AB1005" s="4"/>
    </row>
    <row r="1006" spans="1:28" x14ac:dyDescent="0.2">
      <c r="A1006" s="4">
        <v>50</v>
      </c>
      <c r="B1006" s="4">
        <v>0</v>
      </c>
      <c r="C1006" s="4">
        <v>0</v>
      </c>
      <c r="D1006" s="4">
        <v>1</v>
      </c>
      <c r="E1006" s="4">
        <v>206</v>
      </c>
      <c r="F1006" s="4">
        <f>ROUND(Source!T985,O1006)</f>
        <v>0</v>
      </c>
      <c r="G1006" s="4" t="s">
        <v>141</v>
      </c>
      <c r="H1006" s="4" t="s">
        <v>142</v>
      </c>
      <c r="I1006" s="4"/>
      <c r="J1006" s="4"/>
      <c r="K1006" s="4">
        <v>206</v>
      </c>
      <c r="L1006" s="4">
        <v>20</v>
      </c>
      <c r="M1006" s="4">
        <v>3</v>
      </c>
      <c r="N1006" s="4" t="s">
        <v>3</v>
      </c>
      <c r="O1006" s="4">
        <v>2</v>
      </c>
      <c r="P1006" s="4"/>
      <c r="Q1006" s="4"/>
      <c r="R1006" s="4"/>
      <c r="S1006" s="4"/>
      <c r="T1006" s="4"/>
      <c r="U1006" s="4"/>
      <c r="V1006" s="4"/>
      <c r="W1006" s="4">
        <v>0</v>
      </c>
      <c r="X1006" s="4">
        <v>1</v>
      </c>
      <c r="Y1006" s="4">
        <v>0</v>
      </c>
      <c r="Z1006" s="4"/>
      <c r="AA1006" s="4"/>
      <c r="AB1006" s="4"/>
    </row>
    <row r="1007" spans="1:28" x14ac:dyDescent="0.2">
      <c r="A1007" s="4">
        <v>50</v>
      </c>
      <c r="B1007" s="4">
        <v>0</v>
      </c>
      <c r="C1007" s="4">
        <v>0</v>
      </c>
      <c r="D1007" s="4">
        <v>1</v>
      </c>
      <c r="E1007" s="4">
        <v>207</v>
      </c>
      <c r="F1007" s="4">
        <f>Source!U985</f>
        <v>0.72</v>
      </c>
      <c r="G1007" s="4" t="s">
        <v>143</v>
      </c>
      <c r="H1007" s="4" t="s">
        <v>144</v>
      </c>
      <c r="I1007" s="4"/>
      <c r="J1007" s="4"/>
      <c r="K1007" s="4">
        <v>207</v>
      </c>
      <c r="L1007" s="4">
        <v>21</v>
      </c>
      <c r="M1007" s="4">
        <v>3</v>
      </c>
      <c r="N1007" s="4" t="s">
        <v>3</v>
      </c>
      <c r="O1007" s="4">
        <v>-1</v>
      </c>
      <c r="P1007" s="4"/>
      <c r="Q1007" s="4"/>
      <c r="R1007" s="4"/>
      <c r="S1007" s="4"/>
      <c r="T1007" s="4"/>
      <c r="U1007" s="4"/>
      <c r="V1007" s="4"/>
      <c r="W1007" s="4">
        <v>0.72</v>
      </c>
      <c r="X1007" s="4">
        <v>1</v>
      </c>
      <c r="Y1007" s="4">
        <v>0.72</v>
      </c>
      <c r="Z1007" s="4"/>
      <c r="AA1007" s="4"/>
      <c r="AB1007" s="4"/>
    </row>
    <row r="1008" spans="1:28" x14ac:dyDescent="0.2">
      <c r="A1008" s="4">
        <v>50</v>
      </c>
      <c r="B1008" s="4">
        <v>0</v>
      </c>
      <c r="C1008" s="4">
        <v>0</v>
      </c>
      <c r="D1008" s="4">
        <v>1</v>
      </c>
      <c r="E1008" s="4">
        <v>208</v>
      </c>
      <c r="F1008" s="4">
        <f>Source!V985</f>
        <v>0</v>
      </c>
      <c r="G1008" s="4" t="s">
        <v>145</v>
      </c>
      <c r="H1008" s="4" t="s">
        <v>146</v>
      </c>
      <c r="I1008" s="4"/>
      <c r="J1008" s="4"/>
      <c r="K1008" s="4">
        <v>208</v>
      </c>
      <c r="L1008" s="4">
        <v>22</v>
      </c>
      <c r="M1008" s="4">
        <v>3</v>
      </c>
      <c r="N1008" s="4" t="s">
        <v>3</v>
      </c>
      <c r="O1008" s="4">
        <v>-1</v>
      </c>
      <c r="P1008" s="4"/>
      <c r="Q1008" s="4"/>
      <c r="R1008" s="4"/>
      <c r="S1008" s="4"/>
      <c r="T1008" s="4"/>
      <c r="U1008" s="4"/>
      <c r="V1008" s="4"/>
      <c r="W1008" s="4">
        <v>0</v>
      </c>
      <c r="X1008" s="4">
        <v>1</v>
      </c>
      <c r="Y1008" s="4">
        <v>0</v>
      </c>
      <c r="Z1008" s="4"/>
      <c r="AA1008" s="4"/>
      <c r="AB1008" s="4"/>
    </row>
    <row r="1009" spans="1:245" x14ac:dyDescent="0.2">
      <c r="A1009" s="4">
        <v>50</v>
      </c>
      <c r="B1009" s="4">
        <v>0</v>
      </c>
      <c r="C1009" s="4">
        <v>0</v>
      </c>
      <c r="D1009" s="4">
        <v>1</v>
      </c>
      <c r="E1009" s="4">
        <v>209</v>
      </c>
      <c r="F1009" s="4">
        <f>ROUND(Source!W985,O1009)</f>
        <v>0</v>
      </c>
      <c r="G1009" s="4" t="s">
        <v>147</v>
      </c>
      <c r="H1009" s="4" t="s">
        <v>148</v>
      </c>
      <c r="I1009" s="4"/>
      <c r="J1009" s="4"/>
      <c r="K1009" s="4">
        <v>209</v>
      </c>
      <c r="L1009" s="4">
        <v>23</v>
      </c>
      <c r="M1009" s="4">
        <v>3</v>
      </c>
      <c r="N1009" s="4" t="s">
        <v>3</v>
      </c>
      <c r="O1009" s="4">
        <v>2</v>
      </c>
      <c r="P1009" s="4"/>
      <c r="Q1009" s="4"/>
      <c r="R1009" s="4"/>
      <c r="S1009" s="4"/>
      <c r="T1009" s="4"/>
      <c r="U1009" s="4"/>
      <c r="V1009" s="4"/>
      <c r="W1009" s="4">
        <v>0</v>
      </c>
      <c r="X1009" s="4">
        <v>1</v>
      </c>
      <c r="Y1009" s="4">
        <v>0</v>
      </c>
      <c r="Z1009" s="4"/>
      <c r="AA1009" s="4"/>
      <c r="AB1009" s="4"/>
    </row>
    <row r="1010" spans="1:245" x14ac:dyDescent="0.2">
      <c r="A1010" s="4">
        <v>50</v>
      </c>
      <c r="B1010" s="4">
        <v>0</v>
      </c>
      <c r="C1010" s="4">
        <v>0</v>
      </c>
      <c r="D1010" s="4">
        <v>1</v>
      </c>
      <c r="E1010" s="4">
        <v>233</v>
      </c>
      <c r="F1010" s="4">
        <f>ROUND(Source!BD985,O1010)</f>
        <v>0</v>
      </c>
      <c r="G1010" s="4" t="s">
        <v>149</v>
      </c>
      <c r="H1010" s="4" t="s">
        <v>150</v>
      </c>
      <c r="I1010" s="4"/>
      <c r="J1010" s="4"/>
      <c r="K1010" s="4">
        <v>233</v>
      </c>
      <c r="L1010" s="4">
        <v>24</v>
      </c>
      <c r="M1010" s="4">
        <v>3</v>
      </c>
      <c r="N1010" s="4" t="s">
        <v>3</v>
      </c>
      <c r="O1010" s="4">
        <v>2</v>
      </c>
      <c r="P1010" s="4"/>
      <c r="Q1010" s="4"/>
      <c r="R1010" s="4"/>
      <c r="S1010" s="4"/>
      <c r="T1010" s="4"/>
      <c r="U1010" s="4"/>
      <c r="V1010" s="4"/>
      <c r="W1010" s="4">
        <v>0</v>
      </c>
      <c r="X1010" s="4">
        <v>1</v>
      </c>
      <c r="Y1010" s="4">
        <v>0</v>
      </c>
      <c r="Z1010" s="4"/>
      <c r="AA1010" s="4"/>
      <c r="AB1010" s="4"/>
    </row>
    <row r="1011" spans="1:245" x14ac:dyDescent="0.2">
      <c r="A1011" s="4">
        <v>50</v>
      </c>
      <c r="B1011" s="4">
        <v>0</v>
      </c>
      <c r="C1011" s="4">
        <v>0</v>
      </c>
      <c r="D1011" s="4">
        <v>1</v>
      </c>
      <c r="E1011" s="4">
        <v>210</v>
      </c>
      <c r="F1011" s="4">
        <f>ROUND(Source!X985,O1011)</f>
        <v>311.22000000000003</v>
      </c>
      <c r="G1011" s="4" t="s">
        <v>151</v>
      </c>
      <c r="H1011" s="4" t="s">
        <v>152</v>
      </c>
      <c r="I1011" s="4"/>
      <c r="J1011" s="4"/>
      <c r="K1011" s="4">
        <v>210</v>
      </c>
      <c r="L1011" s="4">
        <v>25</v>
      </c>
      <c r="M1011" s="4">
        <v>3</v>
      </c>
      <c r="N1011" s="4" t="s">
        <v>3</v>
      </c>
      <c r="O1011" s="4">
        <v>2</v>
      </c>
      <c r="P1011" s="4"/>
      <c r="Q1011" s="4"/>
      <c r="R1011" s="4"/>
      <c r="S1011" s="4"/>
      <c r="T1011" s="4"/>
      <c r="U1011" s="4"/>
      <c r="V1011" s="4"/>
      <c r="W1011" s="4">
        <v>311.22000000000003</v>
      </c>
      <c r="X1011" s="4">
        <v>1</v>
      </c>
      <c r="Y1011" s="4">
        <v>311.22000000000003</v>
      </c>
      <c r="Z1011" s="4"/>
      <c r="AA1011" s="4"/>
      <c r="AB1011" s="4"/>
    </row>
    <row r="1012" spans="1:245" x14ac:dyDescent="0.2">
      <c r="A1012" s="4">
        <v>50</v>
      </c>
      <c r="B1012" s="4">
        <v>0</v>
      </c>
      <c r="C1012" s="4">
        <v>0</v>
      </c>
      <c r="D1012" s="4">
        <v>1</v>
      </c>
      <c r="E1012" s="4">
        <v>211</v>
      </c>
      <c r="F1012" s="4">
        <f>ROUND(Source!Y985,O1012)</f>
        <v>44.46</v>
      </c>
      <c r="G1012" s="4" t="s">
        <v>153</v>
      </c>
      <c r="H1012" s="4" t="s">
        <v>154</v>
      </c>
      <c r="I1012" s="4"/>
      <c r="J1012" s="4"/>
      <c r="K1012" s="4">
        <v>211</v>
      </c>
      <c r="L1012" s="4">
        <v>26</v>
      </c>
      <c r="M1012" s="4">
        <v>3</v>
      </c>
      <c r="N1012" s="4" t="s">
        <v>3</v>
      </c>
      <c r="O1012" s="4">
        <v>2</v>
      </c>
      <c r="P1012" s="4"/>
      <c r="Q1012" s="4"/>
      <c r="R1012" s="4"/>
      <c r="S1012" s="4"/>
      <c r="T1012" s="4"/>
      <c r="U1012" s="4"/>
      <c r="V1012" s="4"/>
      <c r="W1012" s="4">
        <v>44.46</v>
      </c>
      <c r="X1012" s="4">
        <v>1</v>
      </c>
      <c r="Y1012" s="4">
        <v>44.46</v>
      </c>
      <c r="Z1012" s="4"/>
      <c r="AA1012" s="4"/>
      <c r="AB1012" s="4"/>
    </row>
    <row r="1013" spans="1:245" x14ac:dyDescent="0.2">
      <c r="A1013" s="4">
        <v>50</v>
      </c>
      <c r="B1013" s="4">
        <v>0</v>
      </c>
      <c r="C1013" s="4">
        <v>0</v>
      </c>
      <c r="D1013" s="4">
        <v>1</v>
      </c>
      <c r="E1013" s="4">
        <v>224</v>
      </c>
      <c r="F1013" s="4">
        <f>ROUND(Source!AR985,O1013)</f>
        <v>825.48</v>
      </c>
      <c r="G1013" s="4" t="s">
        <v>155</v>
      </c>
      <c r="H1013" s="4" t="s">
        <v>156</v>
      </c>
      <c r="I1013" s="4"/>
      <c r="J1013" s="4"/>
      <c r="K1013" s="4">
        <v>224</v>
      </c>
      <c r="L1013" s="4">
        <v>27</v>
      </c>
      <c r="M1013" s="4">
        <v>3</v>
      </c>
      <c r="N1013" s="4" t="s">
        <v>3</v>
      </c>
      <c r="O1013" s="4">
        <v>2</v>
      </c>
      <c r="P1013" s="4"/>
      <c r="Q1013" s="4"/>
      <c r="R1013" s="4"/>
      <c r="S1013" s="4"/>
      <c r="T1013" s="4"/>
      <c r="U1013" s="4"/>
      <c r="V1013" s="4"/>
      <c r="W1013" s="4">
        <v>825.48</v>
      </c>
      <c r="X1013" s="4">
        <v>1</v>
      </c>
      <c r="Y1013" s="4">
        <v>825.48</v>
      </c>
      <c r="Z1013" s="4"/>
      <c r="AA1013" s="4"/>
      <c r="AB1013" s="4"/>
    </row>
    <row r="1015" spans="1:245" x14ac:dyDescent="0.2">
      <c r="A1015" s="1">
        <v>5</v>
      </c>
      <c r="B1015" s="1">
        <v>1</v>
      </c>
      <c r="C1015" s="1"/>
      <c r="D1015" s="1">
        <f>ROW(A1031)</f>
        <v>1031</v>
      </c>
      <c r="E1015" s="1"/>
      <c r="F1015" s="1" t="s">
        <v>15</v>
      </c>
      <c r="G1015" s="1" t="s">
        <v>716</v>
      </c>
      <c r="H1015" s="1" t="s">
        <v>3</v>
      </c>
      <c r="I1015" s="1">
        <v>0</v>
      </c>
      <c r="J1015" s="1"/>
      <c r="K1015" s="1">
        <v>-1</v>
      </c>
      <c r="L1015" s="1"/>
      <c r="M1015" s="1" t="s">
        <v>3</v>
      </c>
      <c r="N1015" s="1"/>
      <c r="O1015" s="1"/>
      <c r="P1015" s="1"/>
      <c r="Q1015" s="1"/>
      <c r="R1015" s="1"/>
      <c r="S1015" s="1">
        <v>0</v>
      </c>
      <c r="T1015" s="1"/>
      <c r="U1015" s="1" t="s">
        <v>3</v>
      </c>
      <c r="V1015" s="1">
        <v>0</v>
      </c>
      <c r="W1015" s="1"/>
      <c r="X1015" s="1"/>
      <c r="Y1015" s="1"/>
      <c r="Z1015" s="1"/>
      <c r="AA1015" s="1"/>
      <c r="AB1015" s="1" t="s">
        <v>3</v>
      </c>
      <c r="AC1015" s="1" t="s">
        <v>3</v>
      </c>
      <c r="AD1015" s="1" t="s">
        <v>3</v>
      </c>
      <c r="AE1015" s="1" t="s">
        <v>3</v>
      </c>
      <c r="AF1015" s="1" t="s">
        <v>3</v>
      </c>
      <c r="AG1015" s="1" t="s">
        <v>3</v>
      </c>
      <c r="AH1015" s="1"/>
      <c r="AI1015" s="1"/>
      <c r="AJ1015" s="1"/>
      <c r="AK1015" s="1"/>
      <c r="AL1015" s="1"/>
      <c r="AM1015" s="1"/>
      <c r="AN1015" s="1"/>
      <c r="AO1015" s="1"/>
      <c r="AP1015" s="1" t="s">
        <v>3</v>
      </c>
      <c r="AQ1015" s="1" t="s">
        <v>3</v>
      </c>
      <c r="AR1015" s="1" t="s">
        <v>3</v>
      </c>
      <c r="AS1015" s="1"/>
      <c r="AT1015" s="1"/>
      <c r="AU1015" s="1"/>
      <c r="AV1015" s="1"/>
      <c r="AW1015" s="1"/>
      <c r="AX1015" s="1"/>
      <c r="AY1015" s="1"/>
      <c r="AZ1015" s="1" t="s">
        <v>3</v>
      </c>
      <c r="BA1015" s="1"/>
      <c r="BB1015" s="1" t="s">
        <v>3</v>
      </c>
      <c r="BC1015" s="1" t="s">
        <v>3</v>
      </c>
      <c r="BD1015" s="1" t="s">
        <v>3</v>
      </c>
      <c r="BE1015" s="1" t="s">
        <v>3</v>
      </c>
      <c r="BF1015" s="1" t="s">
        <v>3</v>
      </c>
      <c r="BG1015" s="1" t="s">
        <v>3</v>
      </c>
      <c r="BH1015" s="1" t="s">
        <v>3</v>
      </c>
      <c r="BI1015" s="1" t="s">
        <v>3</v>
      </c>
      <c r="BJ1015" s="1" t="s">
        <v>3</v>
      </c>
      <c r="BK1015" s="1" t="s">
        <v>3</v>
      </c>
      <c r="BL1015" s="1" t="s">
        <v>3</v>
      </c>
      <c r="BM1015" s="1" t="s">
        <v>3</v>
      </c>
      <c r="BN1015" s="1" t="s">
        <v>3</v>
      </c>
      <c r="BO1015" s="1" t="s">
        <v>3</v>
      </c>
      <c r="BP1015" s="1" t="s">
        <v>3</v>
      </c>
      <c r="BQ1015" s="1"/>
      <c r="BR1015" s="1"/>
      <c r="BS1015" s="1"/>
      <c r="BT1015" s="1"/>
      <c r="BU1015" s="1"/>
      <c r="BV1015" s="1"/>
      <c r="BW1015" s="1"/>
      <c r="BX1015" s="1">
        <v>0</v>
      </c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>
        <v>0</v>
      </c>
    </row>
    <row r="1017" spans="1:245" x14ac:dyDescent="0.2">
      <c r="A1017" s="2">
        <v>52</v>
      </c>
      <c r="B1017" s="2">
        <f t="shared" ref="B1017:G1017" si="911">B1031</f>
        <v>1</v>
      </c>
      <c r="C1017" s="2">
        <f t="shared" si="911"/>
        <v>5</v>
      </c>
      <c r="D1017" s="2">
        <f t="shared" si="911"/>
        <v>1015</v>
      </c>
      <c r="E1017" s="2">
        <f t="shared" si="911"/>
        <v>0</v>
      </c>
      <c r="F1017" s="2" t="str">
        <f t="shared" si="911"/>
        <v>Новый подраздел</v>
      </c>
      <c r="G1017" s="2" t="str">
        <f t="shared" si="911"/>
        <v>4.6 Щитовое оборудование</v>
      </c>
      <c r="H1017" s="2"/>
      <c r="I1017" s="2"/>
      <c r="J1017" s="2"/>
      <c r="K1017" s="2"/>
      <c r="L1017" s="2"/>
      <c r="M1017" s="2"/>
      <c r="N1017" s="2"/>
      <c r="O1017" s="2">
        <f t="shared" ref="O1017:AT1017" si="912">O1031</f>
        <v>230152.2</v>
      </c>
      <c r="P1017" s="2">
        <f t="shared" si="912"/>
        <v>3138.93</v>
      </c>
      <c r="Q1017" s="2">
        <f t="shared" si="912"/>
        <v>0</v>
      </c>
      <c r="R1017" s="2">
        <f t="shared" si="912"/>
        <v>0</v>
      </c>
      <c r="S1017" s="2">
        <f t="shared" si="912"/>
        <v>227013.27</v>
      </c>
      <c r="T1017" s="2">
        <f t="shared" si="912"/>
        <v>0</v>
      </c>
      <c r="U1017" s="2">
        <f t="shared" si="912"/>
        <v>367.8</v>
      </c>
      <c r="V1017" s="2">
        <f t="shared" si="912"/>
        <v>0</v>
      </c>
      <c r="W1017" s="2">
        <f t="shared" si="912"/>
        <v>0</v>
      </c>
      <c r="X1017" s="2">
        <f t="shared" si="912"/>
        <v>158909.29</v>
      </c>
      <c r="Y1017" s="2">
        <f t="shared" si="912"/>
        <v>22701.32</v>
      </c>
      <c r="Z1017" s="2">
        <f t="shared" si="912"/>
        <v>0</v>
      </c>
      <c r="AA1017" s="2">
        <f t="shared" si="912"/>
        <v>0</v>
      </c>
      <c r="AB1017" s="2">
        <f t="shared" si="912"/>
        <v>230152.2</v>
      </c>
      <c r="AC1017" s="2">
        <f t="shared" si="912"/>
        <v>3138.93</v>
      </c>
      <c r="AD1017" s="2">
        <f t="shared" si="912"/>
        <v>0</v>
      </c>
      <c r="AE1017" s="2">
        <f t="shared" si="912"/>
        <v>0</v>
      </c>
      <c r="AF1017" s="2">
        <f t="shared" si="912"/>
        <v>227013.27</v>
      </c>
      <c r="AG1017" s="2">
        <f t="shared" si="912"/>
        <v>0</v>
      </c>
      <c r="AH1017" s="2">
        <f t="shared" si="912"/>
        <v>367.8</v>
      </c>
      <c r="AI1017" s="2">
        <f t="shared" si="912"/>
        <v>0</v>
      </c>
      <c r="AJ1017" s="2">
        <f t="shared" si="912"/>
        <v>0</v>
      </c>
      <c r="AK1017" s="2">
        <f t="shared" si="912"/>
        <v>158909.29</v>
      </c>
      <c r="AL1017" s="2">
        <f t="shared" si="912"/>
        <v>22701.32</v>
      </c>
      <c r="AM1017" s="2">
        <f t="shared" si="912"/>
        <v>0</v>
      </c>
      <c r="AN1017" s="2">
        <f t="shared" si="912"/>
        <v>0</v>
      </c>
      <c r="AO1017" s="2">
        <f t="shared" si="912"/>
        <v>0</v>
      </c>
      <c r="AP1017" s="2">
        <f t="shared" si="912"/>
        <v>0</v>
      </c>
      <c r="AQ1017" s="2">
        <f t="shared" si="912"/>
        <v>0</v>
      </c>
      <c r="AR1017" s="2">
        <f t="shared" si="912"/>
        <v>411762.81</v>
      </c>
      <c r="AS1017" s="2">
        <f t="shared" si="912"/>
        <v>0</v>
      </c>
      <c r="AT1017" s="2">
        <f t="shared" si="912"/>
        <v>0</v>
      </c>
      <c r="AU1017" s="2">
        <f t="shared" ref="AU1017:BZ1017" si="913">AU1031</f>
        <v>411762.81</v>
      </c>
      <c r="AV1017" s="2">
        <f t="shared" si="913"/>
        <v>3138.93</v>
      </c>
      <c r="AW1017" s="2">
        <f t="shared" si="913"/>
        <v>3138.93</v>
      </c>
      <c r="AX1017" s="2">
        <f t="shared" si="913"/>
        <v>0</v>
      </c>
      <c r="AY1017" s="2">
        <f t="shared" si="913"/>
        <v>3138.93</v>
      </c>
      <c r="AZ1017" s="2">
        <f t="shared" si="913"/>
        <v>0</v>
      </c>
      <c r="BA1017" s="2">
        <f t="shared" si="913"/>
        <v>0</v>
      </c>
      <c r="BB1017" s="2">
        <f t="shared" si="913"/>
        <v>0</v>
      </c>
      <c r="BC1017" s="2">
        <f t="shared" si="913"/>
        <v>0</v>
      </c>
      <c r="BD1017" s="2">
        <f t="shared" si="913"/>
        <v>0</v>
      </c>
      <c r="BE1017" s="2">
        <f t="shared" si="913"/>
        <v>0</v>
      </c>
      <c r="BF1017" s="2">
        <f t="shared" si="913"/>
        <v>0</v>
      </c>
      <c r="BG1017" s="2">
        <f t="shared" si="913"/>
        <v>0</v>
      </c>
      <c r="BH1017" s="2">
        <f t="shared" si="913"/>
        <v>0</v>
      </c>
      <c r="BI1017" s="2">
        <f t="shared" si="913"/>
        <v>0</v>
      </c>
      <c r="BJ1017" s="2">
        <f t="shared" si="913"/>
        <v>0</v>
      </c>
      <c r="BK1017" s="2">
        <f t="shared" si="913"/>
        <v>0</v>
      </c>
      <c r="BL1017" s="2">
        <f t="shared" si="913"/>
        <v>0</v>
      </c>
      <c r="BM1017" s="2">
        <f t="shared" si="913"/>
        <v>0</v>
      </c>
      <c r="BN1017" s="2">
        <f t="shared" si="913"/>
        <v>0</v>
      </c>
      <c r="BO1017" s="2">
        <f t="shared" si="913"/>
        <v>0</v>
      </c>
      <c r="BP1017" s="2">
        <f t="shared" si="913"/>
        <v>0</v>
      </c>
      <c r="BQ1017" s="2">
        <f t="shared" si="913"/>
        <v>0</v>
      </c>
      <c r="BR1017" s="2">
        <f t="shared" si="913"/>
        <v>0</v>
      </c>
      <c r="BS1017" s="2">
        <f t="shared" si="913"/>
        <v>0</v>
      </c>
      <c r="BT1017" s="2">
        <f t="shared" si="913"/>
        <v>0</v>
      </c>
      <c r="BU1017" s="2">
        <f t="shared" si="913"/>
        <v>0</v>
      </c>
      <c r="BV1017" s="2">
        <f t="shared" si="913"/>
        <v>0</v>
      </c>
      <c r="BW1017" s="2">
        <f t="shared" si="913"/>
        <v>0</v>
      </c>
      <c r="BX1017" s="2">
        <f t="shared" si="913"/>
        <v>0</v>
      </c>
      <c r="BY1017" s="2">
        <f t="shared" si="913"/>
        <v>0</v>
      </c>
      <c r="BZ1017" s="2">
        <f t="shared" si="913"/>
        <v>0</v>
      </c>
      <c r="CA1017" s="2">
        <f t="shared" ref="CA1017:DF1017" si="914">CA1031</f>
        <v>411762.81</v>
      </c>
      <c r="CB1017" s="2">
        <f t="shared" si="914"/>
        <v>0</v>
      </c>
      <c r="CC1017" s="2">
        <f t="shared" si="914"/>
        <v>0</v>
      </c>
      <c r="CD1017" s="2">
        <f t="shared" si="914"/>
        <v>411762.81</v>
      </c>
      <c r="CE1017" s="2">
        <f t="shared" si="914"/>
        <v>3138.93</v>
      </c>
      <c r="CF1017" s="2">
        <f t="shared" si="914"/>
        <v>3138.93</v>
      </c>
      <c r="CG1017" s="2">
        <f t="shared" si="914"/>
        <v>0</v>
      </c>
      <c r="CH1017" s="2">
        <f t="shared" si="914"/>
        <v>3138.93</v>
      </c>
      <c r="CI1017" s="2">
        <f t="shared" si="914"/>
        <v>0</v>
      </c>
      <c r="CJ1017" s="2">
        <f t="shared" si="914"/>
        <v>0</v>
      </c>
      <c r="CK1017" s="2">
        <f t="shared" si="914"/>
        <v>0</v>
      </c>
      <c r="CL1017" s="2">
        <f t="shared" si="914"/>
        <v>0</v>
      </c>
      <c r="CM1017" s="2">
        <f t="shared" si="914"/>
        <v>0</v>
      </c>
      <c r="CN1017" s="2">
        <f t="shared" si="914"/>
        <v>0</v>
      </c>
      <c r="CO1017" s="2">
        <f t="shared" si="914"/>
        <v>0</v>
      </c>
      <c r="CP1017" s="2">
        <f t="shared" si="914"/>
        <v>0</v>
      </c>
      <c r="CQ1017" s="2">
        <f t="shared" si="914"/>
        <v>0</v>
      </c>
      <c r="CR1017" s="2">
        <f t="shared" si="914"/>
        <v>0</v>
      </c>
      <c r="CS1017" s="2">
        <f t="shared" si="914"/>
        <v>0</v>
      </c>
      <c r="CT1017" s="2">
        <f t="shared" si="914"/>
        <v>0</v>
      </c>
      <c r="CU1017" s="2">
        <f t="shared" si="914"/>
        <v>0</v>
      </c>
      <c r="CV1017" s="2">
        <f t="shared" si="914"/>
        <v>0</v>
      </c>
      <c r="CW1017" s="2">
        <f t="shared" si="914"/>
        <v>0</v>
      </c>
      <c r="CX1017" s="2">
        <f t="shared" si="914"/>
        <v>0</v>
      </c>
      <c r="CY1017" s="2">
        <f t="shared" si="914"/>
        <v>0</v>
      </c>
      <c r="CZ1017" s="2">
        <f t="shared" si="914"/>
        <v>0</v>
      </c>
      <c r="DA1017" s="2">
        <f t="shared" si="914"/>
        <v>0</v>
      </c>
      <c r="DB1017" s="2">
        <f t="shared" si="914"/>
        <v>0</v>
      </c>
      <c r="DC1017" s="2">
        <f t="shared" si="914"/>
        <v>0</v>
      </c>
      <c r="DD1017" s="2">
        <f t="shared" si="914"/>
        <v>0</v>
      </c>
      <c r="DE1017" s="2">
        <f t="shared" si="914"/>
        <v>0</v>
      </c>
      <c r="DF1017" s="2">
        <f t="shared" si="914"/>
        <v>0</v>
      </c>
      <c r="DG1017" s="3">
        <f t="shared" ref="DG1017:EL1017" si="915">DG1031</f>
        <v>0</v>
      </c>
      <c r="DH1017" s="3">
        <f t="shared" si="915"/>
        <v>0</v>
      </c>
      <c r="DI1017" s="3">
        <f t="shared" si="915"/>
        <v>0</v>
      </c>
      <c r="DJ1017" s="3">
        <f t="shared" si="915"/>
        <v>0</v>
      </c>
      <c r="DK1017" s="3">
        <f t="shared" si="915"/>
        <v>0</v>
      </c>
      <c r="DL1017" s="3">
        <f t="shared" si="915"/>
        <v>0</v>
      </c>
      <c r="DM1017" s="3">
        <f t="shared" si="915"/>
        <v>0</v>
      </c>
      <c r="DN1017" s="3">
        <f t="shared" si="915"/>
        <v>0</v>
      </c>
      <c r="DO1017" s="3">
        <f t="shared" si="915"/>
        <v>0</v>
      </c>
      <c r="DP1017" s="3">
        <f t="shared" si="915"/>
        <v>0</v>
      </c>
      <c r="DQ1017" s="3">
        <f t="shared" si="915"/>
        <v>0</v>
      </c>
      <c r="DR1017" s="3">
        <f t="shared" si="915"/>
        <v>0</v>
      </c>
      <c r="DS1017" s="3">
        <f t="shared" si="915"/>
        <v>0</v>
      </c>
      <c r="DT1017" s="3">
        <f t="shared" si="915"/>
        <v>0</v>
      </c>
      <c r="DU1017" s="3">
        <f t="shared" si="915"/>
        <v>0</v>
      </c>
      <c r="DV1017" s="3">
        <f t="shared" si="915"/>
        <v>0</v>
      </c>
      <c r="DW1017" s="3">
        <f t="shared" si="915"/>
        <v>0</v>
      </c>
      <c r="DX1017" s="3">
        <f t="shared" si="915"/>
        <v>0</v>
      </c>
      <c r="DY1017" s="3">
        <f t="shared" si="915"/>
        <v>0</v>
      </c>
      <c r="DZ1017" s="3">
        <f t="shared" si="915"/>
        <v>0</v>
      </c>
      <c r="EA1017" s="3">
        <f t="shared" si="915"/>
        <v>0</v>
      </c>
      <c r="EB1017" s="3">
        <f t="shared" si="915"/>
        <v>0</v>
      </c>
      <c r="EC1017" s="3">
        <f t="shared" si="915"/>
        <v>0</v>
      </c>
      <c r="ED1017" s="3">
        <f t="shared" si="915"/>
        <v>0</v>
      </c>
      <c r="EE1017" s="3">
        <f t="shared" si="915"/>
        <v>0</v>
      </c>
      <c r="EF1017" s="3">
        <f t="shared" si="915"/>
        <v>0</v>
      </c>
      <c r="EG1017" s="3">
        <f t="shared" si="915"/>
        <v>0</v>
      </c>
      <c r="EH1017" s="3">
        <f t="shared" si="915"/>
        <v>0</v>
      </c>
      <c r="EI1017" s="3">
        <f t="shared" si="915"/>
        <v>0</v>
      </c>
      <c r="EJ1017" s="3">
        <f t="shared" si="915"/>
        <v>0</v>
      </c>
      <c r="EK1017" s="3">
        <f t="shared" si="915"/>
        <v>0</v>
      </c>
      <c r="EL1017" s="3">
        <f t="shared" si="915"/>
        <v>0</v>
      </c>
      <c r="EM1017" s="3">
        <f t="shared" ref="EM1017:FR1017" si="916">EM1031</f>
        <v>0</v>
      </c>
      <c r="EN1017" s="3">
        <f t="shared" si="916"/>
        <v>0</v>
      </c>
      <c r="EO1017" s="3">
        <f t="shared" si="916"/>
        <v>0</v>
      </c>
      <c r="EP1017" s="3">
        <f t="shared" si="916"/>
        <v>0</v>
      </c>
      <c r="EQ1017" s="3">
        <f t="shared" si="916"/>
        <v>0</v>
      </c>
      <c r="ER1017" s="3">
        <f t="shared" si="916"/>
        <v>0</v>
      </c>
      <c r="ES1017" s="3">
        <f t="shared" si="916"/>
        <v>0</v>
      </c>
      <c r="ET1017" s="3">
        <f t="shared" si="916"/>
        <v>0</v>
      </c>
      <c r="EU1017" s="3">
        <f t="shared" si="916"/>
        <v>0</v>
      </c>
      <c r="EV1017" s="3">
        <f t="shared" si="916"/>
        <v>0</v>
      </c>
      <c r="EW1017" s="3">
        <f t="shared" si="916"/>
        <v>0</v>
      </c>
      <c r="EX1017" s="3">
        <f t="shared" si="916"/>
        <v>0</v>
      </c>
      <c r="EY1017" s="3">
        <f t="shared" si="916"/>
        <v>0</v>
      </c>
      <c r="EZ1017" s="3">
        <f t="shared" si="916"/>
        <v>0</v>
      </c>
      <c r="FA1017" s="3">
        <f t="shared" si="916"/>
        <v>0</v>
      </c>
      <c r="FB1017" s="3">
        <f t="shared" si="916"/>
        <v>0</v>
      </c>
      <c r="FC1017" s="3">
        <f t="shared" si="916"/>
        <v>0</v>
      </c>
      <c r="FD1017" s="3">
        <f t="shared" si="916"/>
        <v>0</v>
      </c>
      <c r="FE1017" s="3">
        <f t="shared" si="916"/>
        <v>0</v>
      </c>
      <c r="FF1017" s="3">
        <f t="shared" si="916"/>
        <v>0</v>
      </c>
      <c r="FG1017" s="3">
        <f t="shared" si="916"/>
        <v>0</v>
      </c>
      <c r="FH1017" s="3">
        <f t="shared" si="916"/>
        <v>0</v>
      </c>
      <c r="FI1017" s="3">
        <f t="shared" si="916"/>
        <v>0</v>
      </c>
      <c r="FJ1017" s="3">
        <f t="shared" si="916"/>
        <v>0</v>
      </c>
      <c r="FK1017" s="3">
        <f t="shared" si="916"/>
        <v>0</v>
      </c>
      <c r="FL1017" s="3">
        <f t="shared" si="916"/>
        <v>0</v>
      </c>
      <c r="FM1017" s="3">
        <f t="shared" si="916"/>
        <v>0</v>
      </c>
      <c r="FN1017" s="3">
        <f t="shared" si="916"/>
        <v>0</v>
      </c>
      <c r="FO1017" s="3">
        <f t="shared" si="916"/>
        <v>0</v>
      </c>
      <c r="FP1017" s="3">
        <f t="shared" si="916"/>
        <v>0</v>
      </c>
      <c r="FQ1017" s="3">
        <f t="shared" si="916"/>
        <v>0</v>
      </c>
      <c r="FR1017" s="3">
        <f t="shared" si="916"/>
        <v>0</v>
      </c>
      <c r="FS1017" s="3">
        <f t="shared" ref="FS1017:GX1017" si="917">FS1031</f>
        <v>0</v>
      </c>
      <c r="FT1017" s="3">
        <f t="shared" si="917"/>
        <v>0</v>
      </c>
      <c r="FU1017" s="3">
        <f t="shared" si="917"/>
        <v>0</v>
      </c>
      <c r="FV1017" s="3">
        <f t="shared" si="917"/>
        <v>0</v>
      </c>
      <c r="FW1017" s="3">
        <f t="shared" si="917"/>
        <v>0</v>
      </c>
      <c r="FX1017" s="3">
        <f t="shared" si="917"/>
        <v>0</v>
      </c>
      <c r="FY1017" s="3">
        <f t="shared" si="917"/>
        <v>0</v>
      </c>
      <c r="FZ1017" s="3">
        <f t="shared" si="917"/>
        <v>0</v>
      </c>
      <c r="GA1017" s="3">
        <f t="shared" si="917"/>
        <v>0</v>
      </c>
      <c r="GB1017" s="3">
        <f t="shared" si="917"/>
        <v>0</v>
      </c>
      <c r="GC1017" s="3">
        <f t="shared" si="917"/>
        <v>0</v>
      </c>
      <c r="GD1017" s="3">
        <f t="shared" si="917"/>
        <v>0</v>
      </c>
      <c r="GE1017" s="3">
        <f t="shared" si="917"/>
        <v>0</v>
      </c>
      <c r="GF1017" s="3">
        <f t="shared" si="917"/>
        <v>0</v>
      </c>
      <c r="GG1017" s="3">
        <f t="shared" si="917"/>
        <v>0</v>
      </c>
      <c r="GH1017" s="3">
        <f t="shared" si="917"/>
        <v>0</v>
      </c>
      <c r="GI1017" s="3">
        <f t="shared" si="917"/>
        <v>0</v>
      </c>
      <c r="GJ1017" s="3">
        <f t="shared" si="917"/>
        <v>0</v>
      </c>
      <c r="GK1017" s="3">
        <f t="shared" si="917"/>
        <v>0</v>
      </c>
      <c r="GL1017" s="3">
        <f t="shared" si="917"/>
        <v>0</v>
      </c>
      <c r="GM1017" s="3">
        <f t="shared" si="917"/>
        <v>0</v>
      </c>
      <c r="GN1017" s="3">
        <f t="shared" si="917"/>
        <v>0</v>
      </c>
      <c r="GO1017" s="3">
        <f t="shared" si="917"/>
        <v>0</v>
      </c>
      <c r="GP1017" s="3">
        <f t="shared" si="917"/>
        <v>0</v>
      </c>
      <c r="GQ1017" s="3">
        <f t="shared" si="917"/>
        <v>0</v>
      </c>
      <c r="GR1017" s="3">
        <f t="shared" si="917"/>
        <v>0</v>
      </c>
      <c r="GS1017" s="3">
        <f t="shared" si="917"/>
        <v>0</v>
      </c>
      <c r="GT1017" s="3">
        <f t="shared" si="917"/>
        <v>0</v>
      </c>
      <c r="GU1017" s="3">
        <f t="shared" si="917"/>
        <v>0</v>
      </c>
      <c r="GV1017" s="3">
        <f t="shared" si="917"/>
        <v>0</v>
      </c>
      <c r="GW1017" s="3">
        <f t="shared" si="917"/>
        <v>0</v>
      </c>
      <c r="GX1017" s="3">
        <f t="shared" si="917"/>
        <v>0</v>
      </c>
    </row>
    <row r="1019" spans="1:245" x14ac:dyDescent="0.2">
      <c r="A1019">
        <v>17</v>
      </c>
      <c r="B1019">
        <v>1</v>
      </c>
      <c r="D1019">
        <f>ROW(EtalonRes!A771)</f>
        <v>771</v>
      </c>
      <c r="E1019" t="s">
        <v>717</v>
      </c>
      <c r="F1019" t="s">
        <v>568</v>
      </c>
      <c r="G1019" t="s">
        <v>718</v>
      </c>
      <c r="H1019" t="s">
        <v>21</v>
      </c>
      <c r="I1019">
        <v>4</v>
      </c>
      <c r="J1019">
        <v>0</v>
      </c>
      <c r="K1019">
        <v>4</v>
      </c>
      <c r="O1019">
        <f t="shared" ref="O1019:O1029" si="918">ROUND(CP1019,2)</f>
        <v>60101.16</v>
      </c>
      <c r="P1019">
        <f t="shared" ref="P1019:P1029" si="919">ROUND(CQ1019*I1019,2)</f>
        <v>822.12</v>
      </c>
      <c r="Q1019">
        <f t="shared" ref="Q1019:Q1029" si="920">ROUND(CR1019*I1019,2)</f>
        <v>0</v>
      </c>
      <c r="R1019">
        <f t="shared" ref="R1019:R1029" si="921">ROUND(CS1019*I1019,2)</f>
        <v>0</v>
      </c>
      <c r="S1019">
        <f t="shared" ref="S1019:S1029" si="922">ROUND(CT1019*I1019,2)</f>
        <v>59279.040000000001</v>
      </c>
      <c r="T1019">
        <f t="shared" ref="T1019:T1029" si="923">ROUND(CU1019*I1019,2)</f>
        <v>0</v>
      </c>
      <c r="U1019">
        <f t="shared" ref="U1019:U1029" si="924">CV1019*I1019</f>
        <v>96</v>
      </c>
      <c r="V1019">
        <f t="shared" ref="V1019:V1029" si="925">CW1019*I1019</f>
        <v>0</v>
      </c>
      <c r="W1019">
        <f t="shared" ref="W1019:W1029" si="926">ROUND(CX1019*I1019,2)</f>
        <v>0</v>
      </c>
      <c r="X1019">
        <f t="shared" ref="X1019:X1029" si="927">ROUND(CY1019,2)</f>
        <v>41495.33</v>
      </c>
      <c r="Y1019">
        <f t="shared" ref="Y1019:Y1029" si="928">ROUND(CZ1019,2)</f>
        <v>5927.9</v>
      </c>
      <c r="AA1019">
        <v>1472613236</v>
      </c>
      <c r="AB1019">
        <f t="shared" ref="AB1019:AB1029" si="929">ROUND((AC1019+AD1019+AF1019),6)</f>
        <v>15025.29</v>
      </c>
      <c r="AC1019">
        <f>ROUND((ES1019),6)</f>
        <v>205.53</v>
      </c>
      <c r="AD1019">
        <f>ROUND((((ET1019)-(EU1019))+AE1019),6)</f>
        <v>0</v>
      </c>
      <c r="AE1019">
        <f>ROUND((EU1019),6)</f>
        <v>0</v>
      </c>
      <c r="AF1019">
        <f>ROUND((EV1019),6)</f>
        <v>14819.76</v>
      </c>
      <c r="AG1019">
        <f t="shared" ref="AG1019:AG1029" si="930">ROUND((AP1019),6)</f>
        <v>0</v>
      </c>
      <c r="AH1019">
        <f>(EW1019)</f>
        <v>24</v>
      </c>
      <c r="AI1019">
        <f>(EX1019)</f>
        <v>0</v>
      </c>
      <c r="AJ1019">
        <f t="shared" ref="AJ1019:AJ1029" si="931">(AS1019)</f>
        <v>0</v>
      </c>
      <c r="AK1019">
        <v>15025.29</v>
      </c>
      <c r="AL1019">
        <v>205.53</v>
      </c>
      <c r="AM1019">
        <v>0</v>
      </c>
      <c r="AN1019">
        <v>0</v>
      </c>
      <c r="AO1019">
        <v>14819.76</v>
      </c>
      <c r="AP1019">
        <v>0</v>
      </c>
      <c r="AQ1019">
        <v>24</v>
      </c>
      <c r="AR1019">
        <v>0</v>
      </c>
      <c r="AS1019">
        <v>0</v>
      </c>
      <c r="AT1019">
        <v>70</v>
      </c>
      <c r="AU1019">
        <v>10</v>
      </c>
      <c r="AV1019">
        <v>1</v>
      </c>
      <c r="AW1019">
        <v>1</v>
      </c>
      <c r="AZ1019">
        <v>1</v>
      </c>
      <c r="BA1019">
        <v>1</v>
      </c>
      <c r="BB1019">
        <v>1</v>
      </c>
      <c r="BC1019">
        <v>1</v>
      </c>
      <c r="BD1019" t="s">
        <v>3</v>
      </c>
      <c r="BE1019" t="s">
        <v>3</v>
      </c>
      <c r="BF1019" t="s">
        <v>3</v>
      </c>
      <c r="BG1019" t="s">
        <v>3</v>
      </c>
      <c r="BH1019">
        <v>0</v>
      </c>
      <c r="BI1019">
        <v>4</v>
      </c>
      <c r="BJ1019" t="s">
        <v>570</v>
      </c>
      <c r="BM1019">
        <v>0</v>
      </c>
      <c r="BN1019">
        <v>0</v>
      </c>
      <c r="BO1019" t="s">
        <v>3</v>
      </c>
      <c r="BP1019">
        <v>0</v>
      </c>
      <c r="BQ1019">
        <v>1</v>
      </c>
      <c r="BR1019">
        <v>0</v>
      </c>
      <c r="BS1019">
        <v>1</v>
      </c>
      <c r="BT1019">
        <v>1</v>
      </c>
      <c r="BU1019">
        <v>1</v>
      </c>
      <c r="BV1019">
        <v>1</v>
      </c>
      <c r="BW1019">
        <v>1</v>
      </c>
      <c r="BX1019">
        <v>1</v>
      </c>
      <c r="BY1019" t="s">
        <v>3</v>
      </c>
      <c r="BZ1019">
        <v>70</v>
      </c>
      <c r="CA1019">
        <v>10</v>
      </c>
      <c r="CB1019" t="s">
        <v>3</v>
      </c>
      <c r="CE1019">
        <v>0</v>
      </c>
      <c r="CF1019">
        <v>0</v>
      </c>
      <c r="CG1019">
        <v>0</v>
      </c>
      <c r="CM1019">
        <v>0</v>
      </c>
      <c r="CN1019" t="s">
        <v>3</v>
      </c>
      <c r="CO1019">
        <v>0</v>
      </c>
      <c r="CP1019">
        <f t="shared" ref="CP1019:CP1029" si="932">(P1019+Q1019+S1019)</f>
        <v>60101.16</v>
      </c>
      <c r="CQ1019">
        <f t="shared" ref="CQ1019:CQ1029" si="933">(AC1019*BC1019*AW1019)</f>
        <v>205.53</v>
      </c>
      <c r="CR1019">
        <f>((((ET1019)*BB1019-(EU1019)*BS1019)+AE1019*BS1019)*AV1019)</f>
        <v>0</v>
      </c>
      <c r="CS1019">
        <f t="shared" ref="CS1019:CS1029" si="934">(AE1019*BS1019*AV1019)</f>
        <v>0</v>
      </c>
      <c r="CT1019">
        <f t="shared" ref="CT1019:CT1029" si="935">(AF1019*BA1019*AV1019)</f>
        <v>14819.76</v>
      </c>
      <c r="CU1019">
        <f t="shared" ref="CU1019:CU1029" si="936">AG1019</f>
        <v>0</v>
      </c>
      <c r="CV1019">
        <f t="shared" ref="CV1019:CV1029" si="937">(AH1019*AV1019)</f>
        <v>24</v>
      </c>
      <c r="CW1019">
        <f t="shared" ref="CW1019:CW1029" si="938">AI1019</f>
        <v>0</v>
      </c>
      <c r="CX1019">
        <f t="shared" ref="CX1019:CX1029" si="939">AJ1019</f>
        <v>0</v>
      </c>
      <c r="CY1019">
        <f t="shared" ref="CY1019:CY1029" si="940">((S1019*BZ1019)/100)</f>
        <v>41495.328000000001</v>
      </c>
      <c r="CZ1019">
        <f t="shared" ref="CZ1019:CZ1029" si="941">((S1019*CA1019)/100)</f>
        <v>5927.9040000000005</v>
      </c>
      <c r="DC1019" t="s">
        <v>3</v>
      </c>
      <c r="DD1019" t="s">
        <v>3</v>
      </c>
      <c r="DE1019" t="s">
        <v>3</v>
      </c>
      <c r="DF1019" t="s">
        <v>3</v>
      </c>
      <c r="DG1019" t="s">
        <v>3</v>
      </c>
      <c r="DH1019" t="s">
        <v>3</v>
      </c>
      <c r="DI1019" t="s">
        <v>3</v>
      </c>
      <c r="DJ1019" t="s">
        <v>3</v>
      </c>
      <c r="DK1019" t="s">
        <v>3</v>
      </c>
      <c r="DL1019" t="s">
        <v>3</v>
      </c>
      <c r="DM1019" t="s">
        <v>3</v>
      </c>
      <c r="DN1019">
        <v>0</v>
      </c>
      <c r="DO1019">
        <v>0</v>
      </c>
      <c r="DP1019">
        <v>1</v>
      </c>
      <c r="DQ1019">
        <v>1</v>
      </c>
      <c r="DU1019">
        <v>16987630</v>
      </c>
      <c r="DV1019" t="s">
        <v>21</v>
      </c>
      <c r="DW1019" t="s">
        <v>21</v>
      </c>
      <c r="DX1019">
        <v>1</v>
      </c>
      <c r="DZ1019" t="s">
        <v>3</v>
      </c>
      <c r="EA1019" t="s">
        <v>3</v>
      </c>
      <c r="EB1019" t="s">
        <v>3</v>
      </c>
      <c r="EC1019" t="s">
        <v>3</v>
      </c>
      <c r="EE1019">
        <v>1441815344</v>
      </c>
      <c r="EF1019">
        <v>1</v>
      </c>
      <c r="EG1019" t="s">
        <v>23</v>
      </c>
      <c r="EH1019">
        <v>0</v>
      </c>
      <c r="EI1019" t="s">
        <v>3</v>
      </c>
      <c r="EJ1019">
        <v>4</v>
      </c>
      <c r="EK1019">
        <v>0</v>
      </c>
      <c r="EL1019" t="s">
        <v>24</v>
      </c>
      <c r="EM1019" t="s">
        <v>25</v>
      </c>
      <c r="EO1019" t="s">
        <v>3</v>
      </c>
      <c r="EQ1019">
        <v>0</v>
      </c>
      <c r="ER1019">
        <v>15025.29</v>
      </c>
      <c r="ES1019">
        <v>205.53</v>
      </c>
      <c r="ET1019">
        <v>0</v>
      </c>
      <c r="EU1019">
        <v>0</v>
      </c>
      <c r="EV1019">
        <v>14819.76</v>
      </c>
      <c r="EW1019">
        <v>24</v>
      </c>
      <c r="EX1019">
        <v>0</v>
      </c>
      <c r="EY1019">
        <v>0</v>
      </c>
      <c r="FQ1019">
        <v>0</v>
      </c>
      <c r="FR1019">
        <f t="shared" ref="FR1019:FR1029" si="942">ROUND(IF(BI1019=3,GM1019,0),2)</f>
        <v>0</v>
      </c>
      <c r="FS1019">
        <v>0</v>
      </c>
      <c r="FX1019">
        <v>70</v>
      </c>
      <c r="FY1019">
        <v>10</v>
      </c>
      <c r="GA1019" t="s">
        <v>3</v>
      </c>
      <c r="GD1019">
        <v>0</v>
      </c>
      <c r="GF1019">
        <v>256355354</v>
      </c>
      <c r="GG1019">
        <v>2</v>
      </c>
      <c r="GH1019">
        <v>1</v>
      </c>
      <c r="GI1019">
        <v>-2</v>
      </c>
      <c r="GJ1019">
        <v>0</v>
      </c>
      <c r="GK1019">
        <f>ROUND(R1019*(R12)/100,2)</f>
        <v>0</v>
      </c>
      <c r="GL1019">
        <f t="shared" ref="GL1019:GL1029" si="943">ROUND(IF(AND(BH1019=3,BI1019=3,FS1019&lt;&gt;0),P1019,0),2)</f>
        <v>0</v>
      </c>
      <c r="GM1019">
        <f t="shared" ref="GM1019:GM1029" si="944">ROUND(O1019+X1019+Y1019+GK1019,2)+GX1019</f>
        <v>107524.39</v>
      </c>
      <c r="GN1019">
        <f t="shared" ref="GN1019:GN1029" si="945">IF(OR(BI1019=0,BI1019=1),GM1019-GX1019,0)</f>
        <v>0</v>
      </c>
      <c r="GO1019">
        <f t="shared" ref="GO1019:GO1029" si="946">IF(BI1019=2,GM1019-GX1019,0)</f>
        <v>0</v>
      </c>
      <c r="GP1019">
        <f t="shared" ref="GP1019:GP1029" si="947">IF(BI1019=4,GM1019-GX1019,0)</f>
        <v>107524.39</v>
      </c>
      <c r="GR1019">
        <v>0</v>
      </c>
      <c r="GS1019">
        <v>3</v>
      </c>
      <c r="GT1019">
        <v>0</v>
      </c>
      <c r="GU1019" t="s">
        <v>3</v>
      </c>
      <c r="GV1019">
        <f t="shared" ref="GV1019:GV1029" si="948">ROUND((GT1019),6)</f>
        <v>0</v>
      </c>
      <c r="GW1019">
        <v>1</v>
      </c>
      <c r="GX1019">
        <f t="shared" ref="GX1019:GX1029" si="949">ROUND(HC1019*I1019,2)</f>
        <v>0</v>
      </c>
      <c r="HA1019">
        <v>0</v>
      </c>
      <c r="HB1019">
        <v>0</v>
      </c>
      <c r="HC1019">
        <f t="shared" ref="HC1019:HC1029" si="950">GV1019*GW1019</f>
        <v>0</v>
      </c>
      <c r="HE1019" t="s">
        <v>3</v>
      </c>
      <c r="HF1019" t="s">
        <v>3</v>
      </c>
      <c r="HM1019" t="s">
        <v>3</v>
      </c>
      <c r="HN1019" t="s">
        <v>3</v>
      </c>
      <c r="HO1019" t="s">
        <v>3</v>
      </c>
      <c r="HP1019" t="s">
        <v>3</v>
      </c>
      <c r="HQ1019" t="s">
        <v>3</v>
      </c>
      <c r="IK1019">
        <v>0</v>
      </c>
    </row>
    <row r="1020" spans="1:245" x14ac:dyDescent="0.2">
      <c r="A1020">
        <v>17</v>
      </c>
      <c r="B1020">
        <v>1</v>
      </c>
      <c r="D1020">
        <f>ROW(EtalonRes!A773)</f>
        <v>773</v>
      </c>
      <c r="E1020" t="s">
        <v>3</v>
      </c>
      <c r="F1020" t="s">
        <v>571</v>
      </c>
      <c r="G1020" t="s">
        <v>572</v>
      </c>
      <c r="H1020" t="s">
        <v>21</v>
      </c>
      <c r="I1020">
        <v>4</v>
      </c>
      <c r="J1020">
        <v>0</v>
      </c>
      <c r="K1020">
        <v>4</v>
      </c>
      <c r="O1020">
        <f t="shared" si="918"/>
        <v>31662.720000000001</v>
      </c>
      <c r="P1020">
        <f t="shared" si="919"/>
        <v>47.36</v>
      </c>
      <c r="Q1020">
        <f t="shared" si="920"/>
        <v>0</v>
      </c>
      <c r="R1020">
        <f t="shared" si="921"/>
        <v>0</v>
      </c>
      <c r="S1020">
        <f t="shared" si="922"/>
        <v>31615.360000000001</v>
      </c>
      <c r="T1020">
        <f t="shared" si="923"/>
        <v>0</v>
      </c>
      <c r="U1020">
        <f t="shared" si="924"/>
        <v>51.2</v>
      </c>
      <c r="V1020">
        <f t="shared" si="925"/>
        <v>0</v>
      </c>
      <c r="W1020">
        <f t="shared" si="926"/>
        <v>0</v>
      </c>
      <c r="X1020">
        <f t="shared" si="927"/>
        <v>22130.75</v>
      </c>
      <c r="Y1020">
        <f t="shared" si="928"/>
        <v>3161.54</v>
      </c>
      <c r="AA1020">
        <v>-1</v>
      </c>
      <c r="AB1020">
        <f t="shared" si="929"/>
        <v>7915.68</v>
      </c>
      <c r="AC1020">
        <f>ROUND(((ES1020*16)),6)</f>
        <v>11.84</v>
      </c>
      <c r="AD1020">
        <f>ROUND(((((ET1020*16))-((EU1020*16)))+AE1020),6)</f>
        <v>0</v>
      </c>
      <c r="AE1020">
        <f>ROUND(((EU1020*16)),6)</f>
        <v>0</v>
      </c>
      <c r="AF1020">
        <f>ROUND(((EV1020*16)),6)</f>
        <v>7903.84</v>
      </c>
      <c r="AG1020">
        <f t="shared" si="930"/>
        <v>0</v>
      </c>
      <c r="AH1020">
        <f>((EW1020*16))</f>
        <v>12.8</v>
      </c>
      <c r="AI1020">
        <f>((EX1020*16))</f>
        <v>0</v>
      </c>
      <c r="AJ1020">
        <f t="shared" si="931"/>
        <v>0</v>
      </c>
      <c r="AK1020">
        <v>494.73</v>
      </c>
      <c r="AL1020">
        <v>0.74</v>
      </c>
      <c r="AM1020">
        <v>0</v>
      </c>
      <c r="AN1020">
        <v>0</v>
      </c>
      <c r="AO1020">
        <v>493.99</v>
      </c>
      <c r="AP1020">
        <v>0</v>
      </c>
      <c r="AQ1020">
        <v>0.8</v>
      </c>
      <c r="AR1020">
        <v>0</v>
      </c>
      <c r="AS1020">
        <v>0</v>
      </c>
      <c r="AT1020">
        <v>70</v>
      </c>
      <c r="AU1020">
        <v>10</v>
      </c>
      <c r="AV1020">
        <v>1</v>
      </c>
      <c r="AW1020">
        <v>1</v>
      </c>
      <c r="AZ1020">
        <v>1</v>
      </c>
      <c r="BA1020">
        <v>1</v>
      </c>
      <c r="BB1020">
        <v>1</v>
      </c>
      <c r="BC1020">
        <v>1</v>
      </c>
      <c r="BD1020" t="s">
        <v>3</v>
      </c>
      <c r="BE1020" t="s">
        <v>3</v>
      </c>
      <c r="BF1020" t="s">
        <v>3</v>
      </c>
      <c r="BG1020" t="s">
        <v>3</v>
      </c>
      <c r="BH1020">
        <v>0</v>
      </c>
      <c r="BI1020">
        <v>4</v>
      </c>
      <c r="BJ1020" t="s">
        <v>573</v>
      </c>
      <c r="BM1020">
        <v>0</v>
      </c>
      <c r="BN1020">
        <v>0</v>
      </c>
      <c r="BO1020" t="s">
        <v>3</v>
      </c>
      <c r="BP1020">
        <v>0</v>
      </c>
      <c r="BQ1020">
        <v>1</v>
      </c>
      <c r="BR1020">
        <v>0</v>
      </c>
      <c r="BS1020">
        <v>1</v>
      </c>
      <c r="BT1020">
        <v>1</v>
      </c>
      <c r="BU1020">
        <v>1</v>
      </c>
      <c r="BV1020">
        <v>1</v>
      </c>
      <c r="BW1020">
        <v>1</v>
      </c>
      <c r="BX1020">
        <v>1</v>
      </c>
      <c r="BY1020" t="s">
        <v>3</v>
      </c>
      <c r="BZ1020">
        <v>70</v>
      </c>
      <c r="CA1020">
        <v>10</v>
      </c>
      <c r="CB1020" t="s">
        <v>3</v>
      </c>
      <c r="CE1020">
        <v>0</v>
      </c>
      <c r="CF1020">
        <v>0</v>
      </c>
      <c r="CG1020">
        <v>0</v>
      </c>
      <c r="CM1020">
        <v>0</v>
      </c>
      <c r="CN1020" t="s">
        <v>3</v>
      </c>
      <c r="CO1020">
        <v>0</v>
      </c>
      <c r="CP1020">
        <f t="shared" si="932"/>
        <v>31662.720000000001</v>
      </c>
      <c r="CQ1020">
        <f t="shared" si="933"/>
        <v>11.84</v>
      </c>
      <c r="CR1020">
        <f>(((((ET1020*16))*BB1020-((EU1020*16))*BS1020)+AE1020*BS1020)*AV1020)</f>
        <v>0</v>
      </c>
      <c r="CS1020">
        <f t="shared" si="934"/>
        <v>0</v>
      </c>
      <c r="CT1020">
        <f t="shared" si="935"/>
        <v>7903.84</v>
      </c>
      <c r="CU1020">
        <f t="shared" si="936"/>
        <v>0</v>
      </c>
      <c r="CV1020">
        <f t="shared" si="937"/>
        <v>12.8</v>
      </c>
      <c r="CW1020">
        <f t="shared" si="938"/>
        <v>0</v>
      </c>
      <c r="CX1020">
        <f t="shared" si="939"/>
        <v>0</v>
      </c>
      <c r="CY1020">
        <f t="shared" si="940"/>
        <v>22130.752</v>
      </c>
      <c r="CZ1020">
        <f t="shared" si="941"/>
        <v>3161.5359999999996</v>
      </c>
      <c r="DC1020" t="s">
        <v>3</v>
      </c>
      <c r="DD1020" t="s">
        <v>592</v>
      </c>
      <c r="DE1020" t="s">
        <v>592</v>
      </c>
      <c r="DF1020" t="s">
        <v>592</v>
      </c>
      <c r="DG1020" t="s">
        <v>592</v>
      </c>
      <c r="DH1020" t="s">
        <v>3</v>
      </c>
      <c r="DI1020" t="s">
        <v>592</v>
      </c>
      <c r="DJ1020" t="s">
        <v>592</v>
      </c>
      <c r="DK1020" t="s">
        <v>3</v>
      </c>
      <c r="DL1020" t="s">
        <v>3</v>
      </c>
      <c r="DM1020" t="s">
        <v>3</v>
      </c>
      <c r="DN1020">
        <v>0</v>
      </c>
      <c r="DO1020">
        <v>0</v>
      </c>
      <c r="DP1020">
        <v>1</v>
      </c>
      <c r="DQ1020">
        <v>1</v>
      </c>
      <c r="DU1020">
        <v>16987630</v>
      </c>
      <c r="DV1020" t="s">
        <v>21</v>
      </c>
      <c r="DW1020" t="s">
        <v>21</v>
      </c>
      <c r="DX1020">
        <v>1</v>
      </c>
      <c r="DZ1020" t="s">
        <v>3</v>
      </c>
      <c r="EA1020" t="s">
        <v>3</v>
      </c>
      <c r="EB1020" t="s">
        <v>3</v>
      </c>
      <c r="EC1020" t="s">
        <v>3</v>
      </c>
      <c r="EE1020">
        <v>1441815344</v>
      </c>
      <c r="EF1020">
        <v>1</v>
      </c>
      <c r="EG1020" t="s">
        <v>23</v>
      </c>
      <c r="EH1020">
        <v>0</v>
      </c>
      <c r="EI1020" t="s">
        <v>3</v>
      </c>
      <c r="EJ1020">
        <v>4</v>
      </c>
      <c r="EK1020">
        <v>0</v>
      </c>
      <c r="EL1020" t="s">
        <v>24</v>
      </c>
      <c r="EM1020" t="s">
        <v>25</v>
      </c>
      <c r="EO1020" t="s">
        <v>3</v>
      </c>
      <c r="EQ1020">
        <v>1024</v>
      </c>
      <c r="ER1020">
        <v>494.73</v>
      </c>
      <c r="ES1020">
        <v>0.74</v>
      </c>
      <c r="ET1020">
        <v>0</v>
      </c>
      <c r="EU1020">
        <v>0</v>
      </c>
      <c r="EV1020">
        <v>493.99</v>
      </c>
      <c r="EW1020">
        <v>0.8</v>
      </c>
      <c r="EX1020">
        <v>0</v>
      </c>
      <c r="EY1020">
        <v>0</v>
      </c>
      <c r="FQ1020">
        <v>0</v>
      </c>
      <c r="FR1020">
        <f t="shared" si="942"/>
        <v>0</v>
      </c>
      <c r="FS1020">
        <v>0</v>
      </c>
      <c r="FX1020">
        <v>70</v>
      </c>
      <c r="FY1020">
        <v>10</v>
      </c>
      <c r="GA1020" t="s">
        <v>3</v>
      </c>
      <c r="GD1020">
        <v>0</v>
      </c>
      <c r="GF1020">
        <v>-1912802092</v>
      </c>
      <c r="GG1020">
        <v>2</v>
      </c>
      <c r="GH1020">
        <v>1</v>
      </c>
      <c r="GI1020">
        <v>-2</v>
      </c>
      <c r="GJ1020">
        <v>0</v>
      </c>
      <c r="GK1020">
        <f>ROUND(R1020*(R12)/100,2)</f>
        <v>0</v>
      </c>
      <c r="GL1020">
        <f t="shared" si="943"/>
        <v>0</v>
      </c>
      <c r="GM1020">
        <f t="shared" si="944"/>
        <v>56955.01</v>
      </c>
      <c r="GN1020">
        <f t="shared" si="945"/>
        <v>0</v>
      </c>
      <c r="GO1020">
        <f t="shared" si="946"/>
        <v>0</v>
      </c>
      <c r="GP1020">
        <f t="shared" si="947"/>
        <v>56955.01</v>
      </c>
      <c r="GR1020">
        <v>0</v>
      </c>
      <c r="GS1020">
        <v>3</v>
      </c>
      <c r="GT1020">
        <v>0</v>
      </c>
      <c r="GU1020" t="s">
        <v>3</v>
      </c>
      <c r="GV1020">
        <f t="shared" si="948"/>
        <v>0</v>
      </c>
      <c r="GW1020">
        <v>1</v>
      </c>
      <c r="GX1020">
        <f t="shared" si="949"/>
        <v>0</v>
      </c>
      <c r="HA1020">
        <v>0</v>
      </c>
      <c r="HB1020">
        <v>0</v>
      </c>
      <c r="HC1020">
        <f t="shared" si="950"/>
        <v>0</v>
      </c>
      <c r="HE1020" t="s">
        <v>3</v>
      </c>
      <c r="HF1020" t="s">
        <v>3</v>
      </c>
      <c r="HM1020" t="s">
        <v>3</v>
      </c>
      <c r="HN1020" t="s">
        <v>3</v>
      </c>
      <c r="HO1020" t="s">
        <v>3</v>
      </c>
      <c r="HP1020" t="s">
        <v>3</v>
      </c>
      <c r="HQ1020" t="s">
        <v>3</v>
      </c>
      <c r="IK1020">
        <v>0</v>
      </c>
    </row>
    <row r="1021" spans="1:245" x14ac:dyDescent="0.2">
      <c r="A1021">
        <v>17</v>
      </c>
      <c r="B1021">
        <v>1</v>
      </c>
      <c r="D1021">
        <f>ROW(EtalonRes!A778)</f>
        <v>778</v>
      </c>
      <c r="E1021" t="s">
        <v>719</v>
      </c>
      <c r="F1021" t="s">
        <v>557</v>
      </c>
      <c r="G1021" t="s">
        <v>720</v>
      </c>
      <c r="H1021" t="s">
        <v>21</v>
      </c>
      <c r="I1021">
        <v>3</v>
      </c>
      <c r="J1021">
        <v>0</v>
      </c>
      <c r="K1021">
        <v>3</v>
      </c>
      <c r="O1021">
        <f t="shared" si="918"/>
        <v>33806.879999999997</v>
      </c>
      <c r="P1021">
        <f t="shared" si="919"/>
        <v>462.42</v>
      </c>
      <c r="Q1021">
        <f t="shared" si="920"/>
        <v>0</v>
      </c>
      <c r="R1021">
        <f t="shared" si="921"/>
        <v>0</v>
      </c>
      <c r="S1021">
        <f t="shared" si="922"/>
        <v>33344.46</v>
      </c>
      <c r="T1021">
        <f t="shared" si="923"/>
        <v>0</v>
      </c>
      <c r="U1021">
        <f t="shared" si="924"/>
        <v>54</v>
      </c>
      <c r="V1021">
        <f t="shared" si="925"/>
        <v>0</v>
      </c>
      <c r="W1021">
        <f t="shared" si="926"/>
        <v>0</v>
      </c>
      <c r="X1021">
        <f t="shared" si="927"/>
        <v>23341.119999999999</v>
      </c>
      <c r="Y1021">
        <f t="shared" si="928"/>
        <v>3334.45</v>
      </c>
      <c r="AA1021">
        <v>1472613236</v>
      </c>
      <c r="AB1021">
        <f t="shared" si="929"/>
        <v>11268.96</v>
      </c>
      <c r="AC1021">
        <f>ROUND((ES1021),6)</f>
        <v>154.13999999999999</v>
      </c>
      <c r="AD1021">
        <f>ROUND((((ET1021)-(EU1021))+AE1021),6)</f>
        <v>0</v>
      </c>
      <c r="AE1021">
        <f>ROUND((EU1021),6)</f>
        <v>0</v>
      </c>
      <c r="AF1021">
        <f>ROUND((EV1021),6)</f>
        <v>11114.82</v>
      </c>
      <c r="AG1021">
        <f t="shared" si="930"/>
        <v>0</v>
      </c>
      <c r="AH1021">
        <f>(EW1021)</f>
        <v>18</v>
      </c>
      <c r="AI1021">
        <f>(EX1021)</f>
        <v>0</v>
      </c>
      <c r="AJ1021">
        <f t="shared" si="931"/>
        <v>0</v>
      </c>
      <c r="AK1021">
        <v>11268.96</v>
      </c>
      <c r="AL1021">
        <v>154.13999999999999</v>
      </c>
      <c r="AM1021">
        <v>0</v>
      </c>
      <c r="AN1021">
        <v>0</v>
      </c>
      <c r="AO1021">
        <v>11114.82</v>
      </c>
      <c r="AP1021">
        <v>0</v>
      </c>
      <c r="AQ1021">
        <v>18</v>
      </c>
      <c r="AR1021">
        <v>0</v>
      </c>
      <c r="AS1021">
        <v>0</v>
      </c>
      <c r="AT1021">
        <v>70</v>
      </c>
      <c r="AU1021">
        <v>10</v>
      </c>
      <c r="AV1021">
        <v>1</v>
      </c>
      <c r="AW1021">
        <v>1</v>
      </c>
      <c r="AZ1021">
        <v>1</v>
      </c>
      <c r="BA1021">
        <v>1</v>
      </c>
      <c r="BB1021">
        <v>1</v>
      </c>
      <c r="BC1021">
        <v>1</v>
      </c>
      <c r="BD1021" t="s">
        <v>3</v>
      </c>
      <c r="BE1021" t="s">
        <v>3</v>
      </c>
      <c r="BF1021" t="s">
        <v>3</v>
      </c>
      <c r="BG1021" t="s">
        <v>3</v>
      </c>
      <c r="BH1021">
        <v>0</v>
      </c>
      <c r="BI1021">
        <v>4</v>
      </c>
      <c r="BJ1021" t="s">
        <v>559</v>
      </c>
      <c r="BM1021">
        <v>0</v>
      </c>
      <c r="BN1021">
        <v>0</v>
      </c>
      <c r="BO1021" t="s">
        <v>3</v>
      </c>
      <c r="BP1021">
        <v>0</v>
      </c>
      <c r="BQ1021">
        <v>1</v>
      </c>
      <c r="BR1021">
        <v>0</v>
      </c>
      <c r="BS1021">
        <v>1</v>
      </c>
      <c r="BT1021">
        <v>1</v>
      </c>
      <c r="BU1021">
        <v>1</v>
      </c>
      <c r="BV1021">
        <v>1</v>
      </c>
      <c r="BW1021">
        <v>1</v>
      </c>
      <c r="BX1021">
        <v>1</v>
      </c>
      <c r="BY1021" t="s">
        <v>3</v>
      </c>
      <c r="BZ1021">
        <v>70</v>
      </c>
      <c r="CA1021">
        <v>10</v>
      </c>
      <c r="CB1021" t="s">
        <v>3</v>
      </c>
      <c r="CE1021">
        <v>0</v>
      </c>
      <c r="CF1021">
        <v>0</v>
      </c>
      <c r="CG1021">
        <v>0</v>
      </c>
      <c r="CM1021">
        <v>0</v>
      </c>
      <c r="CN1021" t="s">
        <v>3</v>
      </c>
      <c r="CO1021">
        <v>0</v>
      </c>
      <c r="CP1021">
        <f t="shared" si="932"/>
        <v>33806.879999999997</v>
      </c>
      <c r="CQ1021">
        <f t="shared" si="933"/>
        <v>154.13999999999999</v>
      </c>
      <c r="CR1021">
        <f>((((ET1021)*BB1021-(EU1021)*BS1021)+AE1021*BS1021)*AV1021)</f>
        <v>0</v>
      </c>
      <c r="CS1021">
        <f t="shared" si="934"/>
        <v>0</v>
      </c>
      <c r="CT1021">
        <f t="shared" si="935"/>
        <v>11114.82</v>
      </c>
      <c r="CU1021">
        <f t="shared" si="936"/>
        <v>0</v>
      </c>
      <c r="CV1021">
        <f t="shared" si="937"/>
        <v>18</v>
      </c>
      <c r="CW1021">
        <f t="shared" si="938"/>
        <v>0</v>
      </c>
      <c r="CX1021">
        <f t="shared" si="939"/>
        <v>0</v>
      </c>
      <c r="CY1021">
        <f t="shared" si="940"/>
        <v>23341.121999999996</v>
      </c>
      <c r="CZ1021">
        <f t="shared" si="941"/>
        <v>3334.4459999999999</v>
      </c>
      <c r="DC1021" t="s">
        <v>3</v>
      </c>
      <c r="DD1021" t="s">
        <v>3</v>
      </c>
      <c r="DE1021" t="s">
        <v>3</v>
      </c>
      <c r="DF1021" t="s">
        <v>3</v>
      </c>
      <c r="DG1021" t="s">
        <v>3</v>
      </c>
      <c r="DH1021" t="s">
        <v>3</v>
      </c>
      <c r="DI1021" t="s">
        <v>3</v>
      </c>
      <c r="DJ1021" t="s">
        <v>3</v>
      </c>
      <c r="DK1021" t="s">
        <v>3</v>
      </c>
      <c r="DL1021" t="s">
        <v>3</v>
      </c>
      <c r="DM1021" t="s">
        <v>3</v>
      </c>
      <c r="DN1021">
        <v>0</v>
      </c>
      <c r="DO1021">
        <v>0</v>
      </c>
      <c r="DP1021">
        <v>1</v>
      </c>
      <c r="DQ1021">
        <v>1</v>
      </c>
      <c r="DU1021">
        <v>16987630</v>
      </c>
      <c r="DV1021" t="s">
        <v>21</v>
      </c>
      <c r="DW1021" t="s">
        <v>21</v>
      </c>
      <c r="DX1021">
        <v>1</v>
      </c>
      <c r="DZ1021" t="s">
        <v>3</v>
      </c>
      <c r="EA1021" t="s">
        <v>3</v>
      </c>
      <c r="EB1021" t="s">
        <v>3</v>
      </c>
      <c r="EC1021" t="s">
        <v>3</v>
      </c>
      <c r="EE1021">
        <v>1441815344</v>
      </c>
      <c r="EF1021">
        <v>1</v>
      </c>
      <c r="EG1021" t="s">
        <v>23</v>
      </c>
      <c r="EH1021">
        <v>0</v>
      </c>
      <c r="EI1021" t="s">
        <v>3</v>
      </c>
      <c r="EJ1021">
        <v>4</v>
      </c>
      <c r="EK1021">
        <v>0</v>
      </c>
      <c r="EL1021" t="s">
        <v>24</v>
      </c>
      <c r="EM1021" t="s">
        <v>25</v>
      </c>
      <c r="EO1021" t="s">
        <v>3</v>
      </c>
      <c r="EQ1021">
        <v>0</v>
      </c>
      <c r="ER1021">
        <v>11268.96</v>
      </c>
      <c r="ES1021">
        <v>154.13999999999999</v>
      </c>
      <c r="ET1021">
        <v>0</v>
      </c>
      <c r="EU1021">
        <v>0</v>
      </c>
      <c r="EV1021">
        <v>11114.82</v>
      </c>
      <c r="EW1021">
        <v>18</v>
      </c>
      <c r="EX1021">
        <v>0</v>
      </c>
      <c r="EY1021">
        <v>0</v>
      </c>
      <c r="FQ1021">
        <v>0</v>
      </c>
      <c r="FR1021">
        <f t="shared" si="942"/>
        <v>0</v>
      </c>
      <c r="FS1021">
        <v>0</v>
      </c>
      <c r="FX1021">
        <v>70</v>
      </c>
      <c r="FY1021">
        <v>10</v>
      </c>
      <c r="GA1021" t="s">
        <v>3</v>
      </c>
      <c r="GD1021">
        <v>0</v>
      </c>
      <c r="GF1021">
        <v>-366293735</v>
      </c>
      <c r="GG1021">
        <v>2</v>
      </c>
      <c r="GH1021">
        <v>1</v>
      </c>
      <c r="GI1021">
        <v>-2</v>
      </c>
      <c r="GJ1021">
        <v>0</v>
      </c>
      <c r="GK1021">
        <f>ROUND(R1021*(R12)/100,2)</f>
        <v>0</v>
      </c>
      <c r="GL1021">
        <f t="shared" si="943"/>
        <v>0</v>
      </c>
      <c r="GM1021">
        <f t="shared" si="944"/>
        <v>60482.45</v>
      </c>
      <c r="GN1021">
        <f t="shared" si="945"/>
        <v>0</v>
      </c>
      <c r="GO1021">
        <f t="shared" si="946"/>
        <v>0</v>
      </c>
      <c r="GP1021">
        <f t="shared" si="947"/>
        <v>60482.45</v>
      </c>
      <c r="GR1021">
        <v>0</v>
      </c>
      <c r="GS1021">
        <v>3</v>
      </c>
      <c r="GT1021">
        <v>0</v>
      </c>
      <c r="GU1021" t="s">
        <v>3</v>
      </c>
      <c r="GV1021">
        <f t="shared" si="948"/>
        <v>0</v>
      </c>
      <c r="GW1021">
        <v>1</v>
      </c>
      <c r="GX1021">
        <f t="shared" si="949"/>
        <v>0</v>
      </c>
      <c r="HA1021">
        <v>0</v>
      </c>
      <c r="HB1021">
        <v>0</v>
      </c>
      <c r="HC1021">
        <f t="shared" si="950"/>
        <v>0</v>
      </c>
      <c r="HE1021" t="s">
        <v>3</v>
      </c>
      <c r="HF1021" t="s">
        <v>3</v>
      </c>
      <c r="HM1021" t="s">
        <v>3</v>
      </c>
      <c r="HN1021" t="s">
        <v>3</v>
      </c>
      <c r="HO1021" t="s">
        <v>3</v>
      </c>
      <c r="HP1021" t="s">
        <v>3</v>
      </c>
      <c r="HQ1021" t="s">
        <v>3</v>
      </c>
      <c r="IK1021">
        <v>0</v>
      </c>
    </row>
    <row r="1022" spans="1:245" x14ac:dyDescent="0.2">
      <c r="A1022">
        <v>17</v>
      </c>
      <c r="B1022">
        <v>1</v>
      </c>
      <c r="D1022">
        <f>ROW(EtalonRes!A780)</f>
        <v>780</v>
      </c>
      <c r="E1022" t="s">
        <v>3</v>
      </c>
      <c r="F1022" t="s">
        <v>560</v>
      </c>
      <c r="G1022" t="s">
        <v>721</v>
      </c>
      <c r="H1022" t="s">
        <v>21</v>
      </c>
      <c r="I1022">
        <v>3</v>
      </c>
      <c r="J1022">
        <v>0</v>
      </c>
      <c r="K1022">
        <v>3</v>
      </c>
      <c r="O1022">
        <f t="shared" si="918"/>
        <v>17819.04</v>
      </c>
      <c r="P1022">
        <f t="shared" si="919"/>
        <v>35.520000000000003</v>
      </c>
      <c r="Q1022">
        <f t="shared" si="920"/>
        <v>0</v>
      </c>
      <c r="R1022">
        <f t="shared" si="921"/>
        <v>0</v>
      </c>
      <c r="S1022">
        <f t="shared" si="922"/>
        <v>17783.52</v>
      </c>
      <c r="T1022">
        <f t="shared" si="923"/>
        <v>0</v>
      </c>
      <c r="U1022">
        <f t="shared" si="924"/>
        <v>28.799999999999997</v>
      </c>
      <c r="V1022">
        <f t="shared" si="925"/>
        <v>0</v>
      </c>
      <c r="W1022">
        <f t="shared" si="926"/>
        <v>0</v>
      </c>
      <c r="X1022">
        <f t="shared" si="927"/>
        <v>12448.46</v>
      </c>
      <c r="Y1022">
        <f t="shared" si="928"/>
        <v>1778.35</v>
      </c>
      <c r="AA1022">
        <v>-1</v>
      </c>
      <c r="AB1022">
        <f t="shared" si="929"/>
        <v>5939.68</v>
      </c>
      <c r="AC1022">
        <f>ROUND(((ES1022*16)),6)</f>
        <v>11.84</v>
      </c>
      <c r="AD1022">
        <f>ROUND(((((ET1022*16))-((EU1022*16)))+AE1022),6)</f>
        <v>0</v>
      </c>
      <c r="AE1022">
        <f>ROUND(((EU1022*16)),6)</f>
        <v>0</v>
      </c>
      <c r="AF1022">
        <f>ROUND(((EV1022*16)),6)</f>
        <v>5927.84</v>
      </c>
      <c r="AG1022">
        <f t="shared" si="930"/>
        <v>0</v>
      </c>
      <c r="AH1022">
        <f>((EW1022*16))</f>
        <v>9.6</v>
      </c>
      <c r="AI1022">
        <f>((EX1022*16))</f>
        <v>0</v>
      </c>
      <c r="AJ1022">
        <f t="shared" si="931"/>
        <v>0</v>
      </c>
      <c r="AK1022">
        <v>371.23</v>
      </c>
      <c r="AL1022">
        <v>0.74</v>
      </c>
      <c r="AM1022">
        <v>0</v>
      </c>
      <c r="AN1022">
        <v>0</v>
      </c>
      <c r="AO1022">
        <v>370.49</v>
      </c>
      <c r="AP1022">
        <v>0</v>
      </c>
      <c r="AQ1022">
        <v>0.6</v>
      </c>
      <c r="AR1022">
        <v>0</v>
      </c>
      <c r="AS1022">
        <v>0</v>
      </c>
      <c r="AT1022">
        <v>70</v>
      </c>
      <c r="AU1022">
        <v>10</v>
      </c>
      <c r="AV1022">
        <v>1</v>
      </c>
      <c r="AW1022">
        <v>1</v>
      </c>
      <c r="AZ1022">
        <v>1</v>
      </c>
      <c r="BA1022">
        <v>1</v>
      </c>
      <c r="BB1022">
        <v>1</v>
      </c>
      <c r="BC1022">
        <v>1</v>
      </c>
      <c r="BD1022" t="s">
        <v>3</v>
      </c>
      <c r="BE1022" t="s">
        <v>3</v>
      </c>
      <c r="BF1022" t="s">
        <v>3</v>
      </c>
      <c r="BG1022" t="s">
        <v>3</v>
      </c>
      <c r="BH1022">
        <v>0</v>
      </c>
      <c r="BI1022">
        <v>4</v>
      </c>
      <c r="BJ1022" t="s">
        <v>562</v>
      </c>
      <c r="BM1022">
        <v>0</v>
      </c>
      <c r="BN1022">
        <v>0</v>
      </c>
      <c r="BO1022" t="s">
        <v>3</v>
      </c>
      <c r="BP1022">
        <v>0</v>
      </c>
      <c r="BQ1022">
        <v>1</v>
      </c>
      <c r="BR1022">
        <v>0</v>
      </c>
      <c r="BS1022">
        <v>1</v>
      </c>
      <c r="BT1022">
        <v>1</v>
      </c>
      <c r="BU1022">
        <v>1</v>
      </c>
      <c r="BV1022">
        <v>1</v>
      </c>
      <c r="BW1022">
        <v>1</v>
      </c>
      <c r="BX1022">
        <v>1</v>
      </c>
      <c r="BY1022" t="s">
        <v>3</v>
      </c>
      <c r="BZ1022">
        <v>70</v>
      </c>
      <c r="CA1022">
        <v>10</v>
      </c>
      <c r="CB1022" t="s">
        <v>3</v>
      </c>
      <c r="CE1022">
        <v>0</v>
      </c>
      <c r="CF1022">
        <v>0</v>
      </c>
      <c r="CG1022">
        <v>0</v>
      </c>
      <c r="CM1022">
        <v>0</v>
      </c>
      <c r="CN1022" t="s">
        <v>3</v>
      </c>
      <c r="CO1022">
        <v>0</v>
      </c>
      <c r="CP1022">
        <f t="shared" si="932"/>
        <v>17819.04</v>
      </c>
      <c r="CQ1022">
        <f t="shared" si="933"/>
        <v>11.84</v>
      </c>
      <c r="CR1022">
        <f>(((((ET1022*16))*BB1022-((EU1022*16))*BS1022)+AE1022*BS1022)*AV1022)</f>
        <v>0</v>
      </c>
      <c r="CS1022">
        <f t="shared" si="934"/>
        <v>0</v>
      </c>
      <c r="CT1022">
        <f t="shared" si="935"/>
        <v>5927.84</v>
      </c>
      <c r="CU1022">
        <f t="shared" si="936"/>
        <v>0</v>
      </c>
      <c r="CV1022">
        <f t="shared" si="937"/>
        <v>9.6</v>
      </c>
      <c r="CW1022">
        <f t="shared" si="938"/>
        <v>0</v>
      </c>
      <c r="CX1022">
        <f t="shared" si="939"/>
        <v>0</v>
      </c>
      <c r="CY1022">
        <f t="shared" si="940"/>
        <v>12448.464000000002</v>
      </c>
      <c r="CZ1022">
        <f t="shared" si="941"/>
        <v>1778.3520000000001</v>
      </c>
      <c r="DC1022" t="s">
        <v>3</v>
      </c>
      <c r="DD1022" t="s">
        <v>592</v>
      </c>
      <c r="DE1022" t="s">
        <v>592</v>
      </c>
      <c r="DF1022" t="s">
        <v>592</v>
      </c>
      <c r="DG1022" t="s">
        <v>592</v>
      </c>
      <c r="DH1022" t="s">
        <v>3</v>
      </c>
      <c r="DI1022" t="s">
        <v>592</v>
      </c>
      <c r="DJ1022" t="s">
        <v>592</v>
      </c>
      <c r="DK1022" t="s">
        <v>3</v>
      </c>
      <c r="DL1022" t="s">
        <v>3</v>
      </c>
      <c r="DM1022" t="s">
        <v>3</v>
      </c>
      <c r="DN1022">
        <v>0</v>
      </c>
      <c r="DO1022">
        <v>0</v>
      </c>
      <c r="DP1022">
        <v>1</v>
      </c>
      <c r="DQ1022">
        <v>1</v>
      </c>
      <c r="DU1022">
        <v>16987630</v>
      </c>
      <c r="DV1022" t="s">
        <v>21</v>
      </c>
      <c r="DW1022" t="s">
        <v>21</v>
      </c>
      <c r="DX1022">
        <v>1</v>
      </c>
      <c r="DZ1022" t="s">
        <v>3</v>
      </c>
      <c r="EA1022" t="s">
        <v>3</v>
      </c>
      <c r="EB1022" t="s">
        <v>3</v>
      </c>
      <c r="EC1022" t="s">
        <v>3</v>
      </c>
      <c r="EE1022">
        <v>1441815344</v>
      </c>
      <c r="EF1022">
        <v>1</v>
      </c>
      <c r="EG1022" t="s">
        <v>23</v>
      </c>
      <c r="EH1022">
        <v>0</v>
      </c>
      <c r="EI1022" t="s">
        <v>3</v>
      </c>
      <c r="EJ1022">
        <v>4</v>
      </c>
      <c r="EK1022">
        <v>0</v>
      </c>
      <c r="EL1022" t="s">
        <v>24</v>
      </c>
      <c r="EM1022" t="s">
        <v>25</v>
      </c>
      <c r="EO1022" t="s">
        <v>3</v>
      </c>
      <c r="EQ1022">
        <v>1024</v>
      </c>
      <c r="ER1022">
        <v>371.23</v>
      </c>
      <c r="ES1022">
        <v>0.74</v>
      </c>
      <c r="ET1022">
        <v>0</v>
      </c>
      <c r="EU1022">
        <v>0</v>
      </c>
      <c r="EV1022">
        <v>370.49</v>
      </c>
      <c r="EW1022">
        <v>0.6</v>
      </c>
      <c r="EX1022">
        <v>0</v>
      </c>
      <c r="EY1022">
        <v>0</v>
      </c>
      <c r="FQ1022">
        <v>0</v>
      </c>
      <c r="FR1022">
        <f t="shared" si="942"/>
        <v>0</v>
      </c>
      <c r="FS1022">
        <v>0</v>
      </c>
      <c r="FX1022">
        <v>70</v>
      </c>
      <c r="FY1022">
        <v>10</v>
      </c>
      <c r="GA1022" t="s">
        <v>3</v>
      </c>
      <c r="GD1022">
        <v>0</v>
      </c>
      <c r="GF1022">
        <v>-20699288</v>
      </c>
      <c r="GG1022">
        <v>2</v>
      </c>
      <c r="GH1022">
        <v>1</v>
      </c>
      <c r="GI1022">
        <v>-2</v>
      </c>
      <c r="GJ1022">
        <v>0</v>
      </c>
      <c r="GK1022">
        <f>ROUND(R1022*(R12)/100,2)</f>
        <v>0</v>
      </c>
      <c r="GL1022">
        <f t="shared" si="943"/>
        <v>0</v>
      </c>
      <c r="GM1022">
        <f t="shared" si="944"/>
        <v>32045.85</v>
      </c>
      <c r="GN1022">
        <f t="shared" si="945"/>
        <v>0</v>
      </c>
      <c r="GO1022">
        <f t="shared" si="946"/>
        <v>0</v>
      </c>
      <c r="GP1022">
        <f t="shared" si="947"/>
        <v>32045.85</v>
      </c>
      <c r="GR1022">
        <v>0</v>
      </c>
      <c r="GS1022">
        <v>3</v>
      </c>
      <c r="GT1022">
        <v>0</v>
      </c>
      <c r="GU1022" t="s">
        <v>3</v>
      </c>
      <c r="GV1022">
        <f t="shared" si="948"/>
        <v>0</v>
      </c>
      <c r="GW1022">
        <v>1</v>
      </c>
      <c r="GX1022">
        <f t="shared" si="949"/>
        <v>0</v>
      </c>
      <c r="HA1022">
        <v>0</v>
      </c>
      <c r="HB1022">
        <v>0</v>
      </c>
      <c r="HC1022">
        <f t="shared" si="950"/>
        <v>0</v>
      </c>
      <c r="HE1022" t="s">
        <v>3</v>
      </c>
      <c r="HF1022" t="s">
        <v>3</v>
      </c>
      <c r="HM1022" t="s">
        <v>3</v>
      </c>
      <c r="HN1022" t="s">
        <v>3</v>
      </c>
      <c r="HO1022" t="s">
        <v>3</v>
      </c>
      <c r="HP1022" t="s">
        <v>3</v>
      </c>
      <c r="HQ1022" t="s">
        <v>3</v>
      </c>
      <c r="IK1022">
        <v>0</v>
      </c>
    </row>
    <row r="1023" spans="1:245" x14ac:dyDescent="0.2">
      <c r="A1023">
        <v>17</v>
      </c>
      <c r="B1023">
        <v>1</v>
      </c>
      <c r="D1023">
        <f>ROW(EtalonRes!A785)</f>
        <v>785</v>
      </c>
      <c r="E1023" t="s">
        <v>722</v>
      </c>
      <c r="F1023" t="s">
        <v>723</v>
      </c>
      <c r="G1023" t="s">
        <v>724</v>
      </c>
      <c r="H1023" t="s">
        <v>21</v>
      </c>
      <c r="I1023">
        <f>ROUND(4+4+4,9)</f>
        <v>12</v>
      </c>
      <c r="J1023">
        <v>0</v>
      </c>
      <c r="K1023">
        <f>ROUND(4+4+4,9)</f>
        <v>12</v>
      </c>
      <c r="O1023">
        <f t="shared" si="918"/>
        <v>112689.60000000001</v>
      </c>
      <c r="P1023">
        <f t="shared" si="919"/>
        <v>1541.4</v>
      </c>
      <c r="Q1023">
        <f t="shared" si="920"/>
        <v>0</v>
      </c>
      <c r="R1023">
        <f t="shared" si="921"/>
        <v>0</v>
      </c>
      <c r="S1023">
        <f t="shared" si="922"/>
        <v>111148.2</v>
      </c>
      <c r="T1023">
        <f t="shared" si="923"/>
        <v>0</v>
      </c>
      <c r="U1023">
        <f t="shared" si="924"/>
        <v>180</v>
      </c>
      <c r="V1023">
        <f t="shared" si="925"/>
        <v>0</v>
      </c>
      <c r="W1023">
        <f t="shared" si="926"/>
        <v>0</v>
      </c>
      <c r="X1023">
        <f t="shared" si="927"/>
        <v>77803.740000000005</v>
      </c>
      <c r="Y1023">
        <f t="shared" si="928"/>
        <v>11114.82</v>
      </c>
      <c r="AA1023">
        <v>1472613236</v>
      </c>
      <c r="AB1023">
        <f t="shared" si="929"/>
        <v>9390.7999999999993</v>
      </c>
      <c r="AC1023">
        <f>ROUND((ES1023),6)</f>
        <v>128.44999999999999</v>
      </c>
      <c r="AD1023">
        <f>ROUND((((ET1023)-(EU1023))+AE1023),6)</f>
        <v>0</v>
      </c>
      <c r="AE1023">
        <f>ROUND((EU1023),6)</f>
        <v>0</v>
      </c>
      <c r="AF1023">
        <f>ROUND((EV1023),6)</f>
        <v>9262.35</v>
      </c>
      <c r="AG1023">
        <f t="shared" si="930"/>
        <v>0</v>
      </c>
      <c r="AH1023">
        <f>(EW1023)</f>
        <v>15</v>
      </c>
      <c r="AI1023">
        <f>(EX1023)</f>
        <v>0</v>
      </c>
      <c r="AJ1023">
        <f t="shared" si="931"/>
        <v>0</v>
      </c>
      <c r="AK1023">
        <v>9390.7999999999993</v>
      </c>
      <c r="AL1023">
        <v>128.44999999999999</v>
      </c>
      <c r="AM1023">
        <v>0</v>
      </c>
      <c r="AN1023">
        <v>0</v>
      </c>
      <c r="AO1023">
        <v>9262.35</v>
      </c>
      <c r="AP1023">
        <v>0</v>
      </c>
      <c r="AQ1023">
        <v>15</v>
      </c>
      <c r="AR1023">
        <v>0</v>
      </c>
      <c r="AS1023">
        <v>0</v>
      </c>
      <c r="AT1023">
        <v>70</v>
      </c>
      <c r="AU1023">
        <v>10</v>
      </c>
      <c r="AV1023">
        <v>1</v>
      </c>
      <c r="AW1023">
        <v>1</v>
      </c>
      <c r="AZ1023">
        <v>1</v>
      </c>
      <c r="BA1023">
        <v>1</v>
      </c>
      <c r="BB1023">
        <v>1</v>
      </c>
      <c r="BC1023">
        <v>1</v>
      </c>
      <c r="BD1023" t="s">
        <v>3</v>
      </c>
      <c r="BE1023" t="s">
        <v>3</v>
      </c>
      <c r="BF1023" t="s">
        <v>3</v>
      </c>
      <c r="BG1023" t="s">
        <v>3</v>
      </c>
      <c r="BH1023">
        <v>0</v>
      </c>
      <c r="BI1023">
        <v>4</v>
      </c>
      <c r="BJ1023" t="s">
        <v>725</v>
      </c>
      <c r="BM1023">
        <v>0</v>
      </c>
      <c r="BN1023">
        <v>0</v>
      </c>
      <c r="BO1023" t="s">
        <v>3</v>
      </c>
      <c r="BP1023">
        <v>0</v>
      </c>
      <c r="BQ1023">
        <v>1</v>
      </c>
      <c r="BR1023">
        <v>0</v>
      </c>
      <c r="BS1023">
        <v>1</v>
      </c>
      <c r="BT1023">
        <v>1</v>
      </c>
      <c r="BU1023">
        <v>1</v>
      </c>
      <c r="BV1023">
        <v>1</v>
      </c>
      <c r="BW1023">
        <v>1</v>
      </c>
      <c r="BX1023">
        <v>1</v>
      </c>
      <c r="BY1023" t="s">
        <v>3</v>
      </c>
      <c r="BZ1023">
        <v>70</v>
      </c>
      <c r="CA1023">
        <v>10</v>
      </c>
      <c r="CB1023" t="s">
        <v>3</v>
      </c>
      <c r="CE1023">
        <v>0</v>
      </c>
      <c r="CF1023">
        <v>0</v>
      </c>
      <c r="CG1023">
        <v>0</v>
      </c>
      <c r="CM1023">
        <v>0</v>
      </c>
      <c r="CN1023" t="s">
        <v>3</v>
      </c>
      <c r="CO1023">
        <v>0</v>
      </c>
      <c r="CP1023">
        <f t="shared" si="932"/>
        <v>112689.59999999999</v>
      </c>
      <c r="CQ1023">
        <f t="shared" si="933"/>
        <v>128.44999999999999</v>
      </c>
      <c r="CR1023">
        <f>((((ET1023)*BB1023-(EU1023)*BS1023)+AE1023*BS1023)*AV1023)</f>
        <v>0</v>
      </c>
      <c r="CS1023">
        <f t="shared" si="934"/>
        <v>0</v>
      </c>
      <c r="CT1023">
        <f t="shared" si="935"/>
        <v>9262.35</v>
      </c>
      <c r="CU1023">
        <f t="shared" si="936"/>
        <v>0</v>
      </c>
      <c r="CV1023">
        <f t="shared" si="937"/>
        <v>15</v>
      </c>
      <c r="CW1023">
        <f t="shared" si="938"/>
        <v>0</v>
      </c>
      <c r="CX1023">
        <f t="shared" si="939"/>
        <v>0</v>
      </c>
      <c r="CY1023">
        <f t="shared" si="940"/>
        <v>77803.740000000005</v>
      </c>
      <c r="CZ1023">
        <f t="shared" si="941"/>
        <v>11114.82</v>
      </c>
      <c r="DC1023" t="s">
        <v>3</v>
      </c>
      <c r="DD1023" t="s">
        <v>3</v>
      </c>
      <c r="DE1023" t="s">
        <v>3</v>
      </c>
      <c r="DF1023" t="s">
        <v>3</v>
      </c>
      <c r="DG1023" t="s">
        <v>3</v>
      </c>
      <c r="DH1023" t="s">
        <v>3</v>
      </c>
      <c r="DI1023" t="s">
        <v>3</v>
      </c>
      <c r="DJ1023" t="s">
        <v>3</v>
      </c>
      <c r="DK1023" t="s">
        <v>3</v>
      </c>
      <c r="DL1023" t="s">
        <v>3</v>
      </c>
      <c r="DM1023" t="s">
        <v>3</v>
      </c>
      <c r="DN1023">
        <v>0</v>
      </c>
      <c r="DO1023">
        <v>0</v>
      </c>
      <c r="DP1023">
        <v>1</v>
      </c>
      <c r="DQ1023">
        <v>1</v>
      </c>
      <c r="DU1023">
        <v>16987630</v>
      </c>
      <c r="DV1023" t="s">
        <v>21</v>
      </c>
      <c r="DW1023" t="s">
        <v>21</v>
      </c>
      <c r="DX1023">
        <v>1</v>
      </c>
      <c r="DZ1023" t="s">
        <v>3</v>
      </c>
      <c r="EA1023" t="s">
        <v>3</v>
      </c>
      <c r="EB1023" t="s">
        <v>3</v>
      </c>
      <c r="EC1023" t="s">
        <v>3</v>
      </c>
      <c r="EE1023">
        <v>1441815344</v>
      </c>
      <c r="EF1023">
        <v>1</v>
      </c>
      <c r="EG1023" t="s">
        <v>23</v>
      </c>
      <c r="EH1023">
        <v>0</v>
      </c>
      <c r="EI1023" t="s">
        <v>3</v>
      </c>
      <c r="EJ1023">
        <v>4</v>
      </c>
      <c r="EK1023">
        <v>0</v>
      </c>
      <c r="EL1023" t="s">
        <v>24</v>
      </c>
      <c r="EM1023" t="s">
        <v>25</v>
      </c>
      <c r="EO1023" t="s">
        <v>3</v>
      </c>
      <c r="EQ1023">
        <v>0</v>
      </c>
      <c r="ER1023">
        <v>9390.7999999999993</v>
      </c>
      <c r="ES1023">
        <v>128.44999999999999</v>
      </c>
      <c r="ET1023">
        <v>0</v>
      </c>
      <c r="EU1023">
        <v>0</v>
      </c>
      <c r="EV1023">
        <v>9262.35</v>
      </c>
      <c r="EW1023">
        <v>15</v>
      </c>
      <c r="EX1023">
        <v>0</v>
      </c>
      <c r="EY1023">
        <v>0</v>
      </c>
      <c r="FQ1023">
        <v>0</v>
      </c>
      <c r="FR1023">
        <f t="shared" si="942"/>
        <v>0</v>
      </c>
      <c r="FS1023">
        <v>0</v>
      </c>
      <c r="FX1023">
        <v>70</v>
      </c>
      <c r="FY1023">
        <v>10</v>
      </c>
      <c r="GA1023" t="s">
        <v>3</v>
      </c>
      <c r="GD1023">
        <v>0</v>
      </c>
      <c r="GF1023">
        <v>-466824550</v>
      </c>
      <c r="GG1023">
        <v>2</v>
      </c>
      <c r="GH1023">
        <v>1</v>
      </c>
      <c r="GI1023">
        <v>-2</v>
      </c>
      <c r="GJ1023">
        <v>0</v>
      </c>
      <c r="GK1023">
        <f>ROUND(R1023*(R12)/100,2)</f>
        <v>0</v>
      </c>
      <c r="GL1023">
        <f t="shared" si="943"/>
        <v>0</v>
      </c>
      <c r="GM1023">
        <f t="shared" si="944"/>
        <v>201608.16</v>
      </c>
      <c r="GN1023">
        <f t="shared" si="945"/>
        <v>0</v>
      </c>
      <c r="GO1023">
        <f t="shared" si="946"/>
        <v>0</v>
      </c>
      <c r="GP1023">
        <f t="shared" si="947"/>
        <v>201608.16</v>
      </c>
      <c r="GR1023">
        <v>0</v>
      </c>
      <c r="GS1023">
        <v>3</v>
      </c>
      <c r="GT1023">
        <v>0</v>
      </c>
      <c r="GU1023" t="s">
        <v>3</v>
      </c>
      <c r="GV1023">
        <f t="shared" si="948"/>
        <v>0</v>
      </c>
      <c r="GW1023">
        <v>1</v>
      </c>
      <c r="GX1023">
        <f t="shared" si="949"/>
        <v>0</v>
      </c>
      <c r="HA1023">
        <v>0</v>
      </c>
      <c r="HB1023">
        <v>0</v>
      </c>
      <c r="HC1023">
        <f t="shared" si="950"/>
        <v>0</v>
      </c>
      <c r="HE1023" t="s">
        <v>3</v>
      </c>
      <c r="HF1023" t="s">
        <v>3</v>
      </c>
      <c r="HM1023" t="s">
        <v>3</v>
      </c>
      <c r="HN1023" t="s">
        <v>3</v>
      </c>
      <c r="HO1023" t="s">
        <v>3</v>
      </c>
      <c r="HP1023" t="s">
        <v>3</v>
      </c>
      <c r="HQ1023" t="s">
        <v>3</v>
      </c>
      <c r="IK1023">
        <v>0</v>
      </c>
    </row>
    <row r="1024" spans="1:245" x14ac:dyDescent="0.2">
      <c r="A1024">
        <v>17</v>
      </c>
      <c r="B1024">
        <v>1</v>
      </c>
      <c r="D1024">
        <f>ROW(EtalonRes!A787)</f>
        <v>787</v>
      </c>
      <c r="E1024" t="s">
        <v>3</v>
      </c>
      <c r="F1024" t="s">
        <v>726</v>
      </c>
      <c r="G1024" t="s">
        <v>727</v>
      </c>
      <c r="H1024" t="s">
        <v>21</v>
      </c>
      <c r="I1024">
        <f>ROUND(4+4+4,9)</f>
        <v>12</v>
      </c>
      <c r="J1024">
        <v>0</v>
      </c>
      <c r="K1024">
        <f>ROUND(4+4+4,9)</f>
        <v>12</v>
      </c>
      <c r="O1024">
        <f t="shared" si="918"/>
        <v>59420.160000000003</v>
      </c>
      <c r="P1024">
        <f t="shared" si="919"/>
        <v>142.08000000000001</v>
      </c>
      <c r="Q1024">
        <f t="shared" si="920"/>
        <v>0</v>
      </c>
      <c r="R1024">
        <f t="shared" si="921"/>
        <v>0</v>
      </c>
      <c r="S1024">
        <f t="shared" si="922"/>
        <v>59278.080000000002</v>
      </c>
      <c r="T1024">
        <f t="shared" si="923"/>
        <v>0</v>
      </c>
      <c r="U1024">
        <f t="shared" si="924"/>
        <v>96</v>
      </c>
      <c r="V1024">
        <f t="shared" si="925"/>
        <v>0</v>
      </c>
      <c r="W1024">
        <f t="shared" si="926"/>
        <v>0</v>
      </c>
      <c r="X1024">
        <f t="shared" si="927"/>
        <v>41494.660000000003</v>
      </c>
      <c r="Y1024">
        <f t="shared" si="928"/>
        <v>5927.81</v>
      </c>
      <c r="AA1024">
        <v>-1</v>
      </c>
      <c r="AB1024">
        <f t="shared" si="929"/>
        <v>4951.68</v>
      </c>
      <c r="AC1024">
        <f>ROUND(((ES1024*16)),6)</f>
        <v>11.84</v>
      </c>
      <c r="AD1024">
        <f>ROUND(((((ET1024*16))-((EU1024*16)))+AE1024),6)</f>
        <v>0</v>
      </c>
      <c r="AE1024">
        <f>ROUND(((EU1024*16)),6)</f>
        <v>0</v>
      </c>
      <c r="AF1024">
        <f>ROUND(((EV1024*16)),6)</f>
        <v>4939.84</v>
      </c>
      <c r="AG1024">
        <f t="shared" si="930"/>
        <v>0</v>
      </c>
      <c r="AH1024">
        <f>((EW1024*16))</f>
        <v>8</v>
      </c>
      <c r="AI1024">
        <f>((EX1024*16))</f>
        <v>0</v>
      </c>
      <c r="AJ1024">
        <f t="shared" si="931"/>
        <v>0</v>
      </c>
      <c r="AK1024">
        <v>309.48</v>
      </c>
      <c r="AL1024">
        <v>0.74</v>
      </c>
      <c r="AM1024">
        <v>0</v>
      </c>
      <c r="AN1024">
        <v>0</v>
      </c>
      <c r="AO1024">
        <v>308.74</v>
      </c>
      <c r="AP1024">
        <v>0</v>
      </c>
      <c r="AQ1024">
        <v>0.5</v>
      </c>
      <c r="AR1024">
        <v>0</v>
      </c>
      <c r="AS1024">
        <v>0</v>
      </c>
      <c r="AT1024">
        <v>70</v>
      </c>
      <c r="AU1024">
        <v>10</v>
      </c>
      <c r="AV1024">
        <v>1</v>
      </c>
      <c r="AW1024">
        <v>1</v>
      </c>
      <c r="AZ1024">
        <v>1</v>
      </c>
      <c r="BA1024">
        <v>1</v>
      </c>
      <c r="BB1024">
        <v>1</v>
      </c>
      <c r="BC1024">
        <v>1</v>
      </c>
      <c r="BD1024" t="s">
        <v>3</v>
      </c>
      <c r="BE1024" t="s">
        <v>3</v>
      </c>
      <c r="BF1024" t="s">
        <v>3</v>
      </c>
      <c r="BG1024" t="s">
        <v>3</v>
      </c>
      <c r="BH1024">
        <v>0</v>
      </c>
      <c r="BI1024">
        <v>4</v>
      </c>
      <c r="BJ1024" t="s">
        <v>728</v>
      </c>
      <c r="BM1024">
        <v>0</v>
      </c>
      <c r="BN1024">
        <v>0</v>
      </c>
      <c r="BO1024" t="s">
        <v>3</v>
      </c>
      <c r="BP1024">
        <v>0</v>
      </c>
      <c r="BQ1024">
        <v>1</v>
      </c>
      <c r="BR1024">
        <v>0</v>
      </c>
      <c r="BS1024">
        <v>1</v>
      </c>
      <c r="BT1024">
        <v>1</v>
      </c>
      <c r="BU1024">
        <v>1</v>
      </c>
      <c r="BV1024">
        <v>1</v>
      </c>
      <c r="BW1024">
        <v>1</v>
      </c>
      <c r="BX1024">
        <v>1</v>
      </c>
      <c r="BY1024" t="s">
        <v>3</v>
      </c>
      <c r="BZ1024">
        <v>70</v>
      </c>
      <c r="CA1024">
        <v>10</v>
      </c>
      <c r="CB1024" t="s">
        <v>3</v>
      </c>
      <c r="CE1024">
        <v>0</v>
      </c>
      <c r="CF1024">
        <v>0</v>
      </c>
      <c r="CG1024">
        <v>0</v>
      </c>
      <c r="CM1024">
        <v>0</v>
      </c>
      <c r="CN1024" t="s">
        <v>3</v>
      </c>
      <c r="CO1024">
        <v>0</v>
      </c>
      <c r="CP1024">
        <f t="shared" si="932"/>
        <v>59420.160000000003</v>
      </c>
      <c r="CQ1024">
        <f t="shared" si="933"/>
        <v>11.84</v>
      </c>
      <c r="CR1024">
        <f>(((((ET1024*16))*BB1024-((EU1024*16))*BS1024)+AE1024*BS1024)*AV1024)</f>
        <v>0</v>
      </c>
      <c r="CS1024">
        <f t="shared" si="934"/>
        <v>0</v>
      </c>
      <c r="CT1024">
        <f t="shared" si="935"/>
        <v>4939.84</v>
      </c>
      <c r="CU1024">
        <f t="shared" si="936"/>
        <v>0</v>
      </c>
      <c r="CV1024">
        <f t="shared" si="937"/>
        <v>8</v>
      </c>
      <c r="CW1024">
        <f t="shared" si="938"/>
        <v>0</v>
      </c>
      <c r="CX1024">
        <f t="shared" si="939"/>
        <v>0</v>
      </c>
      <c r="CY1024">
        <f t="shared" si="940"/>
        <v>41494.656000000003</v>
      </c>
      <c r="CZ1024">
        <f t="shared" si="941"/>
        <v>5927.8080000000009</v>
      </c>
      <c r="DC1024" t="s">
        <v>3</v>
      </c>
      <c r="DD1024" t="s">
        <v>592</v>
      </c>
      <c r="DE1024" t="s">
        <v>592</v>
      </c>
      <c r="DF1024" t="s">
        <v>592</v>
      </c>
      <c r="DG1024" t="s">
        <v>592</v>
      </c>
      <c r="DH1024" t="s">
        <v>3</v>
      </c>
      <c r="DI1024" t="s">
        <v>592</v>
      </c>
      <c r="DJ1024" t="s">
        <v>592</v>
      </c>
      <c r="DK1024" t="s">
        <v>3</v>
      </c>
      <c r="DL1024" t="s">
        <v>3</v>
      </c>
      <c r="DM1024" t="s">
        <v>3</v>
      </c>
      <c r="DN1024">
        <v>0</v>
      </c>
      <c r="DO1024">
        <v>0</v>
      </c>
      <c r="DP1024">
        <v>1</v>
      </c>
      <c r="DQ1024">
        <v>1</v>
      </c>
      <c r="DU1024">
        <v>16987630</v>
      </c>
      <c r="DV1024" t="s">
        <v>21</v>
      </c>
      <c r="DW1024" t="s">
        <v>21</v>
      </c>
      <c r="DX1024">
        <v>1</v>
      </c>
      <c r="DZ1024" t="s">
        <v>3</v>
      </c>
      <c r="EA1024" t="s">
        <v>3</v>
      </c>
      <c r="EB1024" t="s">
        <v>3</v>
      </c>
      <c r="EC1024" t="s">
        <v>3</v>
      </c>
      <c r="EE1024">
        <v>1441815344</v>
      </c>
      <c r="EF1024">
        <v>1</v>
      </c>
      <c r="EG1024" t="s">
        <v>23</v>
      </c>
      <c r="EH1024">
        <v>0</v>
      </c>
      <c r="EI1024" t="s">
        <v>3</v>
      </c>
      <c r="EJ1024">
        <v>4</v>
      </c>
      <c r="EK1024">
        <v>0</v>
      </c>
      <c r="EL1024" t="s">
        <v>24</v>
      </c>
      <c r="EM1024" t="s">
        <v>25</v>
      </c>
      <c r="EO1024" t="s">
        <v>3</v>
      </c>
      <c r="EQ1024">
        <v>1024</v>
      </c>
      <c r="ER1024">
        <v>309.48</v>
      </c>
      <c r="ES1024">
        <v>0.74</v>
      </c>
      <c r="ET1024">
        <v>0</v>
      </c>
      <c r="EU1024">
        <v>0</v>
      </c>
      <c r="EV1024">
        <v>308.74</v>
      </c>
      <c r="EW1024">
        <v>0.5</v>
      </c>
      <c r="EX1024">
        <v>0</v>
      </c>
      <c r="EY1024">
        <v>0</v>
      </c>
      <c r="FQ1024">
        <v>0</v>
      </c>
      <c r="FR1024">
        <f t="shared" si="942"/>
        <v>0</v>
      </c>
      <c r="FS1024">
        <v>0</v>
      </c>
      <c r="FX1024">
        <v>70</v>
      </c>
      <c r="FY1024">
        <v>10</v>
      </c>
      <c r="GA1024" t="s">
        <v>3</v>
      </c>
      <c r="GD1024">
        <v>0</v>
      </c>
      <c r="GF1024">
        <v>-2066111173</v>
      </c>
      <c r="GG1024">
        <v>2</v>
      </c>
      <c r="GH1024">
        <v>1</v>
      </c>
      <c r="GI1024">
        <v>-2</v>
      </c>
      <c r="GJ1024">
        <v>0</v>
      </c>
      <c r="GK1024">
        <f>ROUND(R1024*(R12)/100,2)</f>
        <v>0</v>
      </c>
      <c r="GL1024">
        <f t="shared" si="943"/>
        <v>0</v>
      </c>
      <c r="GM1024">
        <f t="shared" si="944"/>
        <v>106842.63</v>
      </c>
      <c r="GN1024">
        <f t="shared" si="945"/>
        <v>0</v>
      </c>
      <c r="GO1024">
        <f t="shared" si="946"/>
        <v>0</v>
      </c>
      <c r="GP1024">
        <f t="shared" si="947"/>
        <v>106842.63</v>
      </c>
      <c r="GR1024">
        <v>0</v>
      </c>
      <c r="GS1024">
        <v>3</v>
      </c>
      <c r="GT1024">
        <v>0</v>
      </c>
      <c r="GU1024" t="s">
        <v>3</v>
      </c>
      <c r="GV1024">
        <f t="shared" si="948"/>
        <v>0</v>
      </c>
      <c r="GW1024">
        <v>1</v>
      </c>
      <c r="GX1024">
        <f t="shared" si="949"/>
        <v>0</v>
      </c>
      <c r="HA1024">
        <v>0</v>
      </c>
      <c r="HB1024">
        <v>0</v>
      </c>
      <c r="HC1024">
        <f t="shared" si="950"/>
        <v>0</v>
      </c>
      <c r="HE1024" t="s">
        <v>3</v>
      </c>
      <c r="HF1024" t="s">
        <v>3</v>
      </c>
      <c r="HM1024" t="s">
        <v>3</v>
      </c>
      <c r="HN1024" t="s">
        <v>3</v>
      </c>
      <c r="HO1024" t="s">
        <v>3</v>
      </c>
      <c r="HP1024" t="s">
        <v>3</v>
      </c>
      <c r="HQ1024" t="s">
        <v>3</v>
      </c>
      <c r="IK1024">
        <v>0</v>
      </c>
    </row>
    <row r="1025" spans="1:245" x14ac:dyDescent="0.2">
      <c r="A1025">
        <v>17</v>
      </c>
      <c r="B1025">
        <v>1</v>
      </c>
      <c r="D1025">
        <f>ROW(EtalonRes!A792)</f>
        <v>792</v>
      </c>
      <c r="E1025" t="s">
        <v>729</v>
      </c>
      <c r="F1025" t="s">
        <v>730</v>
      </c>
      <c r="G1025" t="s">
        <v>731</v>
      </c>
      <c r="H1025" t="s">
        <v>21</v>
      </c>
      <c r="I1025">
        <v>3</v>
      </c>
      <c r="J1025">
        <v>0</v>
      </c>
      <c r="K1025">
        <v>3</v>
      </c>
      <c r="O1025">
        <f t="shared" si="918"/>
        <v>22537.919999999998</v>
      </c>
      <c r="P1025">
        <f t="shared" si="919"/>
        <v>308.27999999999997</v>
      </c>
      <c r="Q1025">
        <f t="shared" si="920"/>
        <v>0</v>
      </c>
      <c r="R1025">
        <f t="shared" si="921"/>
        <v>0</v>
      </c>
      <c r="S1025">
        <f t="shared" si="922"/>
        <v>22229.64</v>
      </c>
      <c r="T1025">
        <f t="shared" si="923"/>
        <v>0</v>
      </c>
      <c r="U1025">
        <f t="shared" si="924"/>
        <v>36</v>
      </c>
      <c r="V1025">
        <f t="shared" si="925"/>
        <v>0</v>
      </c>
      <c r="W1025">
        <f t="shared" si="926"/>
        <v>0</v>
      </c>
      <c r="X1025">
        <f t="shared" si="927"/>
        <v>15560.75</v>
      </c>
      <c r="Y1025">
        <f t="shared" si="928"/>
        <v>2222.96</v>
      </c>
      <c r="AA1025">
        <v>1472613236</v>
      </c>
      <c r="AB1025">
        <f t="shared" si="929"/>
        <v>7512.64</v>
      </c>
      <c r="AC1025">
        <f>ROUND((ES1025),6)</f>
        <v>102.76</v>
      </c>
      <c r="AD1025">
        <f>ROUND((((ET1025)-(EU1025))+AE1025),6)</f>
        <v>0</v>
      </c>
      <c r="AE1025">
        <f>ROUND((EU1025),6)</f>
        <v>0</v>
      </c>
      <c r="AF1025">
        <f>ROUND((EV1025),6)</f>
        <v>7409.88</v>
      </c>
      <c r="AG1025">
        <f t="shared" si="930"/>
        <v>0</v>
      </c>
      <c r="AH1025">
        <f>(EW1025)</f>
        <v>12</v>
      </c>
      <c r="AI1025">
        <f>(EX1025)</f>
        <v>0</v>
      </c>
      <c r="AJ1025">
        <f t="shared" si="931"/>
        <v>0</v>
      </c>
      <c r="AK1025">
        <v>7512.64</v>
      </c>
      <c r="AL1025">
        <v>102.76</v>
      </c>
      <c r="AM1025">
        <v>0</v>
      </c>
      <c r="AN1025">
        <v>0</v>
      </c>
      <c r="AO1025">
        <v>7409.88</v>
      </c>
      <c r="AP1025">
        <v>0</v>
      </c>
      <c r="AQ1025">
        <v>12</v>
      </c>
      <c r="AR1025">
        <v>0</v>
      </c>
      <c r="AS1025">
        <v>0</v>
      </c>
      <c r="AT1025">
        <v>70</v>
      </c>
      <c r="AU1025">
        <v>10</v>
      </c>
      <c r="AV1025">
        <v>1</v>
      </c>
      <c r="AW1025">
        <v>1</v>
      </c>
      <c r="AZ1025">
        <v>1</v>
      </c>
      <c r="BA1025">
        <v>1</v>
      </c>
      <c r="BB1025">
        <v>1</v>
      </c>
      <c r="BC1025">
        <v>1</v>
      </c>
      <c r="BD1025" t="s">
        <v>3</v>
      </c>
      <c r="BE1025" t="s">
        <v>3</v>
      </c>
      <c r="BF1025" t="s">
        <v>3</v>
      </c>
      <c r="BG1025" t="s">
        <v>3</v>
      </c>
      <c r="BH1025">
        <v>0</v>
      </c>
      <c r="BI1025">
        <v>4</v>
      </c>
      <c r="BJ1025" t="s">
        <v>732</v>
      </c>
      <c r="BM1025">
        <v>0</v>
      </c>
      <c r="BN1025">
        <v>0</v>
      </c>
      <c r="BO1025" t="s">
        <v>3</v>
      </c>
      <c r="BP1025">
        <v>0</v>
      </c>
      <c r="BQ1025">
        <v>1</v>
      </c>
      <c r="BR1025">
        <v>0</v>
      </c>
      <c r="BS1025">
        <v>1</v>
      </c>
      <c r="BT1025">
        <v>1</v>
      </c>
      <c r="BU1025">
        <v>1</v>
      </c>
      <c r="BV1025">
        <v>1</v>
      </c>
      <c r="BW1025">
        <v>1</v>
      </c>
      <c r="BX1025">
        <v>1</v>
      </c>
      <c r="BY1025" t="s">
        <v>3</v>
      </c>
      <c r="BZ1025">
        <v>70</v>
      </c>
      <c r="CA1025">
        <v>10</v>
      </c>
      <c r="CB1025" t="s">
        <v>3</v>
      </c>
      <c r="CE1025">
        <v>0</v>
      </c>
      <c r="CF1025">
        <v>0</v>
      </c>
      <c r="CG1025">
        <v>0</v>
      </c>
      <c r="CM1025">
        <v>0</v>
      </c>
      <c r="CN1025" t="s">
        <v>3</v>
      </c>
      <c r="CO1025">
        <v>0</v>
      </c>
      <c r="CP1025">
        <f t="shared" si="932"/>
        <v>22537.919999999998</v>
      </c>
      <c r="CQ1025">
        <f t="shared" si="933"/>
        <v>102.76</v>
      </c>
      <c r="CR1025">
        <f>((((ET1025)*BB1025-(EU1025)*BS1025)+AE1025*BS1025)*AV1025)</f>
        <v>0</v>
      </c>
      <c r="CS1025">
        <f t="shared" si="934"/>
        <v>0</v>
      </c>
      <c r="CT1025">
        <f t="shared" si="935"/>
        <v>7409.88</v>
      </c>
      <c r="CU1025">
        <f t="shared" si="936"/>
        <v>0</v>
      </c>
      <c r="CV1025">
        <f t="shared" si="937"/>
        <v>12</v>
      </c>
      <c r="CW1025">
        <f t="shared" si="938"/>
        <v>0</v>
      </c>
      <c r="CX1025">
        <f t="shared" si="939"/>
        <v>0</v>
      </c>
      <c r="CY1025">
        <f t="shared" si="940"/>
        <v>15560.748</v>
      </c>
      <c r="CZ1025">
        <f t="shared" si="941"/>
        <v>2222.9639999999999</v>
      </c>
      <c r="DC1025" t="s">
        <v>3</v>
      </c>
      <c r="DD1025" t="s">
        <v>3</v>
      </c>
      <c r="DE1025" t="s">
        <v>3</v>
      </c>
      <c r="DF1025" t="s">
        <v>3</v>
      </c>
      <c r="DG1025" t="s">
        <v>3</v>
      </c>
      <c r="DH1025" t="s">
        <v>3</v>
      </c>
      <c r="DI1025" t="s">
        <v>3</v>
      </c>
      <c r="DJ1025" t="s">
        <v>3</v>
      </c>
      <c r="DK1025" t="s">
        <v>3</v>
      </c>
      <c r="DL1025" t="s">
        <v>3</v>
      </c>
      <c r="DM1025" t="s">
        <v>3</v>
      </c>
      <c r="DN1025">
        <v>0</v>
      </c>
      <c r="DO1025">
        <v>0</v>
      </c>
      <c r="DP1025">
        <v>1</v>
      </c>
      <c r="DQ1025">
        <v>1</v>
      </c>
      <c r="DU1025">
        <v>16987630</v>
      </c>
      <c r="DV1025" t="s">
        <v>21</v>
      </c>
      <c r="DW1025" t="s">
        <v>21</v>
      </c>
      <c r="DX1025">
        <v>1</v>
      </c>
      <c r="DZ1025" t="s">
        <v>3</v>
      </c>
      <c r="EA1025" t="s">
        <v>3</v>
      </c>
      <c r="EB1025" t="s">
        <v>3</v>
      </c>
      <c r="EC1025" t="s">
        <v>3</v>
      </c>
      <c r="EE1025">
        <v>1441815344</v>
      </c>
      <c r="EF1025">
        <v>1</v>
      </c>
      <c r="EG1025" t="s">
        <v>23</v>
      </c>
      <c r="EH1025">
        <v>0</v>
      </c>
      <c r="EI1025" t="s">
        <v>3</v>
      </c>
      <c r="EJ1025">
        <v>4</v>
      </c>
      <c r="EK1025">
        <v>0</v>
      </c>
      <c r="EL1025" t="s">
        <v>24</v>
      </c>
      <c r="EM1025" t="s">
        <v>25</v>
      </c>
      <c r="EO1025" t="s">
        <v>3</v>
      </c>
      <c r="EQ1025">
        <v>0</v>
      </c>
      <c r="ER1025">
        <v>7512.64</v>
      </c>
      <c r="ES1025">
        <v>102.76</v>
      </c>
      <c r="ET1025">
        <v>0</v>
      </c>
      <c r="EU1025">
        <v>0</v>
      </c>
      <c r="EV1025">
        <v>7409.88</v>
      </c>
      <c r="EW1025">
        <v>12</v>
      </c>
      <c r="EX1025">
        <v>0</v>
      </c>
      <c r="EY1025">
        <v>0</v>
      </c>
      <c r="FQ1025">
        <v>0</v>
      </c>
      <c r="FR1025">
        <f t="shared" si="942"/>
        <v>0</v>
      </c>
      <c r="FS1025">
        <v>0</v>
      </c>
      <c r="FX1025">
        <v>70</v>
      </c>
      <c r="FY1025">
        <v>10</v>
      </c>
      <c r="GA1025" t="s">
        <v>3</v>
      </c>
      <c r="GD1025">
        <v>0</v>
      </c>
      <c r="GF1025">
        <v>-269589433</v>
      </c>
      <c r="GG1025">
        <v>2</v>
      </c>
      <c r="GH1025">
        <v>1</v>
      </c>
      <c r="GI1025">
        <v>-2</v>
      </c>
      <c r="GJ1025">
        <v>0</v>
      </c>
      <c r="GK1025">
        <f>ROUND(R1025*(R12)/100,2)</f>
        <v>0</v>
      </c>
      <c r="GL1025">
        <f t="shared" si="943"/>
        <v>0</v>
      </c>
      <c r="GM1025">
        <f t="shared" si="944"/>
        <v>40321.629999999997</v>
      </c>
      <c r="GN1025">
        <f t="shared" si="945"/>
        <v>0</v>
      </c>
      <c r="GO1025">
        <f t="shared" si="946"/>
        <v>0</v>
      </c>
      <c r="GP1025">
        <f t="shared" si="947"/>
        <v>40321.629999999997</v>
      </c>
      <c r="GR1025">
        <v>0</v>
      </c>
      <c r="GS1025">
        <v>3</v>
      </c>
      <c r="GT1025">
        <v>0</v>
      </c>
      <c r="GU1025" t="s">
        <v>3</v>
      </c>
      <c r="GV1025">
        <f t="shared" si="948"/>
        <v>0</v>
      </c>
      <c r="GW1025">
        <v>1</v>
      </c>
      <c r="GX1025">
        <f t="shared" si="949"/>
        <v>0</v>
      </c>
      <c r="HA1025">
        <v>0</v>
      </c>
      <c r="HB1025">
        <v>0</v>
      </c>
      <c r="HC1025">
        <f t="shared" si="950"/>
        <v>0</v>
      </c>
      <c r="HE1025" t="s">
        <v>3</v>
      </c>
      <c r="HF1025" t="s">
        <v>3</v>
      </c>
      <c r="HM1025" t="s">
        <v>3</v>
      </c>
      <c r="HN1025" t="s">
        <v>3</v>
      </c>
      <c r="HO1025" t="s">
        <v>3</v>
      </c>
      <c r="HP1025" t="s">
        <v>3</v>
      </c>
      <c r="HQ1025" t="s">
        <v>3</v>
      </c>
      <c r="IK1025">
        <v>0</v>
      </c>
    </row>
    <row r="1026" spans="1:245" x14ac:dyDescent="0.2">
      <c r="A1026">
        <v>17</v>
      </c>
      <c r="B1026">
        <v>1</v>
      </c>
      <c r="D1026">
        <f>ROW(EtalonRes!A794)</f>
        <v>794</v>
      </c>
      <c r="E1026" t="s">
        <v>3</v>
      </c>
      <c r="F1026" t="s">
        <v>733</v>
      </c>
      <c r="G1026" t="s">
        <v>734</v>
      </c>
      <c r="H1026" t="s">
        <v>21</v>
      </c>
      <c r="I1026">
        <v>3</v>
      </c>
      <c r="J1026">
        <v>0</v>
      </c>
      <c r="K1026">
        <v>3</v>
      </c>
      <c r="O1026">
        <f t="shared" si="918"/>
        <v>11891.52</v>
      </c>
      <c r="P1026">
        <f t="shared" si="919"/>
        <v>35.520000000000003</v>
      </c>
      <c r="Q1026">
        <f t="shared" si="920"/>
        <v>0</v>
      </c>
      <c r="R1026">
        <f t="shared" si="921"/>
        <v>0</v>
      </c>
      <c r="S1026">
        <f t="shared" si="922"/>
        <v>11856</v>
      </c>
      <c r="T1026">
        <f t="shared" si="923"/>
        <v>0</v>
      </c>
      <c r="U1026">
        <f t="shared" si="924"/>
        <v>19.200000000000003</v>
      </c>
      <c r="V1026">
        <f t="shared" si="925"/>
        <v>0</v>
      </c>
      <c r="W1026">
        <f t="shared" si="926"/>
        <v>0</v>
      </c>
      <c r="X1026">
        <f t="shared" si="927"/>
        <v>8299.2000000000007</v>
      </c>
      <c r="Y1026">
        <f t="shared" si="928"/>
        <v>1185.5999999999999</v>
      </c>
      <c r="AA1026">
        <v>-1</v>
      </c>
      <c r="AB1026">
        <f t="shared" si="929"/>
        <v>3963.84</v>
      </c>
      <c r="AC1026">
        <f>ROUND(((ES1026*16)),6)</f>
        <v>11.84</v>
      </c>
      <c r="AD1026">
        <f>ROUND(((((ET1026*16))-((EU1026*16)))+AE1026),6)</f>
        <v>0</v>
      </c>
      <c r="AE1026">
        <f>ROUND(((EU1026*16)),6)</f>
        <v>0</v>
      </c>
      <c r="AF1026">
        <f>ROUND(((EV1026*16)),6)</f>
        <v>3952</v>
      </c>
      <c r="AG1026">
        <f t="shared" si="930"/>
        <v>0</v>
      </c>
      <c r="AH1026">
        <f>((EW1026*16))</f>
        <v>6.4</v>
      </c>
      <c r="AI1026">
        <f>((EX1026*16))</f>
        <v>0</v>
      </c>
      <c r="AJ1026">
        <f t="shared" si="931"/>
        <v>0</v>
      </c>
      <c r="AK1026">
        <v>247.74</v>
      </c>
      <c r="AL1026">
        <v>0.74</v>
      </c>
      <c r="AM1026">
        <v>0</v>
      </c>
      <c r="AN1026">
        <v>0</v>
      </c>
      <c r="AO1026">
        <v>247</v>
      </c>
      <c r="AP1026">
        <v>0</v>
      </c>
      <c r="AQ1026">
        <v>0.4</v>
      </c>
      <c r="AR1026">
        <v>0</v>
      </c>
      <c r="AS1026">
        <v>0</v>
      </c>
      <c r="AT1026">
        <v>70</v>
      </c>
      <c r="AU1026">
        <v>10</v>
      </c>
      <c r="AV1026">
        <v>1</v>
      </c>
      <c r="AW1026">
        <v>1</v>
      </c>
      <c r="AZ1026">
        <v>1</v>
      </c>
      <c r="BA1026">
        <v>1</v>
      </c>
      <c r="BB1026">
        <v>1</v>
      </c>
      <c r="BC1026">
        <v>1</v>
      </c>
      <c r="BD1026" t="s">
        <v>3</v>
      </c>
      <c r="BE1026" t="s">
        <v>3</v>
      </c>
      <c r="BF1026" t="s">
        <v>3</v>
      </c>
      <c r="BG1026" t="s">
        <v>3</v>
      </c>
      <c r="BH1026">
        <v>0</v>
      </c>
      <c r="BI1026">
        <v>4</v>
      </c>
      <c r="BJ1026" t="s">
        <v>735</v>
      </c>
      <c r="BM1026">
        <v>0</v>
      </c>
      <c r="BN1026">
        <v>0</v>
      </c>
      <c r="BO1026" t="s">
        <v>3</v>
      </c>
      <c r="BP1026">
        <v>0</v>
      </c>
      <c r="BQ1026">
        <v>1</v>
      </c>
      <c r="BR1026">
        <v>0</v>
      </c>
      <c r="BS1026">
        <v>1</v>
      </c>
      <c r="BT1026">
        <v>1</v>
      </c>
      <c r="BU1026">
        <v>1</v>
      </c>
      <c r="BV1026">
        <v>1</v>
      </c>
      <c r="BW1026">
        <v>1</v>
      </c>
      <c r="BX1026">
        <v>1</v>
      </c>
      <c r="BY1026" t="s">
        <v>3</v>
      </c>
      <c r="BZ1026">
        <v>70</v>
      </c>
      <c r="CA1026">
        <v>10</v>
      </c>
      <c r="CB1026" t="s">
        <v>3</v>
      </c>
      <c r="CE1026">
        <v>0</v>
      </c>
      <c r="CF1026">
        <v>0</v>
      </c>
      <c r="CG1026">
        <v>0</v>
      </c>
      <c r="CM1026">
        <v>0</v>
      </c>
      <c r="CN1026" t="s">
        <v>3</v>
      </c>
      <c r="CO1026">
        <v>0</v>
      </c>
      <c r="CP1026">
        <f t="shared" si="932"/>
        <v>11891.52</v>
      </c>
      <c r="CQ1026">
        <f t="shared" si="933"/>
        <v>11.84</v>
      </c>
      <c r="CR1026">
        <f>(((((ET1026*16))*BB1026-((EU1026*16))*BS1026)+AE1026*BS1026)*AV1026)</f>
        <v>0</v>
      </c>
      <c r="CS1026">
        <f t="shared" si="934"/>
        <v>0</v>
      </c>
      <c r="CT1026">
        <f t="shared" si="935"/>
        <v>3952</v>
      </c>
      <c r="CU1026">
        <f t="shared" si="936"/>
        <v>0</v>
      </c>
      <c r="CV1026">
        <f t="shared" si="937"/>
        <v>6.4</v>
      </c>
      <c r="CW1026">
        <f t="shared" si="938"/>
        <v>0</v>
      </c>
      <c r="CX1026">
        <f t="shared" si="939"/>
        <v>0</v>
      </c>
      <c r="CY1026">
        <f t="shared" si="940"/>
        <v>8299.2000000000007</v>
      </c>
      <c r="CZ1026">
        <f t="shared" si="941"/>
        <v>1185.5999999999999</v>
      </c>
      <c r="DC1026" t="s">
        <v>3</v>
      </c>
      <c r="DD1026" t="s">
        <v>592</v>
      </c>
      <c r="DE1026" t="s">
        <v>592</v>
      </c>
      <c r="DF1026" t="s">
        <v>592</v>
      </c>
      <c r="DG1026" t="s">
        <v>592</v>
      </c>
      <c r="DH1026" t="s">
        <v>3</v>
      </c>
      <c r="DI1026" t="s">
        <v>592</v>
      </c>
      <c r="DJ1026" t="s">
        <v>592</v>
      </c>
      <c r="DK1026" t="s">
        <v>3</v>
      </c>
      <c r="DL1026" t="s">
        <v>3</v>
      </c>
      <c r="DM1026" t="s">
        <v>3</v>
      </c>
      <c r="DN1026">
        <v>0</v>
      </c>
      <c r="DO1026">
        <v>0</v>
      </c>
      <c r="DP1026">
        <v>1</v>
      </c>
      <c r="DQ1026">
        <v>1</v>
      </c>
      <c r="DU1026">
        <v>16987630</v>
      </c>
      <c r="DV1026" t="s">
        <v>21</v>
      </c>
      <c r="DW1026" t="s">
        <v>21</v>
      </c>
      <c r="DX1026">
        <v>1</v>
      </c>
      <c r="DZ1026" t="s">
        <v>3</v>
      </c>
      <c r="EA1026" t="s">
        <v>3</v>
      </c>
      <c r="EB1026" t="s">
        <v>3</v>
      </c>
      <c r="EC1026" t="s">
        <v>3</v>
      </c>
      <c r="EE1026">
        <v>1441815344</v>
      </c>
      <c r="EF1026">
        <v>1</v>
      </c>
      <c r="EG1026" t="s">
        <v>23</v>
      </c>
      <c r="EH1026">
        <v>0</v>
      </c>
      <c r="EI1026" t="s">
        <v>3</v>
      </c>
      <c r="EJ1026">
        <v>4</v>
      </c>
      <c r="EK1026">
        <v>0</v>
      </c>
      <c r="EL1026" t="s">
        <v>24</v>
      </c>
      <c r="EM1026" t="s">
        <v>25</v>
      </c>
      <c r="EO1026" t="s">
        <v>3</v>
      </c>
      <c r="EQ1026">
        <v>1024</v>
      </c>
      <c r="ER1026">
        <v>247.74</v>
      </c>
      <c r="ES1026">
        <v>0.74</v>
      </c>
      <c r="ET1026">
        <v>0</v>
      </c>
      <c r="EU1026">
        <v>0</v>
      </c>
      <c r="EV1026">
        <v>247</v>
      </c>
      <c r="EW1026">
        <v>0.4</v>
      </c>
      <c r="EX1026">
        <v>0</v>
      </c>
      <c r="EY1026">
        <v>0</v>
      </c>
      <c r="FQ1026">
        <v>0</v>
      </c>
      <c r="FR1026">
        <f t="shared" si="942"/>
        <v>0</v>
      </c>
      <c r="FS1026">
        <v>0</v>
      </c>
      <c r="FX1026">
        <v>70</v>
      </c>
      <c r="FY1026">
        <v>10</v>
      </c>
      <c r="GA1026" t="s">
        <v>3</v>
      </c>
      <c r="GD1026">
        <v>0</v>
      </c>
      <c r="GF1026">
        <v>973532321</v>
      </c>
      <c r="GG1026">
        <v>2</v>
      </c>
      <c r="GH1026">
        <v>1</v>
      </c>
      <c r="GI1026">
        <v>-2</v>
      </c>
      <c r="GJ1026">
        <v>0</v>
      </c>
      <c r="GK1026">
        <f>ROUND(R1026*(R12)/100,2)</f>
        <v>0</v>
      </c>
      <c r="GL1026">
        <f t="shared" si="943"/>
        <v>0</v>
      </c>
      <c r="GM1026">
        <f t="shared" si="944"/>
        <v>21376.32</v>
      </c>
      <c r="GN1026">
        <f t="shared" si="945"/>
        <v>0</v>
      </c>
      <c r="GO1026">
        <f t="shared" si="946"/>
        <v>0</v>
      </c>
      <c r="GP1026">
        <f t="shared" si="947"/>
        <v>21376.32</v>
      </c>
      <c r="GR1026">
        <v>0</v>
      </c>
      <c r="GS1026">
        <v>3</v>
      </c>
      <c r="GT1026">
        <v>0</v>
      </c>
      <c r="GU1026" t="s">
        <v>3</v>
      </c>
      <c r="GV1026">
        <f t="shared" si="948"/>
        <v>0</v>
      </c>
      <c r="GW1026">
        <v>1</v>
      </c>
      <c r="GX1026">
        <f t="shared" si="949"/>
        <v>0</v>
      </c>
      <c r="HA1026">
        <v>0</v>
      </c>
      <c r="HB1026">
        <v>0</v>
      </c>
      <c r="HC1026">
        <f t="shared" si="950"/>
        <v>0</v>
      </c>
      <c r="HE1026" t="s">
        <v>3</v>
      </c>
      <c r="HF1026" t="s">
        <v>3</v>
      </c>
      <c r="HM1026" t="s">
        <v>3</v>
      </c>
      <c r="HN1026" t="s">
        <v>3</v>
      </c>
      <c r="HO1026" t="s">
        <v>3</v>
      </c>
      <c r="HP1026" t="s">
        <v>3</v>
      </c>
      <c r="HQ1026" t="s">
        <v>3</v>
      </c>
      <c r="IK1026">
        <v>0</v>
      </c>
    </row>
    <row r="1027" spans="1:245" x14ac:dyDescent="0.2">
      <c r="A1027">
        <v>17</v>
      </c>
      <c r="B1027">
        <v>1</v>
      </c>
      <c r="D1027">
        <f>ROW(EtalonRes!A796)</f>
        <v>796</v>
      </c>
      <c r="E1027" t="s">
        <v>736</v>
      </c>
      <c r="F1027" t="s">
        <v>575</v>
      </c>
      <c r="G1027" t="s">
        <v>576</v>
      </c>
      <c r="H1027" t="s">
        <v>21</v>
      </c>
      <c r="I1027">
        <v>3</v>
      </c>
      <c r="J1027">
        <v>0</v>
      </c>
      <c r="K1027">
        <v>3</v>
      </c>
      <c r="O1027">
        <f t="shared" si="918"/>
        <v>1016.64</v>
      </c>
      <c r="P1027">
        <f t="shared" si="919"/>
        <v>4.71</v>
      </c>
      <c r="Q1027">
        <f t="shared" si="920"/>
        <v>0</v>
      </c>
      <c r="R1027">
        <f t="shared" si="921"/>
        <v>0</v>
      </c>
      <c r="S1027">
        <f t="shared" si="922"/>
        <v>1011.93</v>
      </c>
      <c r="T1027">
        <f t="shared" si="923"/>
        <v>0</v>
      </c>
      <c r="U1027">
        <f t="shared" si="924"/>
        <v>1.7999999999999998</v>
      </c>
      <c r="V1027">
        <f t="shared" si="925"/>
        <v>0</v>
      </c>
      <c r="W1027">
        <f t="shared" si="926"/>
        <v>0</v>
      </c>
      <c r="X1027">
        <f t="shared" si="927"/>
        <v>708.35</v>
      </c>
      <c r="Y1027">
        <f t="shared" si="928"/>
        <v>101.19</v>
      </c>
      <c r="AA1027">
        <v>1472613236</v>
      </c>
      <c r="AB1027">
        <f t="shared" si="929"/>
        <v>338.88</v>
      </c>
      <c r="AC1027">
        <f>ROUND((ES1027),6)</f>
        <v>1.57</v>
      </c>
      <c r="AD1027">
        <f>ROUND((((ET1027)-(EU1027))+AE1027),6)</f>
        <v>0</v>
      </c>
      <c r="AE1027">
        <f>ROUND((EU1027),6)</f>
        <v>0</v>
      </c>
      <c r="AF1027">
        <f>ROUND((EV1027),6)</f>
        <v>337.31</v>
      </c>
      <c r="AG1027">
        <f t="shared" si="930"/>
        <v>0</v>
      </c>
      <c r="AH1027">
        <f>(EW1027)</f>
        <v>0.6</v>
      </c>
      <c r="AI1027">
        <f>(EX1027)</f>
        <v>0</v>
      </c>
      <c r="AJ1027">
        <f t="shared" si="931"/>
        <v>0</v>
      </c>
      <c r="AK1027">
        <v>338.88</v>
      </c>
      <c r="AL1027">
        <v>1.57</v>
      </c>
      <c r="AM1027">
        <v>0</v>
      </c>
      <c r="AN1027">
        <v>0</v>
      </c>
      <c r="AO1027">
        <v>337.31</v>
      </c>
      <c r="AP1027">
        <v>0</v>
      </c>
      <c r="AQ1027">
        <v>0.6</v>
      </c>
      <c r="AR1027">
        <v>0</v>
      </c>
      <c r="AS1027">
        <v>0</v>
      </c>
      <c r="AT1027">
        <v>70</v>
      </c>
      <c r="AU1027">
        <v>10</v>
      </c>
      <c r="AV1027">
        <v>1</v>
      </c>
      <c r="AW1027">
        <v>1</v>
      </c>
      <c r="AZ1027">
        <v>1</v>
      </c>
      <c r="BA1027">
        <v>1</v>
      </c>
      <c r="BB1027">
        <v>1</v>
      </c>
      <c r="BC1027">
        <v>1</v>
      </c>
      <c r="BD1027" t="s">
        <v>3</v>
      </c>
      <c r="BE1027" t="s">
        <v>3</v>
      </c>
      <c r="BF1027" t="s">
        <v>3</v>
      </c>
      <c r="BG1027" t="s">
        <v>3</v>
      </c>
      <c r="BH1027">
        <v>0</v>
      </c>
      <c r="BI1027">
        <v>4</v>
      </c>
      <c r="BJ1027" t="s">
        <v>577</v>
      </c>
      <c r="BM1027">
        <v>0</v>
      </c>
      <c r="BN1027">
        <v>0</v>
      </c>
      <c r="BO1027" t="s">
        <v>3</v>
      </c>
      <c r="BP1027">
        <v>0</v>
      </c>
      <c r="BQ1027">
        <v>1</v>
      </c>
      <c r="BR1027">
        <v>0</v>
      </c>
      <c r="BS1027">
        <v>1</v>
      </c>
      <c r="BT1027">
        <v>1</v>
      </c>
      <c r="BU1027">
        <v>1</v>
      </c>
      <c r="BV1027">
        <v>1</v>
      </c>
      <c r="BW1027">
        <v>1</v>
      </c>
      <c r="BX1027">
        <v>1</v>
      </c>
      <c r="BY1027" t="s">
        <v>3</v>
      </c>
      <c r="BZ1027">
        <v>70</v>
      </c>
      <c r="CA1027">
        <v>10</v>
      </c>
      <c r="CB1027" t="s">
        <v>3</v>
      </c>
      <c r="CE1027">
        <v>0</v>
      </c>
      <c r="CF1027">
        <v>0</v>
      </c>
      <c r="CG1027">
        <v>0</v>
      </c>
      <c r="CM1027">
        <v>0</v>
      </c>
      <c r="CN1027" t="s">
        <v>3</v>
      </c>
      <c r="CO1027">
        <v>0</v>
      </c>
      <c r="CP1027">
        <f t="shared" si="932"/>
        <v>1016.64</v>
      </c>
      <c r="CQ1027">
        <f t="shared" si="933"/>
        <v>1.57</v>
      </c>
      <c r="CR1027">
        <f>((((ET1027)*BB1027-(EU1027)*BS1027)+AE1027*BS1027)*AV1027)</f>
        <v>0</v>
      </c>
      <c r="CS1027">
        <f t="shared" si="934"/>
        <v>0</v>
      </c>
      <c r="CT1027">
        <f t="shared" si="935"/>
        <v>337.31</v>
      </c>
      <c r="CU1027">
        <f t="shared" si="936"/>
        <v>0</v>
      </c>
      <c r="CV1027">
        <f t="shared" si="937"/>
        <v>0.6</v>
      </c>
      <c r="CW1027">
        <f t="shared" si="938"/>
        <v>0</v>
      </c>
      <c r="CX1027">
        <f t="shared" si="939"/>
        <v>0</v>
      </c>
      <c r="CY1027">
        <f t="shared" si="940"/>
        <v>708.35099999999989</v>
      </c>
      <c r="CZ1027">
        <f t="shared" si="941"/>
        <v>101.193</v>
      </c>
      <c r="DC1027" t="s">
        <v>3</v>
      </c>
      <c r="DD1027" t="s">
        <v>3</v>
      </c>
      <c r="DE1027" t="s">
        <v>3</v>
      </c>
      <c r="DF1027" t="s">
        <v>3</v>
      </c>
      <c r="DG1027" t="s">
        <v>3</v>
      </c>
      <c r="DH1027" t="s">
        <v>3</v>
      </c>
      <c r="DI1027" t="s">
        <v>3</v>
      </c>
      <c r="DJ1027" t="s">
        <v>3</v>
      </c>
      <c r="DK1027" t="s">
        <v>3</v>
      </c>
      <c r="DL1027" t="s">
        <v>3</v>
      </c>
      <c r="DM1027" t="s">
        <v>3</v>
      </c>
      <c r="DN1027">
        <v>0</v>
      </c>
      <c r="DO1027">
        <v>0</v>
      </c>
      <c r="DP1027">
        <v>1</v>
      </c>
      <c r="DQ1027">
        <v>1</v>
      </c>
      <c r="DU1027">
        <v>16987630</v>
      </c>
      <c r="DV1027" t="s">
        <v>21</v>
      </c>
      <c r="DW1027" t="s">
        <v>21</v>
      </c>
      <c r="DX1027">
        <v>1</v>
      </c>
      <c r="DZ1027" t="s">
        <v>3</v>
      </c>
      <c r="EA1027" t="s">
        <v>3</v>
      </c>
      <c r="EB1027" t="s">
        <v>3</v>
      </c>
      <c r="EC1027" t="s">
        <v>3</v>
      </c>
      <c r="EE1027">
        <v>1441815344</v>
      </c>
      <c r="EF1027">
        <v>1</v>
      </c>
      <c r="EG1027" t="s">
        <v>23</v>
      </c>
      <c r="EH1027">
        <v>0</v>
      </c>
      <c r="EI1027" t="s">
        <v>3</v>
      </c>
      <c r="EJ1027">
        <v>4</v>
      </c>
      <c r="EK1027">
        <v>0</v>
      </c>
      <c r="EL1027" t="s">
        <v>24</v>
      </c>
      <c r="EM1027" t="s">
        <v>25</v>
      </c>
      <c r="EO1027" t="s">
        <v>3</v>
      </c>
      <c r="EQ1027">
        <v>1310720</v>
      </c>
      <c r="ER1027">
        <v>338.88</v>
      </c>
      <c r="ES1027">
        <v>1.57</v>
      </c>
      <c r="ET1027">
        <v>0</v>
      </c>
      <c r="EU1027">
        <v>0</v>
      </c>
      <c r="EV1027">
        <v>337.31</v>
      </c>
      <c r="EW1027">
        <v>0.6</v>
      </c>
      <c r="EX1027">
        <v>0</v>
      </c>
      <c r="EY1027">
        <v>0</v>
      </c>
      <c r="FQ1027">
        <v>0</v>
      </c>
      <c r="FR1027">
        <f t="shared" si="942"/>
        <v>0</v>
      </c>
      <c r="FS1027">
        <v>0</v>
      </c>
      <c r="FX1027">
        <v>70</v>
      </c>
      <c r="FY1027">
        <v>10</v>
      </c>
      <c r="GA1027" t="s">
        <v>3</v>
      </c>
      <c r="GD1027">
        <v>0</v>
      </c>
      <c r="GF1027">
        <v>595984218</v>
      </c>
      <c r="GG1027">
        <v>2</v>
      </c>
      <c r="GH1027">
        <v>1</v>
      </c>
      <c r="GI1027">
        <v>-2</v>
      </c>
      <c r="GJ1027">
        <v>0</v>
      </c>
      <c r="GK1027">
        <f>ROUND(R1027*(R12)/100,2)</f>
        <v>0</v>
      </c>
      <c r="GL1027">
        <f t="shared" si="943"/>
        <v>0</v>
      </c>
      <c r="GM1027">
        <f t="shared" si="944"/>
        <v>1826.18</v>
      </c>
      <c r="GN1027">
        <f t="shared" si="945"/>
        <v>0</v>
      </c>
      <c r="GO1027">
        <f t="shared" si="946"/>
        <v>0</v>
      </c>
      <c r="GP1027">
        <f t="shared" si="947"/>
        <v>1826.18</v>
      </c>
      <c r="GR1027">
        <v>0</v>
      </c>
      <c r="GS1027">
        <v>3</v>
      </c>
      <c r="GT1027">
        <v>0</v>
      </c>
      <c r="GU1027" t="s">
        <v>3</v>
      </c>
      <c r="GV1027">
        <f t="shared" si="948"/>
        <v>0</v>
      </c>
      <c r="GW1027">
        <v>1</v>
      </c>
      <c r="GX1027">
        <f t="shared" si="949"/>
        <v>0</v>
      </c>
      <c r="HA1027">
        <v>0</v>
      </c>
      <c r="HB1027">
        <v>0</v>
      </c>
      <c r="HC1027">
        <f t="shared" si="950"/>
        <v>0</v>
      </c>
      <c r="HE1027" t="s">
        <v>3</v>
      </c>
      <c r="HF1027" t="s">
        <v>3</v>
      </c>
      <c r="HM1027" t="s">
        <v>3</v>
      </c>
      <c r="HN1027" t="s">
        <v>3</v>
      </c>
      <c r="HO1027" t="s">
        <v>3</v>
      </c>
      <c r="HP1027" t="s">
        <v>3</v>
      </c>
      <c r="HQ1027" t="s">
        <v>3</v>
      </c>
      <c r="IK1027">
        <v>0</v>
      </c>
    </row>
    <row r="1028" spans="1:245" x14ac:dyDescent="0.2">
      <c r="A1028">
        <v>17</v>
      </c>
      <c r="B1028">
        <v>1</v>
      </c>
      <c r="D1028">
        <f>ROW(EtalonRes!A797)</f>
        <v>797</v>
      </c>
      <c r="E1028" t="s">
        <v>3</v>
      </c>
      <c r="F1028" t="s">
        <v>578</v>
      </c>
      <c r="G1028" t="s">
        <v>579</v>
      </c>
      <c r="H1028" t="s">
        <v>21</v>
      </c>
      <c r="I1028">
        <v>3</v>
      </c>
      <c r="J1028">
        <v>0</v>
      </c>
      <c r="K1028">
        <v>3</v>
      </c>
      <c r="O1028">
        <f t="shared" si="918"/>
        <v>851.52</v>
      </c>
      <c r="P1028">
        <f t="shared" si="919"/>
        <v>0</v>
      </c>
      <c r="Q1028">
        <f t="shared" si="920"/>
        <v>0</v>
      </c>
      <c r="R1028">
        <f t="shared" si="921"/>
        <v>0</v>
      </c>
      <c r="S1028">
        <f t="shared" si="922"/>
        <v>851.52</v>
      </c>
      <c r="T1028">
        <f t="shared" si="923"/>
        <v>0</v>
      </c>
      <c r="U1028">
        <f t="shared" si="924"/>
        <v>1.6800000000000002</v>
      </c>
      <c r="V1028">
        <f t="shared" si="925"/>
        <v>0</v>
      </c>
      <c r="W1028">
        <f t="shared" si="926"/>
        <v>0</v>
      </c>
      <c r="X1028">
        <f t="shared" si="927"/>
        <v>596.05999999999995</v>
      </c>
      <c r="Y1028">
        <f t="shared" si="928"/>
        <v>85.15</v>
      </c>
      <c r="AA1028">
        <v>-1</v>
      </c>
      <c r="AB1028">
        <f t="shared" si="929"/>
        <v>283.83999999999997</v>
      </c>
      <c r="AC1028">
        <f>ROUND(((ES1028*4)),6)</f>
        <v>0</v>
      </c>
      <c r="AD1028">
        <f>ROUND(((((ET1028*4))-((EU1028*4)))+AE1028),6)</f>
        <v>0</v>
      </c>
      <c r="AE1028">
        <f>ROUND(((EU1028*4)),6)</f>
        <v>0</v>
      </c>
      <c r="AF1028">
        <f>ROUND(((EV1028*4)),6)</f>
        <v>283.83999999999997</v>
      </c>
      <c r="AG1028">
        <f t="shared" si="930"/>
        <v>0</v>
      </c>
      <c r="AH1028">
        <f>((EW1028*4))</f>
        <v>0.56000000000000005</v>
      </c>
      <c r="AI1028">
        <f>((EX1028*4))</f>
        <v>0</v>
      </c>
      <c r="AJ1028">
        <f t="shared" si="931"/>
        <v>0</v>
      </c>
      <c r="AK1028">
        <v>70.959999999999994</v>
      </c>
      <c r="AL1028">
        <v>0</v>
      </c>
      <c r="AM1028">
        <v>0</v>
      </c>
      <c r="AN1028">
        <v>0</v>
      </c>
      <c r="AO1028">
        <v>70.959999999999994</v>
      </c>
      <c r="AP1028">
        <v>0</v>
      </c>
      <c r="AQ1028">
        <v>0.14000000000000001</v>
      </c>
      <c r="AR1028">
        <v>0</v>
      </c>
      <c r="AS1028">
        <v>0</v>
      </c>
      <c r="AT1028">
        <v>70</v>
      </c>
      <c r="AU1028">
        <v>10</v>
      </c>
      <c r="AV1028">
        <v>1</v>
      </c>
      <c r="AW1028">
        <v>1</v>
      </c>
      <c r="AZ1028">
        <v>1</v>
      </c>
      <c r="BA1028">
        <v>1</v>
      </c>
      <c r="BB1028">
        <v>1</v>
      </c>
      <c r="BC1028">
        <v>1</v>
      </c>
      <c r="BD1028" t="s">
        <v>3</v>
      </c>
      <c r="BE1028" t="s">
        <v>3</v>
      </c>
      <c r="BF1028" t="s">
        <v>3</v>
      </c>
      <c r="BG1028" t="s">
        <v>3</v>
      </c>
      <c r="BH1028">
        <v>0</v>
      </c>
      <c r="BI1028">
        <v>4</v>
      </c>
      <c r="BJ1028" t="s">
        <v>580</v>
      </c>
      <c r="BM1028">
        <v>0</v>
      </c>
      <c r="BN1028">
        <v>0</v>
      </c>
      <c r="BO1028" t="s">
        <v>3</v>
      </c>
      <c r="BP1028">
        <v>0</v>
      </c>
      <c r="BQ1028">
        <v>1</v>
      </c>
      <c r="BR1028">
        <v>0</v>
      </c>
      <c r="BS1028">
        <v>1</v>
      </c>
      <c r="BT1028">
        <v>1</v>
      </c>
      <c r="BU1028">
        <v>1</v>
      </c>
      <c r="BV1028">
        <v>1</v>
      </c>
      <c r="BW1028">
        <v>1</v>
      </c>
      <c r="BX1028">
        <v>1</v>
      </c>
      <c r="BY1028" t="s">
        <v>3</v>
      </c>
      <c r="BZ1028">
        <v>70</v>
      </c>
      <c r="CA1028">
        <v>10</v>
      </c>
      <c r="CB1028" t="s">
        <v>3</v>
      </c>
      <c r="CE1028">
        <v>0</v>
      </c>
      <c r="CF1028">
        <v>0</v>
      </c>
      <c r="CG1028">
        <v>0</v>
      </c>
      <c r="CM1028">
        <v>0</v>
      </c>
      <c r="CN1028" t="s">
        <v>3</v>
      </c>
      <c r="CO1028">
        <v>0</v>
      </c>
      <c r="CP1028">
        <f t="shared" si="932"/>
        <v>851.52</v>
      </c>
      <c r="CQ1028">
        <f t="shared" si="933"/>
        <v>0</v>
      </c>
      <c r="CR1028">
        <f>(((((ET1028*4))*BB1028-((EU1028*4))*BS1028)+AE1028*BS1028)*AV1028)</f>
        <v>0</v>
      </c>
      <c r="CS1028">
        <f t="shared" si="934"/>
        <v>0</v>
      </c>
      <c r="CT1028">
        <f t="shared" si="935"/>
        <v>283.83999999999997</v>
      </c>
      <c r="CU1028">
        <f t="shared" si="936"/>
        <v>0</v>
      </c>
      <c r="CV1028">
        <f t="shared" si="937"/>
        <v>0.56000000000000005</v>
      </c>
      <c r="CW1028">
        <f t="shared" si="938"/>
        <v>0</v>
      </c>
      <c r="CX1028">
        <f t="shared" si="939"/>
        <v>0</v>
      </c>
      <c r="CY1028">
        <f t="shared" si="940"/>
        <v>596.06399999999996</v>
      </c>
      <c r="CZ1028">
        <f t="shared" si="941"/>
        <v>85.152000000000001</v>
      </c>
      <c r="DC1028" t="s">
        <v>3</v>
      </c>
      <c r="DD1028" t="s">
        <v>50</v>
      </c>
      <c r="DE1028" t="s">
        <v>50</v>
      </c>
      <c r="DF1028" t="s">
        <v>50</v>
      </c>
      <c r="DG1028" t="s">
        <v>50</v>
      </c>
      <c r="DH1028" t="s">
        <v>3</v>
      </c>
      <c r="DI1028" t="s">
        <v>50</v>
      </c>
      <c r="DJ1028" t="s">
        <v>50</v>
      </c>
      <c r="DK1028" t="s">
        <v>3</v>
      </c>
      <c r="DL1028" t="s">
        <v>3</v>
      </c>
      <c r="DM1028" t="s">
        <v>3</v>
      </c>
      <c r="DN1028">
        <v>0</v>
      </c>
      <c r="DO1028">
        <v>0</v>
      </c>
      <c r="DP1028">
        <v>1</v>
      </c>
      <c r="DQ1028">
        <v>1</v>
      </c>
      <c r="DU1028">
        <v>16987630</v>
      </c>
      <c r="DV1028" t="s">
        <v>21</v>
      </c>
      <c r="DW1028" t="s">
        <v>21</v>
      </c>
      <c r="DX1028">
        <v>1</v>
      </c>
      <c r="DZ1028" t="s">
        <v>3</v>
      </c>
      <c r="EA1028" t="s">
        <v>3</v>
      </c>
      <c r="EB1028" t="s">
        <v>3</v>
      </c>
      <c r="EC1028" t="s">
        <v>3</v>
      </c>
      <c r="EE1028">
        <v>1441815344</v>
      </c>
      <c r="EF1028">
        <v>1</v>
      </c>
      <c r="EG1028" t="s">
        <v>23</v>
      </c>
      <c r="EH1028">
        <v>0</v>
      </c>
      <c r="EI1028" t="s">
        <v>3</v>
      </c>
      <c r="EJ1028">
        <v>4</v>
      </c>
      <c r="EK1028">
        <v>0</v>
      </c>
      <c r="EL1028" t="s">
        <v>24</v>
      </c>
      <c r="EM1028" t="s">
        <v>25</v>
      </c>
      <c r="EO1028" t="s">
        <v>3</v>
      </c>
      <c r="EQ1028">
        <v>1024</v>
      </c>
      <c r="ER1028">
        <v>70.959999999999994</v>
      </c>
      <c r="ES1028">
        <v>0</v>
      </c>
      <c r="ET1028">
        <v>0</v>
      </c>
      <c r="EU1028">
        <v>0</v>
      </c>
      <c r="EV1028">
        <v>70.959999999999994</v>
      </c>
      <c r="EW1028">
        <v>0.14000000000000001</v>
      </c>
      <c r="EX1028">
        <v>0</v>
      </c>
      <c r="EY1028">
        <v>0</v>
      </c>
      <c r="FQ1028">
        <v>0</v>
      </c>
      <c r="FR1028">
        <f t="shared" si="942"/>
        <v>0</v>
      </c>
      <c r="FS1028">
        <v>0</v>
      </c>
      <c r="FX1028">
        <v>70</v>
      </c>
      <c r="FY1028">
        <v>10</v>
      </c>
      <c r="GA1028" t="s">
        <v>3</v>
      </c>
      <c r="GD1028">
        <v>0</v>
      </c>
      <c r="GF1028">
        <v>-1648066009</v>
      </c>
      <c r="GG1028">
        <v>2</v>
      </c>
      <c r="GH1028">
        <v>1</v>
      </c>
      <c r="GI1028">
        <v>-2</v>
      </c>
      <c r="GJ1028">
        <v>0</v>
      </c>
      <c r="GK1028">
        <f>ROUND(R1028*(R12)/100,2)</f>
        <v>0</v>
      </c>
      <c r="GL1028">
        <f t="shared" si="943"/>
        <v>0</v>
      </c>
      <c r="GM1028">
        <f t="shared" si="944"/>
        <v>1532.73</v>
      </c>
      <c r="GN1028">
        <f t="shared" si="945"/>
        <v>0</v>
      </c>
      <c r="GO1028">
        <f t="shared" si="946"/>
        <v>0</v>
      </c>
      <c r="GP1028">
        <f t="shared" si="947"/>
        <v>1532.73</v>
      </c>
      <c r="GR1028">
        <v>0</v>
      </c>
      <c r="GS1028">
        <v>3</v>
      </c>
      <c r="GT1028">
        <v>0</v>
      </c>
      <c r="GU1028" t="s">
        <v>3</v>
      </c>
      <c r="GV1028">
        <f t="shared" si="948"/>
        <v>0</v>
      </c>
      <c r="GW1028">
        <v>1</v>
      </c>
      <c r="GX1028">
        <f t="shared" si="949"/>
        <v>0</v>
      </c>
      <c r="HA1028">
        <v>0</v>
      </c>
      <c r="HB1028">
        <v>0</v>
      </c>
      <c r="HC1028">
        <f t="shared" si="950"/>
        <v>0</v>
      </c>
      <c r="HE1028" t="s">
        <v>3</v>
      </c>
      <c r="HF1028" t="s">
        <v>3</v>
      </c>
      <c r="HM1028" t="s">
        <v>3</v>
      </c>
      <c r="HN1028" t="s">
        <v>3</v>
      </c>
      <c r="HO1028" t="s">
        <v>3</v>
      </c>
      <c r="HP1028" t="s">
        <v>3</v>
      </c>
      <c r="HQ1028" t="s">
        <v>3</v>
      </c>
      <c r="IK1028">
        <v>0</v>
      </c>
    </row>
    <row r="1029" spans="1:245" x14ac:dyDescent="0.2">
      <c r="A1029">
        <v>17</v>
      </c>
      <c r="B1029">
        <v>1</v>
      </c>
      <c r="D1029">
        <f>ROW(EtalonRes!A798)</f>
        <v>798</v>
      </c>
      <c r="E1029" t="s">
        <v>3</v>
      </c>
      <c r="F1029" t="s">
        <v>581</v>
      </c>
      <c r="G1029" t="s">
        <v>582</v>
      </c>
      <c r="H1029" t="s">
        <v>21</v>
      </c>
      <c r="I1029">
        <v>3</v>
      </c>
      <c r="J1029">
        <v>0</v>
      </c>
      <c r="K1029">
        <v>3</v>
      </c>
      <c r="O1029">
        <f t="shared" si="918"/>
        <v>14354.7</v>
      </c>
      <c r="P1029">
        <f t="shared" si="919"/>
        <v>0</v>
      </c>
      <c r="Q1029">
        <f t="shared" si="920"/>
        <v>0</v>
      </c>
      <c r="R1029">
        <f t="shared" si="921"/>
        <v>0</v>
      </c>
      <c r="S1029">
        <f t="shared" si="922"/>
        <v>14354.7</v>
      </c>
      <c r="T1029">
        <f t="shared" si="923"/>
        <v>0</v>
      </c>
      <c r="U1029">
        <f t="shared" si="924"/>
        <v>28.32</v>
      </c>
      <c r="V1029">
        <f t="shared" si="925"/>
        <v>0</v>
      </c>
      <c r="W1029">
        <f t="shared" si="926"/>
        <v>0</v>
      </c>
      <c r="X1029">
        <f t="shared" si="927"/>
        <v>10048.290000000001</v>
      </c>
      <c r="Y1029">
        <f t="shared" si="928"/>
        <v>1435.47</v>
      </c>
      <c r="AA1029">
        <v>-1</v>
      </c>
      <c r="AB1029">
        <f t="shared" si="929"/>
        <v>4784.8999999999996</v>
      </c>
      <c r="AC1029">
        <f>ROUND(((ES1029*118)),6)</f>
        <v>0</v>
      </c>
      <c r="AD1029">
        <f>ROUND(((((ET1029*118))-((EU1029*118)))+AE1029),6)</f>
        <v>0</v>
      </c>
      <c r="AE1029">
        <f>ROUND(((EU1029*118)),6)</f>
        <v>0</v>
      </c>
      <c r="AF1029">
        <f>ROUND(((EV1029*118)),6)</f>
        <v>4784.8999999999996</v>
      </c>
      <c r="AG1029">
        <f t="shared" si="930"/>
        <v>0</v>
      </c>
      <c r="AH1029">
        <f>((EW1029*118))</f>
        <v>9.44</v>
      </c>
      <c r="AI1029">
        <f>((EX1029*118))</f>
        <v>0</v>
      </c>
      <c r="AJ1029">
        <f t="shared" si="931"/>
        <v>0</v>
      </c>
      <c r="AK1029">
        <v>40.549999999999997</v>
      </c>
      <c r="AL1029">
        <v>0</v>
      </c>
      <c r="AM1029">
        <v>0</v>
      </c>
      <c r="AN1029">
        <v>0</v>
      </c>
      <c r="AO1029">
        <v>40.549999999999997</v>
      </c>
      <c r="AP1029">
        <v>0</v>
      </c>
      <c r="AQ1029">
        <v>0.08</v>
      </c>
      <c r="AR1029">
        <v>0</v>
      </c>
      <c r="AS1029">
        <v>0</v>
      </c>
      <c r="AT1029">
        <v>70</v>
      </c>
      <c r="AU1029">
        <v>10</v>
      </c>
      <c r="AV1029">
        <v>1</v>
      </c>
      <c r="AW1029">
        <v>1</v>
      </c>
      <c r="AZ1029">
        <v>1</v>
      </c>
      <c r="BA1029">
        <v>1</v>
      </c>
      <c r="BB1029">
        <v>1</v>
      </c>
      <c r="BC1029">
        <v>1</v>
      </c>
      <c r="BD1029" t="s">
        <v>3</v>
      </c>
      <c r="BE1029" t="s">
        <v>3</v>
      </c>
      <c r="BF1029" t="s">
        <v>3</v>
      </c>
      <c r="BG1029" t="s">
        <v>3</v>
      </c>
      <c r="BH1029">
        <v>0</v>
      </c>
      <c r="BI1029">
        <v>4</v>
      </c>
      <c r="BJ1029" t="s">
        <v>583</v>
      </c>
      <c r="BM1029">
        <v>0</v>
      </c>
      <c r="BN1029">
        <v>0</v>
      </c>
      <c r="BO1029" t="s">
        <v>3</v>
      </c>
      <c r="BP1029">
        <v>0</v>
      </c>
      <c r="BQ1029">
        <v>1</v>
      </c>
      <c r="BR1029">
        <v>0</v>
      </c>
      <c r="BS1029">
        <v>1</v>
      </c>
      <c r="BT1029">
        <v>1</v>
      </c>
      <c r="BU1029">
        <v>1</v>
      </c>
      <c r="BV1029">
        <v>1</v>
      </c>
      <c r="BW1029">
        <v>1</v>
      </c>
      <c r="BX1029">
        <v>1</v>
      </c>
      <c r="BY1029" t="s">
        <v>3</v>
      </c>
      <c r="BZ1029">
        <v>70</v>
      </c>
      <c r="CA1029">
        <v>10</v>
      </c>
      <c r="CB1029" t="s">
        <v>3</v>
      </c>
      <c r="CE1029">
        <v>0</v>
      </c>
      <c r="CF1029">
        <v>0</v>
      </c>
      <c r="CG1029">
        <v>0</v>
      </c>
      <c r="CM1029">
        <v>0</v>
      </c>
      <c r="CN1029" t="s">
        <v>3</v>
      </c>
      <c r="CO1029">
        <v>0</v>
      </c>
      <c r="CP1029">
        <f t="shared" si="932"/>
        <v>14354.7</v>
      </c>
      <c r="CQ1029">
        <f t="shared" si="933"/>
        <v>0</v>
      </c>
      <c r="CR1029">
        <f>(((((ET1029*118))*BB1029-((EU1029*118))*BS1029)+AE1029*BS1029)*AV1029)</f>
        <v>0</v>
      </c>
      <c r="CS1029">
        <f t="shared" si="934"/>
        <v>0</v>
      </c>
      <c r="CT1029">
        <f t="shared" si="935"/>
        <v>4784.8999999999996</v>
      </c>
      <c r="CU1029">
        <f t="shared" si="936"/>
        <v>0</v>
      </c>
      <c r="CV1029">
        <f t="shared" si="937"/>
        <v>9.44</v>
      </c>
      <c r="CW1029">
        <f t="shared" si="938"/>
        <v>0</v>
      </c>
      <c r="CX1029">
        <f t="shared" si="939"/>
        <v>0</v>
      </c>
      <c r="CY1029">
        <f t="shared" si="940"/>
        <v>10048.290000000001</v>
      </c>
      <c r="CZ1029">
        <f t="shared" si="941"/>
        <v>1435.47</v>
      </c>
      <c r="DC1029" t="s">
        <v>3</v>
      </c>
      <c r="DD1029" t="s">
        <v>584</v>
      </c>
      <c r="DE1029" t="s">
        <v>584</v>
      </c>
      <c r="DF1029" t="s">
        <v>584</v>
      </c>
      <c r="DG1029" t="s">
        <v>584</v>
      </c>
      <c r="DH1029" t="s">
        <v>3</v>
      </c>
      <c r="DI1029" t="s">
        <v>584</v>
      </c>
      <c r="DJ1029" t="s">
        <v>584</v>
      </c>
      <c r="DK1029" t="s">
        <v>3</v>
      </c>
      <c r="DL1029" t="s">
        <v>3</v>
      </c>
      <c r="DM1029" t="s">
        <v>3</v>
      </c>
      <c r="DN1029">
        <v>0</v>
      </c>
      <c r="DO1029">
        <v>0</v>
      </c>
      <c r="DP1029">
        <v>1</v>
      </c>
      <c r="DQ1029">
        <v>1</v>
      </c>
      <c r="DU1029">
        <v>16987630</v>
      </c>
      <c r="DV1029" t="s">
        <v>21</v>
      </c>
      <c r="DW1029" t="s">
        <v>21</v>
      </c>
      <c r="DX1029">
        <v>1</v>
      </c>
      <c r="DZ1029" t="s">
        <v>3</v>
      </c>
      <c r="EA1029" t="s">
        <v>3</v>
      </c>
      <c r="EB1029" t="s">
        <v>3</v>
      </c>
      <c r="EC1029" t="s">
        <v>3</v>
      </c>
      <c r="EE1029">
        <v>1441815344</v>
      </c>
      <c r="EF1029">
        <v>1</v>
      </c>
      <c r="EG1029" t="s">
        <v>23</v>
      </c>
      <c r="EH1029">
        <v>0</v>
      </c>
      <c r="EI1029" t="s">
        <v>3</v>
      </c>
      <c r="EJ1029">
        <v>4</v>
      </c>
      <c r="EK1029">
        <v>0</v>
      </c>
      <c r="EL1029" t="s">
        <v>24</v>
      </c>
      <c r="EM1029" t="s">
        <v>25</v>
      </c>
      <c r="EO1029" t="s">
        <v>3</v>
      </c>
      <c r="EQ1029">
        <v>1311744</v>
      </c>
      <c r="ER1029">
        <v>40.549999999999997</v>
      </c>
      <c r="ES1029">
        <v>0</v>
      </c>
      <c r="ET1029">
        <v>0</v>
      </c>
      <c r="EU1029">
        <v>0</v>
      </c>
      <c r="EV1029">
        <v>40.549999999999997</v>
      </c>
      <c r="EW1029">
        <v>0.08</v>
      </c>
      <c r="EX1029">
        <v>0</v>
      </c>
      <c r="EY1029">
        <v>0</v>
      </c>
      <c r="FQ1029">
        <v>0</v>
      </c>
      <c r="FR1029">
        <f t="shared" si="942"/>
        <v>0</v>
      </c>
      <c r="FS1029">
        <v>0</v>
      </c>
      <c r="FX1029">
        <v>70</v>
      </c>
      <c r="FY1029">
        <v>10</v>
      </c>
      <c r="GA1029" t="s">
        <v>3</v>
      </c>
      <c r="GD1029">
        <v>0</v>
      </c>
      <c r="GF1029">
        <v>-760003618</v>
      </c>
      <c r="GG1029">
        <v>2</v>
      </c>
      <c r="GH1029">
        <v>1</v>
      </c>
      <c r="GI1029">
        <v>-2</v>
      </c>
      <c r="GJ1029">
        <v>0</v>
      </c>
      <c r="GK1029">
        <f>ROUND(R1029*(R12)/100,2)</f>
        <v>0</v>
      </c>
      <c r="GL1029">
        <f t="shared" si="943"/>
        <v>0</v>
      </c>
      <c r="GM1029">
        <f t="shared" si="944"/>
        <v>25838.46</v>
      </c>
      <c r="GN1029">
        <f t="shared" si="945"/>
        <v>0</v>
      </c>
      <c r="GO1029">
        <f t="shared" si="946"/>
        <v>0</v>
      </c>
      <c r="GP1029">
        <f t="shared" si="947"/>
        <v>25838.46</v>
      </c>
      <c r="GR1029">
        <v>0</v>
      </c>
      <c r="GS1029">
        <v>3</v>
      </c>
      <c r="GT1029">
        <v>0</v>
      </c>
      <c r="GU1029" t="s">
        <v>3</v>
      </c>
      <c r="GV1029">
        <f t="shared" si="948"/>
        <v>0</v>
      </c>
      <c r="GW1029">
        <v>1</v>
      </c>
      <c r="GX1029">
        <f t="shared" si="949"/>
        <v>0</v>
      </c>
      <c r="HA1029">
        <v>0</v>
      </c>
      <c r="HB1029">
        <v>0</v>
      </c>
      <c r="HC1029">
        <f t="shared" si="950"/>
        <v>0</v>
      </c>
      <c r="HE1029" t="s">
        <v>3</v>
      </c>
      <c r="HF1029" t="s">
        <v>3</v>
      </c>
      <c r="HM1029" t="s">
        <v>3</v>
      </c>
      <c r="HN1029" t="s">
        <v>3</v>
      </c>
      <c r="HO1029" t="s">
        <v>3</v>
      </c>
      <c r="HP1029" t="s">
        <v>3</v>
      </c>
      <c r="HQ1029" t="s">
        <v>3</v>
      </c>
      <c r="IK1029">
        <v>0</v>
      </c>
    </row>
    <row r="1031" spans="1:245" x14ac:dyDescent="0.2">
      <c r="A1031" s="2">
        <v>51</v>
      </c>
      <c r="B1031" s="2">
        <f>B1015</f>
        <v>1</v>
      </c>
      <c r="C1031" s="2">
        <f>A1015</f>
        <v>5</v>
      </c>
      <c r="D1031" s="2">
        <f>ROW(A1015)</f>
        <v>1015</v>
      </c>
      <c r="E1031" s="2"/>
      <c r="F1031" s="2" t="str">
        <f>IF(F1015&lt;&gt;"",F1015,"")</f>
        <v>Новый подраздел</v>
      </c>
      <c r="G1031" s="2" t="str">
        <f>IF(G1015&lt;&gt;"",G1015,"")</f>
        <v>4.6 Щитовое оборудование</v>
      </c>
      <c r="H1031" s="2">
        <v>0</v>
      </c>
      <c r="I1031" s="2"/>
      <c r="J1031" s="2"/>
      <c r="K1031" s="2"/>
      <c r="L1031" s="2"/>
      <c r="M1031" s="2"/>
      <c r="N1031" s="2"/>
      <c r="O1031" s="2">
        <f t="shared" ref="O1031:T1031" si="951">ROUND(AB1031,2)</f>
        <v>230152.2</v>
      </c>
      <c r="P1031" s="2">
        <f t="shared" si="951"/>
        <v>3138.93</v>
      </c>
      <c r="Q1031" s="2">
        <f t="shared" si="951"/>
        <v>0</v>
      </c>
      <c r="R1031" s="2">
        <f t="shared" si="951"/>
        <v>0</v>
      </c>
      <c r="S1031" s="2">
        <f t="shared" si="951"/>
        <v>227013.27</v>
      </c>
      <c r="T1031" s="2">
        <f t="shared" si="951"/>
        <v>0</v>
      </c>
      <c r="U1031" s="2">
        <f>AH1031</f>
        <v>367.8</v>
      </c>
      <c r="V1031" s="2">
        <f>AI1031</f>
        <v>0</v>
      </c>
      <c r="W1031" s="2">
        <f>ROUND(AJ1031,2)</f>
        <v>0</v>
      </c>
      <c r="X1031" s="2">
        <f>ROUND(AK1031,2)</f>
        <v>158909.29</v>
      </c>
      <c r="Y1031" s="2">
        <f>ROUND(AL1031,2)</f>
        <v>22701.32</v>
      </c>
      <c r="Z1031" s="2"/>
      <c r="AA1031" s="2"/>
      <c r="AB1031" s="2">
        <f>ROUND(SUMIF(AA1019:AA1029,"=1472613236",O1019:O1029),2)</f>
        <v>230152.2</v>
      </c>
      <c r="AC1031" s="2">
        <f>ROUND(SUMIF(AA1019:AA1029,"=1472613236",P1019:P1029),2)</f>
        <v>3138.93</v>
      </c>
      <c r="AD1031" s="2">
        <f>ROUND(SUMIF(AA1019:AA1029,"=1472613236",Q1019:Q1029),2)</f>
        <v>0</v>
      </c>
      <c r="AE1031" s="2">
        <f>ROUND(SUMIF(AA1019:AA1029,"=1472613236",R1019:R1029),2)</f>
        <v>0</v>
      </c>
      <c r="AF1031" s="2">
        <f>ROUND(SUMIF(AA1019:AA1029,"=1472613236",S1019:S1029),2)</f>
        <v>227013.27</v>
      </c>
      <c r="AG1031" s="2">
        <f>ROUND(SUMIF(AA1019:AA1029,"=1472613236",T1019:T1029),2)</f>
        <v>0</v>
      </c>
      <c r="AH1031" s="2">
        <f>SUMIF(AA1019:AA1029,"=1472613236",U1019:U1029)</f>
        <v>367.8</v>
      </c>
      <c r="AI1031" s="2">
        <f>SUMIF(AA1019:AA1029,"=1472613236",V1019:V1029)</f>
        <v>0</v>
      </c>
      <c r="AJ1031" s="2">
        <f>ROUND(SUMIF(AA1019:AA1029,"=1472613236",W1019:W1029),2)</f>
        <v>0</v>
      </c>
      <c r="AK1031" s="2">
        <f>ROUND(SUMIF(AA1019:AA1029,"=1472613236",X1019:X1029),2)</f>
        <v>158909.29</v>
      </c>
      <c r="AL1031" s="2">
        <f>ROUND(SUMIF(AA1019:AA1029,"=1472613236",Y1019:Y1029),2)</f>
        <v>22701.32</v>
      </c>
      <c r="AM1031" s="2"/>
      <c r="AN1031" s="2"/>
      <c r="AO1031" s="2">
        <f t="shared" ref="AO1031:BD1031" si="952">ROUND(BX1031,2)</f>
        <v>0</v>
      </c>
      <c r="AP1031" s="2">
        <f t="shared" si="952"/>
        <v>0</v>
      </c>
      <c r="AQ1031" s="2">
        <f t="shared" si="952"/>
        <v>0</v>
      </c>
      <c r="AR1031" s="2">
        <f t="shared" si="952"/>
        <v>411762.81</v>
      </c>
      <c r="AS1031" s="2">
        <f t="shared" si="952"/>
        <v>0</v>
      </c>
      <c r="AT1031" s="2">
        <f t="shared" si="952"/>
        <v>0</v>
      </c>
      <c r="AU1031" s="2">
        <f t="shared" si="952"/>
        <v>411762.81</v>
      </c>
      <c r="AV1031" s="2">
        <f t="shared" si="952"/>
        <v>3138.93</v>
      </c>
      <c r="AW1031" s="2">
        <f t="shared" si="952"/>
        <v>3138.93</v>
      </c>
      <c r="AX1031" s="2">
        <f t="shared" si="952"/>
        <v>0</v>
      </c>
      <c r="AY1031" s="2">
        <f t="shared" si="952"/>
        <v>3138.93</v>
      </c>
      <c r="AZ1031" s="2">
        <f t="shared" si="952"/>
        <v>0</v>
      </c>
      <c r="BA1031" s="2">
        <f t="shared" si="952"/>
        <v>0</v>
      </c>
      <c r="BB1031" s="2">
        <f t="shared" si="952"/>
        <v>0</v>
      </c>
      <c r="BC1031" s="2">
        <f t="shared" si="952"/>
        <v>0</v>
      </c>
      <c r="BD1031" s="2">
        <f t="shared" si="952"/>
        <v>0</v>
      </c>
      <c r="BE1031" s="2"/>
      <c r="BF1031" s="2"/>
      <c r="BG1031" s="2"/>
      <c r="BH1031" s="2"/>
      <c r="BI1031" s="2"/>
      <c r="BJ1031" s="2"/>
      <c r="BK1031" s="2"/>
      <c r="BL1031" s="2"/>
      <c r="BM1031" s="2"/>
      <c r="BN1031" s="2"/>
      <c r="BO1031" s="2"/>
      <c r="BP1031" s="2"/>
      <c r="BQ1031" s="2"/>
      <c r="BR1031" s="2"/>
      <c r="BS1031" s="2"/>
      <c r="BT1031" s="2"/>
      <c r="BU1031" s="2"/>
      <c r="BV1031" s="2"/>
      <c r="BW1031" s="2"/>
      <c r="BX1031" s="2">
        <f>ROUND(SUMIF(AA1019:AA1029,"=1472613236",FQ1019:FQ1029),2)</f>
        <v>0</v>
      </c>
      <c r="BY1031" s="2">
        <f>ROUND(SUMIF(AA1019:AA1029,"=1472613236",FR1019:FR1029),2)</f>
        <v>0</v>
      </c>
      <c r="BZ1031" s="2">
        <f>ROUND(SUMIF(AA1019:AA1029,"=1472613236",GL1019:GL1029),2)</f>
        <v>0</v>
      </c>
      <c r="CA1031" s="2">
        <f>ROUND(SUMIF(AA1019:AA1029,"=1472613236",GM1019:GM1029),2)</f>
        <v>411762.81</v>
      </c>
      <c r="CB1031" s="2">
        <f>ROUND(SUMIF(AA1019:AA1029,"=1472613236",GN1019:GN1029),2)</f>
        <v>0</v>
      </c>
      <c r="CC1031" s="2">
        <f>ROUND(SUMIF(AA1019:AA1029,"=1472613236",GO1019:GO1029),2)</f>
        <v>0</v>
      </c>
      <c r="CD1031" s="2">
        <f>ROUND(SUMIF(AA1019:AA1029,"=1472613236",GP1019:GP1029),2)</f>
        <v>411762.81</v>
      </c>
      <c r="CE1031" s="2">
        <f>AC1031-BX1031</f>
        <v>3138.93</v>
      </c>
      <c r="CF1031" s="2">
        <f>AC1031-BY1031</f>
        <v>3138.93</v>
      </c>
      <c r="CG1031" s="2">
        <f>BX1031-BZ1031</f>
        <v>0</v>
      </c>
      <c r="CH1031" s="2">
        <f>AC1031-BX1031-BY1031+BZ1031</f>
        <v>3138.93</v>
      </c>
      <c r="CI1031" s="2">
        <f>BY1031-BZ1031</f>
        <v>0</v>
      </c>
      <c r="CJ1031" s="2">
        <f>ROUND(SUMIF(AA1019:AA1029,"=1472613236",GX1019:GX1029),2)</f>
        <v>0</v>
      </c>
      <c r="CK1031" s="2">
        <f>ROUND(SUMIF(AA1019:AA1029,"=1472613236",GY1019:GY1029),2)</f>
        <v>0</v>
      </c>
      <c r="CL1031" s="2">
        <f>ROUND(SUMIF(AA1019:AA1029,"=1472613236",GZ1019:GZ1029),2)</f>
        <v>0</v>
      </c>
      <c r="CM1031" s="2">
        <f>ROUND(SUMIF(AA1019:AA1029,"=1472613236",HD1019:HD1029),2)</f>
        <v>0</v>
      </c>
      <c r="CN1031" s="2"/>
      <c r="CO1031" s="2"/>
      <c r="CP1031" s="2"/>
      <c r="CQ1031" s="2"/>
      <c r="CR1031" s="2"/>
      <c r="CS1031" s="2"/>
      <c r="CT1031" s="2"/>
      <c r="CU1031" s="2"/>
      <c r="CV1031" s="2"/>
      <c r="CW1031" s="2"/>
      <c r="CX1031" s="2"/>
      <c r="CY1031" s="2"/>
      <c r="CZ1031" s="2"/>
      <c r="DA1031" s="2"/>
      <c r="DB1031" s="2"/>
      <c r="DC1031" s="2"/>
      <c r="DD1031" s="2"/>
      <c r="DE1031" s="2"/>
      <c r="DF1031" s="2"/>
      <c r="DG1031" s="3"/>
      <c r="DH1031" s="3"/>
      <c r="DI1031" s="3"/>
      <c r="DJ1031" s="3"/>
      <c r="DK1031" s="3"/>
      <c r="DL1031" s="3"/>
      <c r="DM1031" s="3"/>
      <c r="DN1031" s="3"/>
      <c r="DO1031" s="3"/>
      <c r="DP1031" s="3"/>
      <c r="DQ1031" s="3"/>
      <c r="DR1031" s="3"/>
      <c r="DS1031" s="3"/>
      <c r="DT1031" s="3"/>
      <c r="DU1031" s="3"/>
      <c r="DV1031" s="3"/>
      <c r="DW1031" s="3"/>
      <c r="DX1031" s="3"/>
      <c r="DY1031" s="3"/>
      <c r="DZ1031" s="3"/>
      <c r="EA1031" s="3"/>
      <c r="EB1031" s="3"/>
      <c r="EC1031" s="3"/>
      <c r="ED1031" s="3"/>
      <c r="EE1031" s="3"/>
      <c r="EF1031" s="3"/>
      <c r="EG1031" s="3"/>
      <c r="EH1031" s="3"/>
      <c r="EI1031" s="3"/>
      <c r="EJ1031" s="3"/>
      <c r="EK1031" s="3"/>
      <c r="EL1031" s="3"/>
      <c r="EM1031" s="3"/>
      <c r="EN1031" s="3"/>
      <c r="EO1031" s="3"/>
      <c r="EP1031" s="3"/>
      <c r="EQ1031" s="3"/>
      <c r="ER1031" s="3"/>
      <c r="ES1031" s="3"/>
      <c r="ET1031" s="3"/>
      <c r="EU1031" s="3"/>
      <c r="EV1031" s="3"/>
      <c r="EW1031" s="3"/>
      <c r="EX1031" s="3"/>
      <c r="EY1031" s="3"/>
      <c r="EZ1031" s="3"/>
      <c r="FA1031" s="3"/>
      <c r="FB1031" s="3"/>
      <c r="FC1031" s="3"/>
      <c r="FD1031" s="3"/>
      <c r="FE1031" s="3"/>
      <c r="FF1031" s="3"/>
      <c r="FG1031" s="3"/>
      <c r="FH1031" s="3"/>
      <c r="FI1031" s="3"/>
      <c r="FJ1031" s="3"/>
      <c r="FK1031" s="3"/>
      <c r="FL1031" s="3"/>
      <c r="FM1031" s="3"/>
      <c r="FN1031" s="3"/>
      <c r="FO1031" s="3"/>
      <c r="FP1031" s="3"/>
      <c r="FQ1031" s="3"/>
      <c r="FR1031" s="3"/>
      <c r="FS1031" s="3"/>
      <c r="FT1031" s="3"/>
      <c r="FU1031" s="3"/>
      <c r="FV1031" s="3"/>
      <c r="FW1031" s="3"/>
      <c r="FX1031" s="3"/>
      <c r="FY1031" s="3"/>
      <c r="FZ1031" s="3"/>
      <c r="GA1031" s="3"/>
      <c r="GB1031" s="3"/>
      <c r="GC1031" s="3"/>
      <c r="GD1031" s="3"/>
      <c r="GE1031" s="3"/>
      <c r="GF1031" s="3"/>
      <c r="GG1031" s="3"/>
      <c r="GH1031" s="3"/>
      <c r="GI1031" s="3"/>
      <c r="GJ1031" s="3"/>
      <c r="GK1031" s="3"/>
      <c r="GL1031" s="3"/>
      <c r="GM1031" s="3"/>
      <c r="GN1031" s="3"/>
      <c r="GO1031" s="3"/>
      <c r="GP1031" s="3"/>
      <c r="GQ1031" s="3"/>
      <c r="GR1031" s="3"/>
      <c r="GS1031" s="3"/>
      <c r="GT1031" s="3"/>
      <c r="GU1031" s="3"/>
      <c r="GV1031" s="3"/>
      <c r="GW1031" s="3"/>
      <c r="GX1031" s="3">
        <v>0</v>
      </c>
    </row>
    <row r="1033" spans="1:245" x14ac:dyDescent="0.2">
      <c r="A1033" s="4">
        <v>50</v>
      </c>
      <c r="B1033" s="4">
        <v>0</v>
      </c>
      <c r="C1033" s="4">
        <v>0</v>
      </c>
      <c r="D1033" s="4">
        <v>1</v>
      </c>
      <c r="E1033" s="4">
        <v>201</v>
      </c>
      <c r="F1033" s="4">
        <f>ROUND(Source!O1031,O1033)</f>
        <v>230152.2</v>
      </c>
      <c r="G1033" s="4" t="s">
        <v>103</v>
      </c>
      <c r="H1033" s="4" t="s">
        <v>104</v>
      </c>
      <c r="I1033" s="4"/>
      <c r="J1033" s="4"/>
      <c r="K1033" s="4">
        <v>201</v>
      </c>
      <c r="L1033" s="4">
        <v>1</v>
      </c>
      <c r="M1033" s="4">
        <v>3</v>
      </c>
      <c r="N1033" s="4" t="s">
        <v>3</v>
      </c>
      <c r="O1033" s="4">
        <v>2</v>
      </c>
      <c r="P1033" s="4"/>
      <c r="Q1033" s="4"/>
      <c r="R1033" s="4"/>
      <c r="S1033" s="4"/>
      <c r="T1033" s="4"/>
      <c r="U1033" s="4"/>
      <c r="V1033" s="4"/>
      <c r="W1033" s="4">
        <v>23554.560000000001</v>
      </c>
      <c r="X1033" s="4">
        <v>1</v>
      </c>
      <c r="Y1033" s="4">
        <v>23554.560000000001</v>
      </c>
      <c r="Z1033" s="4"/>
      <c r="AA1033" s="4"/>
      <c r="AB1033" s="4"/>
    </row>
    <row r="1034" spans="1:245" x14ac:dyDescent="0.2">
      <c r="A1034" s="4">
        <v>50</v>
      </c>
      <c r="B1034" s="4">
        <v>0</v>
      </c>
      <c r="C1034" s="4">
        <v>0</v>
      </c>
      <c r="D1034" s="4">
        <v>1</v>
      </c>
      <c r="E1034" s="4">
        <v>202</v>
      </c>
      <c r="F1034" s="4">
        <f>ROUND(Source!P1031,O1034)</f>
        <v>3138.93</v>
      </c>
      <c r="G1034" s="4" t="s">
        <v>105</v>
      </c>
      <c r="H1034" s="4" t="s">
        <v>106</v>
      </c>
      <c r="I1034" s="4"/>
      <c r="J1034" s="4"/>
      <c r="K1034" s="4">
        <v>202</v>
      </c>
      <c r="L1034" s="4">
        <v>2</v>
      </c>
      <c r="M1034" s="4">
        <v>3</v>
      </c>
      <c r="N1034" s="4" t="s">
        <v>3</v>
      </c>
      <c r="O1034" s="4">
        <v>2</v>
      </c>
      <c r="P1034" s="4"/>
      <c r="Q1034" s="4"/>
      <c r="R1034" s="4"/>
      <c r="S1034" s="4"/>
      <c r="T1034" s="4"/>
      <c r="U1034" s="4"/>
      <c r="V1034" s="4"/>
      <c r="W1034" s="4">
        <v>312.99</v>
      </c>
      <c r="X1034" s="4">
        <v>1</v>
      </c>
      <c r="Y1034" s="4">
        <v>312.99</v>
      </c>
      <c r="Z1034" s="4"/>
      <c r="AA1034" s="4"/>
      <c r="AB1034" s="4"/>
    </row>
    <row r="1035" spans="1:245" x14ac:dyDescent="0.2">
      <c r="A1035" s="4">
        <v>50</v>
      </c>
      <c r="B1035" s="4">
        <v>0</v>
      </c>
      <c r="C1035" s="4">
        <v>0</v>
      </c>
      <c r="D1035" s="4">
        <v>1</v>
      </c>
      <c r="E1035" s="4">
        <v>222</v>
      </c>
      <c r="F1035" s="4">
        <f>ROUND(Source!AO1031,O1035)</f>
        <v>0</v>
      </c>
      <c r="G1035" s="4" t="s">
        <v>107</v>
      </c>
      <c r="H1035" s="4" t="s">
        <v>108</v>
      </c>
      <c r="I1035" s="4"/>
      <c r="J1035" s="4"/>
      <c r="K1035" s="4">
        <v>222</v>
      </c>
      <c r="L1035" s="4">
        <v>3</v>
      </c>
      <c r="M1035" s="4">
        <v>3</v>
      </c>
      <c r="N1035" s="4" t="s">
        <v>3</v>
      </c>
      <c r="O1035" s="4">
        <v>2</v>
      </c>
      <c r="P1035" s="4"/>
      <c r="Q1035" s="4"/>
      <c r="R1035" s="4"/>
      <c r="S1035" s="4"/>
      <c r="T1035" s="4"/>
      <c r="U1035" s="4"/>
      <c r="V1035" s="4"/>
      <c r="W1035" s="4">
        <v>0</v>
      </c>
      <c r="X1035" s="4">
        <v>1</v>
      </c>
      <c r="Y1035" s="4">
        <v>0</v>
      </c>
      <c r="Z1035" s="4"/>
      <c r="AA1035" s="4"/>
      <c r="AB1035" s="4"/>
    </row>
    <row r="1036" spans="1:245" x14ac:dyDescent="0.2">
      <c r="A1036" s="4">
        <v>50</v>
      </c>
      <c r="B1036" s="4">
        <v>0</v>
      </c>
      <c r="C1036" s="4">
        <v>0</v>
      </c>
      <c r="D1036" s="4">
        <v>1</v>
      </c>
      <c r="E1036" s="4">
        <v>225</v>
      </c>
      <c r="F1036" s="4">
        <f>ROUND(Source!AV1031,O1036)</f>
        <v>3138.93</v>
      </c>
      <c r="G1036" s="4" t="s">
        <v>109</v>
      </c>
      <c r="H1036" s="4" t="s">
        <v>110</v>
      </c>
      <c r="I1036" s="4"/>
      <c r="J1036" s="4"/>
      <c r="K1036" s="4">
        <v>225</v>
      </c>
      <c r="L1036" s="4">
        <v>4</v>
      </c>
      <c r="M1036" s="4">
        <v>3</v>
      </c>
      <c r="N1036" s="4" t="s">
        <v>3</v>
      </c>
      <c r="O1036" s="4">
        <v>2</v>
      </c>
      <c r="P1036" s="4"/>
      <c r="Q1036" s="4"/>
      <c r="R1036" s="4"/>
      <c r="S1036" s="4"/>
      <c r="T1036" s="4"/>
      <c r="U1036" s="4"/>
      <c r="V1036" s="4"/>
      <c r="W1036" s="4">
        <v>312.99</v>
      </c>
      <c r="X1036" s="4">
        <v>1</v>
      </c>
      <c r="Y1036" s="4">
        <v>312.99</v>
      </c>
      <c r="Z1036" s="4"/>
      <c r="AA1036" s="4"/>
      <c r="AB1036" s="4"/>
    </row>
    <row r="1037" spans="1:245" x14ac:dyDescent="0.2">
      <c r="A1037" s="4">
        <v>50</v>
      </c>
      <c r="B1037" s="4">
        <v>0</v>
      </c>
      <c r="C1037" s="4">
        <v>0</v>
      </c>
      <c r="D1037" s="4">
        <v>1</v>
      </c>
      <c r="E1037" s="4">
        <v>226</v>
      </c>
      <c r="F1037" s="4">
        <f>ROUND(Source!AW1031,O1037)</f>
        <v>3138.93</v>
      </c>
      <c r="G1037" s="4" t="s">
        <v>111</v>
      </c>
      <c r="H1037" s="4" t="s">
        <v>112</v>
      </c>
      <c r="I1037" s="4"/>
      <c r="J1037" s="4"/>
      <c r="K1037" s="4">
        <v>226</v>
      </c>
      <c r="L1037" s="4">
        <v>5</v>
      </c>
      <c r="M1037" s="4">
        <v>3</v>
      </c>
      <c r="N1037" s="4" t="s">
        <v>3</v>
      </c>
      <c r="O1037" s="4">
        <v>2</v>
      </c>
      <c r="P1037" s="4"/>
      <c r="Q1037" s="4"/>
      <c r="R1037" s="4"/>
      <c r="S1037" s="4"/>
      <c r="T1037" s="4"/>
      <c r="U1037" s="4"/>
      <c r="V1037" s="4"/>
      <c r="W1037" s="4">
        <v>312.99</v>
      </c>
      <c r="X1037" s="4">
        <v>1</v>
      </c>
      <c r="Y1037" s="4">
        <v>312.99</v>
      </c>
      <c r="Z1037" s="4"/>
      <c r="AA1037" s="4"/>
      <c r="AB1037" s="4"/>
    </row>
    <row r="1038" spans="1:245" x14ac:dyDescent="0.2">
      <c r="A1038" s="4">
        <v>50</v>
      </c>
      <c r="B1038" s="4">
        <v>0</v>
      </c>
      <c r="C1038" s="4">
        <v>0</v>
      </c>
      <c r="D1038" s="4">
        <v>1</v>
      </c>
      <c r="E1038" s="4">
        <v>227</v>
      </c>
      <c r="F1038" s="4">
        <f>ROUND(Source!AX1031,O1038)</f>
        <v>0</v>
      </c>
      <c r="G1038" s="4" t="s">
        <v>113</v>
      </c>
      <c r="H1038" s="4" t="s">
        <v>114</v>
      </c>
      <c r="I1038" s="4"/>
      <c r="J1038" s="4"/>
      <c r="K1038" s="4">
        <v>227</v>
      </c>
      <c r="L1038" s="4">
        <v>6</v>
      </c>
      <c r="M1038" s="4">
        <v>3</v>
      </c>
      <c r="N1038" s="4" t="s">
        <v>3</v>
      </c>
      <c r="O1038" s="4">
        <v>2</v>
      </c>
      <c r="P1038" s="4"/>
      <c r="Q1038" s="4"/>
      <c r="R1038" s="4"/>
      <c r="S1038" s="4"/>
      <c r="T1038" s="4"/>
      <c r="U1038" s="4"/>
      <c r="V1038" s="4"/>
      <c r="W1038" s="4">
        <v>0</v>
      </c>
      <c r="X1038" s="4">
        <v>1</v>
      </c>
      <c r="Y1038" s="4">
        <v>0</v>
      </c>
      <c r="Z1038" s="4"/>
      <c r="AA1038" s="4"/>
      <c r="AB1038" s="4"/>
    </row>
    <row r="1039" spans="1:245" x14ac:dyDescent="0.2">
      <c r="A1039" s="4">
        <v>50</v>
      </c>
      <c r="B1039" s="4">
        <v>0</v>
      </c>
      <c r="C1039" s="4">
        <v>0</v>
      </c>
      <c r="D1039" s="4">
        <v>1</v>
      </c>
      <c r="E1039" s="4">
        <v>228</v>
      </c>
      <c r="F1039" s="4">
        <f>ROUND(Source!AY1031,O1039)</f>
        <v>3138.93</v>
      </c>
      <c r="G1039" s="4" t="s">
        <v>115</v>
      </c>
      <c r="H1039" s="4" t="s">
        <v>116</v>
      </c>
      <c r="I1039" s="4"/>
      <c r="J1039" s="4"/>
      <c r="K1039" s="4">
        <v>228</v>
      </c>
      <c r="L1039" s="4">
        <v>7</v>
      </c>
      <c r="M1039" s="4">
        <v>3</v>
      </c>
      <c r="N1039" s="4" t="s">
        <v>3</v>
      </c>
      <c r="O1039" s="4">
        <v>2</v>
      </c>
      <c r="P1039" s="4"/>
      <c r="Q1039" s="4"/>
      <c r="R1039" s="4"/>
      <c r="S1039" s="4"/>
      <c r="T1039" s="4"/>
      <c r="U1039" s="4"/>
      <c r="V1039" s="4"/>
      <c r="W1039" s="4">
        <v>312.99</v>
      </c>
      <c r="X1039" s="4">
        <v>1</v>
      </c>
      <c r="Y1039" s="4">
        <v>312.99</v>
      </c>
      <c r="Z1039" s="4"/>
      <c r="AA1039" s="4"/>
      <c r="AB1039" s="4"/>
    </row>
    <row r="1040" spans="1:245" x14ac:dyDescent="0.2">
      <c r="A1040" s="4">
        <v>50</v>
      </c>
      <c r="B1040" s="4">
        <v>0</v>
      </c>
      <c r="C1040" s="4">
        <v>0</v>
      </c>
      <c r="D1040" s="4">
        <v>1</v>
      </c>
      <c r="E1040" s="4">
        <v>216</v>
      </c>
      <c r="F1040" s="4">
        <f>ROUND(Source!AP1031,O1040)</f>
        <v>0</v>
      </c>
      <c r="G1040" s="4" t="s">
        <v>117</v>
      </c>
      <c r="H1040" s="4" t="s">
        <v>118</v>
      </c>
      <c r="I1040" s="4"/>
      <c r="J1040" s="4"/>
      <c r="K1040" s="4">
        <v>216</v>
      </c>
      <c r="L1040" s="4">
        <v>8</v>
      </c>
      <c r="M1040" s="4">
        <v>3</v>
      </c>
      <c r="N1040" s="4" t="s">
        <v>3</v>
      </c>
      <c r="O1040" s="4">
        <v>2</v>
      </c>
      <c r="P1040" s="4"/>
      <c r="Q1040" s="4"/>
      <c r="R1040" s="4"/>
      <c r="S1040" s="4"/>
      <c r="T1040" s="4"/>
      <c r="U1040" s="4"/>
      <c r="V1040" s="4"/>
      <c r="W1040" s="4">
        <v>0</v>
      </c>
      <c r="X1040" s="4">
        <v>1</v>
      </c>
      <c r="Y1040" s="4">
        <v>0</v>
      </c>
      <c r="Z1040" s="4"/>
      <c r="AA1040" s="4"/>
      <c r="AB1040" s="4"/>
    </row>
    <row r="1041" spans="1:28" x14ac:dyDescent="0.2">
      <c r="A1041" s="4">
        <v>50</v>
      </c>
      <c r="B1041" s="4">
        <v>0</v>
      </c>
      <c r="C1041" s="4">
        <v>0</v>
      </c>
      <c r="D1041" s="4">
        <v>1</v>
      </c>
      <c r="E1041" s="4">
        <v>223</v>
      </c>
      <c r="F1041" s="4">
        <f>ROUND(Source!AQ1031,O1041)</f>
        <v>0</v>
      </c>
      <c r="G1041" s="4" t="s">
        <v>119</v>
      </c>
      <c r="H1041" s="4" t="s">
        <v>120</v>
      </c>
      <c r="I1041" s="4"/>
      <c r="J1041" s="4"/>
      <c r="K1041" s="4">
        <v>223</v>
      </c>
      <c r="L1041" s="4">
        <v>9</v>
      </c>
      <c r="M1041" s="4">
        <v>3</v>
      </c>
      <c r="N1041" s="4" t="s">
        <v>3</v>
      </c>
      <c r="O1041" s="4">
        <v>2</v>
      </c>
      <c r="P1041" s="4"/>
      <c r="Q1041" s="4"/>
      <c r="R1041" s="4"/>
      <c r="S1041" s="4"/>
      <c r="T1041" s="4"/>
      <c r="U1041" s="4"/>
      <c r="V1041" s="4"/>
      <c r="W1041" s="4">
        <v>0</v>
      </c>
      <c r="X1041" s="4">
        <v>1</v>
      </c>
      <c r="Y1041" s="4">
        <v>0</v>
      </c>
      <c r="Z1041" s="4"/>
      <c r="AA1041" s="4"/>
      <c r="AB1041" s="4"/>
    </row>
    <row r="1042" spans="1:28" x14ac:dyDescent="0.2">
      <c r="A1042" s="4">
        <v>50</v>
      </c>
      <c r="B1042" s="4">
        <v>0</v>
      </c>
      <c r="C1042" s="4">
        <v>0</v>
      </c>
      <c r="D1042" s="4">
        <v>1</v>
      </c>
      <c r="E1042" s="4">
        <v>229</v>
      </c>
      <c r="F1042" s="4">
        <f>ROUND(Source!AZ1031,O1042)</f>
        <v>0</v>
      </c>
      <c r="G1042" s="4" t="s">
        <v>121</v>
      </c>
      <c r="H1042" s="4" t="s">
        <v>122</v>
      </c>
      <c r="I1042" s="4"/>
      <c r="J1042" s="4"/>
      <c r="K1042" s="4">
        <v>229</v>
      </c>
      <c r="L1042" s="4">
        <v>10</v>
      </c>
      <c r="M1042" s="4">
        <v>3</v>
      </c>
      <c r="N1042" s="4" t="s">
        <v>3</v>
      </c>
      <c r="O1042" s="4">
        <v>2</v>
      </c>
      <c r="P1042" s="4"/>
      <c r="Q1042" s="4"/>
      <c r="R1042" s="4"/>
      <c r="S1042" s="4"/>
      <c r="T1042" s="4"/>
      <c r="U1042" s="4"/>
      <c r="V1042" s="4"/>
      <c r="W1042" s="4">
        <v>0</v>
      </c>
      <c r="X1042" s="4">
        <v>1</v>
      </c>
      <c r="Y1042" s="4">
        <v>0</v>
      </c>
      <c r="Z1042" s="4"/>
      <c r="AA1042" s="4"/>
      <c r="AB1042" s="4"/>
    </row>
    <row r="1043" spans="1:28" x14ac:dyDescent="0.2">
      <c r="A1043" s="4">
        <v>50</v>
      </c>
      <c r="B1043" s="4">
        <v>0</v>
      </c>
      <c r="C1043" s="4">
        <v>0</v>
      </c>
      <c r="D1043" s="4">
        <v>1</v>
      </c>
      <c r="E1043" s="4">
        <v>203</v>
      </c>
      <c r="F1043" s="4">
        <f>ROUND(Source!Q1031,O1043)</f>
        <v>0</v>
      </c>
      <c r="G1043" s="4" t="s">
        <v>123</v>
      </c>
      <c r="H1043" s="4" t="s">
        <v>124</v>
      </c>
      <c r="I1043" s="4"/>
      <c r="J1043" s="4"/>
      <c r="K1043" s="4">
        <v>203</v>
      </c>
      <c r="L1043" s="4">
        <v>11</v>
      </c>
      <c r="M1043" s="4">
        <v>3</v>
      </c>
      <c r="N1043" s="4" t="s">
        <v>3</v>
      </c>
      <c r="O1043" s="4">
        <v>2</v>
      </c>
      <c r="P1043" s="4"/>
      <c r="Q1043" s="4"/>
      <c r="R1043" s="4"/>
      <c r="S1043" s="4"/>
      <c r="T1043" s="4"/>
      <c r="U1043" s="4"/>
      <c r="V1043" s="4"/>
      <c r="W1043" s="4">
        <v>0</v>
      </c>
      <c r="X1043" s="4">
        <v>1</v>
      </c>
      <c r="Y1043" s="4">
        <v>0</v>
      </c>
      <c r="Z1043" s="4"/>
      <c r="AA1043" s="4"/>
      <c r="AB1043" s="4"/>
    </row>
    <row r="1044" spans="1:28" x14ac:dyDescent="0.2">
      <c r="A1044" s="4">
        <v>50</v>
      </c>
      <c r="B1044" s="4">
        <v>0</v>
      </c>
      <c r="C1044" s="4">
        <v>0</v>
      </c>
      <c r="D1044" s="4">
        <v>1</v>
      </c>
      <c r="E1044" s="4">
        <v>231</v>
      </c>
      <c r="F1044" s="4">
        <f>ROUND(Source!BB1031,O1044)</f>
        <v>0</v>
      </c>
      <c r="G1044" s="4" t="s">
        <v>125</v>
      </c>
      <c r="H1044" s="4" t="s">
        <v>126</v>
      </c>
      <c r="I1044" s="4"/>
      <c r="J1044" s="4"/>
      <c r="K1044" s="4">
        <v>231</v>
      </c>
      <c r="L1044" s="4">
        <v>12</v>
      </c>
      <c r="M1044" s="4">
        <v>3</v>
      </c>
      <c r="N1044" s="4" t="s">
        <v>3</v>
      </c>
      <c r="O1044" s="4">
        <v>2</v>
      </c>
      <c r="P1044" s="4"/>
      <c r="Q1044" s="4"/>
      <c r="R1044" s="4"/>
      <c r="S1044" s="4"/>
      <c r="T1044" s="4"/>
      <c r="U1044" s="4"/>
      <c r="V1044" s="4"/>
      <c r="W1044" s="4">
        <v>0</v>
      </c>
      <c r="X1044" s="4">
        <v>1</v>
      </c>
      <c r="Y1044" s="4">
        <v>0</v>
      </c>
      <c r="Z1044" s="4"/>
      <c r="AA1044" s="4"/>
      <c r="AB1044" s="4"/>
    </row>
    <row r="1045" spans="1:28" x14ac:dyDescent="0.2">
      <c r="A1045" s="4">
        <v>50</v>
      </c>
      <c r="B1045" s="4">
        <v>0</v>
      </c>
      <c r="C1045" s="4">
        <v>0</v>
      </c>
      <c r="D1045" s="4">
        <v>1</v>
      </c>
      <c r="E1045" s="4">
        <v>204</v>
      </c>
      <c r="F1045" s="4">
        <f>ROUND(Source!R1031,O1045)</f>
        <v>0</v>
      </c>
      <c r="G1045" s="4" t="s">
        <v>127</v>
      </c>
      <c r="H1045" s="4" t="s">
        <v>128</v>
      </c>
      <c r="I1045" s="4"/>
      <c r="J1045" s="4"/>
      <c r="K1045" s="4">
        <v>204</v>
      </c>
      <c r="L1045" s="4">
        <v>13</v>
      </c>
      <c r="M1045" s="4">
        <v>3</v>
      </c>
      <c r="N1045" s="4" t="s">
        <v>3</v>
      </c>
      <c r="O1045" s="4">
        <v>2</v>
      </c>
      <c r="P1045" s="4"/>
      <c r="Q1045" s="4"/>
      <c r="R1045" s="4"/>
      <c r="S1045" s="4"/>
      <c r="T1045" s="4"/>
      <c r="U1045" s="4"/>
      <c r="V1045" s="4"/>
      <c r="W1045" s="4">
        <v>0</v>
      </c>
      <c r="X1045" s="4">
        <v>1</v>
      </c>
      <c r="Y1045" s="4">
        <v>0</v>
      </c>
      <c r="Z1045" s="4"/>
      <c r="AA1045" s="4"/>
      <c r="AB1045" s="4"/>
    </row>
    <row r="1046" spans="1:28" x14ac:dyDescent="0.2">
      <c r="A1046" s="4">
        <v>50</v>
      </c>
      <c r="B1046" s="4">
        <v>0</v>
      </c>
      <c r="C1046" s="4">
        <v>0</v>
      </c>
      <c r="D1046" s="4">
        <v>1</v>
      </c>
      <c r="E1046" s="4">
        <v>205</v>
      </c>
      <c r="F1046" s="4">
        <f>ROUND(Source!S1031,O1046)</f>
        <v>227013.27</v>
      </c>
      <c r="G1046" s="4" t="s">
        <v>129</v>
      </c>
      <c r="H1046" s="4" t="s">
        <v>130</v>
      </c>
      <c r="I1046" s="4"/>
      <c r="J1046" s="4"/>
      <c r="K1046" s="4">
        <v>205</v>
      </c>
      <c r="L1046" s="4">
        <v>14</v>
      </c>
      <c r="M1046" s="4">
        <v>3</v>
      </c>
      <c r="N1046" s="4" t="s">
        <v>3</v>
      </c>
      <c r="O1046" s="4">
        <v>2</v>
      </c>
      <c r="P1046" s="4"/>
      <c r="Q1046" s="4"/>
      <c r="R1046" s="4"/>
      <c r="S1046" s="4"/>
      <c r="T1046" s="4"/>
      <c r="U1046" s="4"/>
      <c r="V1046" s="4"/>
      <c r="W1046" s="4">
        <v>23241.57</v>
      </c>
      <c r="X1046" s="4">
        <v>1</v>
      </c>
      <c r="Y1046" s="4">
        <v>23241.57</v>
      </c>
      <c r="Z1046" s="4"/>
      <c r="AA1046" s="4"/>
      <c r="AB1046" s="4"/>
    </row>
    <row r="1047" spans="1:28" x14ac:dyDescent="0.2">
      <c r="A1047" s="4">
        <v>50</v>
      </c>
      <c r="B1047" s="4">
        <v>0</v>
      </c>
      <c r="C1047" s="4">
        <v>0</v>
      </c>
      <c r="D1047" s="4">
        <v>1</v>
      </c>
      <c r="E1047" s="4">
        <v>232</v>
      </c>
      <c r="F1047" s="4">
        <f>ROUND(Source!BC1031,O1047)</f>
        <v>0</v>
      </c>
      <c r="G1047" s="4" t="s">
        <v>131</v>
      </c>
      <c r="H1047" s="4" t="s">
        <v>132</v>
      </c>
      <c r="I1047" s="4"/>
      <c r="J1047" s="4"/>
      <c r="K1047" s="4">
        <v>232</v>
      </c>
      <c r="L1047" s="4">
        <v>15</v>
      </c>
      <c r="M1047" s="4">
        <v>3</v>
      </c>
      <c r="N1047" s="4" t="s">
        <v>3</v>
      </c>
      <c r="O1047" s="4">
        <v>2</v>
      </c>
      <c r="P1047" s="4"/>
      <c r="Q1047" s="4"/>
      <c r="R1047" s="4"/>
      <c r="S1047" s="4"/>
      <c r="T1047" s="4"/>
      <c r="U1047" s="4"/>
      <c r="V1047" s="4"/>
      <c r="W1047" s="4">
        <v>0</v>
      </c>
      <c r="X1047" s="4">
        <v>1</v>
      </c>
      <c r="Y1047" s="4">
        <v>0</v>
      </c>
      <c r="Z1047" s="4"/>
      <c r="AA1047" s="4"/>
      <c r="AB1047" s="4"/>
    </row>
    <row r="1048" spans="1:28" x14ac:dyDescent="0.2">
      <c r="A1048" s="4">
        <v>50</v>
      </c>
      <c r="B1048" s="4">
        <v>0</v>
      </c>
      <c r="C1048" s="4">
        <v>0</v>
      </c>
      <c r="D1048" s="4">
        <v>1</v>
      </c>
      <c r="E1048" s="4">
        <v>214</v>
      </c>
      <c r="F1048" s="4">
        <f>ROUND(Source!AS1031,O1048)</f>
        <v>0</v>
      </c>
      <c r="G1048" s="4" t="s">
        <v>133</v>
      </c>
      <c r="H1048" s="4" t="s">
        <v>134</v>
      </c>
      <c r="I1048" s="4"/>
      <c r="J1048" s="4"/>
      <c r="K1048" s="4">
        <v>214</v>
      </c>
      <c r="L1048" s="4">
        <v>16</v>
      </c>
      <c r="M1048" s="4">
        <v>3</v>
      </c>
      <c r="N1048" s="4" t="s">
        <v>3</v>
      </c>
      <c r="O1048" s="4">
        <v>2</v>
      </c>
      <c r="P1048" s="4"/>
      <c r="Q1048" s="4"/>
      <c r="R1048" s="4"/>
      <c r="S1048" s="4"/>
      <c r="T1048" s="4"/>
      <c r="U1048" s="4"/>
      <c r="V1048" s="4"/>
      <c r="W1048" s="4">
        <v>0</v>
      </c>
      <c r="X1048" s="4">
        <v>1</v>
      </c>
      <c r="Y1048" s="4">
        <v>0</v>
      </c>
      <c r="Z1048" s="4"/>
      <c r="AA1048" s="4"/>
      <c r="AB1048" s="4"/>
    </row>
    <row r="1049" spans="1:28" x14ac:dyDescent="0.2">
      <c r="A1049" s="4">
        <v>50</v>
      </c>
      <c r="B1049" s="4">
        <v>0</v>
      </c>
      <c r="C1049" s="4">
        <v>0</v>
      </c>
      <c r="D1049" s="4">
        <v>1</v>
      </c>
      <c r="E1049" s="4">
        <v>215</v>
      </c>
      <c r="F1049" s="4">
        <f>ROUND(Source!AT1031,O1049)</f>
        <v>0</v>
      </c>
      <c r="G1049" s="4" t="s">
        <v>135</v>
      </c>
      <c r="H1049" s="4" t="s">
        <v>136</v>
      </c>
      <c r="I1049" s="4"/>
      <c r="J1049" s="4"/>
      <c r="K1049" s="4">
        <v>215</v>
      </c>
      <c r="L1049" s="4">
        <v>17</v>
      </c>
      <c r="M1049" s="4">
        <v>3</v>
      </c>
      <c r="N1049" s="4" t="s">
        <v>3</v>
      </c>
      <c r="O1049" s="4">
        <v>2</v>
      </c>
      <c r="P1049" s="4"/>
      <c r="Q1049" s="4"/>
      <c r="R1049" s="4"/>
      <c r="S1049" s="4"/>
      <c r="T1049" s="4"/>
      <c r="U1049" s="4"/>
      <c r="V1049" s="4"/>
      <c r="W1049" s="4">
        <v>0</v>
      </c>
      <c r="X1049" s="4">
        <v>1</v>
      </c>
      <c r="Y1049" s="4">
        <v>0</v>
      </c>
      <c r="Z1049" s="4"/>
      <c r="AA1049" s="4"/>
      <c r="AB1049" s="4"/>
    </row>
    <row r="1050" spans="1:28" x14ac:dyDescent="0.2">
      <c r="A1050" s="4">
        <v>50</v>
      </c>
      <c r="B1050" s="4">
        <v>0</v>
      </c>
      <c r="C1050" s="4">
        <v>0</v>
      </c>
      <c r="D1050" s="4">
        <v>1</v>
      </c>
      <c r="E1050" s="4">
        <v>217</v>
      </c>
      <c r="F1050" s="4">
        <f>ROUND(Source!AU1031,O1050)</f>
        <v>411762.81</v>
      </c>
      <c r="G1050" s="4" t="s">
        <v>137</v>
      </c>
      <c r="H1050" s="4" t="s">
        <v>138</v>
      </c>
      <c r="I1050" s="4"/>
      <c r="J1050" s="4"/>
      <c r="K1050" s="4">
        <v>217</v>
      </c>
      <c r="L1050" s="4">
        <v>18</v>
      </c>
      <c r="M1050" s="4">
        <v>3</v>
      </c>
      <c r="N1050" s="4" t="s">
        <v>3</v>
      </c>
      <c r="O1050" s="4">
        <v>2</v>
      </c>
      <c r="P1050" s="4"/>
      <c r="Q1050" s="4"/>
      <c r="R1050" s="4"/>
      <c r="S1050" s="4"/>
      <c r="T1050" s="4"/>
      <c r="U1050" s="4"/>
      <c r="V1050" s="4"/>
      <c r="W1050" s="4">
        <v>42147.81</v>
      </c>
      <c r="X1050" s="4">
        <v>1</v>
      </c>
      <c r="Y1050" s="4">
        <v>42147.81</v>
      </c>
      <c r="Z1050" s="4"/>
      <c r="AA1050" s="4"/>
      <c r="AB1050" s="4"/>
    </row>
    <row r="1051" spans="1:28" x14ac:dyDescent="0.2">
      <c r="A1051" s="4">
        <v>50</v>
      </c>
      <c r="B1051" s="4">
        <v>0</v>
      </c>
      <c r="C1051" s="4">
        <v>0</v>
      </c>
      <c r="D1051" s="4">
        <v>1</v>
      </c>
      <c r="E1051" s="4">
        <v>230</v>
      </c>
      <c r="F1051" s="4">
        <f>ROUND(Source!BA1031,O1051)</f>
        <v>0</v>
      </c>
      <c r="G1051" s="4" t="s">
        <v>139</v>
      </c>
      <c r="H1051" s="4" t="s">
        <v>140</v>
      </c>
      <c r="I1051" s="4"/>
      <c r="J1051" s="4"/>
      <c r="K1051" s="4">
        <v>230</v>
      </c>
      <c r="L1051" s="4">
        <v>19</v>
      </c>
      <c r="M1051" s="4">
        <v>3</v>
      </c>
      <c r="N1051" s="4" t="s">
        <v>3</v>
      </c>
      <c r="O1051" s="4">
        <v>2</v>
      </c>
      <c r="P1051" s="4"/>
      <c r="Q1051" s="4"/>
      <c r="R1051" s="4"/>
      <c r="S1051" s="4"/>
      <c r="T1051" s="4"/>
      <c r="U1051" s="4"/>
      <c r="V1051" s="4"/>
      <c r="W1051" s="4">
        <v>0</v>
      </c>
      <c r="X1051" s="4">
        <v>1</v>
      </c>
      <c r="Y1051" s="4">
        <v>0</v>
      </c>
      <c r="Z1051" s="4"/>
      <c r="AA1051" s="4"/>
      <c r="AB1051" s="4"/>
    </row>
    <row r="1052" spans="1:28" x14ac:dyDescent="0.2">
      <c r="A1052" s="4">
        <v>50</v>
      </c>
      <c r="B1052" s="4">
        <v>0</v>
      </c>
      <c r="C1052" s="4">
        <v>0</v>
      </c>
      <c r="D1052" s="4">
        <v>1</v>
      </c>
      <c r="E1052" s="4">
        <v>206</v>
      </c>
      <c r="F1052" s="4">
        <f>ROUND(Source!T1031,O1052)</f>
        <v>0</v>
      </c>
      <c r="G1052" s="4" t="s">
        <v>141</v>
      </c>
      <c r="H1052" s="4" t="s">
        <v>142</v>
      </c>
      <c r="I1052" s="4"/>
      <c r="J1052" s="4"/>
      <c r="K1052" s="4">
        <v>206</v>
      </c>
      <c r="L1052" s="4">
        <v>20</v>
      </c>
      <c r="M1052" s="4">
        <v>3</v>
      </c>
      <c r="N1052" s="4" t="s">
        <v>3</v>
      </c>
      <c r="O1052" s="4">
        <v>2</v>
      </c>
      <c r="P1052" s="4"/>
      <c r="Q1052" s="4"/>
      <c r="R1052" s="4"/>
      <c r="S1052" s="4"/>
      <c r="T1052" s="4"/>
      <c r="U1052" s="4"/>
      <c r="V1052" s="4"/>
      <c r="W1052" s="4">
        <v>0</v>
      </c>
      <c r="X1052" s="4">
        <v>1</v>
      </c>
      <c r="Y1052" s="4">
        <v>0</v>
      </c>
      <c r="Z1052" s="4"/>
      <c r="AA1052" s="4"/>
      <c r="AB1052" s="4"/>
    </row>
    <row r="1053" spans="1:28" x14ac:dyDescent="0.2">
      <c r="A1053" s="4">
        <v>50</v>
      </c>
      <c r="B1053" s="4">
        <v>0</v>
      </c>
      <c r="C1053" s="4">
        <v>0</v>
      </c>
      <c r="D1053" s="4">
        <v>1</v>
      </c>
      <c r="E1053" s="4">
        <v>207</v>
      </c>
      <c r="F1053" s="4">
        <f>Source!U1031</f>
        <v>367.8</v>
      </c>
      <c r="G1053" s="4" t="s">
        <v>143</v>
      </c>
      <c r="H1053" s="4" t="s">
        <v>144</v>
      </c>
      <c r="I1053" s="4"/>
      <c r="J1053" s="4"/>
      <c r="K1053" s="4">
        <v>207</v>
      </c>
      <c r="L1053" s="4">
        <v>21</v>
      </c>
      <c r="M1053" s="4">
        <v>3</v>
      </c>
      <c r="N1053" s="4" t="s">
        <v>3</v>
      </c>
      <c r="O1053" s="4">
        <v>-1</v>
      </c>
      <c r="P1053" s="4"/>
      <c r="Q1053" s="4"/>
      <c r="R1053" s="4"/>
      <c r="S1053" s="4"/>
      <c r="T1053" s="4"/>
      <c r="U1053" s="4"/>
      <c r="V1053" s="4"/>
      <c r="W1053" s="4">
        <v>37.799999999999997</v>
      </c>
      <c r="X1053" s="4">
        <v>1</v>
      </c>
      <c r="Y1053" s="4">
        <v>37.799999999999997</v>
      </c>
      <c r="Z1053" s="4"/>
      <c r="AA1053" s="4"/>
      <c r="AB1053" s="4"/>
    </row>
    <row r="1054" spans="1:28" x14ac:dyDescent="0.2">
      <c r="A1054" s="4">
        <v>50</v>
      </c>
      <c r="B1054" s="4">
        <v>0</v>
      </c>
      <c r="C1054" s="4">
        <v>0</v>
      </c>
      <c r="D1054" s="4">
        <v>1</v>
      </c>
      <c r="E1054" s="4">
        <v>208</v>
      </c>
      <c r="F1054" s="4">
        <f>Source!V1031</f>
        <v>0</v>
      </c>
      <c r="G1054" s="4" t="s">
        <v>145</v>
      </c>
      <c r="H1054" s="4" t="s">
        <v>146</v>
      </c>
      <c r="I1054" s="4"/>
      <c r="J1054" s="4"/>
      <c r="K1054" s="4">
        <v>208</v>
      </c>
      <c r="L1054" s="4">
        <v>22</v>
      </c>
      <c r="M1054" s="4">
        <v>3</v>
      </c>
      <c r="N1054" s="4" t="s">
        <v>3</v>
      </c>
      <c r="O1054" s="4">
        <v>-1</v>
      </c>
      <c r="P1054" s="4"/>
      <c r="Q1054" s="4"/>
      <c r="R1054" s="4"/>
      <c r="S1054" s="4"/>
      <c r="T1054" s="4"/>
      <c r="U1054" s="4"/>
      <c r="V1054" s="4"/>
      <c r="W1054" s="4">
        <v>0</v>
      </c>
      <c r="X1054" s="4">
        <v>1</v>
      </c>
      <c r="Y1054" s="4">
        <v>0</v>
      </c>
      <c r="Z1054" s="4"/>
      <c r="AA1054" s="4"/>
      <c r="AB1054" s="4"/>
    </row>
    <row r="1055" spans="1:28" x14ac:dyDescent="0.2">
      <c r="A1055" s="4">
        <v>50</v>
      </c>
      <c r="B1055" s="4">
        <v>0</v>
      </c>
      <c r="C1055" s="4">
        <v>0</v>
      </c>
      <c r="D1055" s="4">
        <v>1</v>
      </c>
      <c r="E1055" s="4">
        <v>209</v>
      </c>
      <c r="F1055" s="4">
        <f>ROUND(Source!W1031,O1055)</f>
        <v>0</v>
      </c>
      <c r="G1055" s="4" t="s">
        <v>147</v>
      </c>
      <c r="H1055" s="4" t="s">
        <v>148</v>
      </c>
      <c r="I1055" s="4"/>
      <c r="J1055" s="4"/>
      <c r="K1055" s="4">
        <v>209</v>
      </c>
      <c r="L1055" s="4">
        <v>23</v>
      </c>
      <c r="M1055" s="4">
        <v>3</v>
      </c>
      <c r="N1055" s="4" t="s">
        <v>3</v>
      </c>
      <c r="O1055" s="4">
        <v>2</v>
      </c>
      <c r="P1055" s="4"/>
      <c r="Q1055" s="4"/>
      <c r="R1055" s="4"/>
      <c r="S1055" s="4"/>
      <c r="T1055" s="4"/>
      <c r="U1055" s="4"/>
      <c r="V1055" s="4"/>
      <c r="W1055" s="4">
        <v>0</v>
      </c>
      <c r="X1055" s="4">
        <v>1</v>
      </c>
      <c r="Y1055" s="4">
        <v>0</v>
      </c>
      <c r="Z1055" s="4"/>
      <c r="AA1055" s="4"/>
      <c r="AB1055" s="4"/>
    </row>
    <row r="1056" spans="1:28" x14ac:dyDescent="0.2">
      <c r="A1056" s="4">
        <v>50</v>
      </c>
      <c r="B1056" s="4">
        <v>0</v>
      </c>
      <c r="C1056" s="4">
        <v>0</v>
      </c>
      <c r="D1056" s="4">
        <v>1</v>
      </c>
      <c r="E1056" s="4">
        <v>233</v>
      </c>
      <c r="F1056" s="4">
        <f>ROUND(Source!BD1031,O1056)</f>
        <v>0</v>
      </c>
      <c r="G1056" s="4" t="s">
        <v>149</v>
      </c>
      <c r="H1056" s="4" t="s">
        <v>150</v>
      </c>
      <c r="I1056" s="4"/>
      <c r="J1056" s="4"/>
      <c r="K1056" s="4">
        <v>233</v>
      </c>
      <c r="L1056" s="4">
        <v>24</v>
      </c>
      <c r="M1056" s="4">
        <v>3</v>
      </c>
      <c r="N1056" s="4" t="s">
        <v>3</v>
      </c>
      <c r="O1056" s="4">
        <v>2</v>
      </c>
      <c r="P1056" s="4"/>
      <c r="Q1056" s="4"/>
      <c r="R1056" s="4"/>
      <c r="S1056" s="4"/>
      <c r="T1056" s="4"/>
      <c r="U1056" s="4"/>
      <c r="V1056" s="4"/>
      <c r="W1056" s="4">
        <v>0</v>
      </c>
      <c r="X1056" s="4">
        <v>1</v>
      </c>
      <c r="Y1056" s="4">
        <v>0</v>
      </c>
      <c r="Z1056" s="4"/>
      <c r="AA1056" s="4"/>
      <c r="AB1056" s="4"/>
    </row>
    <row r="1057" spans="1:245" x14ac:dyDescent="0.2">
      <c r="A1057" s="4">
        <v>50</v>
      </c>
      <c r="B1057" s="4">
        <v>0</v>
      </c>
      <c r="C1057" s="4">
        <v>0</v>
      </c>
      <c r="D1057" s="4">
        <v>1</v>
      </c>
      <c r="E1057" s="4">
        <v>210</v>
      </c>
      <c r="F1057" s="4">
        <f>ROUND(Source!X1031,O1057)</f>
        <v>158909.29</v>
      </c>
      <c r="G1057" s="4" t="s">
        <v>151</v>
      </c>
      <c r="H1057" s="4" t="s">
        <v>152</v>
      </c>
      <c r="I1057" s="4"/>
      <c r="J1057" s="4"/>
      <c r="K1057" s="4">
        <v>210</v>
      </c>
      <c r="L1057" s="4">
        <v>25</v>
      </c>
      <c r="M1057" s="4">
        <v>3</v>
      </c>
      <c r="N1057" s="4" t="s">
        <v>3</v>
      </c>
      <c r="O1057" s="4">
        <v>2</v>
      </c>
      <c r="P1057" s="4"/>
      <c r="Q1057" s="4"/>
      <c r="R1057" s="4"/>
      <c r="S1057" s="4"/>
      <c r="T1057" s="4"/>
      <c r="U1057" s="4"/>
      <c r="V1057" s="4"/>
      <c r="W1057" s="4">
        <v>16269.1</v>
      </c>
      <c r="X1057" s="4">
        <v>1</v>
      </c>
      <c r="Y1057" s="4">
        <v>16269.1</v>
      </c>
      <c r="Z1057" s="4"/>
      <c r="AA1057" s="4"/>
      <c r="AB1057" s="4"/>
    </row>
    <row r="1058" spans="1:245" x14ac:dyDescent="0.2">
      <c r="A1058" s="4">
        <v>50</v>
      </c>
      <c r="B1058" s="4">
        <v>0</v>
      </c>
      <c r="C1058" s="4">
        <v>0</v>
      </c>
      <c r="D1058" s="4">
        <v>1</v>
      </c>
      <c r="E1058" s="4">
        <v>211</v>
      </c>
      <c r="F1058" s="4">
        <f>ROUND(Source!Y1031,O1058)</f>
        <v>22701.32</v>
      </c>
      <c r="G1058" s="4" t="s">
        <v>153</v>
      </c>
      <c r="H1058" s="4" t="s">
        <v>154</v>
      </c>
      <c r="I1058" s="4"/>
      <c r="J1058" s="4"/>
      <c r="K1058" s="4">
        <v>211</v>
      </c>
      <c r="L1058" s="4">
        <v>26</v>
      </c>
      <c r="M1058" s="4">
        <v>3</v>
      </c>
      <c r="N1058" s="4" t="s">
        <v>3</v>
      </c>
      <c r="O1058" s="4">
        <v>2</v>
      </c>
      <c r="P1058" s="4"/>
      <c r="Q1058" s="4"/>
      <c r="R1058" s="4"/>
      <c r="S1058" s="4"/>
      <c r="T1058" s="4"/>
      <c r="U1058" s="4"/>
      <c r="V1058" s="4"/>
      <c r="W1058" s="4">
        <v>2324.15</v>
      </c>
      <c r="X1058" s="4">
        <v>1</v>
      </c>
      <c r="Y1058" s="4">
        <v>2324.15</v>
      </c>
      <c r="Z1058" s="4"/>
      <c r="AA1058" s="4"/>
      <c r="AB1058" s="4"/>
    </row>
    <row r="1059" spans="1:245" x14ac:dyDescent="0.2">
      <c r="A1059" s="4">
        <v>50</v>
      </c>
      <c r="B1059" s="4">
        <v>0</v>
      </c>
      <c r="C1059" s="4">
        <v>0</v>
      </c>
      <c r="D1059" s="4">
        <v>1</v>
      </c>
      <c r="E1059" s="4">
        <v>224</v>
      </c>
      <c r="F1059" s="4">
        <f>ROUND(Source!AR1031,O1059)</f>
        <v>411762.81</v>
      </c>
      <c r="G1059" s="4" t="s">
        <v>155</v>
      </c>
      <c r="H1059" s="4" t="s">
        <v>156</v>
      </c>
      <c r="I1059" s="4"/>
      <c r="J1059" s="4"/>
      <c r="K1059" s="4">
        <v>224</v>
      </c>
      <c r="L1059" s="4">
        <v>27</v>
      </c>
      <c r="M1059" s="4">
        <v>3</v>
      </c>
      <c r="N1059" s="4" t="s">
        <v>3</v>
      </c>
      <c r="O1059" s="4">
        <v>2</v>
      </c>
      <c r="P1059" s="4"/>
      <c r="Q1059" s="4"/>
      <c r="R1059" s="4"/>
      <c r="S1059" s="4"/>
      <c r="T1059" s="4"/>
      <c r="U1059" s="4"/>
      <c r="V1059" s="4"/>
      <c r="W1059" s="4">
        <v>42147.81</v>
      </c>
      <c r="X1059" s="4">
        <v>1</v>
      </c>
      <c r="Y1059" s="4">
        <v>42147.81</v>
      </c>
      <c r="Z1059" s="4"/>
      <c r="AA1059" s="4"/>
      <c r="AB1059" s="4"/>
    </row>
    <row r="1061" spans="1:245" x14ac:dyDescent="0.2">
      <c r="A1061" s="1">
        <v>5</v>
      </c>
      <c r="B1061" s="1">
        <v>1</v>
      </c>
      <c r="C1061" s="1"/>
      <c r="D1061" s="1">
        <f>ROW(A1112)</f>
        <v>1112</v>
      </c>
      <c r="E1061" s="1"/>
      <c r="F1061" s="1" t="s">
        <v>15</v>
      </c>
      <c r="G1061" s="1" t="s">
        <v>737</v>
      </c>
      <c r="H1061" s="1" t="s">
        <v>3</v>
      </c>
      <c r="I1061" s="1">
        <v>0</v>
      </c>
      <c r="J1061" s="1"/>
      <c r="K1061" s="1">
        <v>-1</v>
      </c>
      <c r="L1061" s="1"/>
      <c r="M1061" s="1" t="s">
        <v>3</v>
      </c>
      <c r="N1061" s="1"/>
      <c r="O1061" s="1"/>
      <c r="P1061" s="1"/>
      <c r="Q1061" s="1"/>
      <c r="R1061" s="1"/>
      <c r="S1061" s="1">
        <v>0</v>
      </c>
      <c r="T1061" s="1"/>
      <c r="U1061" s="1" t="s">
        <v>3</v>
      </c>
      <c r="V1061" s="1">
        <v>0</v>
      </c>
      <c r="W1061" s="1"/>
      <c r="X1061" s="1"/>
      <c r="Y1061" s="1"/>
      <c r="Z1061" s="1"/>
      <c r="AA1061" s="1"/>
      <c r="AB1061" s="1" t="s">
        <v>3</v>
      </c>
      <c r="AC1061" s="1" t="s">
        <v>3</v>
      </c>
      <c r="AD1061" s="1" t="s">
        <v>3</v>
      </c>
      <c r="AE1061" s="1" t="s">
        <v>3</v>
      </c>
      <c r="AF1061" s="1" t="s">
        <v>3</v>
      </c>
      <c r="AG1061" s="1" t="s">
        <v>3</v>
      </c>
      <c r="AH1061" s="1"/>
      <c r="AI1061" s="1"/>
      <c r="AJ1061" s="1"/>
      <c r="AK1061" s="1"/>
      <c r="AL1061" s="1"/>
      <c r="AM1061" s="1"/>
      <c r="AN1061" s="1"/>
      <c r="AO1061" s="1"/>
      <c r="AP1061" s="1" t="s">
        <v>3</v>
      </c>
      <c r="AQ1061" s="1" t="s">
        <v>3</v>
      </c>
      <c r="AR1061" s="1" t="s">
        <v>3</v>
      </c>
      <c r="AS1061" s="1"/>
      <c r="AT1061" s="1"/>
      <c r="AU1061" s="1"/>
      <c r="AV1061" s="1"/>
      <c r="AW1061" s="1"/>
      <c r="AX1061" s="1"/>
      <c r="AY1061" s="1"/>
      <c r="AZ1061" s="1" t="s">
        <v>3</v>
      </c>
      <c r="BA1061" s="1"/>
      <c r="BB1061" s="1" t="s">
        <v>3</v>
      </c>
      <c r="BC1061" s="1" t="s">
        <v>3</v>
      </c>
      <c r="BD1061" s="1" t="s">
        <v>3</v>
      </c>
      <c r="BE1061" s="1" t="s">
        <v>3</v>
      </c>
      <c r="BF1061" s="1" t="s">
        <v>3</v>
      </c>
      <c r="BG1061" s="1" t="s">
        <v>3</v>
      </c>
      <c r="BH1061" s="1" t="s">
        <v>3</v>
      </c>
      <c r="BI1061" s="1" t="s">
        <v>3</v>
      </c>
      <c r="BJ1061" s="1" t="s">
        <v>3</v>
      </c>
      <c r="BK1061" s="1" t="s">
        <v>3</v>
      </c>
      <c r="BL1061" s="1" t="s">
        <v>3</v>
      </c>
      <c r="BM1061" s="1" t="s">
        <v>3</v>
      </c>
      <c r="BN1061" s="1" t="s">
        <v>3</v>
      </c>
      <c r="BO1061" s="1" t="s">
        <v>3</v>
      </c>
      <c r="BP1061" s="1" t="s">
        <v>3</v>
      </c>
      <c r="BQ1061" s="1"/>
      <c r="BR1061" s="1"/>
      <c r="BS1061" s="1"/>
      <c r="BT1061" s="1"/>
      <c r="BU1061" s="1"/>
      <c r="BV1061" s="1"/>
      <c r="BW1061" s="1"/>
      <c r="BX1061" s="1">
        <v>0</v>
      </c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>
        <v>0</v>
      </c>
    </row>
    <row r="1063" spans="1:245" x14ac:dyDescent="0.2">
      <c r="A1063" s="2">
        <v>52</v>
      </c>
      <c r="B1063" s="2">
        <f t="shared" ref="B1063:G1063" si="953">B1112</f>
        <v>1</v>
      </c>
      <c r="C1063" s="2">
        <f t="shared" si="953"/>
        <v>5</v>
      </c>
      <c r="D1063" s="2">
        <f t="shared" si="953"/>
        <v>1061</v>
      </c>
      <c r="E1063" s="2">
        <f t="shared" si="953"/>
        <v>0</v>
      </c>
      <c r="F1063" s="2" t="str">
        <f t="shared" si="953"/>
        <v>Новый подраздел</v>
      </c>
      <c r="G1063" s="2" t="str">
        <f t="shared" si="953"/>
        <v>4.7 Административно бытовой корпус (АБК)</v>
      </c>
      <c r="H1063" s="2"/>
      <c r="I1063" s="2"/>
      <c r="J1063" s="2"/>
      <c r="K1063" s="2"/>
      <c r="L1063" s="2"/>
      <c r="M1063" s="2"/>
      <c r="N1063" s="2"/>
      <c r="O1063" s="2">
        <f t="shared" ref="O1063:AT1063" si="954">O1112</f>
        <v>289299.71000000002</v>
      </c>
      <c r="P1063" s="2">
        <f t="shared" si="954"/>
        <v>5159.8100000000004</v>
      </c>
      <c r="Q1063" s="2">
        <f t="shared" si="954"/>
        <v>0</v>
      </c>
      <c r="R1063" s="2">
        <f t="shared" si="954"/>
        <v>0</v>
      </c>
      <c r="S1063" s="2">
        <f t="shared" si="954"/>
        <v>284139.90000000002</v>
      </c>
      <c r="T1063" s="2">
        <f t="shared" si="954"/>
        <v>0</v>
      </c>
      <c r="U1063" s="2">
        <f t="shared" si="954"/>
        <v>470.1647000000001</v>
      </c>
      <c r="V1063" s="2">
        <f t="shared" si="954"/>
        <v>0</v>
      </c>
      <c r="W1063" s="2">
        <f t="shared" si="954"/>
        <v>0</v>
      </c>
      <c r="X1063" s="2">
        <f t="shared" si="954"/>
        <v>198897.95</v>
      </c>
      <c r="Y1063" s="2">
        <f t="shared" si="954"/>
        <v>28414.01</v>
      </c>
      <c r="Z1063" s="2">
        <f t="shared" si="954"/>
        <v>0</v>
      </c>
      <c r="AA1063" s="2">
        <f t="shared" si="954"/>
        <v>0</v>
      </c>
      <c r="AB1063" s="2">
        <f t="shared" si="954"/>
        <v>289299.71000000002</v>
      </c>
      <c r="AC1063" s="2">
        <f t="shared" si="954"/>
        <v>5159.8100000000004</v>
      </c>
      <c r="AD1063" s="2">
        <f t="shared" si="954"/>
        <v>0</v>
      </c>
      <c r="AE1063" s="2">
        <f t="shared" si="954"/>
        <v>0</v>
      </c>
      <c r="AF1063" s="2">
        <f t="shared" si="954"/>
        <v>284139.90000000002</v>
      </c>
      <c r="AG1063" s="2">
        <f t="shared" si="954"/>
        <v>0</v>
      </c>
      <c r="AH1063" s="2">
        <f t="shared" si="954"/>
        <v>470.1647000000001</v>
      </c>
      <c r="AI1063" s="2">
        <f t="shared" si="954"/>
        <v>0</v>
      </c>
      <c r="AJ1063" s="2">
        <f t="shared" si="954"/>
        <v>0</v>
      </c>
      <c r="AK1063" s="2">
        <f t="shared" si="954"/>
        <v>198897.95</v>
      </c>
      <c r="AL1063" s="2">
        <f t="shared" si="954"/>
        <v>28414.01</v>
      </c>
      <c r="AM1063" s="2">
        <f t="shared" si="954"/>
        <v>0</v>
      </c>
      <c r="AN1063" s="2">
        <f t="shared" si="954"/>
        <v>0</v>
      </c>
      <c r="AO1063" s="2">
        <f t="shared" si="954"/>
        <v>0</v>
      </c>
      <c r="AP1063" s="2">
        <f t="shared" si="954"/>
        <v>0</v>
      </c>
      <c r="AQ1063" s="2">
        <f t="shared" si="954"/>
        <v>0</v>
      </c>
      <c r="AR1063" s="2">
        <f t="shared" si="954"/>
        <v>516611.67</v>
      </c>
      <c r="AS1063" s="2">
        <f t="shared" si="954"/>
        <v>0</v>
      </c>
      <c r="AT1063" s="2">
        <f t="shared" si="954"/>
        <v>0</v>
      </c>
      <c r="AU1063" s="2">
        <f t="shared" ref="AU1063:BZ1063" si="955">AU1112</f>
        <v>516611.67</v>
      </c>
      <c r="AV1063" s="2">
        <f t="shared" si="955"/>
        <v>5159.8100000000004</v>
      </c>
      <c r="AW1063" s="2">
        <f t="shared" si="955"/>
        <v>5159.8100000000004</v>
      </c>
      <c r="AX1063" s="2">
        <f t="shared" si="955"/>
        <v>0</v>
      </c>
      <c r="AY1063" s="2">
        <f t="shared" si="955"/>
        <v>5159.8100000000004</v>
      </c>
      <c r="AZ1063" s="2">
        <f t="shared" si="955"/>
        <v>0</v>
      </c>
      <c r="BA1063" s="2">
        <f t="shared" si="955"/>
        <v>0</v>
      </c>
      <c r="BB1063" s="2">
        <f t="shared" si="955"/>
        <v>0</v>
      </c>
      <c r="BC1063" s="2">
        <f t="shared" si="955"/>
        <v>0</v>
      </c>
      <c r="BD1063" s="2">
        <f t="shared" si="955"/>
        <v>0</v>
      </c>
      <c r="BE1063" s="2">
        <f t="shared" si="955"/>
        <v>0</v>
      </c>
      <c r="BF1063" s="2">
        <f t="shared" si="955"/>
        <v>0</v>
      </c>
      <c r="BG1063" s="2">
        <f t="shared" si="955"/>
        <v>0</v>
      </c>
      <c r="BH1063" s="2">
        <f t="shared" si="955"/>
        <v>0</v>
      </c>
      <c r="BI1063" s="2">
        <f t="shared" si="955"/>
        <v>0</v>
      </c>
      <c r="BJ1063" s="2">
        <f t="shared" si="955"/>
        <v>0</v>
      </c>
      <c r="BK1063" s="2">
        <f t="shared" si="955"/>
        <v>0</v>
      </c>
      <c r="BL1063" s="2">
        <f t="shared" si="955"/>
        <v>0</v>
      </c>
      <c r="BM1063" s="2">
        <f t="shared" si="955"/>
        <v>0</v>
      </c>
      <c r="BN1063" s="2">
        <f t="shared" si="955"/>
        <v>0</v>
      </c>
      <c r="BO1063" s="2">
        <f t="shared" si="955"/>
        <v>0</v>
      </c>
      <c r="BP1063" s="2">
        <f t="shared" si="955"/>
        <v>0</v>
      </c>
      <c r="BQ1063" s="2">
        <f t="shared" si="955"/>
        <v>0</v>
      </c>
      <c r="BR1063" s="2">
        <f t="shared" si="955"/>
        <v>0</v>
      </c>
      <c r="BS1063" s="2">
        <f t="shared" si="955"/>
        <v>0</v>
      </c>
      <c r="BT1063" s="2">
        <f t="shared" si="955"/>
        <v>0</v>
      </c>
      <c r="BU1063" s="2">
        <f t="shared" si="955"/>
        <v>0</v>
      </c>
      <c r="BV1063" s="2">
        <f t="shared" si="955"/>
        <v>0</v>
      </c>
      <c r="BW1063" s="2">
        <f t="shared" si="955"/>
        <v>0</v>
      </c>
      <c r="BX1063" s="2">
        <f t="shared" si="955"/>
        <v>0</v>
      </c>
      <c r="BY1063" s="2">
        <f t="shared" si="955"/>
        <v>0</v>
      </c>
      <c r="BZ1063" s="2">
        <f t="shared" si="955"/>
        <v>0</v>
      </c>
      <c r="CA1063" s="2">
        <f t="shared" ref="CA1063:DF1063" si="956">CA1112</f>
        <v>516611.67</v>
      </c>
      <c r="CB1063" s="2">
        <f t="shared" si="956"/>
        <v>0</v>
      </c>
      <c r="CC1063" s="2">
        <f t="shared" si="956"/>
        <v>0</v>
      </c>
      <c r="CD1063" s="2">
        <f t="shared" si="956"/>
        <v>516611.67</v>
      </c>
      <c r="CE1063" s="2">
        <f t="shared" si="956"/>
        <v>5159.8100000000004</v>
      </c>
      <c r="CF1063" s="2">
        <f t="shared" si="956"/>
        <v>5159.8100000000004</v>
      </c>
      <c r="CG1063" s="2">
        <f t="shared" si="956"/>
        <v>0</v>
      </c>
      <c r="CH1063" s="2">
        <f t="shared" si="956"/>
        <v>5159.8100000000004</v>
      </c>
      <c r="CI1063" s="2">
        <f t="shared" si="956"/>
        <v>0</v>
      </c>
      <c r="CJ1063" s="2">
        <f t="shared" si="956"/>
        <v>0</v>
      </c>
      <c r="CK1063" s="2">
        <f t="shared" si="956"/>
        <v>0</v>
      </c>
      <c r="CL1063" s="2">
        <f t="shared" si="956"/>
        <v>0</v>
      </c>
      <c r="CM1063" s="2">
        <f t="shared" si="956"/>
        <v>0</v>
      </c>
      <c r="CN1063" s="2">
        <f t="shared" si="956"/>
        <v>0</v>
      </c>
      <c r="CO1063" s="2">
        <f t="shared" si="956"/>
        <v>0</v>
      </c>
      <c r="CP1063" s="2">
        <f t="shared" si="956"/>
        <v>0</v>
      </c>
      <c r="CQ1063" s="2">
        <f t="shared" si="956"/>
        <v>0</v>
      </c>
      <c r="CR1063" s="2">
        <f t="shared" si="956"/>
        <v>0</v>
      </c>
      <c r="CS1063" s="2">
        <f t="shared" si="956"/>
        <v>0</v>
      </c>
      <c r="CT1063" s="2">
        <f t="shared" si="956"/>
        <v>0</v>
      </c>
      <c r="CU1063" s="2">
        <f t="shared" si="956"/>
        <v>0</v>
      </c>
      <c r="CV1063" s="2">
        <f t="shared" si="956"/>
        <v>0</v>
      </c>
      <c r="CW1063" s="2">
        <f t="shared" si="956"/>
        <v>0</v>
      </c>
      <c r="CX1063" s="2">
        <f t="shared" si="956"/>
        <v>0</v>
      </c>
      <c r="CY1063" s="2">
        <f t="shared" si="956"/>
        <v>0</v>
      </c>
      <c r="CZ1063" s="2">
        <f t="shared" si="956"/>
        <v>0</v>
      </c>
      <c r="DA1063" s="2">
        <f t="shared" si="956"/>
        <v>0</v>
      </c>
      <c r="DB1063" s="2">
        <f t="shared" si="956"/>
        <v>0</v>
      </c>
      <c r="DC1063" s="2">
        <f t="shared" si="956"/>
        <v>0</v>
      </c>
      <c r="DD1063" s="2">
        <f t="shared" si="956"/>
        <v>0</v>
      </c>
      <c r="DE1063" s="2">
        <f t="shared" si="956"/>
        <v>0</v>
      </c>
      <c r="DF1063" s="2">
        <f t="shared" si="956"/>
        <v>0</v>
      </c>
      <c r="DG1063" s="3">
        <f t="shared" ref="DG1063:EL1063" si="957">DG1112</f>
        <v>0</v>
      </c>
      <c r="DH1063" s="3">
        <f t="shared" si="957"/>
        <v>0</v>
      </c>
      <c r="DI1063" s="3">
        <f t="shared" si="957"/>
        <v>0</v>
      </c>
      <c r="DJ1063" s="3">
        <f t="shared" si="957"/>
        <v>0</v>
      </c>
      <c r="DK1063" s="3">
        <f t="shared" si="957"/>
        <v>0</v>
      </c>
      <c r="DL1063" s="3">
        <f t="shared" si="957"/>
        <v>0</v>
      </c>
      <c r="DM1063" s="3">
        <f t="shared" si="957"/>
        <v>0</v>
      </c>
      <c r="DN1063" s="3">
        <f t="shared" si="957"/>
        <v>0</v>
      </c>
      <c r="DO1063" s="3">
        <f t="shared" si="957"/>
        <v>0</v>
      </c>
      <c r="DP1063" s="3">
        <f t="shared" si="957"/>
        <v>0</v>
      </c>
      <c r="DQ1063" s="3">
        <f t="shared" si="957"/>
        <v>0</v>
      </c>
      <c r="DR1063" s="3">
        <f t="shared" si="957"/>
        <v>0</v>
      </c>
      <c r="DS1063" s="3">
        <f t="shared" si="957"/>
        <v>0</v>
      </c>
      <c r="DT1063" s="3">
        <f t="shared" si="957"/>
        <v>0</v>
      </c>
      <c r="DU1063" s="3">
        <f t="shared" si="957"/>
        <v>0</v>
      </c>
      <c r="DV1063" s="3">
        <f t="shared" si="957"/>
        <v>0</v>
      </c>
      <c r="DW1063" s="3">
        <f t="shared" si="957"/>
        <v>0</v>
      </c>
      <c r="DX1063" s="3">
        <f t="shared" si="957"/>
        <v>0</v>
      </c>
      <c r="DY1063" s="3">
        <f t="shared" si="957"/>
        <v>0</v>
      </c>
      <c r="DZ1063" s="3">
        <f t="shared" si="957"/>
        <v>0</v>
      </c>
      <c r="EA1063" s="3">
        <f t="shared" si="957"/>
        <v>0</v>
      </c>
      <c r="EB1063" s="3">
        <f t="shared" si="957"/>
        <v>0</v>
      </c>
      <c r="EC1063" s="3">
        <f t="shared" si="957"/>
        <v>0</v>
      </c>
      <c r="ED1063" s="3">
        <f t="shared" si="957"/>
        <v>0</v>
      </c>
      <c r="EE1063" s="3">
        <f t="shared" si="957"/>
        <v>0</v>
      </c>
      <c r="EF1063" s="3">
        <f t="shared" si="957"/>
        <v>0</v>
      </c>
      <c r="EG1063" s="3">
        <f t="shared" si="957"/>
        <v>0</v>
      </c>
      <c r="EH1063" s="3">
        <f t="shared" si="957"/>
        <v>0</v>
      </c>
      <c r="EI1063" s="3">
        <f t="shared" si="957"/>
        <v>0</v>
      </c>
      <c r="EJ1063" s="3">
        <f t="shared" si="957"/>
        <v>0</v>
      </c>
      <c r="EK1063" s="3">
        <f t="shared" si="957"/>
        <v>0</v>
      </c>
      <c r="EL1063" s="3">
        <f t="shared" si="957"/>
        <v>0</v>
      </c>
      <c r="EM1063" s="3">
        <f t="shared" ref="EM1063:FR1063" si="958">EM1112</f>
        <v>0</v>
      </c>
      <c r="EN1063" s="3">
        <f t="shared" si="958"/>
        <v>0</v>
      </c>
      <c r="EO1063" s="3">
        <f t="shared" si="958"/>
        <v>0</v>
      </c>
      <c r="EP1063" s="3">
        <f t="shared" si="958"/>
        <v>0</v>
      </c>
      <c r="EQ1063" s="3">
        <f t="shared" si="958"/>
        <v>0</v>
      </c>
      <c r="ER1063" s="3">
        <f t="shared" si="958"/>
        <v>0</v>
      </c>
      <c r="ES1063" s="3">
        <f t="shared" si="958"/>
        <v>0</v>
      </c>
      <c r="ET1063" s="3">
        <f t="shared" si="958"/>
        <v>0</v>
      </c>
      <c r="EU1063" s="3">
        <f t="shared" si="958"/>
        <v>0</v>
      </c>
      <c r="EV1063" s="3">
        <f t="shared" si="958"/>
        <v>0</v>
      </c>
      <c r="EW1063" s="3">
        <f t="shared" si="958"/>
        <v>0</v>
      </c>
      <c r="EX1063" s="3">
        <f t="shared" si="958"/>
        <v>0</v>
      </c>
      <c r="EY1063" s="3">
        <f t="shared" si="958"/>
        <v>0</v>
      </c>
      <c r="EZ1063" s="3">
        <f t="shared" si="958"/>
        <v>0</v>
      </c>
      <c r="FA1063" s="3">
        <f t="shared" si="958"/>
        <v>0</v>
      </c>
      <c r="FB1063" s="3">
        <f t="shared" si="958"/>
        <v>0</v>
      </c>
      <c r="FC1063" s="3">
        <f t="shared" si="958"/>
        <v>0</v>
      </c>
      <c r="FD1063" s="3">
        <f t="shared" si="958"/>
        <v>0</v>
      </c>
      <c r="FE1063" s="3">
        <f t="shared" si="958"/>
        <v>0</v>
      </c>
      <c r="FF1063" s="3">
        <f t="shared" si="958"/>
        <v>0</v>
      </c>
      <c r="FG1063" s="3">
        <f t="shared" si="958"/>
        <v>0</v>
      </c>
      <c r="FH1063" s="3">
        <f t="shared" si="958"/>
        <v>0</v>
      </c>
      <c r="FI1063" s="3">
        <f t="shared" si="958"/>
        <v>0</v>
      </c>
      <c r="FJ1063" s="3">
        <f t="shared" si="958"/>
        <v>0</v>
      </c>
      <c r="FK1063" s="3">
        <f t="shared" si="958"/>
        <v>0</v>
      </c>
      <c r="FL1063" s="3">
        <f t="shared" si="958"/>
        <v>0</v>
      </c>
      <c r="FM1063" s="3">
        <f t="shared" si="958"/>
        <v>0</v>
      </c>
      <c r="FN1063" s="3">
        <f t="shared" si="958"/>
        <v>0</v>
      </c>
      <c r="FO1063" s="3">
        <f t="shared" si="958"/>
        <v>0</v>
      </c>
      <c r="FP1063" s="3">
        <f t="shared" si="958"/>
        <v>0</v>
      </c>
      <c r="FQ1063" s="3">
        <f t="shared" si="958"/>
        <v>0</v>
      </c>
      <c r="FR1063" s="3">
        <f t="shared" si="958"/>
        <v>0</v>
      </c>
      <c r="FS1063" s="3">
        <f t="shared" ref="FS1063:GX1063" si="959">FS1112</f>
        <v>0</v>
      </c>
      <c r="FT1063" s="3">
        <f t="shared" si="959"/>
        <v>0</v>
      </c>
      <c r="FU1063" s="3">
        <f t="shared" si="959"/>
        <v>0</v>
      </c>
      <c r="FV1063" s="3">
        <f t="shared" si="959"/>
        <v>0</v>
      </c>
      <c r="FW1063" s="3">
        <f t="shared" si="959"/>
        <v>0</v>
      </c>
      <c r="FX1063" s="3">
        <f t="shared" si="959"/>
        <v>0</v>
      </c>
      <c r="FY1063" s="3">
        <f t="shared" si="959"/>
        <v>0</v>
      </c>
      <c r="FZ1063" s="3">
        <f t="shared" si="959"/>
        <v>0</v>
      </c>
      <c r="GA1063" s="3">
        <f t="shared" si="959"/>
        <v>0</v>
      </c>
      <c r="GB1063" s="3">
        <f t="shared" si="959"/>
        <v>0</v>
      </c>
      <c r="GC1063" s="3">
        <f t="shared" si="959"/>
        <v>0</v>
      </c>
      <c r="GD1063" s="3">
        <f t="shared" si="959"/>
        <v>0</v>
      </c>
      <c r="GE1063" s="3">
        <f t="shared" si="959"/>
        <v>0</v>
      </c>
      <c r="GF1063" s="3">
        <f t="shared" si="959"/>
        <v>0</v>
      </c>
      <c r="GG1063" s="3">
        <f t="shared" si="959"/>
        <v>0</v>
      </c>
      <c r="GH1063" s="3">
        <f t="shared" si="959"/>
        <v>0</v>
      </c>
      <c r="GI1063" s="3">
        <f t="shared" si="959"/>
        <v>0</v>
      </c>
      <c r="GJ1063" s="3">
        <f t="shared" si="959"/>
        <v>0</v>
      </c>
      <c r="GK1063" s="3">
        <f t="shared" si="959"/>
        <v>0</v>
      </c>
      <c r="GL1063" s="3">
        <f t="shared" si="959"/>
        <v>0</v>
      </c>
      <c r="GM1063" s="3">
        <f t="shared" si="959"/>
        <v>0</v>
      </c>
      <c r="GN1063" s="3">
        <f t="shared" si="959"/>
        <v>0</v>
      </c>
      <c r="GO1063" s="3">
        <f t="shared" si="959"/>
        <v>0</v>
      </c>
      <c r="GP1063" s="3">
        <f t="shared" si="959"/>
        <v>0</v>
      </c>
      <c r="GQ1063" s="3">
        <f t="shared" si="959"/>
        <v>0</v>
      </c>
      <c r="GR1063" s="3">
        <f t="shared" si="959"/>
        <v>0</v>
      </c>
      <c r="GS1063" s="3">
        <f t="shared" si="959"/>
        <v>0</v>
      </c>
      <c r="GT1063" s="3">
        <f t="shared" si="959"/>
        <v>0</v>
      </c>
      <c r="GU1063" s="3">
        <f t="shared" si="959"/>
        <v>0</v>
      </c>
      <c r="GV1063" s="3">
        <f t="shared" si="959"/>
        <v>0</v>
      </c>
      <c r="GW1063" s="3">
        <f t="shared" si="959"/>
        <v>0</v>
      </c>
      <c r="GX1063" s="3">
        <f t="shared" si="959"/>
        <v>0</v>
      </c>
    </row>
    <row r="1065" spans="1:245" x14ac:dyDescent="0.2">
      <c r="A1065">
        <v>19</v>
      </c>
      <c r="B1065">
        <v>1</v>
      </c>
      <c r="F1065" t="s">
        <v>3</v>
      </c>
      <c r="G1065" t="s">
        <v>738</v>
      </c>
      <c r="H1065" t="s">
        <v>3</v>
      </c>
      <c r="AA1065">
        <v>1</v>
      </c>
      <c r="IK1065">
        <v>0</v>
      </c>
    </row>
    <row r="1066" spans="1:245" x14ac:dyDescent="0.2">
      <c r="A1066">
        <v>17</v>
      </c>
      <c r="B1066">
        <v>1</v>
      </c>
      <c r="D1066">
        <f>ROW(EtalonRes!A803)</f>
        <v>803</v>
      </c>
      <c r="E1066" t="s">
        <v>739</v>
      </c>
      <c r="F1066" t="s">
        <v>544</v>
      </c>
      <c r="G1066" t="s">
        <v>740</v>
      </c>
      <c r="H1066" t="s">
        <v>21</v>
      </c>
      <c r="I1066">
        <f>ROUND(1+1,9)</f>
        <v>2</v>
      </c>
      <c r="J1066">
        <v>0</v>
      </c>
      <c r="K1066">
        <f>ROUND(1+1,9)</f>
        <v>2</v>
      </c>
      <c r="O1066">
        <f t="shared" ref="O1066:O1084" si="960">ROUND(CP1066,2)</f>
        <v>11268.98</v>
      </c>
      <c r="P1066">
        <f t="shared" ref="P1066:P1084" si="961">ROUND(CQ1066*I1066,2)</f>
        <v>154.16</v>
      </c>
      <c r="Q1066">
        <f t="shared" ref="Q1066:Q1084" si="962">ROUND(CR1066*I1066,2)</f>
        <v>0</v>
      </c>
      <c r="R1066">
        <f t="shared" ref="R1066:R1084" si="963">ROUND(CS1066*I1066,2)</f>
        <v>0</v>
      </c>
      <c r="S1066">
        <f t="shared" ref="S1066:S1084" si="964">ROUND(CT1066*I1066,2)</f>
        <v>11114.82</v>
      </c>
      <c r="T1066">
        <f t="shared" ref="T1066:T1084" si="965">ROUND(CU1066*I1066,2)</f>
        <v>0</v>
      </c>
      <c r="U1066">
        <f t="shared" ref="U1066:U1084" si="966">CV1066*I1066</f>
        <v>18</v>
      </c>
      <c r="V1066">
        <f t="shared" ref="V1066:V1084" si="967">CW1066*I1066</f>
        <v>0</v>
      </c>
      <c r="W1066">
        <f t="shared" ref="W1066:W1084" si="968">ROUND(CX1066*I1066,2)</f>
        <v>0</v>
      </c>
      <c r="X1066">
        <f t="shared" ref="X1066:X1084" si="969">ROUND(CY1066,2)</f>
        <v>7780.37</v>
      </c>
      <c r="Y1066">
        <f t="shared" ref="Y1066:Y1084" si="970">ROUND(CZ1066,2)</f>
        <v>1111.48</v>
      </c>
      <c r="AA1066">
        <v>1472613236</v>
      </c>
      <c r="AB1066">
        <f t="shared" ref="AB1066:AB1084" si="971">ROUND((AC1066+AD1066+AF1066),6)</f>
        <v>5634.49</v>
      </c>
      <c r="AC1066">
        <f>ROUND((ES1066),6)</f>
        <v>77.08</v>
      </c>
      <c r="AD1066">
        <f>ROUND((((ET1066)-(EU1066))+AE1066),6)</f>
        <v>0</v>
      </c>
      <c r="AE1066">
        <f>ROUND((EU1066),6)</f>
        <v>0</v>
      </c>
      <c r="AF1066">
        <f>ROUND((EV1066),6)</f>
        <v>5557.41</v>
      </c>
      <c r="AG1066">
        <f t="shared" ref="AG1066:AG1084" si="972">ROUND((AP1066),6)</f>
        <v>0</v>
      </c>
      <c r="AH1066">
        <f>(EW1066)</f>
        <v>9</v>
      </c>
      <c r="AI1066">
        <f>(EX1066)</f>
        <v>0</v>
      </c>
      <c r="AJ1066">
        <f t="shared" ref="AJ1066:AJ1084" si="973">(AS1066)</f>
        <v>0</v>
      </c>
      <c r="AK1066">
        <v>5634.49</v>
      </c>
      <c r="AL1066">
        <v>77.08</v>
      </c>
      <c r="AM1066">
        <v>0</v>
      </c>
      <c r="AN1066">
        <v>0</v>
      </c>
      <c r="AO1066">
        <v>5557.41</v>
      </c>
      <c r="AP1066">
        <v>0</v>
      </c>
      <c r="AQ1066">
        <v>9</v>
      </c>
      <c r="AR1066">
        <v>0</v>
      </c>
      <c r="AS1066">
        <v>0</v>
      </c>
      <c r="AT1066">
        <v>70</v>
      </c>
      <c r="AU1066">
        <v>10</v>
      </c>
      <c r="AV1066">
        <v>1</v>
      </c>
      <c r="AW1066">
        <v>1</v>
      </c>
      <c r="AZ1066">
        <v>1</v>
      </c>
      <c r="BA1066">
        <v>1</v>
      </c>
      <c r="BB1066">
        <v>1</v>
      </c>
      <c r="BC1066">
        <v>1</v>
      </c>
      <c r="BD1066" t="s">
        <v>3</v>
      </c>
      <c r="BE1066" t="s">
        <v>3</v>
      </c>
      <c r="BF1066" t="s">
        <v>3</v>
      </c>
      <c r="BG1066" t="s">
        <v>3</v>
      </c>
      <c r="BH1066">
        <v>0</v>
      </c>
      <c r="BI1066">
        <v>4</v>
      </c>
      <c r="BJ1066" t="s">
        <v>546</v>
      </c>
      <c r="BM1066">
        <v>0</v>
      </c>
      <c r="BN1066">
        <v>0</v>
      </c>
      <c r="BO1066" t="s">
        <v>3</v>
      </c>
      <c r="BP1066">
        <v>0</v>
      </c>
      <c r="BQ1066">
        <v>1</v>
      </c>
      <c r="BR1066">
        <v>0</v>
      </c>
      <c r="BS1066">
        <v>1</v>
      </c>
      <c r="BT1066">
        <v>1</v>
      </c>
      <c r="BU1066">
        <v>1</v>
      </c>
      <c r="BV1066">
        <v>1</v>
      </c>
      <c r="BW1066">
        <v>1</v>
      </c>
      <c r="BX1066">
        <v>1</v>
      </c>
      <c r="BY1066" t="s">
        <v>3</v>
      </c>
      <c r="BZ1066">
        <v>70</v>
      </c>
      <c r="CA1066">
        <v>10</v>
      </c>
      <c r="CB1066" t="s">
        <v>3</v>
      </c>
      <c r="CE1066">
        <v>0</v>
      </c>
      <c r="CF1066">
        <v>0</v>
      </c>
      <c r="CG1066">
        <v>0</v>
      </c>
      <c r="CM1066">
        <v>0</v>
      </c>
      <c r="CN1066" t="s">
        <v>3</v>
      </c>
      <c r="CO1066">
        <v>0</v>
      </c>
      <c r="CP1066">
        <f t="shared" ref="CP1066:CP1084" si="974">(P1066+Q1066+S1066)</f>
        <v>11268.98</v>
      </c>
      <c r="CQ1066">
        <f t="shared" ref="CQ1066:CQ1084" si="975">(AC1066*BC1066*AW1066)</f>
        <v>77.08</v>
      </c>
      <c r="CR1066">
        <f>((((ET1066)*BB1066-(EU1066)*BS1066)+AE1066*BS1066)*AV1066)</f>
        <v>0</v>
      </c>
      <c r="CS1066">
        <f t="shared" ref="CS1066:CS1084" si="976">(AE1066*BS1066*AV1066)</f>
        <v>0</v>
      </c>
      <c r="CT1066">
        <f t="shared" ref="CT1066:CT1084" si="977">(AF1066*BA1066*AV1066)</f>
        <v>5557.41</v>
      </c>
      <c r="CU1066">
        <f t="shared" ref="CU1066:CU1084" si="978">AG1066</f>
        <v>0</v>
      </c>
      <c r="CV1066">
        <f t="shared" ref="CV1066:CV1084" si="979">(AH1066*AV1066)</f>
        <v>9</v>
      </c>
      <c r="CW1066">
        <f t="shared" ref="CW1066:CW1084" si="980">AI1066</f>
        <v>0</v>
      </c>
      <c r="CX1066">
        <f t="shared" ref="CX1066:CX1084" si="981">AJ1066</f>
        <v>0</v>
      </c>
      <c r="CY1066">
        <f t="shared" ref="CY1066:CY1084" si="982">((S1066*BZ1066)/100)</f>
        <v>7780.3739999999998</v>
      </c>
      <c r="CZ1066">
        <f t="shared" ref="CZ1066:CZ1084" si="983">((S1066*CA1066)/100)</f>
        <v>1111.482</v>
      </c>
      <c r="DC1066" t="s">
        <v>3</v>
      </c>
      <c r="DD1066" t="s">
        <v>3</v>
      </c>
      <c r="DE1066" t="s">
        <v>3</v>
      </c>
      <c r="DF1066" t="s">
        <v>3</v>
      </c>
      <c r="DG1066" t="s">
        <v>3</v>
      </c>
      <c r="DH1066" t="s">
        <v>3</v>
      </c>
      <c r="DI1066" t="s">
        <v>3</v>
      </c>
      <c r="DJ1066" t="s">
        <v>3</v>
      </c>
      <c r="DK1066" t="s">
        <v>3</v>
      </c>
      <c r="DL1066" t="s">
        <v>3</v>
      </c>
      <c r="DM1066" t="s">
        <v>3</v>
      </c>
      <c r="DN1066">
        <v>0</v>
      </c>
      <c r="DO1066">
        <v>0</v>
      </c>
      <c r="DP1066">
        <v>1</v>
      </c>
      <c r="DQ1066">
        <v>1</v>
      </c>
      <c r="DU1066">
        <v>16987630</v>
      </c>
      <c r="DV1066" t="s">
        <v>21</v>
      </c>
      <c r="DW1066" t="s">
        <v>21</v>
      </c>
      <c r="DX1066">
        <v>1</v>
      </c>
      <c r="DZ1066" t="s">
        <v>3</v>
      </c>
      <c r="EA1066" t="s">
        <v>3</v>
      </c>
      <c r="EB1066" t="s">
        <v>3</v>
      </c>
      <c r="EC1066" t="s">
        <v>3</v>
      </c>
      <c r="EE1066">
        <v>1441815344</v>
      </c>
      <c r="EF1066">
        <v>1</v>
      </c>
      <c r="EG1066" t="s">
        <v>23</v>
      </c>
      <c r="EH1066">
        <v>0</v>
      </c>
      <c r="EI1066" t="s">
        <v>3</v>
      </c>
      <c r="EJ1066">
        <v>4</v>
      </c>
      <c r="EK1066">
        <v>0</v>
      </c>
      <c r="EL1066" t="s">
        <v>24</v>
      </c>
      <c r="EM1066" t="s">
        <v>25</v>
      </c>
      <c r="EO1066" t="s">
        <v>3</v>
      </c>
      <c r="EQ1066">
        <v>0</v>
      </c>
      <c r="ER1066">
        <v>5634.49</v>
      </c>
      <c r="ES1066">
        <v>77.08</v>
      </c>
      <c r="ET1066">
        <v>0</v>
      </c>
      <c r="EU1066">
        <v>0</v>
      </c>
      <c r="EV1066">
        <v>5557.41</v>
      </c>
      <c r="EW1066">
        <v>9</v>
      </c>
      <c r="EX1066">
        <v>0</v>
      </c>
      <c r="EY1066">
        <v>0</v>
      </c>
      <c r="FQ1066">
        <v>0</v>
      </c>
      <c r="FR1066">
        <f t="shared" ref="FR1066:FR1084" si="984">ROUND(IF(BI1066=3,GM1066,0),2)</f>
        <v>0</v>
      </c>
      <c r="FS1066">
        <v>0</v>
      </c>
      <c r="FX1066">
        <v>70</v>
      </c>
      <c r="FY1066">
        <v>10</v>
      </c>
      <c r="GA1066" t="s">
        <v>3</v>
      </c>
      <c r="GD1066">
        <v>0</v>
      </c>
      <c r="GF1066">
        <v>481788285</v>
      </c>
      <c r="GG1066">
        <v>2</v>
      </c>
      <c r="GH1066">
        <v>1</v>
      </c>
      <c r="GI1066">
        <v>-2</v>
      </c>
      <c r="GJ1066">
        <v>0</v>
      </c>
      <c r="GK1066">
        <f>ROUND(R1066*(R12)/100,2)</f>
        <v>0</v>
      </c>
      <c r="GL1066">
        <f t="shared" ref="GL1066:GL1084" si="985">ROUND(IF(AND(BH1066=3,BI1066=3,FS1066&lt;&gt;0),P1066,0),2)</f>
        <v>0</v>
      </c>
      <c r="GM1066">
        <f t="shared" ref="GM1066:GM1084" si="986">ROUND(O1066+X1066+Y1066+GK1066,2)+GX1066</f>
        <v>20160.830000000002</v>
      </c>
      <c r="GN1066">
        <f t="shared" ref="GN1066:GN1084" si="987">IF(OR(BI1066=0,BI1066=1),GM1066-GX1066,0)</f>
        <v>0</v>
      </c>
      <c r="GO1066">
        <f t="shared" ref="GO1066:GO1084" si="988">IF(BI1066=2,GM1066-GX1066,0)</f>
        <v>0</v>
      </c>
      <c r="GP1066">
        <f t="shared" ref="GP1066:GP1084" si="989">IF(BI1066=4,GM1066-GX1066,0)</f>
        <v>20160.830000000002</v>
      </c>
      <c r="GR1066">
        <v>0</v>
      </c>
      <c r="GS1066">
        <v>3</v>
      </c>
      <c r="GT1066">
        <v>0</v>
      </c>
      <c r="GU1066" t="s">
        <v>3</v>
      </c>
      <c r="GV1066">
        <f t="shared" ref="GV1066:GV1084" si="990">ROUND((GT1066),6)</f>
        <v>0</v>
      </c>
      <c r="GW1066">
        <v>1</v>
      </c>
      <c r="GX1066">
        <f t="shared" ref="GX1066:GX1084" si="991">ROUND(HC1066*I1066,2)</f>
        <v>0</v>
      </c>
      <c r="HA1066">
        <v>0</v>
      </c>
      <c r="HB1066">
        <v>0</v>
      </c>
      <c r="HC1066">
        <f t="shared" ref="HC1066:HC1084" si="992">GV1066*GW1066</f>
        <v>0</v>
      </c>
      <c r="HE1066" t="s">
        <v>3</v>
      </c>
      <c r="HF1066" t="s">
        <v>3</v>
      </c>
      <c r="HM1066" t="s">
        <v>3</v>
      </c>
      <c r="HN1066" t="s">
        <v>3</v>
      </c>
      <c r="HO1066" t="s">
        <v>3</v>
      </c>
      <c r="HP1066" t="s">
        <v>3</v>
      </c>
      <c r="HQ1066" t="s">
        <v>3</v>
      </c>
      <c r="IK1066">
        <v>0</v>
      </c>
    </row>
    <row r="1067" spans="1:245" x14ac:dyDescent="0.2">
      <c r="A1067">
        <v>17</v>
      </c>
      <c r="B1067">
        <v>1</v>
      </c>
      <c r="D1067">
        <f>ROW(EtalonRes!A806)</f>
        <v>806</v>
      </c>
      <c r="E1067" t="s">
        <v>3</v>
      </c>
      <c r="F1067" t="s">
        <v>547</v>
      </c>
      <c r="G1067" t="s">
        <v>548</v>
      </c>
      <c r="H1067" t="s">
        <v>21</v>
      </c>
      <c r="I1067">
        <f>ROUND(1+1,9)</f>
        <v>2</v>
      </c>
      <c r="J1067">
        <v>0</v>
      </c>
      <c r="K1067">
        <f>ROUND(1+1,9)</f>
        <v>2</v>
      </c>
      <c r="O1067">
        <f t="shared" si="960"/>
        <v>1114.08</v>
      </c>
      <c r="P1067">
        <f t="shared" si="961"/>
        <v>2.58</v>
      </c>
      <c r="Q1067">
        <f t="shared" si="962"/>
        <v>0</v>
      </c>
      <c r="R1067">
        <f t="shared" si="963"/>
        <v>0</v>
      </c>
      <c r="S1067">
        <f t="shared" si="964"/>
        <v>1111.5</v>
      </c>
      <c r="T1067">
        <f t="shared" si="965"/>
        <v>0</v>
      </c>
      <c r="U1067">
        <f t="shared" si="966"/>
        <v>1.7999999999999998</v>
      </c>
      <c r="V1067">
        <f t="shared" si="967"/>
        <v>0</v>
      </c>
      <c r="W1067">
        <f t="shared" si="968"/>
        <v>0</v>
      </c>
      <c r="X1067">
        <f t="shared" si="969"/>
        <v>778.05</v>
      </c>
      <c r="Y1067">
        <f t="shared" si="970"/>
        <v>111.15</v>
      </c>
      <c r="AA1067">
        <v>-1</v>
      </c>
      <c r="AB1067">
        <f t="shared" si="971"/>
        <v>557.04</v>
      </c>
      <c r="AC1067">
        <f>ROUND(((ES1067*3)),6)</f>
        <v>1.29</v>
      </c>
      <c r="AD1067">
        <f>ROUND(((((ET1067*3))-((EU1067*3)))+AE1067),6)</f>
        <v>0</v>
      </c>
      <c r="AE1067">
        <f>ROUND(((EU1067*3)),6)</f>
        <v>0</v>
      </c>
      <c r="AF1067">
        <f>ROUND(((EV1067*3)),6)</f>
        <v>555.75</v>
      </c>
      <c r="AG1067">
        <f t="shared" si="972"/>
        <v>0</v>
      </c>
      <c r="AH1067">
        <f>((EW1067*3))</f>
        <v>0.89999999999999991</v>
      </c>
      <c r="AI1067">
        <f>((EX1067*3))</f>
        <v>0</v>
      </c>
      <c r="AJ1067">
        <f t="shared" si="973"/>
        <v>0</v>
      </c>
      <c r="AK1067">
        <v>185.68</v>
      </c>
      <c r="AL1067">
        <v>0.43</v>
      </c>
      <c r="AM1067">
        <v>0</v>
      </c>
      <c r="AN1067">
        <v>0</v>
      </c>
      <c r="AO1067">
        <v>185.25</v>
      </c>
      <c r="AP1067">
        <v>0</v>
      </c>
      <c r="AQ1067">
        <v>0.3</v>
      </c>
      <c r="AR1067">
        <v>0</v>
      </c>
      <c r="AS1067">
        <v>0</v>
      </c>
      <c r="AT1067">
        <v>70</v>
      </c>
      <c r="AU1067">
        <v>10</v>
      </c>
      <c r="AV1067">
        <v>1</v>
      </c>
      <c r="AW1067">
        <v>1</v>
      </c>
      <c r="AZ1067">
        <v>1</v>
      </c>
      <c r="BA1067">
        <v>1</v>
      </c>
      <c r="BB1067">
        <v>1</v>
      </c>
      <c r="BC1067">
        <v>1</v>
      </c>
      <c r="BD1067" t="s">
        <v>3</v>
      </c>
      <c r="BE1067" t="s">
        <v>3</v>
      </c>
      <c r="BF1067" t="s">
        <v>3</v>
      </c>
      <c r="BG1067" t="s">
        <v>3</v>
      </c>
      <c r="BH1067">
        <v>0</v>
      </c>
      <c r="BI1067">
        <v>4</v>
      </c>
      <c r="BJ1067" t="s">
        <v>549</v>
      </c>
      <c r="BM1067">
        <v>0</v>
      </c>
      <c r="BN1067">
        <v>0</v>
      </c>
      <c r="BO1067" t="s">
        <v>3</v>
      </c>
      <c r="BP1067">
        <v>0</v>
      </c>
      <c r="BQ1067">
        <v>1</v>
      </c>
      <c r="BR1067">
        <v>0</v>
      </c>
      <c r="BS1067">
        <v>1</v>
      </c>
      <c r="BT1067">
        <v>1</v>
      </c>
      <c r="BU1067">
        <v>1</v>
      </c>
      <c r="BV1067">
        <v>1</v>
      </c>
      <c r="BW1067">
        <v>1</v>
      </c>
      <c r="BX1067">
        <v>1</v>
      </c>
      <c r="BY1067" t="s">
        <v>3</v>
      </c>
      <c r="BZ1067">
        <v>70</v>
      </c>
      <c r="CA1067">
        <v>10</v>
      </c>
      <c r="CB1067" t="s">
        <v>3</v>
      </c>
      <c r="CE1067">
        <v>0</v>
      </c>
      <c r="CF1067">
        <v>0</v>
      </c>
      <c r="CG1067">
        <v>0</v>
      </c>
      <c r="CM1067">
        <v>0</v>
      </c>
      <c r="CN1067" t="s">
        <v>3</v>
      </c>
      <c r="CO1067">
        <v>0</v>
      </c>
      <c r="CP1067">
        <f t="shared" si="974"/>
        <v>1114.08</v>
      </c>
      <c r="CQ1067">
        <f t="shared" si="975"/>
        <v>1.29</v>
      </c>
      <c r="CR1067">
        <f>(((((ET1067*3))*BB1067-((EU1067*3))*BS1067)+AE1067*BS1067)*AV1067)</f>
        <v>0</v>
      </c>
      <c r="CS1067">
        <f t="shared" si="976"/>
        <v>0</v>
      </c>
      <c r="CT1067">
        <f t="shared" si="977"/>
        <v>555.75</v>
      </c>
      <c r="CU1067">
        <f t="shared" si="978"/>
        <v>0</v>
      </c>
      <c r="CV1067">
        <f t="shared" si="979"/>
        <v>0.89999999999999991</v>
      </c>
      <c r="CW1067">
        <f t="shared" si="980"/>
        <v>0</v>
      </c>
      <c r="CX1067">
        <f t="shared" si="981"/>
        <v>0</v>
      </c>
      <c r="CY1067">
        <f t="shared" si="982"/>
        <v>778.05</v>
      </c>
      <c r="CZ1067">
        <f t="shared" si="983"/>
        <v>111.15</v>
      </c>
      <c r="DC1067" t="s">
        <v>3</v>
      </c>
      <c r="DD1067" t="s">
        <v>500</v>
      </c>
      <c r="DE1067" t="s">
        <v>500</v>
      </c>
      <c r="DF1067" t="s">
        <v>500</v>
      </c>
      <c r="DG1067" t="s">
        <v>500</v>
      </c>
      <c r="DH1067" t="s">
        <v>3</v>
      </c>
      <c r="DI1067" t="s">
        <v>500</v>
      </c>
      <c r="DJ1067" t="s">
        <v>500</v>
      </c>
      <c r="DK1067" t="s">
        <v>3</v>
      </c>
      <c r="DL1067" t="s">
        <v>3</v>
      </c>
      <c r="DM1067" t="s">
        <v>3</v>
      </c>
      <c r="DN1067">
        <v>0</v>
      </c>
      <c r="DO1067">
        <v>0</v>
      </c>
      <c r="DP1067">
        <v>1</v>
      </c>
      <c r="DQ1067">
        <v>1</v>
      </c>
      <c r="DU1067">
        <v>16987630</v>
      </c>
      <c r="DV1067" t="s">
        <v>21</v>
      </c>
      <c r="DW1067" t="s">
        <v>21</v>
      </c>
      <c r="DX1067">
        <v>1</v>
      </c>
      <c r="DZ1067" t="s">
        <v>3</v>
      </c>
      <c r="EA1067" t="s">
        <v>3</v>
      </c>
      <c r="EB1067" t="s">
        <v>3</v>
      </c>
      <c r="EC1067" t="s">
        <v>3</v>
      </c>
      <c r="EE1067">
        <v>1441815344</v>
      </c>
      <c r="EF1067">
        <v>1</v>
      </c>
      <c r="EG1067" t="s">
        <v>23</v>
      </c>
      <c r="EH1067">
        <v>0</v>
      </c>
      <c r="EI1067" t="s">
        <v>3</v>
      </c>
      <c r="EJ1067">
        <v>4</v>
      </c>
      <c r="EK1067">
        <v>0</v>
      </c>
      <c r="EL1067" t="s">
        <v>24</v>
      </c>
      <c r="EM1067" t="s">
        <v>25</v>
      </c>
      <c r="EO1067" t="s">
        <v>3</v>
      </c>
      <c r="EQ1067">
        <v>1024</v>
      </c>
      <c r="ER1067">
        <v>185.68</v>
      </c>
      <c r="ES1067">
        <v>0.43</v>
      </c>
      <c r="ET1067">
        <v>0</v>
      </c>
      <c r="EU1067">
        <v>0</v>
      </c>
      <c r="EV1067">
        <v>185.25</v>
      </c>
      <c r="EW1067">
        <v>0.3</v>
      </c>
      <c r="EX1067">
        <v>0</v>
      </c>
      <c r="EY1067">
        <v>0</v>
      </c>
      <c r="FQ1067">
        <v>0</v>
      </c>
      <c r="FR1067">
        <f t="shared" si="984"/>
        <v>0</v>
      </c>
      <c r="FS1067">
        <v>0</v>
      </c>
      <c r="FX1067">
        <v>70</v>
      </c>
      <c r="FY1067">
        <v>10</v>
      </c>
      <c r="GA1067" t="s">
        <v>3</v>
      </c>
      <c r="GD1067">
        <v>0</v>
      </c>
      <c r="GF1067">
        <v>-886302342</v>
      </c>
      <c r="GG1067">
        <v>2</v>
      </c>
      <c r="GH1067">
        <v>1</v>
      </c>
      <c r="GI1067">
        <v>-2</v>
      </c>
      <c r="GJ1067">
        <v>0</v>
      </c>
      <c r="GK1067">
        <f>ROUND(R1067*(R12)/100,2)</f>
        <v>0</v>
      </c>
      <c r="GL1067">
        <f t="shared" si="985"/>
        <v>0</v>
      </c>
      <c r="GM1067">
        <f t="shared" si="986"/>
        <v>2003.28</v>
      </c>
      <c r="GN1067">
        <f t="shared" si="987"/>
        <v>0</v>
      </c>
      <c r="GO1067">
        <f t="shared" si="988"/>
        <v>0</v>
      </c>
      <c r="GP1067">
        <f t="shared" si="989"/>
        <v>2003.28</v>
      </c>
      <c r="GR1067">
        <v>0</v>
      </c>
      <c r="GS1067">
        <v>3</v>
      </c>
      <c r="GT1067">
        <v>0</v>
      </c>
      <c r="GU1067" t="s">
        <v>3</v>
      </c>
      <c r="GV1067">
        <f t="shared" si="990"/>
        <v>0</v>
      </c>
      <c r="GW1067">
        <v>1</v>
      </c>
      <c r="GX1067">
        <f t="shared" si="991"/>
        <v>0</v>
      </c>
      <c r="HA1067">
        <v>0</v>
      </c>
      <c r="HB1067">
        <v>0</v>
      </c>
      <c r="HC1067">
        <f t="shared" si="992"/>
        <v>0</v>
      </c>
      <c r="HE1067" t="s">
        <v>3</v>
      </c>
      <c r="HF1067" t="s">
        <v>3</v>
      </c>
      <c r="HM1067" t="s">
        <v>3</v>
      </c>
      <c r="HN1067" t="s">
        <v>3</v>
      </c>
      <c r="HO1067" t="s">
        <v>3</v>
      </c>
      <c r="HP1067" t="s">
        <v>3</v>
      </c>
      <c r="HQ1067" t="s">
        <v>3</v>
      </c>
      <c r="IK1067">
        <v>0</v>
      </c>
    </row>
    <row r="1068" spans="1:245" x14ac:dyDescent="0.2">
      <c r="A1068">
        <v>17</v>
      </c>
      <c r="B1068">
        <v>1</v>
      </c>
      <c r="D1068">
        <f>ROW(EtalonRes!A809)</f>
        <v>809</v>
      </c>
      <c r="E1068" t="s">
        <v>3</v>
      </c>
      <c r="F1068" t="s">
        <v>550</v>
      </c>
      <c r="G1068" t="s">
        <v>551</v>
      </c>
      <c r="H1068" t="s">
        <v>21</v>
      </c>
      <c r="I1068">
        <v>4</v>
      </c>
      <c r="J1068">
        <v>0</v>
      </c>
      <c r="K1068">
        <v>4</v>
      </c>
      <c r="O1068">
        <f t="shared" si="960"/>
        <v>4634.12</v>
      </c>
      <c r="P1068">
        <f t="shared" si="961"/>
        <v>7.12</v>
      </c>
      <c r="Q1068">
        <f t="shared" si="962"/>
        <v>0</v>
      </c>
      <c r="R1068">
        <f t="shared" si="963"/>
        <v>0</v>
      </c>
      <c r="S1068">
        <f t="shared" si="964"/>
        <v>4627</v>
      </c>
      <c r="T1068">
        <f t="shared" si="965"/>
        <v>0</v>
      </c>
      <c r="U1068">
        <f t="shared" si="966"/>
        <v>6.52</v>
      </c>
      <c r="V1068">
        <f t="shared" si="967"/>
        <v>0</v>
      </c>
      <c r="W1068">
        <f t="shared" si="968"/>
        <v>0</v>
      </c>
      <c r="X1068">
        <f t="shared" si="969"/>
        <v>3238.9</v>
      </c>
      <c r="Y1068">
        <f t="shared" si="970"/>
        <v>462.7</v>
      </c>
      <c r="AA1068">
        <v>-1</v>
      </c>
      <c r="AB1068">
        <f t="shared" si="971"/>
        <v>1158.53</v>
      </c>
      <c r="AC1068">
        <f>ROUND((ES1068),6)</f>
        <v>1.78</v>
      </c>
      <c r="AD1068">
        <f>ROUND((((ET1068)-(EU1068))+AE1068),6)</f>
        <v>0</v>
      </c>
      <c r="AE1068">
        <f>ROUND((EU1068),6)</f>
        <v>0</v>
      </c>
      <c r="AF1068">
        <f>ROUND((EV1068),6)</f>
        <v>1156.75</v>
      </c>
      <c r="AG1068">
        <f t="shared" si="972"/>
        <v>0</v>
      </c>
      <c r="AH1068">
        <f>(EW1068)</f>
        <v>1.63</v>
      </c>
      <c r="AI1068">
        <f>(EX1068)</f>
        <v>0</v>
      </c>
      <c r="AJ1068">
        <f t="shared" si="973"/>
        <v>0</v>
      </c>
      <c r="AK1068">
        <v>1158.53</v>
      </c>
      <c r="AL1068">
        <v>1.78</v>
      </c>
      <c r="AM1068">
        <v>0</v>
      </c>
      <c r="AN1068">
        <v>0</v>
      </c>
      <c r="AO1068">
        <v>1156.75</v>
      </c>
      <c r="AP1068">
        <v>0</v>
      </c>
      <c r="AQ1068">
        <v>1.63</v>
      </c>
      <c r="AR1068">
        <v>0</v>
      </c>
      <c r="AS1068">
        <v>0</v>
      </c>
      <c r="AT1068">
        <v>70</v>
      </c>
      <c r="AU1068">
        <v>10</v>
      </c>
      <c r="AV1068">
        <v>1</v>
      </c>
      <c r="AW1068">
        <v>1</v>
      </c>
      <c r="AZ1068">
        <v>1</v>
      </c>
      <c r="BA1068">
        <v>1</v>
      </c>
      <c r="BB1068">
        <v>1</v>
      </c>
      <c r="BC1068">
        <v>1</v>
      </c>
      <c r="BD1068" t="s">
        <v>3</v>
      </c>
      <c r="BE1068" t="s">
        <v>3</v>
      </c>
      <c r="BF1068" t="s">
        <v>3</v>
      </c>
      <c r="BG1068" t="s">
        <v>3</v>
      </c>
      <c r="BH1068">
        <v>0</v>
      </c>
      <c r="BI1068">
        <v>4</v>
      </c>
      <c r="BJ1068" t="s">
        <v>552</v>
      </c>
      <c r="BM1068">
        <v>0</v>
      </c>
      <c r="BN1068">
        <v>0</v>
      </c>
      <c r="BO1068" t="s">
        <v>3</v>
      </c>
      <c r="BP1068">
        <v>0</v>
      </c>
      <c r="BQ1068">
        <v>1</v>
      </c>
      <c r="BR1068">
        <v>0</v>
      </c>
      <c r="BS1068">
        <v>1</v>
      </c>
      <c r="BT1068">
        <v>1</v>
      </c>
      <c r="BU1068">
        <v>1</v>
      </c>
      <c r="BV1068">
        <v>1</v>
      </c>
      <c r="BW1068">
        <v>1</v>
      </c>
      <c r="BX1068">
        <v>1</v>
      </c>
      <c r="BY1068" t="s">
        <v>3</v>
      </c>
      <c r="BZ1068">
        <v>70</v>
      </c>
      <c r="CA1068">
        <v>10</v>
      </c>
      <c r="CB1068" t="s">
        <v>3</v>
      </c>
      <c r="CE1068">
        <v>0</v>
      </c>
      <c r="CF1068">
        <v>0</v>
      </c>
      <c r="CG1068">
        <v>0</v>
      </c>
      <c r="CM1068">
        <v>0</v>
      </c>
      <c r="CN1068" t="s">
        <v>3</v>
      </c>
      <c r="CO1068">
        <v>0</v>
      </c>
      <c r="CP1068">
        <f t="shared" si="974"/>
        <v>4634.12</v>
      </c>
      <c r="CQ1068">
        <f t="shared" si="975"/>
        <v>1.78</v>
      </c>
      <c r="CR1068">
        <f>((((ET1068)*BB1068-(EU1068)*BS1068)+AE1068*BS1068)*AV1068)</f>
        <v>0</v>
      </c>
      <c r="CS1068">
        <f t="shared" si="976"/>
        <v>0</v>
      </c>
      <c r="CT1068">
        <f t="shared" si="977"/>
        <v>1156.75</v>
      </c>
      <c r="CU1068">
        <f t="shared" si="978"/>
        <v>0</v>
      </c>
      <c r="CV1068">
        <f t="shared" si="979"/>
        <v>1.63</v>
      </c>
      <c r="CW1068">
        <f t="shared" si="980"/>
        <v>0</v>
      </c>
      <c r="CX1068">
        <f t="shared" si="981"/>
        <v>0</v>
      </c>
      <c r="CY1068">
        <f t="shared" si="982"/>
        <v>3238.9</v>
      </c>
      <c r="CZ1068">
        <f t="shared" si="983"/>
        <v>462.7</v>
      </c>
      <c r="DC1068" t="s">
        <v>3</v>
      </c>
      <c r="DD1068" t="s">
        <v>3</v>
      </c>
      <c r="DE1068" t="s">
        <v>3</v>
      </c>
      <c r="DF1068" t="s">
        <v>3</v>
      </c>
      <c r="DG1068" t="s">
        <v>3</v>
      </c>
      <c r="DH1068" t="s">
        <v>3</v>
      </c>
      <c r="DI1068" t="s">
        <v>3</v>
      </c>
      <c r="DJ1068" t="s">
        <v>3</v>
      </c>
      <c r="DK1068" t="s">
        <v>3</v>
      </c>
      <c r="DL1068" t="s">
        <v>3</v>
      </c>
      <c r="DM1068" t="s">
        <v>3</v>
      </c>
      <c r="DN1068">
        <v>0</v>
      </c>
      <c r="DO1068">
        <v>0</v>
      </c>
      <c r="DP1068">
        <v>1</v>
      </c>
      <c r="DQ1068">
        <v>1</v>
      </c>
      <c r="DU1068">
        <v>16987630</v>
      </c>
      <c r="DV1068" t="s">
        <v>21</v>
      </c>
      <c r="DW1068" t="s">
        <v>21</v>
      </c>
      <c r="DX1068">
        <v>1</v>
      </c>
      <c r="DZ1068" t="s">
        <v>3</v>
      </c>
      <c r="EA1068" t="s">
        <v>3</v>
      </c>
      <c r="EB1068" t="s">
        <v>3</v>
      </c>
      <c r="EC1068" t="s">
        <v>3</v>
      </c>
      <c r="EE1068">
        <v>1441815344</v>
      </c>
      <c r="EF1068">
        <v>1</v>
      </c>
      <c r="EG1068" t="s">
        <v>23</v>
      </c>
      <c r="EH1068">
        <v>0</v>
      </c>
      <c r="EI1068" t="s">
        <v>3</v>
      </c>
      <c r="EJ1068">
        <v>4</v>
      </c>
      <c r="EK1068">
        <v>0</v>
      </c>
      <c r="EL1068" t="s">
        <v>24</v>
      </c>
      <c r="EM1068" t="s">
        <v>25</v>
      </c>
      <c r="EO1068" t="s">
        <v>3</v>
      </c>
      <c r="EQ1068">
        <v>1311744</v>
      </c>
      <c r="ER1068">
        <v>1158.53</v>
      </c>
      <c r="ES1068">
        <v>1.78</v>
      </c>
      <c r="ET1068">
        <v>0</v>
      </c>
      <c r="EU1068">
        <v>0</v>
      </c>
      <c r="EV1068">
        <v>1156.75</v>
      </c>
      <c r="EW1068">
        <v>1.63</v>
      </c>
      <c r="EX1068">
        <v>0</v>
      </c>
      <c r="EY1068">
        <v>0</v>
      </c>
      <c r="FQ1068">
        <v>0</v>
      </c>
      <c r="FR1068">
        <f t="shared" si="984"/>
        <v>0</v>
      </c>
      <c r="FS1068">
        <v>0</v>
      </c>
      <c r="FX1068">
        <v>70</v>
      </c>
      <c r="FY1068">
        <v>10</v>
      </c>
      <c r="GA1068" t="s">
        <v>3</v>
      </c>
      <c r="GD1068">
        <v>0</v>
      </c>
      <c r="GF1068">
        <v>1177730177</v>
      </c>
      <c r="GG1068">
        <v>2</v>
      </c>
      <c r="GH1068">
        <v>1</v>
      </c>
      <c r="GI1068">
        <v>-2</v>
      </c>
      <c r="GJ1068">
        <v>0</v>
      </c>
      <c r="GK1068">
        <f>ROUND(R1068*(R12)/100,2)</f>
        <v>0</v>
      </c>
      <c r="GL1068">
        <f t="shared" si="985"/>
        <v>0</v>
      </c>
      <c r="GM1068">
        <f t="shared" si="986"/>
        <v>8335.7199999999993</v>
      </c>
      <c r="GN1068">
        <f t="shared" si="987"/>
        <v>0</v>
      </c>
      <c r="GO1068">
        <f t="shared" si="988"/>
        <v>0</v>
      </c>
      <c r="GP1068">
        <f t="shared" si="989"/>
        <v>8335.7199999999993</v>
      </c>
      <c r="GR1068">
        <v>0</v>
      </c>
      <c r="GS1068">
        <v>3</v>
      </c>
      <c r="GT1068">
        <v>0</v>
      </c>
      <c r="GU1068" t="s">
        <v>3</v>
      </c>
      <c r="GV1068">
        <f t="shared" si="990"/>
        <v>0</v>
      </c>
      <c r="GW1068">
        <v>1</v>
      </c>
      <c r="GX1068">
        <f t="shared" si="991"/>
        <v>0</v>
      </c>
      <c r="HA1068">
        <v>0</v>
      </c>
      <c r="HB1068">
        <v>0</v>
      </c>
      <c r="HC1068">
        <f t="shared" si="992"/>
        <v>0</v>
      </c>
      <c r="HE1068" t="s">
        <v>3</v>
      </c>
      <c r="HF1068" t="s">
        <v>3</v>
      </c>
      <c r="HM1068" t="s">
        <v>3</v>
      </c>
      <c r="HN1068" t="s">
        <v>3</v>
      </c>
      <c r="HO1068" t="s">
        <v>3</v>
      </c>
      <c r="HP1068" t="s">
        <v>3</v>
      </c>
      <c r="HQ1068" t="s">
        <v>3</v>
      </c>
      <c r="IK1068">
        <v>0</v>
      </c>
    </row>
    <row r="1069" spans="1:245" x14ac:dyDescent="0.2">
      <c r="A1069">
        <v>17</v>
      </c>
      <c r="B1069">
        <v>1</v>
      </c>
      <c r="D1069">
        <f>ROW(EtalonRes!A813)</f>
        <v>813</v>
      </c>
      <c r="E1069" t="s">
        <v>3</v>
      </c>
      <c r="F1069" t="s">
        <v>553</v>
      </c>
      <c r="G1069" t="s">
        <v>554</v>
      </c>
      <c r="H1069" t="s">
        <v>21</v>
      </c>
      <c r="I1069">
        <v>4</v>
      </c>
      <c r="J1069">
        <v>0</v>
      </c>
      <c r="K1069">
        <v>4</v>
      </c>
      <c r="O1069">
        <f t="shared" si="960"/>
        <v>2137.92</v>
      </c>
      <c r="P1069">
        <f t="shared" si="961"/>
        <v>14.4</v>
      </c>
      <c r="Q1069">
        <f t="shared" si="962"/>
        <v>0</v>
      </c>
      <c r="R1069">
        <f t="shared" si="963"/>
        <v>0</v>
      </c>
      <c r="S1069">
        <f t="shared" si="964"/>
        <v>2123.52</v>
      </c>
      <c r="T1069">
        <f t="shared" si="965"/>
        <v>0</v>
      </c>
      <c r="U1069">
        <f t="shared" si="966"/>
        <v>3.2</v>
      </c>
      <c r="V1069">
        <f t="shared" si="967"/>
        <v>0</v>
      </c>
      <c r="W1069">
        <f t="shared" si="968"/>
        <v>0</v>
      </c>
      <c r="X1069">
        <f t="shared" si="969"/>
        <v>1486.46</v>
      </c>
      <c r="Y1069">
        <f t="shared" si="970"/>
        <v>212.35</v>
      </c>
      <c r="AA1069">
        <v>-1</v>
      </c>
      <c r="AB1069">
        <f t="shared" si="971"/>
        <v>534.48</v>
      </c>
      <c r="AC1069">
        <f>ROUND(((ES1069*4)),6)</f>
        <v>3.6</v>
      </c>
      <c r="AD1069">
        <f>ROUND(((((ET1069*4))-((EU1069*4)))+AE1069),6)</f>
        <v>0</v>
      </c>
      <c r="AE1069">
        <f>ROUND(((EU1069*4)),6)</f>
        <v>0</v>
      </c>
      <c r="AF1069">
        <f>ROUND(((EV1069*4)),6)</f>
        <v>530.88</v>
      </c>
      <c r="AG1069">
        <f t="shared" si="972"/>
        <v>0</v>
      </c>
      <c r="AH1069">
        <f>((EW1069*4))</f>
        <v>0.8</v>
      </c>
      <c r="AI1069">
        <f>((EX1069*4))</f>
        <v>0</v>
      </c>
      <c r="AJ1069">
        <f t="shared" si="973"/>
        <v>0</v>
      </c>
      <c r="AK1069">
        <v>133.62</v>
      </c>
      <c r="AL1069">
        <v>0.9</v>
      </c>
      <c r="AM1069">
        <v>0</v>
      </c>
      <c r="AN1069">
        <v>0</v>
      </c>
      <c r="AO1069">
        <v>132.72</v>
      </c>
      <c r="AP1069">
        <v>0</v>
      </c>
      <c r="AQ1069">
        <v>0.2</v>
      </c>
      <c r="AR1069">
        <v>0</v>
      </c>
      <c r="AS1069">
        <v>0</v>
      </c>
      <c r="AT1069">
        <v>70</v>
      </c>
      <c r="AU1069">
        <v>10</v>
      </c>
      <c r="AV1069">
        <v>1</v>
      </c>
      <c r="AW1069">
        <v>1</v>
      </c>
      <c r="AZ1069">
        <v>1</v>
      </c>
      <c r="BA1069">
        <v>1</v>
      </c>
      <c r="BB1069">
        <v>1</v>
      </c>
      <c r="BC1069">
        <v>1</v>
      </c>
      <c r="BD1069" t="s">
        <v>3</v>
      </c>
      <c r="BE1069" t="s">
        <v>3</v>
      </c>
      <c r="BF1069" t="s">
        <v>3</v>
      </c>
      <c r="BG1069" t="s">
        <v>3</v>
      </c>
      <c r="BH1069">
        <v>0</v>
      </c>
      <c r="BI1069">
        <v>4</v>
      </c>
      <c r="BJ1069" t="s">
        <v>555</v>
      </c>
      <c r="BM1069">
        <v>0</v>
      </c>
      <c r="BN1069">
        <v>0</v>
      </c>
      <c r="BO1069" t="s">
        <v>3</v>
      </c>
      <c r="BP1069">
        <v>0</v>
      </c>
      <c r="BQ1069">
        <v>1</v>
      </c>
      <c r="BR1069">
        <v>0</v>
      </c>
      <c r="BS1069">
        <v>1</v>
      </c>
      <c r="BT1069">
        <v>1</v>
      </c>
      <c r="BU1069">
        <v>1</v>
      </c>
      <c r="BV1069">
        <v>1</v>
      </c>
      <c r="BW1069">
        <v>1</v>
      </c>
      <c r="BX1069">
        <v>1</v>
      </c>
      <c r="BY1069" t="s">
        <v>3</v>
      </c>
      <c r="BZ1069">
        <v>70</v>
      </c>
      <c r="CA1069">
        <v>10</v>
      </c>
      <c r="CB1069" t="s">
        <v>3</v>
      </c>
      <c r="CE1069">
        <v>0</v>
      </c>
      <c r="CF1069">
        <v>0</v>
      </c>
      <c r="CG1069">
        <v>0</v>
      </c>
      <c r="CM1069">
        <v>0</v>
      </c>
      <c r="CN1069" t="s">
        <v>3</v>
      </c>
      <c r="CO1069">
        <v>0</v>
      </c>
      <c r="CP1069">
        <f t="shared" si="974"/>
        <v>2137.92</v>
      </c>
      <c r="CQ1069">
        <f t="shared" si="975"/>
        <v>3.6</v>
      </c>
      <c r="CR1069">
        <f>(((((ET1069*4))*BB1069-((EU1069*4))*BS1069)+AE1069*BS1069)*AV1069)</f>
        <v>0</v>
      </c>
      <c r="CS1069">
        <f t="shared" si="976"/>
        <v>0</v>
      </c>
      <c r="CT1069">
        <f t="shared" si="977"/>
        <v>530.88</v>
      </c>
      <c r="CU1069">
        <f t="shared" si="978"/>
        <v>0</v>
      </c>
      <c r="CV1069">
        <f t="shared" si="979"/>
        <v>0.8</v>
      </c>
      <c r="CW1069">
        <f t="shared" si="980"/>
        <v>0</v>
      </c>
      <c r="CX1069">
        <f t="shared" si="981"/>
        <v>0</v>
      </c>
      <c r="CY1069">
        <f t="shared" si="982"/>
        <v>1486.4639999999999</v>
      </c>
      <c r="CZ1069">
        <f t="shared" si="983"/>
        <v>212.352</v>
      </c>
      <c r="DC1069" t="s">
        <v>3</v>
      </c>
      <c r="DD1069" t="s">
        <v>50</v>
      </c>
      <c r="DE1069" t="s">
        <v>50</v>
      </c>
      <c r="DF1069" t="s">
        <v>50</v>
      </c>
      <c r="DG1069" t="s">
        <v>50</v>
      </c>
      <c r="DH1069" t="s">
        <v>3</v>
      </c>
      <c r="DI1069" t="s">
        <v>50</v>
      </c>
      <c r="DJ1069" t="s">
        <v>50</v>
      </c>
      <c r="DK1069" t="s">
        <v>3</v>
      </c>
      <c r="DL1069" t="s">
        <v>3</v>
      </c>
      <c r="DM1069" t="s">
        <v>3</v>
      </c>
      <c r="DN1069">
        <v>0</v>
      </c>
      <c r="DO1069">
        <v>0</v>
      </c>
      <c r="DP1069">
        <v>1</v>
      </c>
      <c r="DQ1069">
        <v>1</v>
      </c>
      <c r="DU1069">
        <v>16987630</v>
      </c>
      <c r="DV1069" t="s">
        <v>21</v>
      </c>
      <c r="DW1069" t="s">
        <v>21</v>
      </c>
      <c r="DX1069">
        <v>1</v>
      </c>
      <c r="DZ1069" t="s">
        <v>3</v>
      </c>
      <c r="EA1069" t="s">
        <v>3</v>
      </c>
      <c r="EB1069" t="s">
        <v>3</v>
      </c>
      <c r="EC1069" t="s">
        <v>3</v>
      </c>
      <c r="EE1069">
        <v>1441815344</v>
      </c>
      <c r="EF1069">
        <v>1</v>
      </c>
      <c r="EG1069" t="s">
        <v>23</v>
      </c>
      <c r="EH1069">
        <v>0</v>
      </c>
      <c r="EI1069" t="s">
        <v>3</v>
      </c>
      <c r="EJ1069">
        <v>4</v>
      </c>
      <c r="EK1069">
        <v>0</v>
      </c>
      <c r="EL1069" t="s">
        <v>24</v>
      </c>
      <c r="EM1069" t="s">
        <v>25</v>
      </c>
      <c r="EO1069" t="s">
        <v>3</v>
      </c>
      <c r="EQ1069">
        <v>1024</v>
      </c>
      <c r="ER1069">
        <v>133.62</v>
      </c>
      <c r="ES1069">
        <v>0.9</v>
      </c>
      <c r="ET1069">
        <v>0</v>
      </c>
      <c r="EU1069">
        <v>0</v>
      </c>
      <c r="EV1069">
        <v>132.72</v>
      </c>
      <c r="EW1069">
        <v>0.2</v>
      </c>
      <c r="EX1069">
        <v>0</v>
      </c>
      <c r="EY1069">
        <v>0</v>
      </c>
      <c r="FQ1069">
        <v>0</v>
      </c>
      <c r="FR1069">
        <f t="shared" si="984"/>
        <v>0</v>
      </c>
      <c r="FS1069">
        <v>0</v>
      </c>
      <c r="FX1069">
        <v>70</v>
      </c>
      <c r="FY1069">
        <v>10</v>
      </c>
      <c r="GA1069" t="s">
        <v>3</v>
      </c>
      <c r="GD1069">
        <v>0</v>
      </c>
      <c r="GF1069">
        <v>-1028445436</v>
      </c>
      <c r="GG1069">
        <v>2</v>
      </c>
      <c r="GH1069">
        <v>1</v>
      </c>
      <c r="GI1069">
        <v>-2</v>
      </c>
      <c r="GJ1069">
        <v>0</v>
      </c>
      <c r="GK1069">
        <f>ROUND(R1069*(R12)/100,2)</f>
        <v>0</v>
      </c>
      <c r="GL1069">
        <f t="shared" si="985"/>
        <v>0</v>
      </c>
      <c r="GM1069">
        <f t="shared" si="986"/>
        <v>3836.73</v>
      </c>
      <c r="GN1069">
        <f t="shared" si="987"/>
        <v>0</v>
      </c>
      <c r="GO1069">
        <f t="shared" si="988"/>
        <v>0</v>
      </c>
      <c r="GP1069">
        <f t="shared" si="989"/>
        <v>3836.73</v>
      </c>
      <c r="GR1069">
        <v>0</v>
      </c>
      <c r="GS1069">
        <v>3</v>
      </c>
      <c r="GT1069">
        <v>0</v>
      </c>
      <c r="GU1069" t="s">
        <v>3</v>
      </c>
      <c r="GV1069">
        <f t="shared" si="990"/>
        <v>0</v>
      </c>
      <c r="GW1069">
        <v>1</v>
      </c>
      <c r="GX1069">
        <f t="shared" si="991"/>
        <v>0</v>
      </c>
      <c r="HA1069">
        <v>0</v>
      </c>
      <c r="HB1069">
        <v>0</v>
      </c>
      <c r="HC1069">
        <f t="shared" si="992"/>
        <v>0</v>
      </c>
      <c r="HE1069" t="s">
        <v>3</v>
      </c>
      <c r="HF1069" t="s">
        <v>3</v>
      </c>
      <c r="HM1069" t="s">
        <v>3</v>
      </c>
      <c r="HN1069" t="s">
        <v>3</v>
      </c>
      <c r="HO1069" t="s">
        <v>3</v>
      </c>
      <c r="HP1069" t="s">
        <v>3</v>
      </c>
      <c r="HQ1069" t="s">
        <v>3</v>
      </c>
      <c r="IK1069">
        <v>0</v>
      </c>
    </row>
    <row r="1070" spans="1:245" x14ac:dyDescent="0.2">
      <c r="A1070">
        <v>17</v>
      </c>
      <c r="B1070">
        <v>1</v>
      </c>
      <c r="D1070">
        <f>ROW(EtalonRes!A818)</f>
        <v>818</v>
      </c>
      <c r="E1070" t="s">
        <v>741</v>
      </c>
      <c r="F1070" t="s">
        <v>723</v>
      </c>
      <c r="G1070" t="s">
        <v>742</v>
      </c>
      <c r="H1070" t="s">
        <v>21</v>
      </c>
      <c r="I1070">
        <v>2</v>
      </c>
      <c r="J1070">
        <v>0</v>
      </c>
      <c r="K1070">
        <v>2</v>
      </c>
      <c r="O1070">
        <f t="shared" si="960"/>
        <v>18781.599999999999</v>
      </c>
      <c r="P1070">
        <f t="shared" si="961"/>
        <v>256.89999999999998</v>
      </c>
      <c r="Q1070">
        <f t="shared" si="962"/>
        <v>0</v>
      </c>
      <c r="R1070">
        <f t="shared" si="963"/>
        <v>0</v>
      </c>
      <c r="S1070">
        <f t="shared" si="964"/>
        <v>18524.7</v>
      </c>
      <c r="T1070">
        <f t="shared" si="965"/>
        <v>0</v>
      </c>
      <c r="U1070">
        <f t="shared" si="966"/>
        <v>30</v>
      </c>
      <c r="V1070">
        <f t="shared" si="967"/>
        <v>0</v>
      </c>
      <c r="W1070">
        <f t="shared" si="968"/>
        <v>0</v>
      </c>
      <c r="X1070">
        <f t="shared" si="969"/>
        <v>12967.29</v>
      </c>
      <c r="Y1070">
        <f t="shared" si="970"/>
        <v>1852.47</v>
      </c>
      <c r="AA1070">
        <v>1472613236</v>
      </c>
      <c r="AB1070">
        <f t="shared" si="971"/>
        <v>9390.7999999999993</v>
      </c>
      <c r="AC1070">
        <f>ROUND((ES1070),6)</f>
        <v>128.44999999999999</v>
      </c>
      <c r="AD1070">
        <f>ROUND((((ET1070)-(EU1070))+AE1070),6)</f>
        <v>0</v>
      </c>
      <c r="AE1070">
        <f>ROUND((EU1070),6)</f>
        <v>0</v>
      </c>
      <c r="AF1070">
        <f>ROUND((EV1070),6)</f>
        <v>9262.35</v>
      </c>
      <c r="AG1070">
        <f t="shared" si="972"/>
        <v>0</v>
      </c>
      <c r="AH1070">
        <f>(EW1070)</f>
        <v>15</v>
      </c>
      <c r="AI1070">
        <f>(EX1070)</f>
        <v>0</v>
      </c>
      <c r="AJ1070">
        <f t="shared" si="973"/>
        <v>0</v>
      </c>
      <c r="AK1070">
        <v>9390.7999999999993</v>
      </c>
      <c r="AL1070">
        <v>128.44999999999999</v>
      </c>
      <c r="AM1070">
        <v>0</v>
      </c>
      <c r="AN1070">
        <v>0</v>
      </c>
      <c r="AO1070">
        <v>9262.35</v>
      </c>
      <c r="AP1070">
        <v>0</v>
      </c>
      <c r="AQ1070">
        <v>15</v>
      </c>
      <c r="AR1070">
        <v>0</v>
      </c>
      <c r="AS1070">
        <v>0</v>
      </c>
      <c r="AT1070">
        <v>70</v>
      </c>
      <c r="AU1070">
        <v>10</v>
      </c>
      <c r="AV1070">
        <v>1</v>
      </c>
      <c r="AW1070">
        <v>1</v>
      </c>
      <c r="AZ1070">
        <v>1</v>
      </c>
      <c r="BA1070">
        <v>1</v>
      </c>
      <c r="BB1070">
        <v>1</v>
      </c>
      <c r="BC1070">
        <v>1</v>
      </c>
      <c r="BD1070" t="s">
        <v>3</v>
      </c>
      <c r="BE1070" t="s">
        <v>3</v>
      </c>
      <c r="BF1070" t="s">
        <v>3</v>
      </c>
      <c r="BG1070" t="s">
        <v>3</v>
      </c>
      <c r="BH1070">
        <v>0</v>
      </c>
      <c r="BI1070">
        <v>4</v>
      </c>
      <c r="BJ1070" t="s">
        <v>725</v>
      </c>
      <c r="BM1070">
        <v>0</v>
      </c>
      <c r="BN1070">
        <v>0</v>
      </c>
      <c r="BO1070" t="s">
        <v>3</v>
      </c>
      <c r="BP1070">
        <v>0</v>
      </c>
      <c r="BQ1070">
        <v>1</v>
      </c>
      <c r="BR1070">
        <v>0</v>
      </c>
      <c r="BS1070">
        <v>1</v>
      </c>
      <c r="BT1070">
        <v>1</v>
      </c>
      <c r="BU1070">
        <v>1</v>
      </c>
      <c r="BV1070">
        <v>1</v>
      </c>
      <c r="BW1070">
        <v>1</v>
      </c>
      <c r="BX1070">
        <v>1</v>
      </c>
      <c r="BY1070" t="s">
        <v>3</v>
      </c>
      <c r="BZ1070">
        <v>70</v>
      </c>
      <c r="CA1070">
        <v>10</v>
      </c>
      <c r="CB1070" t="s">
        <v>3</v>
      </c>
      <c r="CE1070">
        <v>0</v>
      </c>
      <c r="CF1070">
        <v>0</v>
      </c>
      <c r="CG1070">
        <v>0</v>
      </c>
      <c r="CM1070">
        <v>0</v>
      </c>
      <c r="CN1070" t="s">
        <v>3</v>
      </c>
      <c r="CO1070">
        <v>0</v>
      </c>
      <c r="CP1070">
        <f t="shared" si="974"/>
        <v>18781.600000000002</v>
      </c>
      <c r="CQ1070">
        <f t="shared" si="975"/>
        <v>128.44999999999999</v>
      </c>
      <c r="CR1070">
        <f>((((ET1070)*BB1070-(EU1070)*BS1070)+AE1070*BS1070)*AV1070)</f>
        <v>0</v>
      </c>
      <c r="CS1070">
        <f t="shared" si="976"/>
        <v>0</v>
      </c>
      <c r="CT1070">
        <f t="shared" si="977"/>
        <v>9262.35</v>
      </c>
      <c r="CU1070">
        <f t="shared" si="978"/>
        <v>0</v>
      </c>
      <c r="CV1070">
        <f t="shared" si="979"/>
        <v>15</v>
      </c>
      <c r="CW1070">
        <f t="shared" si="980"/>
        <v>0</v>
      </c>
      <c r="CX1070">
        <f t="shared" si="981"/>
        <v>0</v>
      </c>
      <c r="CY1070">
        <f t="shared" si="982"/>
        <v>12967.29</v>
      </c>
      <c r="CZ1070">
        <f t="shared" si="983"/>
        <v>1852.47</v>
      </c>
      <c r="DC1070" t="s">
        <v>3</v>
      </c>
      <c r="DD1070" t="s">
        <v>3</v>
      </c>
      <c r="DE1070" t="s">
        <v>3</v>
      </c>
      <c r="DF1070" t="s">
        <v>3</v>
      </c>
      <c r="DG1070" t="s">
        <v>3</v>
      </c>
      <c r="DH1070" t="s">
        <v>3</v>
      </c>
      <c r="DI1070" t="s">
        <v>3</v>
      </c>
      <c r="DJ1070" t="s">
        <v>3</v>
      </c>
      <c r="DK1070" t="s">
        <v>3</v>
      </c>
      <c r="DL1070" t="s">
        <v>3</v>
      </c>
      <c r="DM1070" t="s">
        <v>3</v>
      </c>
      <c r="DN1070">
        <v>0</v>
      </c>
      <c r="DO1070">
        <v>0</v>
      </c>
      <c r="DP1070">
        <v>1</v>
      </c>
      <c r="DQ1070">
        <v>1</v>
      </c>
      <c r="DU1070">
        <v>16987630</v>
      </c>
      <c r="DV1070" t="s">
        <v>21</v>
      </c>
      <c r="DW1070" t="s">
        <v>21</v>
      </c>
      <c r="DX1070">
        <v>1</v>
      </c>
      <c r="DZ1070" t="s">
        <v>3</v>
      </c>
      <c r="EA1070" t="s">
        <v>3</v>
      </c>
      <c r="EB1070" t="s">
        <v>3</v>
      </c>
      <c r="EC1070" t="s">
        <v>3</v>
      </c>
      <c r="EE1070">
        <v>1441815344</v>
      </c>
      <c r="EF1070">
        <v>1</v>
      </c>
      <c r="EG1070" t="s">
        <v>23</v>
      </c>
      <c r="EH1070">
        <v>0</v>
      </c>
      <c r="EI1070" t="s">
        <v>3</v>
      </c>
      <c r="EJ1070">
        <v>4</v>
      </c>
      <c r="EK1070">
        <v>0</v>
      </c>
      <c r="EL1070" t="s">
        <v>24</v>
      </c>
      <c r="EM1070" t="s">
        <v>25</v>
      </c>
      <c r="EO1070" t="s">
        <v>3</v>
      </c>
      <c r="EQ1070">
        <v>0</v>
      </c>
      <c r="ER1070">
        <v>9390.7999999999993</v>
      </c>
      <c r="ES1070">
        <v>128.44999999999999</v>
      </c>
      <c r="ET1070">
        <v>0</v>
      </c>
      <c r="EU1070">
        <v>0</v>
      </c>
      <c r="EV1070">
        <v>9262.35</v>
      </c>
      <c r="EW1070">
        <v>15</v>
      </c>
      <c r="EX1070">
        <v>0</v>
      </c>
      <c r="EY1070">
        <v>0</v>
      </c>
      <c r="FQ1070">
        <v>0</v>
      </c>
      <c r="FR1070">
        <f t="shared" si="984"/>
        <v>0</v>
      </c>
      <c r="FS1070">
        <v>0</v>
      </c>
      <c r="FX1070">
        <v>70</v>
      </c>
      <c r="FY1070">
        <v>10</v>
      </c>
      <c r="GA1070" t="s">
        <v>3</v>
      </c>
      <c r="GD1070">
        <v>0</v>
      </c>
      <c r="GF1070">
        <v>-2096989917</v>
      </c>
      <c r="GG1070">
        <v>2</v>
      </c>
      <c r="GH1070">
        <v>1</v>
      </c>
      <c r="GI1070">
        <v>-2</v>
      </c>
      <c r="GJ1070">
        <v>0</v>
      </c>
      <c r="GK1070">
        <f>ROUND(R1070*(R12)/100,2)</f>
        <v>0</v>
      </c>
      <c r="GL1070">
        <f t="shared" si="985"/>
        <v>0</v>
      </c>
      <c r="GM1070">
        <f t="shared" si="986"/>
        <v>33601.360000000001</v>
      </c>
      <c r="GN1070">
        <f t="shared" si="987"/>
        <v>0</v>
      </c>
      <c r="GO1070">
        <f t="shared" si="988"/>
        <v>0</v>
      </c>
      <c r="GP1070">
        <f t="shared" si="989"/>
        <v>33601.360000000001</v>
      </c>
      <c r="GR1070">
        <v>0</v>
      </c>
      <c r="GS1070">
        <v>3</v>
      </c>
      <c r="GT1070">
        <v>0</v>
      </c>
      <c r="GU1070" t="s">
        <v>3</v>
      </c>
      <c r="GV1070">
        <f t="shared" si="990"/>
        <v>0</v>
      </c>
      <c r="GW1070">
        <v>1</v>
      </c>
      <c r="GX1070">
        <f t="shared" si="991"/>
        <v>0</v>
      </c>
      <c r="HA1070">
        <v>0</v>
      </c>
      <c r="HB1070">
        <v>0</v>
      </c>
      <c r="HC1070">
        <f t="shared" si="992"/>
        <v>0</v>
      </c>
      <c r="HE1070" t="s">
        <v>3</v>
      </c>
      <c r="HF1070" t="s">
        <v>3</v>
      </c>
      <c r="HM1070" t="s">
        <v>3</v>
      </c>
      <c r="HN1070" t="s">
        <v>3</v>
      </c>
      <c r="HO1070" t="s">
        <v>3</v>
      </c>
      <c r="HP1070" t="s">
        <v>3</v>
      </c>
      <c r="HQ1070" t="s">
        <v>3</v>
      </c>
      <c r="IK1070">
        <v>0</v>
      </c>
    </row>
    <row r="1071" spans="1:245" x14ac:dyDescent="0.2">
      <c r="A1071">
        <v>17</v>
      </c>
      <c r="B1071">
        <v>1</v>
      </c>
      <c r="D1071">
        <f>ROW(EtalonRes!A820)</f>
        <v>820</v>
      </c>
      <c r="E1071" t="s">
        <v>3</v>
      </c>
      <c r="F1071" t="s">
        <v>560</v>
      </c>
      <c r="G1071" t="s">
        <v>561</v>
      </c>
      <c r="H1071" t="s">
        <v>21</v>
      </c>
      <c r="I1071">
        <v>2</v>
      </c>
      <c r="J1071">
        <v>0</v>
      </c>
      <c r="K1071">
        <v>2</v>
      </c>
      <c r="O1071">
        <f t="shared" si="960"/>
        <v>2227.38</v>
      </c>
      <c r="P1071">
        <f t="shared" si="961"/>
        <v>4.4400000000000004</v>
      </c>
      <c r="Q1071">
        <f t="shared" si="962"/>
        <v>0</v>
      </c>
      <c r="R1071">
        <f t="shared" si="963"/>
        <v>0</v>
      </c>
      <c r="S1071">
        <f t="shared" si="964"/>
        <v>2222.94</v>
      </c>
      <c r="T1071">
        <f t="shared" si="965"/>
        <v>0</v>
      </c>
      <c r="U1071">
        <f t="shared" si="966"/>
        <v>3.5999999999999996</v>
      </c>
      <c r="V1071">
        <f t="shared" si="967"/>
        <v>0</v>
      </c>
      <c r="W1071">
        <f t="shared" si="968"/>
        <v>0</v>
      </c>
      <c r="X1071">
        <f t="shared" si="969"/>
        <v>1556.06</v>
      </c>
      <c r="Y1071">
        <f t="shared" si="970"/>
        <v>222.29</v>
      </c>
      <c r="AA1071">
        <v>-1</v>
      </c>
      <c r="AB1071">
        <f t="shared" si="971"/>
        <v>1113.69</v>
      </c>
      <c r="AC1071">
        <f>ROUND(((ES1071*3)),6)</f>
        <v>2.2200000000000002</v>
      </c>
      <c r="AD1071">
        <f>ROUND(((((ET1071*3))-((EU1071*3)))+AE1071),6)</f>
        <v>0</v>
      </c>
      <c r="AE1071">
        <f>ROUND(((EU1071*3)),6)</f>
        <v>0</v>
      </c>
      <c r="AF1071">
        <f>ROUND(((EV1071*3)),6)</f>
        <v>1111.47</v>
      </c>
      <c r="AG1071">
        <f t="shared" si="972"/>
        <v>0</v>
      </c>
      <c r="AH1071">
        <f>((EW1071*3))</f>
        <v>1.7999999999999998</v>
      </c>
      <c r="AI1071">
        <f>((EX1071*3))</f>
        <v>0</v>
      </c>
      <c r="AJ1071">
        <f t="shared" si="973"/>
        <v>0</v>
      </c>
      <c r="AK1071">
        <v>371.23</v>
      </c>
      <c r="AL1071">
        <v>0.74</v>
      </c>
      <c r="AM1071">
        <v>0</v>
      </c>
      <c r="AN1071">
        <v>0</v>
      </c>
      <c r="AO1071">
        <v>370.49</v>
      </c>
      <c r="AP1071">
        <v>0</v>
      </c>
      <c r="AQ1071">
        <v>0.6</v>
      </c>
      <c r="AR1071">
        <v>0</v>
      </c>
      <c r="AS1071">
        <v>0</v>
      </c>
      <c r="AT1071">
        <v>70</v>
      </c>
      <c r="AU1071">
        <v>10</v>
      </c>
      <c r="AV1071">
        <v>1</v>
      </c>
      <c r="AW1071">
        <v>1</v>
      </c>
      <c r="AZ1071">
        <v>1</v>
      </c>
      <c r="BA1071">
        <v>1</v>
      </c>
      <c r="BB1071">
        <v>1</v>
      </c>
      <c r="BC1071">
        <v>1</v>
      </c>
      <c r="BD1071" t="s">
        <v>3</v>
      </c>
      <c r="BE1071" t="s">
        <v>3</v>
      </c>
      <c r="BF1071" t="s">
        <v>3</v>
      </c>
      <c r="BG1071" t="s">
        <v>3</v>
      </c>
      <c r="BH1071">
        <v>0</v>
      </c>
      <c r="BI1071">
        <v>4</v>
      </c>
      <c r="BJ1071" t="s">
        <v>562</v>
      </c>
      <c r="BM1071">
        <v>0</v>
      </c>
      <c r="BN1071">
        <v>0</v>
      </c>
      <c r="BO1071" t="s">
        <v>3</v>
      </c>
      <c r="BP1071">
        <v>0</v>
      </c>
      <c r="BQ1071">
        <v>1</v>
      </c>
      <c r="BR1071">
        <v>0</v>
      </c>
      <c r="BS1071">
        <v>1</v>
      </c>
      <c r="BT1071">
        <v>1</v>
      </c>
      <c r="BU1071">
        <v>1</v>
      </c>
      <c r="BV1071">
        <v>1</v>
      </c>
      <c r="BW1071">
        <v>1</v>
      </c>
      <c r="BX1071">
        <v>1</v>
      </c>
      <c r="BY1071" t="s">
        <v>3</v>
      </c>
      <c r="BZ1071">
        <v>70</v>
      </c>
      <c r="CA1071">
        <v>10</v>
      </c>
      <c r="CB1071" t="s">
        <v>3</v>
      </c>
      <c r="CE1071">
        <v>0</v>
      </c>
      <c r="CF1071">
        <v>0</v>
      </c>
      <c r="CG1071">
        <v>0</v>
      </c>
      <c r="CM1071">
        <v>0</v>
      </c>
      <c r="CN1071" t="s">
        <v>3</v>
      </c>
      <c r="CO1071">
        <v>0</v>
      </c>
      <c r="CP1071">
        <f t="shared" si="974"/>
        <v>2227.38</v>
      </c>
      <c r="CQ1071">
        <f t="shared" si="975"/>
        <v>2.2200000000000002</v>
      </c>
      <c r="CR1071">
        <f>(((((ET1071*3))*BB1071-((EU1071*3))*BS1071)+AE1071*BS1071)*AV1071)</f>
        <v>0</v>
      </c>
      <c r="CS1071">
        <f t="shared" si="976"/>
        <v>0</v>
      </c>
      <c r="CT1071">
        <f t="shared" si="977"/>
        <v>1111.47</v>
      </c>
      <c r="CU1071">
        <f t="shared" si="978"/>
        <v>0</v>
      </c>
      <c r="CV1071">
        <f t="shared" si="979"/>
        <v>1.7999999999999998</v>
      </c>
      <c r="CW1071">
        <f t="shared" si="980"/>
        <v>0</v>
      </c>
      <c r="CX1071">
        <f t="shared" si="981"/>
        <v>0</v>
      </c>
      <c r="CY1071">
        <f t="shared" si="982"/>
        <v>1556.0580000000002</v>
      </c>
      <c r="CZ1071">
        <f t="shared" si="983"/>
        <v>222.29400000000001</v>
      </c>
      <c r="DC1071" t="s">
        <v>3</v>
      </c>
      <c r="DD1071" t="s">
        <v>500</v>
      </c>
      <c r="DE1071" t="s">
        <v>500</v>
      </c>
      <c r="DF1071" t="s">
        <v>500</v>
      </c>
      <c r="DG1071" t="s">
        <v>500</v>
      </c>
      <c r="DH1071" t="s">
        <v>3</v>
      </c>
      <c r="DI1071" t="s">
        <v>500</v>
      </c>
      <c r="DJ1071" t="s">
        <v>500</v>
      </c>
      <c r="DK1071" t="s">
        <v>3</v>
      </c>
      <c r="DL1071" t="s">
        <v>3</v>
      </c>
      <c r="DM1071" t="s">
        <v>3</v>
      </c>
      <c r="DN1071">
        <v>0</v>
      </c>
      <c r="DO1071">
        <v>0</v>
      </c>
      <c r="DP1071">
        <v>1</v>
      </c>
      <c r="DQ1071">
        <v>1</v>
      </c>
      <c r="DU1071">
        <v>16987630</v>
      </c>
      <c r="DV1071" t="s">
        <v>21</v>
      </c>
      <c r="DW1071" t="s">
        <v>21</v>
      </c>
      <c r="DX1071">
        <v>1</v>
      </c>
      <c r="DZ1071" t="s">
        <v>3</v>
      </c>
      <c r="EA1071" t="s">
        <v>3</v>
      </c>
      <c r="EB1071" t="s">
        <v>3</v>
      </c>
      <c r="EC1071" t="s">
        <v>3</v>
      </c>
      <c r="EE1071">
        <v>1441815344</v>
      </c>
      <c r="EF1071">
        <v>1</v>
      </c>
      <c r="EG1071" t="s">
        <v>23</v>
      </c>
      <c r="EH1071">
        <v>0</v>
      </c>
      <c r="EI1071" t="s">
        <v>3</v>
      </c>
      <c r="EJ1071">
        <v>4</v>
      </c>
      <c r="EK1071">
        <v>0</v>
      </c>
      <c r="EL1071" t="s">
        <v>24</v>
      </c>
      <c r="EM1071" t="s">
        <v>25</v>
      </c>
      <c r="EO1071" t="s">
        <v>3</v>
      </c>
      <c r="EQ1071">
        <v>1024</v>
      </c>
      <c r="ER1071">
        <v>371.23</v>
      </c>
      <c r="ES1071">
        <v>0.74</v>
      </c>
      <c r="ET1071">
        <v>0</v>
      </c>
      <c r="EU1071">
        <v>0</v>
      </c>
      <c r="EV1071">
        <v>370.49</v>
      </c>
      <c r="EW1071">
        <v>0.6</v>
      </c>
      <c r="EX1071">
        <v>0</v>
      </c>
      <c r="EY1071">
        <v>0</v>
      </c>
      <c r="FQ1071">
        <v>0</v>
      </c>
      <c r="FR1071">
        <f t="shared" si="984"/>
        <v>0</v>
      </c>
      <c r="FS1071">
        <v>0</v>
      </c>
      <c r="FX1071">
        <v>70</v>
      </c>
      <c r="FY1071">
        <v>10</v>
      </c>
      <c r="GA1071" t="s">
        <v>3</v>
      </c>
      <c r="GD1071">
        <v>0</v>
      </c>
      <c r="GF1071">
        <v>-1534836832</v>
      </c>
      <c r="GG1071">
        <v>2</v>
      </c>
      <c r="GH1071">
        <v>1</v>
      </c>
      <c r="GI1071">
        <v>-2</v>
      </c>
      <c r="GJ1071">
        <v>0</v>
      </c>
      <c r="GK1071">
        <f>ROUND(R1071*(R12)/100,2)</f>
        <v>0</v>
      </c>
      <c r="GL1071">
        <f t="shared" si="985"/>
        <v>0</v>
      </c>
      <c r="GM1071">
        <f t="shared" si="986"/>
        <v>4005.73</v>
      </c>
      <c r="GN1071">
        <f t="shared" si="987"/>
        <v>0</v>
      </c>
      <c r="GO1071">
        <f t="shared" si="988"/>
        <v>0</v>
      </c>
      <c r="GP1071">
        <f t="shared" si="989"/>
        <v>4005.73</v>
      </c>
      <c r="GR1071">
        <v>0</v>
      </c>
      <c r="GS1071">
        <v>3</v>
      </c>
      <c r="GT1071">
        <v>0</v>
      </c>
      <c r="GU1071" t="s">
        <v>3</v>
      </c>
      <c r="GV1071">
        <f t="shared" si="990"/>
        <v>0</v>
      </c>
      <c r="GW1071">
        <v>1</v>
      </c>
      <c r="GX1071">
        <f t="shared" si="991"/>
        <v>0</v>
      </c>
      <c r="HA1071">
        <v>0</v>
      </c>
      <c r="HB1071">
        <v>0</v>
      </c>
      <c r="HC1071">
        <f t="shared" si="992"/>
        <v>0</v>
      </c>
      <c r="HE1071" t="s">
        <v>3</v>
      </c>
      <c r="HF1071" t="s">
        <v>3</v>
      </c>
      <c r="HM1071" t="s">
        <v>3</v>
      </c>
      <c r="HN1071" t="s">
        <v>3</v>
      </c>
      <c r="HO1071" t="s">
        <v>3</v>
      </c>
      <c r="HP1071" t="s">
        <v>3</v>
      </c>
      <c r="HQ1071" t="s">
        <v>3</v>
      </c>
      <c r="IK1071">
        <v>0</v>
      </c>
    </row>
    <row r="1072" spans="1:245" x14ac:dyDescent="0.2">
      <c r="A1072">
        <v>17</v>
      </c>
      <c r="B1072">
        <v>1</v>
      </c>
      <c r="D1072">
        <f>ROW(EtalonRes!A825)</f>
        <v>825</v>
      </c>
      <c r="E1072" t="s">
        <v>743</v>
      </c>
      <c r="F1072" t="s">
        <v>564</v>
      </c>
      <c r="G1072" t="s">
        <v>565</v>
      </c>
      <c r="H1072" t="s">
        <v>21</v>
      </c>
      <c r="I1072">
        <v>1</v>
      </c>
      <c r="J1072">
        <v>0</v>
      </c>
      <c r="K1072">
        <v>1</v>
      </c>
      <c r="O1072">
        <f t="shared" si="960"/>
        <v>2924.2</v>
      </c>
      <c r="P1072">
        <f t="shared" si="961"/>
        <v>1206.82</v>
      </c>
      <c r="Q1072">
        <f t="shared" si="962"/>
        <v>0</v>
      </c>
      <c r="R1072">
        <f t="shared" si="963"/>
        <v>0</v>
      </c>
      <c r="S1072">
        <f t="shared" si="964"/>
        <v>1717.38</v>
      </c>
      <c r="T1072">
        <f t="shared" si="965"/>
        <v>0</v>
      </c>
      <c r="U1072">
        <f t="shared" si="966"/>
        <v>2.42</v>
      </c>
      <c r="V1072">
        <f t="shared" si="967"/>
        <v>0</v>
      </c>
      <c r="W1072">
        <f t="shared" si="968"/>
        <v>0</v>
      </c>
      <c r="X1072">
        <f t="shared" si="969"/>
        <v>1202.17</v>
      </c>
      <c r="Y1072">
        <f t="shared" si="970"/>
        <v>171.74</v>
      </c>
      <c r="AA1072">
        <v>1472613236</v>
      </c>
      <c r="AB1072">
        <f t="shared" si="971"/>
        <v>2924.2</v>
      </c>
      <c r="AC1072">
        <f>ROUND((ES1072),6)</f>
        <v>1206.82</v>
      </c>
      <c r="AD1072">
        <f>ROUND((((ET1072)-(EU1072))+AE1072),6)</f>
        <v>0</v>
      </c>
      <c r="AE1072">
        <f>ROUND((EU1072),6)</f>
        <v>0</v>
      </c>
      <c r="AF1072">
        <f>ROUND((EV1072),6)</f>
        <v>1717.38</v>
      </c>
      <c r="AG1072">
        <f t="shared" si="972"/>
        <v>0</v>
      </c>
      <c r="AH1072">
        <f>(EW1072)</f>
        <v>2.42</v>
      </c>
      <c r="AI1072">
        <f>(EX1072)</f>
        <v>0</v>
      </c>
      <c r="AJ1072">
        <f t="shared" si="973"/>
        <v>0</v>
      </c>
      <c r="AK1072">
        <v>2924.2</v>
      </c>
      <c r="AL1072">
        <v>1206.82</v>
      </c>
      <c r="AM1072">
        <v>0</v>
      </c>
      <c r="AN1072">
        <v>0</v>
      </c>
      <c r="AO1072">
        <v>1717.38</v>
      </c>
      <c r="AP1072">
        <v>0</v>
      </c>
      <c r="AQ1072">
        <v>2.42</v>
      </c>
      <c r="AR1072">
        <v>0</v>
      </c>
      <c r="AS1072">
        <v>0</v>
      </c>
      <c r="AT1072">
        <v>70</v>
      </c>
      <c r="AU1072">
        <v>10</v>
      </c>
      <c r="AV1072">
        <v>1</v>
      </c>
      <c r="AW1072">
        <v>1</v>
      </c>
      <c r="AZ1072">
        <v>1</v>
      </c>
      <c r="BA1072">
        <v>1</v>
      </c>
      <c r="BB1072">
        <v>1</v>
      </c>
      <c r="BC1072">
        <v>1</v>
      </c>
      <c r="BD1072" t="s">
        <v>3</v>
      </c>
      <c r="BE1072" t="s">
        <v>3</v>
      </c>
      <c r="BF1072" t="s">
        <v>3</v>
      </c>
      <c r="BG1072" t="s">
        <v>3</v>
      </c>
      <c r="BH1072">
        <v>0</v>
      </c>
      <c r="BI1072">
        <v>4</v>
      </c>
      <c r="BJ1072" t="s">
        <v>566</v>
      </c>
      <c r="BM1072">
        <v>0</v>
      </c>
      <c r="BN1072">
        <v>0</v>
      </c>
      <c r="BO1072" t="s">
        <v>3</v>
      </c>
      <c r="BP1072">
        <v>0</v>
      </c>
      <c r="BQ1072">
        <v>1</v>
      </c>
      <c r="BR1072">
        <v>0</v>
      </c>
      <c r="BS1072">
        <v>1</v>
      </c>
      <c r="BT1072">
        <v>1</v>
      </c>
      <c r="BU1072">
        <v>1</v>
      </c>
      <c r="BV1072">
        <v>1</v>
      </c>
      <c r="BW1072">
        <v>1</v>
      </c>
      <c r="BX1072">
        <v>1</v>
      </c>
      <c r="BY1072" t="s">
        <v>3</v>
      </c>
      <c r="BZ1072">
        <v>70</v>
      </c>
      <c r="CA1072">
        <v>10</v>
      </c>
      <c r="CB1072" t="s">
        <v>3</v>
      </c>
      <c r="CE1072">
        <v>0</v>
      </c>
      <c r="CF1072">
        <v>0</v>
      </c>
      <c r="CG1072">
        <v>0</v>
      </c>
      <c r="CM1072">
        <v>0</v>
      </c>
      <c r="CN1072" t="s">
        <v>3</v>
      </c>
      <c r="CO1072">
        <v>0</v>
      </c>
      <c r="CP1072">
        <f t="shared" si="974"/>
        <v>2924.2</v>
      </c>
      <c r="CQ1072">
        <f t="shared" si="975"/>
        <v>1206.82</v>
      </c>
      <c r="CR1072">
        <f>((((ET1072)*BB1072-(EU1072)*BS1072)+AE1072*BS1072)*AV1072)</f>
        <v>0</v>
      </c>
      <c r="CS1072">
        <f t="shared" si="976"/>
        <v>0</v>
      </c>
      <c r="CT1072">
        <f t="shared" si="977"/>
        <v>1717.38</v>
      </c>
      <c r="CU1072">
        <f t="shared" si="978"/>
        <v>0</v>
      </c>
      <c r="CV1072">
        <f t="shared" si="979"/>
        <v>2.42</v>
      </c>
      <c r="CW1072">
        <f t="shared" si="980"/>
        <v>0</v>
      </c>
      <c r="CX1072">
        <f t="shared" si="981"/>
        <v>0</v>
      </c>
      <c r="CY1072">
        <f t="shared" si="982"/>
        <v>1202.1660000000002</v>
      </c>
      <c r="CZ1072">
        <f t="shared" si="983"/>
        <v>171.73800000000003</v>
      </c>
      <c r="DC1072" t="s">
        <v>3</v>
      </c>
      <c r="DD1072" t="s">
        <v>3</v>
      </c>
      <c r="DE1072" t="s">
        <v>3</v>
      </c>
      <c r="DF1072" t="s">
        <v>3</v>
      </c>
      <c r="DG1072" t="s">
        <v>3</v>
      </c>
      <c r="DH1072" t="s">
        <v>3</v>
      </c>
      <c r="DI1072" t="s">
        <v>3</v>
      </c>
      <c r="DJ1072" t="s">
        <v>3</v>
      </c>
      <c r="DK1072" t="s">
        <v>3</v>
      </c>
      <c r="DL1072" t="s">
        <v>3</v>
      </c>
      <c r="DM1072" t="s">
        <v>3</v>
      </c>
      <c r="DN1072">
        <v>0</v>
      </c>
      <c r="DO1072">
        <v>0</v>
      </c>
      <c r="DP1072">
        <v>1</v>
      </c>
      <c r="DQ1072">
        <v>1</v>
      </c>
      <c r="DU1072">
        <v>16987630</v>
      </c>
      <c r="DV1072" t="s">
        <v>21</v>
      </c>
      <c r="DW1072" t="s">
        <v>21</v>
      </c>
      <c r="DX1072">
        <v>1</v>
      </c>
      <c r="DZ1072" t="s">
        <v>3</v>
      </c>
      <c r="EA1072" t="s">
        <v>3</v>
      </c>
      <c r="EB1072" t="s">
        <v>3</v>
      </c>
      <c r="EC1072" t="s">
        <v>3</v>
      </c>
      <c r="EE1072">
        <v>1441815344</v>
      </c>
      <c r="EF1072">
        <v>1</v>
      </c>
      <c r="EG1072" t="s">
        <v>23</v>
      </c>
      <c r="EH1072">
        <v>0</v>
      </c>
      <c r="EI1072" t="s">
        <v>3</v>
      </c>
      <c r="EJ1072">
        <v>4</v>
      </c>
      <c r="EK1072">
        <v>0</v>
      </c>
      <c r="EL1072" t="s">
        <v>24</v>
      </c>
      <c r="EM1072" t="s">
        <v>25</v>
      </c>
      <c r="EO1072" t="s">
        <v>3</v>
      </c>
      <c r="EQ1072">
        <v>0</v>
      </c>
      <c r="ER1072">
        <v>2924.2</v>
      </c>
      <c r="ES1072">
        <v>1206.82</v>
      </c>
      <c r="ET1072">
        <v>0</v>
      </c>
      <c r="EU1072">
        <v>0</v>
      </c>
      <c r="EV1072">
        <v>1717.38</v>
      </c>
      <c r="EW1072">
        <v>2.42</v>
      </c>
      <c r="EX1072">
        <v>0</v>
      </c>
      <c r="EY1072">
        <v>0</v>
      </c>
      <c r="FQ1072">
        <v>0</v>
      </c>
      <c r="FR1072">
        <f t="shared" si="984"/>
        <v>0</v>
      </c>
      <c r="FS1072">
        <v>0</v>
      </c>
      <c r="FX1072">
        <v>70</v>
      </c>
      <c r="FY1072">
        <v>10</v>
      </c>
      <c r="GA1072" t="s">
        <v>3</v>
      </c>
      <c r="GD1072">
        <v>0</v>
      </c>
      <c r="GF1072">
        <v>1377483184</v>
      </c>
      <c r="GG1072">
        <v>2</v>
      </c>
      <c r="GH1072">
        <v>1</v>
      </c>
      <c r="GI1072">
        <v>-2</v>
      </c>
      <c r="GJ1072">
        <v>0</v>
      </c>
      <c r="GK1072">
        <f>ROUND(R1072*(R12)/100,2)</f>
        <v>0</v>
      </c>
      <c r="GL1072">
        <f t="shared" si="985"/>
        <v>0</v>
      </c>
      <c r="GM1072">
        <f t="shared" si="986"/>
        <v>4298.1099999999997</v>
      </c>
      <c r="GN1072">
        <f t="shared" si="987"/>
        <v>0</v>
      </c>
      <c r="GO1072">
        <f t="shared" si="988"/>
        <v>0</v>
      </c>
      <c r="GP1072">
        <f t="shared" si="989"/>
        <v>4298.1099999999997</v>
      </c>
      <c r="GR1072">
        <v>0</v>
      </c>
      <c r="GS1072">
        <v>3</v>
      </c>
      <c r="GT1072">
        <v>0</v>
      </c>
      <c r="GU1072" t="s">
        <v>3</v>
      </c>
      <c r="GV1072">
        <f t="shared" si="990"/>
        <v>0</v>
      </c>
      <c r="GW1072">
        <v>1</v>
      </c>
      <c r="GX1072">
        <f t="shared" si="991"/>
        <v>0</v>
      </c>
      <c r="HA1072">
        <v>0</v>
      </c>
      <c r="HB1072">
        <v>0</v>
      </c>
      <c r="HC1072">
        <f t="shared" si="992"/>
        <v>0</v>
      </c>
      <c r="HE1072" t="s">
        <v>3</v>
      </c>
      <c r="HF1072" t="s">
        <v>3</v>
      </c>
      <c r="HM1072" t="s">
        <v>3</v>
      </c>
      <c r="HN1072" t="s">
        <v>3</v>
      </c>
      <c r="HO1072" t="s">
        <v>3</v>
      </c>
      <c r="HP1072" t="s">
        <v>3</v>
      </c>
      <c r="HQ1072" t="s">
        <v>3</v>
      </c>
      <c r="IK1072">
        <v>0</v>
      </c>
    </row>
    <row r="1073" spans="1:245" x14ac:dyDescent="0.2">
      <c r="A1073">
        <v>17</v>
      </c>
      <c r="B1073">
        <v>1</v>
      </c>
      <c r="D1073">
        <f>ROW(EtalonRes!A830)</f>
        <v>830</v>
      </c>
      <c r="E1073" t="s">
        <v>744</v>
      </c>
      <c r="F1073" t="s">
        <v>568</v>
      </c>
      <c r="G1073" t="s">
        <v>569</v>
      </c>
      <c r="H1073" t="s">
        <v>21</v>
      </c>
      <c r="I1073">
        <v>1</v>
      </c>
      <c r="J1073">
        <v>0</v>
      </c>
      <c r="K1073">
        <v>1</v>
      </c>
      <c r="O1073">
        <f t="shared" si="960"/>
        <v>15025.29</v>
      </c>
      <c r="P1073">
        <f t="shared" si="961"/>
        <v>205.53</v>
      </c>
      <c r="Q1073">
        <f t="shared" si="962"/>
        <v>0</v>
      </c>
      <c r="R1073">
        <f t="shared" si="963"/>
        <v>0</v>
      </c>
      <c r="S1073">
        <f t="shared" si="964"/>
        <v>14819.76</v>
      </c>
      <c r="T1073">
        <f t="shared" si="965"/>
        <v>0</v>
      </c>
      <c r="U1073">
        <f t="shared" si="966"/>
        <v>24</v>
      </c>
      <c r="V1073">
        <f t="shared" si="967"/>
        <v>0</v>
      </c>
      <c r="W1073">
        <f t="shared" si="968"/>
        <v>0</v>
      </c>
      <c r="X1073">
        <f t="shared" si="969"/>
        <v>10373.83</v>
      </c>
      <c r="Y1073">
        <f t="shared" si="970"/>
        <v>1481.98</v>
      </c>
      <c r="AA1073">
        <v>1472613236</v>
      </c>
      <c r="AB1073">
        <f t="shared" si="971"/>
        <v>15025.29</v>
      </c>
      <c r="AC1073">
        <f>ROUND((ES1073),6)</f>
        <v>205.53</v>
      </c>
      <c r="AD1073">
        <f>ROUND((((ET1073)-(EU1073))+AE1073),6)</f>
        <v>0</v>
      </c>
      <c r="AE1073">
        <f>ROUND((EU1073),6)</f>
        <v>0</v>
      </c>
      <c r="AF1073">
        <f>ROUND((EV1073),6)</f>
        <v>14819.76</v>
      </c>
      <c r="AG1073">
        <f t="shared" si="972"/>
        <v>0</v>
      </c>
      <c r="AH1073">
        <f>(EW1073)</f>
        <v>24</v>
      </c>
      <c r="AI1073">
        <f>(EX1073)</f>
        <v>0</v>
      </c>
      <c r="AJ1073">
        <f t="shared" si="973"/>
        <v>0</v>
      </c>
      <c r="AK1073">
        <v>15025.29</v>
      </c>
      <c r="AL1073">
        <v>205.53</v>
      </c>
      <c r="AM1073">
        <v>0</v>
      </c>
      <c r="AN1073">
        <v>0</v>
      </c>
      <c r="AO1073">
        <v>14819.76</v>
      </c>
      <c r="AP1073">
        <v>0</v>
      </c>
      <c r="AQ1073">
        <v>24</v>
      </c>
      <c r="AR1073">
        <v>0</v>
      </c>
      <c r="AS1073">
        <v>0</v>
      </c>
      <c r="AT1073">
        <v>70</v>
      </c>
      <c r="AU1073">
        <v>10</v>
      </c>
      <c r="AV1073">
        <v>1</v>
      </c>
      <c r="AW1073">
        <v>1</v>
      </c>
      <c r="AZ1073">
        <v>1</v>
      </c>
      <c r="BA1073">
        <v>1</v>
      </c>
      <c r="BB1073">
        <v>1</v>
      </c>
      <c r="BC1073">
        <v>1</v>
      </c>
      <c r="BD1073" t="s">
        <v>3</v>
      </c>
      <c r="BE1073" t="s">
        <v>3</v>
      </c>
      <c r="BF1073" t="s">
        <v>3</v>
      </c>
      <c r="BG1073" t="s">
        <v>3</v>
      </c>
      <c r="BH1073">
        <v>0</v>
      </c>
      <c r="BI1073">
        <v>4</v>
      </c>
      <c r="BJ1073" t="s">
        <v>570</v>
      </c>
      <c r="BM1073">
        <v>0</v>
      </c>
      <c r="BN1073">
        <v>0</v>
      </c>
      <c r="BO1073" t="s">
        <v>3</v>
      </c>
      <c r="BP1073">
        <v>0</v>
      </c>
      <c r="BQ1073">
        <v>1</v>
      </c>
      <c r="BR1073">
        <v>0</v>
      </c>
      <c r="BS1073">
        <v>1</v>
      </c>
      <c r="BT1073">
        <v>1</v>
      </c>
      <c r="BU1073">
        <v>1</v>
      </c>
      <c r="BV1073">
        <v>1</v>
      </c>
      <c r="BW1073">
        <v>1</v>
      </c>
      <c r="BX1073">
        <v>1</v>
      </c>
      <c r="BY1073" t="s">
        <v>3</v>
      </c>
      <c r="BZ1073">
        <v>70</v>
      </c>
      <c r="CA1073">
        <v>10</v>
      </c>
      <c r="CB1073" t="s">
        <v>3</v>
      </c>
      <c r="CE1073">
        <v>0</v>
      </c>
      <c r="CF1073">
        <v>0</v>
      </c>
      <c r="CG1073">
        <v>0</v>
      </c>
      <c r="CM1073">
        <v>0</v>
      </c>
      <c r="CN1073" t="s">
        <v>3</v>
      </c>
      <c r="CO1073">
        <v>0</v>
      </c>
      <c r="CP1073">
        <f t="shared" si="974"/>
        <v>15025.29</v>
      </c>
      <c r="CQ1073">
        <f t="shared" si="975"/>
        <v>205.53</v>
      </c>
      <c r="CR1073">
        <f>((((ET1073)*BB1073-(EU1073)*BS1073)+AE1073*BS1073)*AV1073)</f>
        <v>0</v>
      </c>
      <c r="CS1073">
        <f t="shared" si="976"/>
        <v>0</v>
      </c>
      <c r="CT1073">
        <f t="shared" si="977"/>
        <v>14819.76</v>
      </c>
      <c r="CU1073">
        <f t="shared" si="978"/>
        <v>0</v>
      </c>
      <c r="CV1073">
        <f t="shared" si="979"/>
        <v>24</v>
      </c>
      <c r="CW1073">
        <f t="shared" si="980"/>
        <v>0</v>
      </c>
      <c r="CX1073">
        <f t="shared" si="981"/>
        <v>0</v>
      </c>
      <c r="CY1073">
        <f t="shared" si="982"/>
        <v>10373.832</v>
      </c>
      <c r="CZ1073">
        <f t="shared" si="983"/>
        <v>1481.9760000000001</v>
      </c>
      <c r="DC1073" t="s">
        <v>3</v>
      </c>
      <c r="DD1073" t="s">
        <v>3</v>
      </c>
      <c r="DE1073" t="s">
        <v>3</v>
      </c>
      <c r="DF1073" t="s">
        <v>3</v>
      </c>
      <c r="DG1073" t="s">
        <v>3</v>
      </c>
      <c r="DH1073" t="s">
        <v>3</v>
      </c>
      <c r="DI1073" t="s">
        <v>3</v>
      </c>
      <c r="DJ1073" t="s">
        <v>3</v>
      </c>
      <c r="DK1073" t="s">
        <v>3</v>
      </c>
      <c r="DL1073" t="s">
        <v>3</v>
      </c>
      <c r="DM1073" t="s">
        <v>3</v>
      </c>
      <c r="DN1073">
        <v>0</v>
      </c>
      <c r="DO1073">
        <v>0</v>
      </c>
      <c r="DP1073">
        <v>1</v>
      </c>
      <c r="DQ1073">
        <v>1</v>
      </c>
      <c r="DU1073">
        <v>16987630</v>
      </c>
      <c r="DV1073" t="s">
        <v>21</v>
      </c>
      <c r="DW1073" t="s">
        <v>21</v>
      </c>
      <c r="DX1073">
        <v>1</v>
      </c>
      <c r="DZ1073" t="s">
        <v>3</v>
      </c>
      <c r="EA1073" t="s">
        <v>3</v>
      </c>
      <c r="EB1073" t="s">
        <v>3</v>
      </c>
      <c r="EC1073" t="s">
        <v>3</v>
      </c>
      <c r="EE1073">
        <v>1441815344</v>
      </c>
      <c r="EF1073">
        <v>1</v>
      </c>
      <c r="EG1073" t="s">
        <v>23</v>
      </c>
      <c r="EH1073">
        <v>0</v>
      </c>
      <c r="EI1073" t="s">
        <v>3</v>
      </c>
      <c r="EJ1073">
        <v>4</v>
      </c>
      <c r="EK1073">
        <v>0</v>
      </c>
      <c r="EL1073" t="s">
        <v>24</v>
      </c>
      <c r="EM1073" t="s">
        <v>25</v>
      </c>
      <c r="EO1073" t="s">
        <v>3</v>
      </c>
      <c r="EQ1073">
        <v>0</v>
      </c>
      <c r="ER1073">
        <v>15025.29</v>
      </c>
      <c r="ES1073">
        <v>205.53</v>
      </c>
      <c r="ET1073">
        <v>0</v>
      </c>
      <c r="EU1073">
        <v>0</v>
      </c>
      <c r="EV1073">
        <v>14819.76</v>
      </c>
      <c r="EW1073">
        <v>24</v>
      </c>
      <c r="EX1073">
        <v>0</v>
      </c>
      <c r="EY1073">
        <v>0</v>
      </c>
      <c r="FQ1073">
        <v>0</v>
      </c>
      <c r="FR1073">
        <f t="shared" si="984"/>
        <v>0</v>
      </c>
      <c r="FS1073">
        <v>0</v>
      </c>
      <c r="FX1073">
        <v>70</v>
      </c>
      <c r="FY1073">
        <v>10</v>
      </c>
      <c r="GA1073" t="s">
        <v>3</v>
      </c>
      <c r="GD1073">
        <v>0</v>
      </c>
      <c r="GF1073">
        <v>1698129572</v>
      </c>
      <c r="GG1073">
        <v>2</v>
      </c>
      <c r="GH1073">
        <v>1</v>
      </c>
      <c r="GI1073">
        <v>-2</v>
      </c>
      <c r="GJ1073">
        <v>0</v>
      </c>
      <c r="GK1073">
        <f>ROUND(R1073*(R12)/100,2)</f>
        <v>0</v>
      </c>
      <c r="GL1073">
        <f t="shared" si="985"/>
        <v>0</v>
      </c>
      <c r="GM1073">
        <f t="shared" si="986"/>
        <v>26881.1</v>
      </c>
      <c r="GN1073">
        <f t="shared" si="987"/>
        <v>0</v>
      </c>
      <c r="GO1073">
        <f t="shared" si="988"/>
        <v>0</v>
      </c>
      <c r="GP1073">
        <f t="shared" si="989"/>
        <v>26881.1</v>
      </c>
      <c r="GR1073">
        <v>0</v>
      </c>
      <c r="GS1073">
        <v>3</v>
      </c>
      <c r="GT1073">
        <v>0</v>
      </c>
      <c r="GU1073" t="s">
        <v>3</v>
      </c>
      <c r="GV1073">
        <f t="shared" si="990"/>
        <v>0</v>
      </c>
      <c r="GW1073">
        <v>1</v>
      </c>
      <c r="GX1073">
        <f t="shared" si="991"/>
        <v>0</v>
      </c>
      <c r="HA1073">
        <v>0</v>
      </c>
      <c r="HB1073">
        <v>0</v>
      </c>
      <c r="HC1073">
        <f t="shared" si="992"/>
        <v>0</v>
      </c>
      <c r="HE1073" t="s">
        <v>3</v>
      </c>
      <c r="HF1073" t="s">
        <v>3</v>
      </c>
      <c r="HM1073" t="s">
        <v>3</v>
      </c>
      <c r="HN1073" t="s">
        <v>3</v>
      </c>
      <c r="HO1073" t="s">
        <v>3</v>
      </c>
      <c r="HP1073" t="s">
        <v>3</v>
      </c>
      <c r="HQ1073" t="s">
        <v>3</v>
      </c>
      <c r="IK1073">
        <v>0</v>
      </c>
    </row>
    <row r="1074" spans="1:245" x14ac:dyDescent="0.2">
      <c r="A1074">
        <v>17</v>
      </c>
      <c r="B1074">
        <v>1</v>
      </c>
      <c r="D1074">
        <f>ROW(EtalonRes!A832)</f>
        <v>832</v>
      </c>
      <c r="E1074" t="s">
        <v>3</v>
      </c>
      <c r="F1074" t="s">
        <v>571</v>
      </c>
      <c r="G1074" t="s">
        <v>572</v>
      </c>
      <c r="H1074" t="s">
        <v>21</v>
      </c>
      <c r="I1074">
        <v>1</v>
      </c>
      <c r="J1074">
        <v>0</v>
      </c>
      <c r="K1074">
        <v>1</v>
      </c>
      <c r="O1074">
        <f t="shared" si="960"/>
        <v>1484.19</v>
      </c>
      <c r="P1074">
        <f t="shared" si="961"/>
        <v>2.2200000000000002</v>
      </c>
      <c r="Q1074">
        <f t="shared" si="962"/>
        <v>0</v>
      </c>
      <c r="R1074">
        <f t="shared" si="963"/>
        <v>0</v>
      </c>
      <c r="S1074">
        <f t="shared" si="964"/>
        <v>1481.97</v>
      </c>
      <c r="T1074">
        <f t="shared" si="965"/>
        <v>0</v>
      </c>
      <c r="U1074">
        <f t="shared" si="966"/>
        <v>2.4000000000000004</v>
      </c>
      <c r="V1074">
        <f t="shared" si="967"/>
        <v>0</v>
      </c>
      <c r="W1074">
        <f t="shared" si="968"/>
        <v>0</v>
      </c>
      <c r="X1074">
        <f t="shared" si="969"/>
        <v>1037.3800000000001</v>
      </c>
      <c r="Y1074">
        <f t="shared" si="970"/>
        <v>148.19999999999999</v>
      </c>
      <c r="AA1074">
        <v>-1</v>
      </c>
      <c r="AB1074">
        <f t="shared" si="971"/>
        <v>1484.19</v>
      </c>
      <c r="AC1074">
        <f>ROUND(((ES1074*3)),6)</f>
        <v>2.2200000000000002</v>
      </c>
      <c r="AD1074">
        <f>ROUND(((((ET1074*3))-((EU1074*3)))+AE1074),6)</f>
        <v>0</v>
      </c>
      <c r="AE1074">
        <f>ROUND(((EU1074*3)),6)</f>
        <v>0</v>
      </c>
      <c r="AF1074">
        <f>ROUND(((EV1074*3)),6)</f>
        <v>1481.97</v>
      </c>
      <c r="AG1074">
        <f t="shared" si="972"/>
        <v>0</v>
      </c>
      <c r="AH1074">
        <f>((EW1074*3))</f>
        <v>2.4000000000000004</v>
      </c>
      <c r="AI1074">
        <f>((EX1074*3))</f>
        <v>0</v>
      </c>
      <c r="AJ1074">
        <f t="shared" si="973"/>
        <v>0</v>
      </c>
      <c r="AK1074">
        <v>494.73</v>
      </c>
      <c r="AL1074">
        <v>0.74</v>
      </c>
      <c r="AM1074">
        <v>0</v>
      </c>
      <c r="AN1074">
        <v>0</v>
      </c>
      <c r="AO1074">
        <v>493.99</v>
      </c>
      <c r="AP1074">
        <v>0</v>
      </c>
      <c r="AQ1074">
        <v>0.8</v>
      </c>
      <c r="AR1074">
        <v>0</v>
      </c>
      <c r="AS1074">
        <v>0</v>
      </c>
      <c r="AT1074">
        <v>70</v>
      </c>
      <c r="AU1074">
        <v>10</v>
      </c>
      <c r="AV1074">
        <v>1</v>
      </c>
      <c r="AW1074">
        <v>1</v>
      </c>
      <c r="AZ1074">
        <v>1</v>
      </c>
      <c r="BA1074">
        <v>1</v>
      </c>
      <c r="BB1074">
        <v>1</v>
      </c>
      <c r="BC1074">
        <v>1</v>
      </c>
      <c r="BD1074" t="s">
        <v>3</v>
      </c>
      <c r="BE1074" t="s">
        <v>3</v>
      </c>
      <c r="BF1074" t="s">
        <v>3</v>
      </c>
      <c r="BG1074" t="s">
        <v>3</v>
      </c>
      <c r="BH1074">
        <v>0</v>
      </c>
      <c r="BI1074">
        <v>4</v>
      </c>
      <c r="BJ1074" t="s">
        <v>573</v>
      </c>
      <c r="BM1074">
        <v>0</v>
      </c>
      <c r="BN1074">
        <v>0</v>
      </c>
      <c r="BO1074" t="s">
        <v>3</v>
      </c>
      <c r="BP1074">
        <v>0</v>
      </c>
      <c r="BQ1074">
        <v>1</v>
      </c>
      <c r="BR1074">
        <v>0</v>
      </c>
      <c r="BS1074">
        <v>1</v>
      </c>
      <c r="BT1074">
        <v>1</v>
      </c>
      <c r="BU1074">
        <v>1</v>
      </c>
      <c r="BV1074">
        <v>1</v>
      </c>
      <c r="BW1074">
        <v>1</v>
      </c>
      <c r="BX1074">
        <v>1</v>
      </c>
      <c r="BY1074" t="s">
        <v>3</v>
      </c>
      <c r="BZ1074">
        <v>70</v>
      </c>
      <c r="CA1074">
        <v>10</v>
      </c>
      <c r="CB1074" t="s">
        <v>3</v>
      </c>
      <c r="CE1074">
        <v>0</v>
      </c>
      <c r="CF1074">
        <v>0</v>
      </c>
      <c r="CG1074">
        <v>0</v>
      </c>
      <c r="CM1074">
        <v>0</v>
      </c>
      <c r="CN1074" t="s">
        <v>3</v>
      </c>
      <c r="CO1074">
        <v>0</v>
      </c>
      <c r="CP1074">
        <f t="shared" si="974"/>
        <v>1484.19</v>
      </c>
      <c r="CQ1074">
        <f t="shared" si="975"/>
        <v>2.2200000000000002</v>
      </c>
      <c r="CR1074">
        <f>(((((ET1074*3))*BB1074-((EU1074*3))*BS1074)+AE1074*BS1074)*AV1074)</f>
        <v>0</v>
      </c>
      <c r="CS1074">
        <f t="shared" si="976"/>
        <v>0</v>
      </c>
      <c r="CT1074">
        <f t="shared" si="977"/>
        <v>1481.97</v>
      </c>
      <c r="CU1074">
        <f t="shared" si="978"/>
        <v>0</v>
      </c>
      <c r="CV1074">
        <f t="shared" si="979"/>
        <v>2.4000000000000004</v>
      </c>
      <c r="CW1074">
        <f t="shared" si="980"/>
        <v>0</v>
      </c>
      <c r="CX1074">
        <f t="shared" si="981"/>
        <v>0</v>
      </c>
      <c r="CY1074">
        <f t="shared" si="982"/>
        <v>1037.3790000000001</v>
      </c>
      <c r="CZ1074">
        <f t="shared" si="983"/>
        <v>148.197</v>
      </c>
      <c r="DC1074" t="s">
        <v>3</v>
      </c>
      <c r="DD1074" t="s">
        <v>500</v>
      </c>
      <c r="DE1074" t="s">
        <v>500</v>
      </c>
      <c r="DF1074" t="s">
        <v>500</v>
      </c>
      <c r="DG1074" t="s">
        <v>500</v>
      </c>
      <c r="DH1074" t="s">
        <v>3</v>
      </c>
      <c r="DI1074" t="s">
        <v>500</v>
      </c>
      <c r="DJ1074" t="s">
        <v>500</v>
      </c>
      <c r="DK1074" t="s">
        <v>3</v>
      </c>
      <c r="DL1074" t="s">
        <v>3</v>
      </c>
      <c r="DM1074" t="s">
        <v>3</v>
      </c>
      <c r="DN1074">
        <v>0</v>
      </c>
      <c r="DO1074">
        <v>0</v>
      </c>
      <c r="DP1074">
        <v>1</v>
      </c>
      <c r="DQ1074">
        <v>1</v>
      </c>
      <c r="DU1074">
        <v>16987630</v>
      </c>
      <c r="DV1074" t="s">
        <v>21</v>
      </c>
      <c r="DW1074" t="s">
        <v>21</v>
      </c>
      <c r="DX1074">
        <v>1</v>
      </c>
      <c r="DZ1074" t="s">
        <v>3</v>
      </c>
      <c r="EA1074" t="s">
        <v>3</v>
      </c>
      <c r="EB1074" t="s">
        <v>3</v>
      </c>
      <c r="EC1074" t="s">
        <v>3</v>
      </c>
      <c r="EE1074">
        <v>1441815344</v>
      </c>
      <c r="EF1074">
        <v>1</v>
      </c>
      <c r="EG1074" t="s">
        <v>23</v>
      </c>
      <c r="EH1074">
        <v>0</v>
      </c>
      <c r="EI1074" t="s">
        <v>3</v>
      </c>
      <c r="EJ1074">
        <v>4</v>
      </c>
      <c r="EK1074">
        <v>0</v>
      </c>
      <c r="EL1074" t="s">
        <v>24</v>
      </c>
      <c r="EM1074" t="s">
        <v>25</v>
      </c>
      <c r="EO1074" t="s">
        <v>3</v>
      </c>
      <c r="EQ1074">
        <v>1024</v>
      </c>
      <c r="ER1074">
        <v>494.73</v>
      </c>
      <c r="ES1074">
        <v>0.74</v>
      </c>
      <c r="ET1074">
        <v>0</v>
      </c>
      <c r="EU1074">
        <v>0</v>
      </c>
      <c r="EV1074">
        <v>493.99</v>
      </c>
      <c r="EW1074">
        <v>0.8</v>
      </c>
      <c r="EX1074">
        <v>0</v>
      </c>
      <c r="EY1074">
        <v>0</v>
      </c>
      <c r="FQ1074">
        <v>0</v>
      </c>
      <c r="FR1074">
        <f t="shared" si="984"/>
        <v>0</v>
      </c>
      <c r="FS1074">
        <v>0</v>
      </c>
      <c r="FX1074">
        <v>70</v>
      </c>
      <c r="FY1074">
        <v>10</v>
      </c>
      <c r="GA1074" t="s">
        <v>3</v>
      </c>
      <c r="GD1074">
        <v>0</v>
      </c>
      <c r="GF1074">
        <v>-1912802092</v>
      </c>
      <c r="GG1074">
        <v>2</v>
      </c>
      <c r="GH1074">
        <v>1</v>
      </c>
      <c r="GI1074">
        <v>-2</v>
      </c>
      <c r="GJ1074">
        <v>0</v>
      </c>
      <c r="GK1074">
        <f>ROUND(R1074*(R12)/100,2)</f>
        <v>0</v>
      </c>
      <c r="GL1074">
        <f t="shared" si="985"/>
        <v>0</v>
      </c>
      <c r="GM1074">
        <f t="shared" si="986"/>
        <v>2669.77</v>
      </c>
      <c r="GN1074">
        <f t="shared" si="987"/>
        <v>0</v>
      </c>
      <c r="GO1074">
        <f t="shared" si="988"/>
        <v>0</v>
      </c>
      <c r="GP1074">
        <f t="shared" si="989"/>
        <v>2669.77</v>
      </c>
      <c r="GR1074">
        <v>0</v>
      </c>
      <c r="GS1074">
        <v>3</v>
      </c>
      <c r="GT1074">
        <v>0</v>
      </c>
      <c r="GU1074" t="s">
        <v>3</v>
      </c>
      <c r="GV1074">
        <f t="shared" si="990"/>
        <v>0</v>
      </c>
      <c r="GW1074">
        <v>1</v>
      </c>
      <c r="GX1074">
        <f t="shared" si="991"/>
        <v>0</v>
      </c>
      <c r="HA1074">
        <v>0</v>
      </c>
      <c r="HB1074">
        <v>0</v>
      </c>
      <c r="HC1074">
        <f t="shared" si="992"/>
        <v>0</v>
      </c>
      <c r="HE1074" t="s">
        <v>3</v>
      </c>
      <c r="HF1074" t="s">
        <v>3</v>
      </c>
      <c r="HM1074" t="s">
        <v>3</v>
      </c>
      <c r="HN1074" t="s">
        <v>3</v>
      </c>
      <c r="HO1074" t="s">
        <v>3</v>
      </c>
      <c r="HP1074" t="s">
        <v>3</v>
      </c>
      <c r="HQ1074" t="s">
        <v>3</v>
      </c>
      <c r="IK1074">
        <v>0</v>
      </c>
    </row>
    <row r="1075" spans="1:245" x14ac:dyDescent="0.2">
      <c r="A1075">
        <v>17</v>
      </c>
      <c r="B1075">
        <v>1</v>
      </c>
      <c r="D1075">
        <f>ROW(EtalonRes!A834)</f>
        <v>834</v>
      </c>
      <c r="E1075" t="s">
        <v>745</v>
      </c>
      <c r="F1075" t="s">
        <v>575</v>
      </c>
      <c r="G1075" t="s">
        <v>576</v>
      </c>
      <c r="H1075" t="s">
        <v>21</v>
      </c>
      <c r="I1075">
        <f>ROUND(2+1,9)</f>
        <v>3</v>
      </c>
      <c r="J1075">
        <v>0</v>
      </c>
      <c r="K1075">
        <f>ROUND(2+1,9)</f>
        <v>3</v>
      </c>
      <c r="O1075">
        <f t="shared" si="960"/>
        <v>1016.64</v>
      </c>
      <c r="P1075">
        <f t="shared" si="961"/>
        <v>4.71</v>
      </c>
      <c r="Q1075">
        <f t="shared" si="962"/>
        <v>0</v>
      </c>
      <c r="R1075">
        <f t="shared" si="963"/>
        <v>0</v>
      </c>
      <c r="S1075">
        <f t="shared" si="964"/>
        <v>1011.93</v>
      </c>
      <c r="T1075">
        <f t="shared" si="965"/>
        <v>0</v>
      </c>
      <c r="U1075">
        <f t="shared" si="966"/>
        <v>1.7999999999999998</v>
      </c>
      <c r="V1075">
        <f t="shared" si="967"/>
        <v>0</v>
      </c>
      <c r="W1075">
        <f t="shared" si="968"/>
        <v>0</v>
      </c>
      <c r="X1075">
        <f t="shared" si="969"/>
        <v>708.35</v>
      </c>
      <c r="Y1075">
        <f t="shared" si="970"/>
        <v>101.19</v>
      </c>
      <c r="AA1075">
        <v>1472613236</v>
      </c>
      <c r="AB1075">
        <f t="shared" si="971"/>
        <v>338.88</v>
      </c>
      <c r="AC1075">
        <f>ROUND((ES1075),6)</f>
        <v>1.57</v>
      </c>
      <c r="AD1075">
        <f>ROUND((((ET1075)-(EU1075))+AE1075),6)</f>
        <v>0</v>
      </c>
      <c r="AE1075">
        <f>ROUND((EU1075),6)</f>
        <v>0</v>
      </c>
      <c r="AF1075">
        <f>ROUND((EV1075),6)</f>
        <v>337.31</v>
      </c>
      <c r="AG1075">
        <f t="shared" si="972"/>
        <v>0</v>
      </c>
      <c r="AH1075">
        <f>(EW1075)</f>
        <v>0.6</v>
      </c>
      <c r="AI1075">
        <f>(EX1075)</f>
        <v>0</v>
      </c>
      <c r="AJ1075">
        <f t="shared" si="973"/>
        <v>0</v>
      </c>
      <c r="AK1075">
        <v>338.88</v>
      </c>
      <c r="AL1075">
        <v>1.57</v>
      </c>
      <c r="AM1075">
        <v>0</v>
      </c>
      <c r="AN1075">
        <v>0</v>
      </c>
      <c r="AO1075">
        <v>337.31</v>
      </c>
      <c r="AP1075">
        <v>0</v>
      </c>
      <c r="AQ1075">
        <v>0.6</v>
      </c>
      <c r="AR1075">
        <v>0</v>
      </c>
      <c r="AS1075">
        <v>0</v>
      </c>
      <c r="AT1075">
        <v>70</v>
      </c>
      <c r="AU1075">
        <v>10</v>
      </c>
      <c r="AV1075">
        <v>1</v>
      </c>
      <c r="AW1075">
        <v>1</v>
      </c>
      <c r="AZ1075">
        <v>1</v>
      </c>
      <c r="BA1075">
        <v>1</v>
      </c>
      <c r="BB1075">
        <v>1</v>
      </c>
      <c r="BC1075">
        <v>1</v>
      </c>
      <c r="BD1075" t="s">
        <v>3</v>
      </c>
      <c r="BE1075" t="s">
        <v>3</v>
      </c>
      <c r="BF1075" t="s">
        <v>3</v>
      </c>
      <c r="BG1075" t="s">
        <v>3</v>
      </c>
      <c r="BH1075">
        <v>0</v>
      </c>
      <c r="BI1075">
        <v>4</v>
      </c>
      <c r="BJ1075" t="s">
        <v>577</v>
      </c>
      <c r="BM1075">
        <v>0</v>
      </c>
      <c r="BN1075">
        <v>0</v>
      </c>
      <c r="BO1075" t="s">
        <v>3</v>
      </c>
      <c r="BP1075">
        <v>0</v>
      </c>
      <c r="BQ1075">
        <v>1</v>
      </c>
      <c r="BR1075">
        <v>0</v>
      </c>
      <c r="BS1075">
        <v>1</v>
      </c>
      <c r="BT1075">
        <v>1</v>
      </c>
      <c r="BU1075">
        <v>1</v>
      </c>
      <c r="BV1075">
        <v>1</v>
      </c>
      <c r="BW1075">
        <v>1</v>
      </c>
      <c r="BX1075">
        <v>1</v>
      </c>
      <c r="BY1075" t="s">
        <v>3</v>
      </c>
      <c r="BZ1075">
        <v>70</v>
      </c>
      <c r="CA1075">
        <v>10</v>
      </c>
      <c r="CB1075" t="s">
        <v>3</v>
      </c>
      <c r="CE1075">
        <v>0</v>
      </c>
      <c r="CF1075">
        <v>0</v>
      </c>
      <c r="CG1075">
        <v>0</v>
      </c>
      <c r="CM1075">
        <v>0</v>
      </c>
      <c r="CN1075" t="s">
        <v>3</v>
      </c>
      <c r="CO1075">
        <v>0</v>
      </c>
      <c r="CP1075">
        <f t="shared" si="974"/>
        <v>1016.64</v>
      </c>
      <c r="CQ1075">
        <f t="shared" si="975"/>
        <v>1.57</v>
      </c>
      <c r="CR1075">
        <f>((((ET1075)*BB1075-(EU1075)*BS1075)+AE1075*BS1075)*AV1075)</f>
        <v>0</v>
      </c>
      <c r="CS1075">
        <f t="shared" si="976"/>
        <v>0</v>
      </c>
      <c r="CT1075">
        <f t="shared" si="977"/>
        <v>337.31</v>
      </c>
      <c r="CU1075">
        <f t="shared" si="978"/>
        <v>0</v>
      </c>
      <c r="CV1075">
        <f t="shared" si="979"/>
        <v>0.6</v>
      </c>
      <c r="CW1075">
        <f t="shared" si="980"/>
        <v>0</v>
      </c>
      <c r="CX1075">
        <f t="shared" si="981"/>
        <v>0</v>
      </c>
      <c r="CY1075">
        <f t="shared" si="982"/>
        <v>708.35099999999989</v>
      </c>
      <c r="CZ1075">
        <f t="shared" si="983"/>
        <v>101.193</v>
      </c>
      <c r="DC1075" t="s">
        <v>3</v>
      </c>
      <c r="DD1075" t="s">
        <v>3</v>
      </c>
      <c r="DE1075" t="s">
        <v>3</v>
      </c>
      <c r="DF1075" t="s">
        <v>3</v>
      </c>
      <c r="DG1075" t="s">
        <v>3</v>
      </c>
      <c r="DH1075" t="s">
        <v>3</v>
      </c>
      <c r="DI1075" t="s">
        <v>3</v>
      </c>
      <c r="DJ1075" t="s">
        <v>3</v>
      </c>
      <c r="DK1075" t="s">
        <v>3</v>
      </c>
      <c r="DL1075" t="s">
        <v>3</v>
      </c>
      <c r="DM1075" t="s">
        <v>3</v>
      </c>
      <c r="DN1075">
        <v>0</v>
      </c>
      <c r="DO1075">
        <v>0</v>
      </c>
      <c r="DP1075">
        <v>1</v>
      </c>
      <c r="DQ1075">
        <v>1</v>
      </c>
      <c r="DU1075">
        <v>16987630</v>
      </c>
      <c r="DV1075" t="s">
        <v>21</v>
      </c>
      <c r="DW1075" t="s">
        <v>21</v>
      </c>
      <c r="DX1075">
        <v>1</v>
      </c>
      <c r="DZ1075" t="s">
        <v>3</v>
      </c>
      <c r="EA1075" t="s">
        <v>3</v>
      </c>
      <c r="EB1075" t="s">
        <v>3</v>
      </c>
      <c r="EC1075" t="s">
        <v>3</v>
      </c>
      <c r="EE1075">
        <v>1441815344</v>
      </c>
      <c r="EF1075">
        <v>1</v>
      </c>
      <c r="EG1075" t="s">
        <v>23</v>
      </c>
      <c r="EH1075">
        <v>0</v>
      </c>
      <c r="EI1075" t="s">
        <v>3</v>
      </c>
      <c r="EJ1075">
        <v>4</v>
      </c>
      <c r="EK1075">
        <v>0</v>
      </c>
      <c r="EL1075" t="s">
        <v>24</v>
      </c>
      <c r="EM1075" t="s">
        <v>25</v>
      </c>
      <c r="EO1075" t="s">
        <v>3</v>
      </c>
      <c r="EQ1075">
        <v>1310720</v>
      </c>
      <c r="ER1075">
        <v>338.88</v>
      </c>
      <c r="ES1075">
        <v>1.57</v>
      </c>
      <c r="ET1075">
        <v>0</v>
      </c>
      <c r="EU1075">
        <v>0</v>
      </c>
      <c r="EV1075">
        <v>337.31</v>
      </c>
      <c r="EW1075">
        <v>0.6</v>
      </c>
      <c r="EX1075">
        <v>0</v>
      </c>
      <c r="EY1075">
        <v>0</v>
      </c>
      <c r="FQ1075">
        <v>0</v>
      </c>
      <c r="FR1075">
        <f t="shared" si="984"/>
        <v>0</v>
      </c>
      <c r="FS1075">
        <v>0</v>
      </c>
      <c r="FX1075">
        <v>70</v>
      </c>
      <c r="FY1075">
        <v>10</v>
      </c>
      <c r="GA1075" t="s">
        <v>3</v>
      </c>
      <c r="GD1075">
        <v>0</v>
      </c>
      <c r="GF1075">
        <v>595984218</v>
      </c>
      <c r="GG1075">
        <v>2</v>
      </c>
      <c r="GH1075">
        <v>1</v>
      </c>
      <c r="GI1075">
        <v>-2</v>
      </c>
      <c r="GJ1075">
        <v>0</v>
      </c>
      <c r="GK1075">
        <f>ROUND(R1075*(R12)/100,2)</f>
        <v>0</v>
      </c>
      <c r="GL1075">
        <f t="shared" si="985"/>
        <v>0</v>
      </c>
      <c r="GM1075">
        <f t="shared" si="986"/>
        <v>1826.18</v>
      </c>
      <c r="GN1075">
        <f t="shared" si="987"/>
        <v>0</v>
      </c>
      <c r="GO1075">
        <f t="shared" si="988"/>
        <v>0</v>
      </c>
      <c r="GP1075">
        <f t="shared" si="989"/>
        <v>1826.18</v>
      </c>
      <c r="GR1075">
        <v>0</v>
      </c>
      <c r="GS1075">
        <v>3</v>
      </c>
      <c r="GT1075">
        <v>0</v>
      </c>
      <c r="GU1075" t="s">
        <v>3</v>
      </c>
      <c r="GV1075">
        <f t="shared" si="990"/>
        <v>0</v>
      </c>
      <c r="GW1075">
        <v>1</v>
      </c>
      <c r="GX1075">
        <f t="shared" si="991"/>
        <v>0</v>
      </c>
      <c r="HA1075">
        <v>0</v>
      </c>
      <c r="HB1075">
        <v>0</v>
      </c>
      <c r="HC1075">
        <f t="shared" si="992"/>
        <v>0</v>
      </c>
      <c r="HE1075" t="s">
        <v>3</v>
      </c>
      <c r="HF1075" t="s">
        <v>3</v>
      </c>
      <c r="HM1075" t="s">
        <v>3</v>
      </c>
      <c r="HN1075" t="s">
        <v>3</v>
      </c>
      <c r="HO1075" t="s">
        <v>3</v>
      </c>
      <c r="HP1075" t="s">
        <v>3</v>
      </c>
      <c r="HQ1075" t="s">
        <v>3</v>
      </c>
      <c r="IK1075">
        <v>0</v>
      </c>
    </row>
    <row r="1076" spans="1:245" x14ac:dyDescent="0.2">
      <c r="A1076">
        <v>17</v>
      </c>
      <c r="B1076">
        <v>1</v>
      </c>
      <c r="D1076">
        <f>ROW(EtalonRes!A835)</f>
        <v>835</v>
      </c>
      <c r="E1076" t="s">
        <v>3</v>
      </c>
      <c r="F1076" t="s">
        <v>578</v>
      </c>
      <c r="G1076" t="s">
        <v>579</v>
      </c>
      <c r="H1076" t="s">
        <v>21</v>
      </c>
      <c r="I1076">
        <f>ROUND(2+1,9)</f>
        <v>3</v>
      </c>
      <c r="J1076">
        <v>0</v>
      </c>
      <c r="K1076">
        <f>ROUND(2+1,9)</f>
        <v>3</v>
      </c>
      <c r="O1076">
        <f t="shared" si="960"/>
        <v>851.52</v>
      </c>
      <c r="P1076">
        <f t="shared" si="961"/>
        <v>0</v>
      </c>
      <c r="Q1076">
        <f t="shared" si="962"/>
        <v>0</v>
      </c>
      <c r="R1076">
        <f t="shared" si="963"/>
        <v>0</v>
      </c>
      <c r="S1076">
        <f t="shared" si="964"/>
        <v>851.52</v>
      </c>
      <c r="T1076">
        <f t="shared" si="965"/>
        <v>0</v>
      </c>
      <c r="U1076">
        <f t="shared" si="966"/>
        <v>1.6800000000000002</v>
      </c>
      <c r="V1076">
        <f t="shared" si="967"/>
        <v>0</v>
      </c>
      <c r="W1076">
        <f t="shared" si="968"/>
        <v>0</v>
      </c>
      <c r="X1076">
        <f t="shared" si="969"/>
        <v>596.05999999999995</v>
      </c>
      <c r="Y1076">
        <f t="shared" si="970"/>
        <v>85.15</v>
      </c>
      <c r="AA1076">
        <v>-1</v>
      </c>
      <c r="AB1076">
        <f t="shared" si="971"/>
        <v>283.83999999999997</v>
      </c>
      <c r="AC1076">
        <f>ROUND(((ES1076*4)),6)</f>
        <v>0</v>
      </c>
      <c r="AD1076">
        <f>ROUND(((((ET1076*4))-((EU1076*4)))+AE1076),6)</f>
        <v>0</v>
      </c>
      <c r="AE1076">
        <f>ROUND(((EU1076*4)),6)</f>
        <v>0</v>
      </c>
      <c r="AF1076">
        <f>ROUND(((EV1076*4)),6)</f>
        <v>283.83999999999997</v>
      </c>
      <c r="AG1076">
        <f t="shared" si="972"/>
        <v>0</v>
      </c>
      <c r="AH1076">
        <f>((EW1076*4))</f>
        <v>0.56000000000000005</v>
      </c>
      <c r="AI1076">
        <f>((EX1076*4))</f>
        <v>0</v>
      </c>
      <c r="AJ1076">
        <f t="shared" si="973"/>
        <v>0</v>
      </c>
      <c r="AK1076">
        <v>70.959999999999994</v>
      </c>
      <c r="AL1076">
        <v>0</v>
      </c>
      <c r="AM1076">
        <v>0</v>
      </c>
      <c r="AN1076">
        <v>0</v>
      </c>
      <c r="AO1076">
        <v>70.959999999999994</v>
      </c>
      <c r="AP1076">
        <v>0</v>
      </c>
      <c r="AQ1076">
        <v>0.14000000000000001</v>
      </c>
      <c r="AR1076">
        <v>0</v>
      </c>
      <c r="AS1076">
        <v>0</v>
      </c>
      <c r="AT1076">
        <v>70</v>
      </c>
      <c r="AU1076">
        <v>10</v>
      </c>
      <c r="AV1076">
        <v>1</v>
      </c>
      <c r="AW1076">
        <v>1</v>
      </c>
      <c r="AZ1076">
        <v>1</v>
      </c>
      <c r="BA1076">
        <v>1</v>
      </c>
      <c r="BB1076">
        <v>1</v>
      </c>
      <c r="BC1076">
        <v>1</v>
      </c>
      <c r="BD1076" t="s">
        <v>3</v>
      </c>
      <c r="BE1076" t="s">
        <v>3</v>
      </c>
      <c r="BF1076" t="s">
        <v>3</v>
      </c>
      <c r="BG1076" t="s">
        <v>3</v>
      </c>
      <c r="BH1076">
        <v>0</v>
      </c>
      <c r="BI1076">
        <v>4</v>
      </c>
      <c r="BJ1076" t="s">
        <v>580</v>
      </c>
      <c r="BM1076">
        <v>0</v>
      </c>
      <c r="BN1076">
        <v>0</v>
      </c>
      <c r="BO1076" t="s">
        <v>3</v>
      </c>
      <c r="BP1076">
        <v>0</v>
      </c>
      <c r="BQ1076">
        <v>1</v>
      </c>
      <c r="BR1076">
        <v>0</v>
      </c>
      <c r="BS1076">
        <v>1</v>
      </c>
      <c r="BT1076">
        <v>1</v>
      </c>
      <c r="BU1076">
        <v>1</v>
      </c>
      <c r="BV1076">
        <v>1</v>
      </c>
      <c r="BW1076">
        <v>1</v>
      </c>
      <c r="BX1076">
        <v>1</v>
      </c>
      <c r="BY1076" t="s">
        <v>3</v>
      </c>
      <c r="BZ1076">
        <v>70</v>
      </c>
      <c r="CA1076">
        <v>10</v>
      </c>
      <c r="CB1076" t="s">
        <v>3</v>
      </c>
      <c r="CE1076">
        <v>0</v>
      </c>
      <c r="CF1076">
        <v>0</v>
      </c>
      <c r="CG1076">
        <v>0</v>
      </c>
      <c r="CM1076">
        <v>0</v>
      </c>
      <c r="CN1076" t="s">
        <v>3</v>
      </c>
      <c r="CO1076">
        <v>0</v>
      </c>
      <c r="CP1076">
        <f t="shared" si="974"/>
        <v>851.52</v>
      </c>
      <c r="CQ1076">
        <f t="shared" si="975"/>
        <v>0</v>
      </c>
      <c r="CR1076">
        <f>(((((ET1076*4))*BB1076-((EU1076*4))*BS1076)+AE1076*BS1076)*AV1076)</f>
        <v>0</v>
      </c>
      <c r="CS1076">
        <f t="shared" si="976"/>
        <v>0</v>
      </c>
      <c r="CT1076">
        <f t="shared" si="977"/>
        <v>283.83999999999997</v>
      </c>
      <c r="CU1076">
        <f t="shared" si="978"/>
        <v>0</v>
      </c>
      <c r="CV1076">
        <f t="shared" si="979"/>
        <v>0.56000000000000005</v>
      </c>
      <c r="CW1076">
        <f t="shared" si="980"/>
        <v>0</v>
      </c>
      <c r="CX1076">
        <f t="shared" si="981"/>
        <v>0</v>
      </c>
      <c r="CY1076">
        <f t="shared" si="982"/>
        <v>596.06399999999996</v>
      </c>
      <c r="CZ1076">
        <f t="shared" si="983"/>
        <v>85.152000000000001</v>
      </c>
      <c r="DC1076" t="s">
        <v>3</v>
      </c>
      <c r="DD1076" t="s">
        <v>50</v>
      </c>
      <c r="DE1076" t="s">
        <v>50</v>
      </c>
      <c r="DF1076" t="s">
        <v>50</v>
      </c>
      <c r="DG1076" t="s">
        <v>50</v>
      </c>
      <c r="DH1076" t="s">
        <v>3</v>
      </c>
      <c r="DI1076" t="s">
        <v>50</v>
      </c>
      <c r="DJ1076" t="s">
        <v>50</v>
      </c>
      <c r="DK1076" t="s">
        <v>3</v>
      </c>
      <c r="DL1076" t="s">
        <v>3</v>
      </c>
      <c r="DM1076" t="s">
        <v>3</v>
      </c>
      <c r="DN1076">
        <v>0</v>
      </c>
      <c r="DO1076">
        <v>0</v>
      </c>
      <c r="DP1076">
        <v>1</v>
      </c>
      <c r="DQ1076">
        <v>1</v>
      </c>
      <c r="DU1076">
        <v>16987630</v>
      </c>
      <c r="DV1076" t="s">
        <v>21</v>
      </c>
      <c r="DW1076" t="s">
        <v>21</v>
      </c>
      <c r="DX1076">
        <v>1</v>
      </c>
      <c r="DZ1076" t="s">
        <v>3</v>
      </c>
      <c r="EA1076" t="s">
        <v>3</v>
      </c>
      <c r="EB1076" t="s">
        <v>3</v>
      </c>
      <c r="EC1076" t="s">
        <v>3</v>
      </c>
      <c r="EE1076">
        <v>1441815344</v>
      </c>
      <c r="EF1076">
        <v>1</v>
      </c>
      <c r="EG1076" t="s">
        <v>23</v>
      </c>
      <c r="EH1076">
        <v>0</v>
      </c>
      <c r="EI1076" t="s">
        <v>3</v>
      </c>
      <c r="EJ1076">
        <v>4</v>
      </c>
      <c r="EK1076">
        <v>0</v>
      </c>
      <c r="EL1076" t="s">
        <v>24</v>
      </c>
      <c r="EM1076" t="s">
        <v>25</v>
      </c>
      <c r="EO1076" t="s">
        <v>3</v>
      </c>
      <c r="EQ1076">
        <v>1024</v>
      </c>
      <c r="ER1076">
        <v>70.959999999999994</v>
      </c>
      <c r="ES1076">
        <v>0</v>
      </c>
      <c r="ET1076">
        <v>0</v>
      </c>
      <c r="EU1076">
        <v>0</v>
      </c>
      <c r="EV1076">
        <v>70.959999999999994</v>
      </c>
      <c r="EW1076">
        <v>0.14000000000000001</v>
      </c>
      <c r="EX1076">
        <v>0</v>
      </c>
      <c r="EY1076">
        <v>0</v>
      </c>
      <c r="FQ1076">
        <v>0</v>
      </c>
      <c r="FR1076">
        <f t="shared" si="984"/>
        <v>0</v>
      </c>
      <c r="FS1076">
        <v>0</v>
      </c>
      <c r="FX1076">
        <v>70</v>
      </c>
      <c r="FY1076">
        <v>10</v>
      </c>
      <c r="GA1076" t="s">
        <v>3</v>
      </c>
      <c r="GD1076">
        <v>0</v>
      </c>
      <c r="GF1076">
        <v>-1648066009</v>
      </c>
      <c r="GG1076">
        <v>2</v>
      </c>
      <c r="GH1076">
        <v>1</v>
      </c>
      <c r="GI1076">
        <v>-2</v>
      </c>
      <c r="GJ1076">
        <v>0</v>
      </c>
      <c r="GK1076">
        <f>ROUND(R1076*(R12)/100,2)</f>
        <v>0</v>
      </c>
      <c r="GL1076">
        <f t="shared" si="985"/>
        <v>0</v>
      </c>
      <c r="GM1076">
        <f t="shared" si="986"/>
        <v>1532.73</v>
      </c>
      <c r="GN1076">
        <f t="shared" si="987"/>
        <v>0</v>
      </c>
      <c r="GO1076">
        <f t="shared" si="988"/>
        <v>0</v>
      </c>
      <c r="GP1076">
        <f t="shared" si="989"/>
        <v>1532.73</v>
      </c>
      <c r="GR1076">
        <v>0</v>
      </c>
      <c r="GS1076">
        <v>3</v>
      </c>
      <c r="GT1076">
        <v>0</v>
      </c>
      <c r="GU1076" t="s">
        <v>3</v>
      </c>
      <c r="GV1076">
        <f t="shared" si="990"/>
        <v>0</v>
      </c>
      <c r="GW1076">
        <v>1</v>
      </c>
      <c r="GX1076">
        <f t="shared" si="991"/>
        <v>0</v>
      </c>
      <c r="HA1076">
        <v>0</v>
      </c>
      <c r="HB1076">
        <v>0</v>
      </c>
      <c r="HC1076">
        <f t="shared" si="992"/>
        <v>0</v>
      </c>
      <c r="HE1076" t="s">
        <v>3</v>
      </c>
      <c r="HF1076" t="s">
        <v>3</v>
      </c>
      <c r="HM1076" t="s">
        <v>3</v>
      </c>
      <c r="HN1076" t="s">
        <v>3</v>
      </c>
      <c r="HO1076" t="s">
        <v>3</v>
      </c>
      <c r="HP1076" t="s">
        <v>3</v>
      </c>
      <c r="HQ1076" t="s">
        <v>3</v>
      </c>
      <c r="IK1076">
        <v>0</v>
      </c>
    </row>
    <row r="1077" spans="1:245" x14ac:dyDescent="0.2">
      <c r="A1077">
        <v>17</v>
      </c>
      <c r="B1077">
        <v>1</v>
      </c>
      <c r="D1077">
        <f>ROW(EtalonRes!A836)</f>
        <v>836</v>
      </c>
      <c r="E1077" t="s">
        <v>3</v>
      </c>
      <c r="F1077" t="s">
        <v>581</v>
      </c>
      <c r="G1077" t="s">
        <v>582</v>
      </c>
      <c r="H1077" t="s">
        <v>21</v>
      </c>
      <c r="I1077">
        <f>ROUND(2+21,9)</f>
        <v>23</v>
      </c>
      <c r="J1077">
        <v>0</v>
      </c>
      <c r="K1077">
        <f>ROUND(2+21,9)</f>
        <v>23</v>
      </c>
      <c r="O1077">
        <f t="shared" si="960"/>
        <v>110052.7</v>
      </c>
      <c r="P1077">
        <f t="shared" si="961"/>
        <v>0</v>
      </c>
      <c r="Q1077">
        <f t="shared" si="962"/>
        <v>0</v>
      </c>
      <c r="R1077">
        <f t="shared" si="963"/>
        <v>0</v>
      </c>
      <c r="S1077">
        <f t="shared" si="964"/>
        <v>110052.7</v>
      </c>
      <c r="T1077">
        <f t="shared" si="965"/>
        <v>0</v>
      </c>
      <c r="U1077">
        <f t="shared" si="966"/>
        <v>217.11999999999998</v>
      </c>
      <c r="V1077">
        <f t="shared" si="967"/>
        <v>0</v>
      </c>
      <c r="W1077">
        <f t="shared" si="968"/>
        <v>0</v>
      </c>
      <c r="X1077">
        <f t="shared" si="969"/>
        <v>77036.89</v>
      </c>
      <c r="Y1077">
        <f t="shared" si="970"/>
        <v>11005.27</v>
      </c>
      <c r="AA1077">
        <v>-1</v>
      </c>
      <c r="AB1077">
        <f t="shared" si="971"/>
        <v>4784.8999999999996</v>
      </c>
      <c r="AC1077">
        <f>ROUND(((ES1077*118)),6)</f>
        <v>0</v>
      </c>
      <c r="AD1077">
        <f>ROUND(((((ET1077*118))-((EU1077*118)))+AE1077),6)</f>
        <v>0</v>
      </c>
      <c r="AE1077">
        <f>ROUND(((EU1077*118)),6)</f>
        <v>0</v>
      </c>
      <c r="AF1077">
        <f>ROUND(((EV1077*118)),6)</f>
        <v>4784.8999999999996</v>
      </c>
      <c r="AG1077">
        <f t="shared" si="972"/>
        <v>0</v>
      </c>
      <c r="AH1077">
        <f>((EW1077*118))</f>
        <v>9.44</v>
      </c>
      <c r="AI1077">
        <f>((EX1077*118))</f>
        <v>0</v>
      </c>
      <c r="AJ1077">
        <f t="shared" si="973"/>
        <v>0</v>
      </c>
      <c r="AK1077">
        <v>40.549999999999997</v>
      </c>
      <c r="AL1077">
        <v>0</v>
      </c>
      <c r="AM1077">
        <v>0</v>
      </c>
      <c r="AN1077">
        <v>0</v>
      </c>
      <c r="AO1077">
        <v>40.549999999999997</v>
      </c>
      <c r="AP1077">
        <v>0</v>
      </c>
      <c r="AQ1077">
        <v>0.08</v>
      </c>
      <c r="AR1077">
        <v>0</v>
      </c>
      <c r="AS1077">
        <v>0</v>
      </c>
      <c r="AT1077">
        <v>70</v>
      </c>
      <c r="AU1077">
        <v>10</v>
      </c>
      <c r="AV1077">
        <v>1</v>
      </c>
      <c r="AW1077">
        <v>1</v>
      </c>
      <c r="AZ1077">
        <v>1</v>
      </c>
      <c r="BA1077">
        <v>1</v>
      </c>
      <c r="BB1077">
        <v>1</v>
      </c>
      <c r="BC1077">
        <v>1</v>
      </c>
      <c r="BD1077" t="s">
        <v>3</v>
      </c>
      <c r="BE1077" t="s">
        <v>3</v>
      </c>
      <c r="BF1077" t="s">
        <v>3</v>
      </c>
      <c r="BG1077" t="s">
        <v>3</v>
      </c>
      <c r="BH1077">
        <v>0</v>
      </c>
      <c r="BI1077">
        <v>4</v>
      </c>
      <c r="BJ1077" t="s">
        <v>583</v>
      </c>
      <c r="BM1077">
        <v>0</v>
      </c>
      <c r="BN1077">
        <v>0</v>
      </c>
      <c r="BO1077" t="s">
        <v>3</v>
      </c>
      <c r="BP1077">
        <v>0</v>
      </c>
      <c r="BQ1077">
        <v>1</v>
      </c>
      <c r="BR1077">
        <v>0</v>
      </c>
      <c r="BS1077">
        <v>1</v>
      </c>
      <c r="BT1077">
        <v>1</v>
      </c>
      <c r="BU1077">
        <v>1</v>
      </c>
      <c r="BV1077">
        <v>1</v>
      </c>
      <c r="BW1077">
        <v>1</v>
      </c>
      <c r="BX1077">
        <v>1</v>
      </c>
      <c r="BY1077" t="s">
        <v>3</v>
      </c>
      <c r="BZ1077">
        <v>70</v>
      </c>
      <c r="CA1077">
        <v>10</v>
      </c>
      <c r="CB1077" t="s">
        <v>3</v>
      </c>
      <c r="CE1077">
        <v>0</v>
      </c>
      <c r="CF1077">
        <v>0</v>
      </c>
      <c r="CG1077">
        <v>0</v>
      </c>
      <c r="CM1077">
        <v>0</v>
      </c>
      <c r="CN1077" t="s">
        <v>3</v>
      </c>
      <c r="CO1077">
        <v>0</v>
      </c>
      <c r="CP1077">
        <f t="shared" si="974"/>
        <v>110052.7</v>
      </c>
      <c r="CQ1077">
        <f t="shared" si="975"/>
        <v>0</v>
      </c>
      <c r="CR1077">
        <f>(((((ET1077*118))*BB1077-((EU1077*118))*BS1077)+AE1077*BS1077)*AV1077)</f>
        <v>0</v>
      </c>
      <c r="CS1077">
        <f t="shared" si="976"/>
        <v>0</v>
      </c>
      <c r="CT1077">
        <f t="shared" si="977"/>
        <v>4784.8999999999996</v>
      </c>
      <c r="CU1077">
        <f t="shared" si="978"/>
        <v>0</v>
      </c>
      <c r="CV1077">
        <f t="shared" si="979"/>
        <v>9.44</v>
      </c>
      <c r="CW1077">
        <f t="shared" si="980"/>
        <v>0</v>
      </c>
      <c r="CX1077">
        <f t="shared" si="981"/>
        <v>0</v>
      </c>
      <c r="CY1077">
        <f t="shared" si="982"/>
        <v>77036.89</v>
      </c>
      <c r="CZ1077">
        <f t="shared" si="983"/>
        <v>11005.27</v>
      </c>
      <c r="DC1077" t="s">
        <v>3</v>
      </c>
      <c r="DD1077" t="s">
        <v>584</v>
      </c>
      <c r="DE1077" t="s">
        <v>584</v>
      </c>
      <c r="DF1077" t="s">
        <v>584</v>
      </c>
      <c r="DG1077" t="s">
        <v>584</v>
      </c>
      <c r="DH1077" t="s">
        <v>3</v>
      </c>
      <c r="DI1077" t="s">
        <v>584</v>
      </c>
      <c r="DJ1077" t="s">
        <v>584</v>
      </c>
      <c r="DK1077" t="s">
        <v>3</v>
      </c>
      <c r="DL1077" t="s">
        <v>3</v>
      </c>
      <c r="DM1077" t="s">
        <v>3</v>
      </c>
      <c r="DN1077">
        <v>0</v>
      </c>
      <c r="DO1077">
        <v>0</v>
      </c>
      <c r="DP1077">
        <v>1</v>
      </c>
      <c r="DQ1077">
        <v>1</v>
      </c>
      <c r="DU1077">
        <v>16987630</v>
      </c>
      <c r="DV1077" t="s">
        <v>21</v>
      </c>
      <c r="DW1077" t="s">
        <v>21</v>
      </c>
      <c r="DX1077">
        <v>1</v>
      </c>
      <c r="DZ1077" t="s">
        <v>3</v>
      </c>
      <c r="EA1077" t="s">
        <v>3</v>
      </c>
      <c r="EB1077" t="s">
        <v>3</v>
      </c>
      <c r="EC1077" t="s">
        <v>3</v>
      </c>
      <c r="EE1077">
        <v>1441815344</v>
      </c>
      <c r="EF1077">
        <v>1</v>
      </c>
      <c r="EG1077" t="s">
        <v>23</v>
      </c>
      <c r="EH1077">
        <v>0</v>
      </c>
      <c r="EI1077" t="s">
        <v>3</v>
      </c>
      <c r="EJ1077">
        <v>4</v>
      </c>
      <c r="EK1077">
        <v>0</v>
      </c>
      <c r="EL1077" t="s">
        <v>24</v>
      </c>
      <c r="EM1077" t="s">
        <v>25</v>
      </c>
      <c r="EO1077" t="s">
        <v>3</v>
      </c>
      <c r="EQ1077">
        <v>1311744</v>
      </c>
      <c r="ER1077">
        <v>40.549999999999997</v>
      </c>
      <c r="ES1077">
        <v>0</v>
      </c>
      <c r="ET1077">
        <v>0</v>
      </c>
      <c r="EU1077">
        <v>0</v>
      </c>
      <c r="EV1077">
        <v>40.549999999999997</v>
      </c>
      <c r="EW1077">
        <v>0.08</v>
      </c>
      <c r="EX1077">
        <v>0</v>
      </c>
      <c r="EY1077">
        <v>0</v>
      </c>
      <c r="FQ1077">
        <v>0</v>
      </c>
      <c r="FR1077">
        <f t="shared" si="984"/>
        <v>0</v>
      </c>
      <c r="FS1077">
        <v>0</v>
      </c>
      <c r="FX1077">
        <v>70</v>
      </c>
      <c r="FY1077">
        <v>10</v>
      </c>
      <c r="GA1077" t="s">
        <v>3</v>
      </c>
      <c r="GD1077">
        <v>0</v>
      </c>
      <c r="GF1077">
        <v>-760003618</v>
      </c>
      <c r="GG1077">
        <v>2</v>
      </c>
      <c r="GH1077">
        <v>1</v>
      </c>
      <c r="GI1077">
        <v>-2</v>
      </c>
      <c r="GJ1077">
        <v>0</v>
      </c>
      <c r="GK1077">
        <f>ROUND(R1077*(R12)/100,2)</f>
        <v>0</v>
      </c>
      <c r="GL1077">
        <f t="shared" si="985"/>
        <v>0</v>
      </c>
      <c r="GM1077">
        <f t="shared" si="986"/>
        <v>198094.86</v>
      </c>
      <c r="GN1077">
        <f t="shared" si="987"/>
        <v>0</v>
      </c>
      <c r="GO1077">
        <f t="shared" si="988"/>
        <v>0</v>
      </c>
      <c r="GP1077">
        <f t="shared" si="989"/>
        <v>198094.86</v>
      </c>
      <c r="GR1077">
        <v>0</v>
      </c>
      <c r="GS1077">
        <v>3</v>
      </c>
      <c r="GT1077">
        <v>0</v>
      </c>
      <c r="GU1077" t="s">
        <v>3</v>
      </c>
      <c r="GV1077">
        <f t="shared" si="990"/>
        <v>0</v>
      </c>
      <c r="GW1077">
        <v>1</v>
      </c>
      <c r="GX1077">
        <f t="shared" si="991"/>
        <v>0</v>
      </c>
      <c r="HA1077">
        <v>0</v>
      </c>
      <c r="HB1077">
        <v>0</v>
      </c>
      <c r="HC1077">
        <f t="shared" si="992"/>
        <v>0</v>
      </c>
      <c r="HE1077" t="s">
        <v>3</v>
      </c>
      <c r="HF1077" t="s">
        <v>3</v>
      </c>
      <c r="HM1077" t="s">
        <v>3</v>
      </c>
      <c r="HN1077" t="s">
        <v>3</v>
      </c>
      <c r="HO1077" t="s">
        <v>3</v>
      </c>
      <c r="HP1077" t="s">
        <v>3</v>
      </c>
      <c r="HQ1077" t="s">
        <v>3</v>
      </c>
      <c r="IK1077">
        <v>0</v>
      </c>
    </row>
    <row r="1078" spans="1:245" x14ac:dyDescent="0.2">
      <c r="A1078">
        <v>17</v>
      </c>
      <c r="B1078">
        <v>1</v>
      </c>
      <c r="D1078">
        <f>ROW(EtalonRes!A841)</f>
        <v>841</v>
      </c>
      <c r="E1078" t="s">
        <v>746</v>
      </c>
      <c r="F1078" t="s">
        <v>586</v>
      </c>
      <c r="G1078" t="s">
        <v>587</v>
      </c>
      <c r="H1078" t="s">
        <v>21</v>
      </c>
      <c r="I1078">
        <v>1</v>
      </c>
      <c r="J1078">
        <v>0</v>
      </c>
      <c r="K1078">
        <v>1</v>
      </c>
      <c r="O1078">
        <f t="shared" si="960"/>
        <v>1878.16</v>
      </c>
      <c r="P1078">
        <f t="shared" si="961"/>
        <v>25.69</v>
      </c>
      <c r="Q1078">
        <f t="shared" si="962"/>
        <v>0</v>
      </c>
      <c r="R1078">
        <f t="shared" si="963"/>
        <v>0</v>
      </c>
      <c r="S1078">
        <f t="shared" si="964"/>
        <v>1852.47</v>
      </c>
      <c r="T1078">
        <f t="shared" si="965"/>
        <v>0</v>
      </c>
      <c r="U1078">
        <f t="shared" si="966"/>
        <v>3</v>
      </c>
      <c r="V1078">
        <f t="shared" si="967"/>
        <v>0</v>
      </c>
      <c r="W1078">
        <f t="shared" si="968"/>
        <v>0</v>
      </c>
      <c r="X1078">
        <f t="shared" si="969"/>
        <v>1296.73</v>
      </c>
      <c r="Y1078">
        <f t="shared" si="970"/>
        <v>185.25</v>
      </c>
      <c r="AA1078">
        <v>1472613236</v>
      </c>
      <c r="AB1078">
        <f t="shared" si="971"/>
        <v>1878.16</v>
      </c>
      <c r="AC1078">
        <f>ROUND((ES1078),6)</f>
        <v>25.69</v>
      </c>
      <c r="AD1078">
        <f>ROUND((((ET1078)-(EU1078))+AE1078),6)</f>
        <v>0</v>
      </c>
      <c r="AE1078">
        <f>ROUND((EU1078),6)</f>
        <v>0</v>
      </c>
      <c r="AF1078">
        <f>ROUND((EV1078),6)</f>
        <v>1852.47</v>
      </c>
      <c r="AG1078">
        <f t="shared" si="972"/>
        <v>0</v>
      </c>
      <c r="AH1078">
        <f>(EW1078)</f>
        <v>3</v>
      </c>
      <c r="AI1078">
        <f>(EX1078)</f>
        <v>0</v>
      </c>
      <c r="AJ1078">
        <f t="shared" si="973"/>
        <v>0</v>
      </c>
      <c r="AK1078">
        <v>1878.16</v>
      </c>
      <c r="AL1078">
        <v>25.69</v>
      </c>
      <c r="AM1078">
        <v>0</v>
      </c>
      <c r="AN1078">
        <v>0</v>
      </c>
      <c r="AO1078">
        <v>1852.47</v>
      </c>
      <c r="AP1078">
        <v>0</v>
      </c>
      <c r="AQ1078">
        <v>3</v>
      </c>
      <c r="AR1078">
        <v>0</v>
      </c>
      <c r="AS1078">
        <v>0</v>
      </c>
      <c r="AT1078">
        <v>70</v>
      </c>
      <c r="AU1078">
        <v>10</v>
      </c>
      <c r="AV1078">
        <v>1</v>
      </c>
      <c r="AW1078">
        <v>1</v>
      </c>
      <c r="AZ1078">
        <v>1</v>
      </c>
      <c r="BA1078">
        <v>1</v>
      </c>
      <c r="BB1078">
        <v>1</v>
      </c>
      <c r="BC1078">
        <v>1</v>
      </c>
      <c r="BD1078" t="s">
        <v>3</v>
      </c>
      <c r="BE1078" t="s">
        <v>3</v>
      </c>
      <c r="BF1078" t="s">
        <v>3</v>
      </c>
      <c r="BG1078" t="s">
        <v>3</v>
      </c>
      <c r="BH1078">
        <v>0</v>
      </c>
      <c r="BI1078">
        <v>4</v>
      </c>
      <c r="BJ1078" t="s">
        <v>588</v>
      </c>
      <c r="BM1078">
        <v>0</v>
      </c>
      <c r="BN1078">
        <v>0</v>
      </c>
      <c r="BO1078" t="s">
        <v>3</v>
      </c>
      <c r="BP1078">
        <v>0</v>
      </c>
      <c r="BQ1078">
        <v>1</v>
      </c>
      <c r="BR1078">
        <v>0</v>
      </c>
      <c r="BS1078">
        <v>1</v>
      </c>
      <c r="BT1078">
        <v>1</v>
      </c>
      <c r="BU1078">
        <v>1</v>
      </c>
      <c r="BV1078">
        <v>1</v>
      </c>
      <c r="BW1078">
        <v>1</v>
      </c>
      <c r="BX1078">
        <v>1</v>
      </c>
      <c r="BY1078" t="s">
        <v>3</v>
      </c>
      <c r="BZ1078">
        <v>70</v>
      </c>
      <c r="CA1078">
        <v>10</v>
      </c>
      <c r="CB1078" t="s">
        <v>3</v>
      </c>
      <c r="CE1078">
        <v>0</v>
      </c>
      <c r="CF1078">
        <v>0</v>
      </c>
      <c r="CG1078">
        <v>0</v>
      </c>
      <c r="CM1078">
        <v>0</v>
      </c>
      <c r="CN1078" t="s">
        <v>3</v>
      </c>
      <c r="CO1078">
        <v>0</v>
      </c>
      <c r="CP1078">
        <f t="shared" si="974"/>
        <v>1878.16</v>
      </c>
      <c r="CQ1078">
        <f t="shared" si="975"/>
        <v>25.69</v>
      </c>
      <c r="CR1078">
        <f>((((ET1078)*BB1078-(EU1078)*BS1078)+AE1078*BS1078)*AV1078)</f>
        <v>0</v>
      </c>
      <c r="CS1078">
        <f t="shared" si="976"/>
        <v>0</v>
      </c>
      <c r="CT1078">
        <f t="shared" si="977"/>
        <v>1852.47</v>
      </c>
      <c r="CU1078">
        <f t="shared" si="978"/>
        <v>0</v>
      </c>
      <c r="CV1078">
        <f t="shared" si="979"/>
        <v>3</v>
      </c>
      <c r="CW1078">
        <f t="shared" si="980"/>
        <v>0</v>
      </c>
      <c r="CX1078">
        <f t="shared" si="981"/>
        <v>0</v>
      </c>
      <c r="CY1078">
        <f t="shared" si="982"/>
        <v>1296.729</v>
      </c>
      <c r="CZ1078">
        <f t="shared" si="983"/>
        <v>185.24700000000001</v>
      </c>
      <c r="DC1078" t="s">
        <v>3</v>
      </c>
      <c r="DD1078" t="s">
        <v>3</v>
      </c>
      <c r="DE1078" t="s">
        <v>3</v>
      </c>
      <c r="DF1078" t="s">
        <v>3</v>
      </c>
      <c r="DG1078" t="s">
        <v>3</v>
      </c>
      <c r="DH1078" t="s">
        <v>3</v>
      </c>
      <c r="DI1078" t="s">
        <v>3</v>
      </c>
      <c r="DJ1078" t="s">
        <v>3</v>
      </c>
      <c r="DK1078" t="s">
        <v>3</v>
      </c>
      <c r="DL1078" t="s">
        <v>3</v>
      </c>
      <c r="DM1078" t="s">
        <v>3</v>
      </c>
      <c r="DN1078">
        <v>0</v>
      </c>
      <c r="DO1078">
        <v>0</v>
      </c>
      <c r="DP1078">
        <v>1</v>
      </c>
      <c r="DQ1078">
        <v>1</v>
      </c>
      <c r="DU1078">
        <v>16987630</v>
      </c>
      <c r="DV1078" t="s">
        <v>21</v>
      </c>
      <c r="DW1078" t="s">
        <v>21</v>
      </c>
      <c r="DX1078">
        <v>1</v>
      </c>
      <c r="DZ1078" t="s">
        <v>3</v>
      </c>
      <c r="EA1078" t="s">
        <v>3</v>
      </c>
      <c r="EB1078" t="s">
        <v>3</v>
      </c>
      <c r="EC1078" t="s">
        <v>3</v>
      </c>
      <c r="EE1078">
        <v>1441815344</v>
      </c>
      <c r="EF1078">
        <v>1</v>
      </c>
      <c r="EG1078" t="s">
        <v>23</v>
      </c>
      <c r="EH1078">
        <v>0</v>
      </c>
      <c r="EI1078" t="s">
        <v>3</v>
      </c>
      <c r="EJ1078">
        <v>4</v>
      </c>
      <c r="EK1078">
        <v>0</v>
      </c>
      <c r="EL1078" t="s">
        <v>24</v>
      </c>
      <c r="EM1078" t="s">
        <v>25</v>
      </c>
      <c r="EO1078" t="s">
        <v>3</v>
      </c>
      <c r="EQ1078">
        <v>0</v>
      </c>
      <c r="ER1078">
        <v>1878.16</v>
      </c>
      <c r="ES1078">
        <v>25.69</v>
      </c>
      <c r="ET1078">
        <v>0</v>
      </c>
      <c r="EU1078">
        <v>0</v>
      </c>
      <c r="EV1078">
        <v>1852.47</v>
      </c>
      <c r="EW1078">
        <v>3</v>
      </c>
      <c r="EX1078">
        <v>0</v>
      </c>
      <c r="EY1078">
        <v>0</v>
      </c>
      <c r="FQ1078">
        <v>0</v>
      </c>
      <c r="FR1078">
        <f t="shared" si="984"/>
        <v>0</v>
      </c>
      <c r="FS1078">
        <v>0</v>
      </c>
      <c r="FX1078">
        <v>70</v>
      </c>
      <c r="FY1078">
        <v>10</v>
      </c>
      <c r="GA1078" t="s">
        <v>3</v>
      </c>
      <c r="GD1078">
        <v>0</v>
      </c>
      <c r="GF1078">
        <v>183051998</v>
      </c>
      <c r="GG1078">
        <v>2</v>
      </c>
      <c r="GH1078">
        <v>1</v>
      </c>
      <c r="GI1078">
        <v>-2</v>
      </c>
      <c r="GJ1078">
        <v>0</v>
      </c>
      <c r="GK1078">
        <f>ROUND(R1078*(R12)/100,2)</f>
        <v>0</v>
      </c>
      <c r="GL1078">
        <f t="shared" si="985"/>
        <v>0</v>
      </c>
      <c r="GM1078">
        <f t="shared" si="986"/>
        <v>3360.14</v>
      </c>
      <c r="GN1078">
        <f t="shared" si="987"/>
        <v>0</v>
      </c>
      <c r="GO1078">
        <f t="shared" si="988"/>
        <v>0</v>
      </c>
      <c r="GP1078">
        <f t="shared" si="989"/>
        <v>3360.14</v>
      </c>
      <c r="GR1078">
        <v>0</v>
      </c>
      <c r="GS1078">
        <v>3</v>
      </c>
      <c r="GT1078">
        <v>0</v>
      </c>
      <c r="GU1078" t="s">
        <v>3</v>
      </c>
      <c r="GV1078">
        <f t="shared" si="990"/>
        <v>0</v>
      </c>
      <c r="GW1078">
        <v>1</v>
      </c>
      <c r="GX1078">
        <f t="shared" si="991"/>
        <v>0</v>
      </c>
      <c r="HA1078">
        <v>0</v>
      </c>
      <c r="HB1078">
        <v>0</v>
      </c>
      <c r="HC1078">
        <f t="shared" si="992"/>
        <v>0</v>
      </c>
      <c r="HE1078" t="s">
        <v>3</v>
      </c>
      <c r="HF1078" t="s">
        <v>3</v>
      </c>
      <c r="HM1078" t="s">
        <v>3</v>
      </c>
      <c r="HN1078" t="s">
        <v>3</v>
      </c>
      <c r="HO1078" t="s">
        <v>3</v>
      </c>
      <c r="HP1078" t="s">
        <v>3</v>
      </c>
      <c r="HQ1078" t="s">
        <v>3</v>
      </c>
      <c r="IK1078">
        <v>0</v>
      </c>
    </row>
    <row r="1079" spans="1:245" x14ac:dyDescent="0.2">
      <c r="A1079">
        <v>17</v>
      </c>
      <c r="B1079">
        <v>1</v>
      </c>
      <c r="D1079">
        <f>ROW(EtalonRes!A844)</f>
        <v>844</v>
      </c>
      <c r="E1079" t="s">
        <v>3</v>
      </c>
      <c r="F1079" t="s">
        <v>589</v>
      </c>
      <c r="G1079" t="s">
        <v>747</v>
      </c>
      <c r="H1079" t="s">
        <v>21</v>
      </c>
      <c r="I1079">
        <v>1</v>
      </c>
      <c r="J1079">
        <v>0</v>
      </c>
      <c r="K1079">
        <v>1</v>
      </c>
      <c r="O1079">
        <f t="shared" si="960"/>
        <v>990.88</v>
      </c>
      <c r="P1079">
        <f t="shared" si="961"/>
        <v>2.88</v>
      </c>
      <c r="Q1079">
        <f t="shared" si="962"/>
        <v>0</v>
      </c>
      <c r="R1079">
        <f t="shared" si="963"/>
        <v>0</v>
      </c>
      <c r="S1079">
        <f t="shared" si="964"/>
        <v>988</v>
      </c>
      <c r="T1079">
        <f t="shared" si="965"/>
        <v>0</v>
      </c>
      <c r="U1079">
        <f t="shared" si="966"/>
        <v>1.6</v>
      </c>
      <c r="V1079">
        <f t="shared" si="967"/>
        <v>0</v>
      </c>
      <c r="W1079">
        <f t="shared" si="968"/>
        <v>0</v>
      </c>
      <c r="X1079">
        <f t="shared" si="969"/>
        <v>691.6</v>
      </c>
      <c r="Y1079">
        <f t="shared" si="970"/>
        <v>98.8</v>
      </c>
      <c r="AA1079">
        <v>-1</v>
      </c>
      <c r="AB1079">
        <f t="shared" si="971"/>
        <v>990.88</v>
      </c>
      <c r="AC1079">
        <f>ROUND(((ES1079*16)),6)</f>
        <v>2.88</v>
      </c>
      <c r="AD1079">
        <f>ROUND(((((ET1079*16))-((EU1079*16)))+AE1079),6)</f>
        <v>0</v>
      </c>
      <c r="AE1079">
        <f>ROUND(((EU1079*16)),6)</f>
        <v>0</v>
      </c>
      <c r="AF1079">
        <f>ROUND(((EV1079*16)),6)</f>
        <v>988</v>
      </c>
      <c r="AG1079">
        <f t="shared" si="972"/>
        <v>0</v>
      </c>
      <c r="AH1079">
        <f>((EW1079*16))</f>
        <v>1.6</v>
      </c>
      <c r="AI1079">
        <f>((EX1079*16))</f>
        <v>0</v>
      </c>
      <c r="AJ1079">
        <f t="shared" si="973"/>
        <v>0</v>
      </c>
      <c r="AK1079">
        <v>61.93</v>
      </c>
      <c r="AL1079">
        <v>0.18</v>
      </c>
      <c r="AM1079">
        <v>0</v>
      </c>
      <c r="AN1079">
        <v>0</v>
      </c>
      <c r="AO1079">
        <v>61.75</v>
      </c>
      <c r="AP1079">
        <v>0</v>
      </c>
      <c r="AQ1079">
        <v>0.1</v>
      </c>
      <c r="AR1079">
        <v>0</v>
      </c>
      <c r="AS1079">
        <v>0</v>
      </c>
      <c r="AT1079">
        <v>70</v>
      </c>
      <c r="AU1079">
        <v>10</v>
      </c>
      <c r="AV1079">
        <v>1</v>
      </c>
      <c r="AW1079">
        <v>1</v>
      </c>
      <c r="AZ1079">
        <v>1</v>
      </c>
      <c r="BA1079">
        <v>1</v>
      </c>
      <c r="BB1079">
        <v>1</v>
      </c>
      <c r="BC1079">
        <v>1</v>
      </c>
      <c r="BD1079" t="s">
        <v>3</v>
      </c>
      <c r="BE1079" t="s">
        <v>3</v>
      </c>
      <c r="BF1079" t="s">
        <v>3</v>
      </c>
      <c r="BG1079" t="s">
        <v>3</v>
      </c>
      <c r="BH1079">
        <v>0</v>
      </c>
      <c r="BI1079">
        <v>4</v>
      </c>
      <c r="BJ1079" t="s">
        <v>591</v>
      </c>
      <c r="BM1079">
        <v>0</v>
      </c>
      <c r="BN1079">
        <v>0</v>
      </c>
      <c r="BO1079" t="s">
        <v>3</v>
      </c>
      <c r="BP1079">
        <v>0</v>
      </c>
      <c r="BQ1079">
        <v>1</v>
      </c>
      <c r="BR1079">
        <v>0</v>
      </c>
      <c r="BS1079">
        <v>1</v>
      </c>
      <c r="BT1079">
        <v>1</v>
      </c>
      <c r="BU1079">
        <v>1</v>
      </c>
      <c r="BV1079">
        <v>1</v>
      </c>
      <c r="BW1079">
        <v>1</v>
      </c>
      <c r="BX1079">
        <v>1</v>
      </c>
      <c r="BY1079" t="s">
        <v>3</v>
      </c>
      <c r="BZ1079">
        <v>70</v>
      </c>
      <c r="CA1079">
        <v>10</v>
      </c>
      <c r="CB1079" t="s">
        <v>3</v>
      </c>
      <c r="CE1079">
        <v>0</v>
      </c>
      <c r="CF1079">
        <v>0</v>
      </c>
      <c r="CG1079">
        <v>0</v>
      </c>
      <c r="CM1079">
        <v>0</v>
      </c>
      <c r="CN1079" t="s">
        <v>3</v>
      </c>
      <c r="CO1079">
        <v>0</v>
      </c>
      <c r="CP1079">
        <f t="shared" si="974"/>
        <v>990.88</v>
      </c>
      <c r="CQ1079">
        <f t="shared" si="975"/>
        <v>2.88</v>
      </c>
      <c r="CR1079">
        <f>(((((ET1079*16))*BB1079-((EU1079*16))*BS1079)+AE1079*BS1079)*AV1079)</f>
        <v>0</v>
      </c>
      <c r="CS1079">
        <f t="shared" si="976"/>
        <v>0</v>
      </c>
      <c r="CT1079">
        <f t="shared" si="977"/>
        <v>988</v>
      </c>
      <c r="CU1079">
        <f t="shared" si="978"/>
        <v>0</v>
      </c>
      <c r="CV1079">
        <f t="shared" si="979"/>
        <v>1.6</v>
      </c>
      <c r="CW1079">
        <f t="shared" si="980"/>
        <v>0</v>
      </c>
      <c r="CX1079">
        <f t="shared" si="981"/>
        <v>0</v>
      </c>
      <c r="CY1079">
        <f t="shared" si="982"/>
        <v>691.6</v>
      </c>
      <c r="CZ1079">
        <f t="shared" si="983"/>
        <v>98.8</v>
      </c>
      <c r="DC1079" t="s">
        <v>3</v>
      </c>
      <c r="DD1079" t="s">
        <v>592</v>
      </c>
      <c r="DE1079" t="s">
        <v>592</v>
      </c>
      <c r="DF1079" t="s">
        <v>592</v>
      </c>
      <c r="DG1079" t="s">
        <v>592</v>
      </c>
      <c r="DH1079" t="s">
        <v>3</v>
      </c>
      <c r="DI1079" t="s">
        <v>592</v>
      </c>
      <c r="DJ1079" t="s">
        <v>592</v>
      </c>
      <c r="DK1079" t="s">
        <v>3</v>
      </c>
      <c r="DL1079" t="s">
        <v>3</v>
      </c>
      <c r="DM1079" t="s">
        <v>3</v>
      </c>
      <c r="DN1079">
        <v>0</v>
      </c>
      <c r="DO1079">
        <v>0</v>
      </c>
      <c r="DP1079">
        <v>1</v>
      </c>
      <c r="DQ1079">
        <v>1</v>
      </c>
      <c r="DU1079">
        <v>16987630</v>
      </c>
      <c r="DV1079" t="s">
        <v>21</v>
      </c>
      <c r="DW1079" t="s">
        <v>21</v>
      </c>
      <c r="DX1079">
        <v>1</v>
      </c>
      <c r="DZ1079" t="s">
        <v>3</v>
      </c>
      <c r="EA1079" t="s">
        <v>3</v>
      </c>
      <c r="EB1079" t="s">
        <v>3</v>
      </c>
      <c r="EC1079" t="s">
        <v>3</v>
      </c>
      <c r="EE1079">
        <v>1441815344</v>
      </c>
      <c r="EF1079">
        <v>1</v>
      </c>
      <c r="EG1079" t="s">
        <v>23</v>
      </c>
      <c r="EH1079">
        <v>0</v>
      </c>
      <c r="EI1079" t="s">
        <v>3</v>
      </c>
      <c r="EJ1079">
        <v>4</v>
      </c>
      <c r="EK1079">
        <v>0</v>
      </c>
      <c r="EL1079" t="s">
        <v>24</v>
      </c>
      <c r="EM1079" t="s">
        <v>25</v>
      </c>
      <c r="EO1079" t="s">
        <v>3</v>
      </c>
      <c r="EQ1079">
        <v>1024</v>
      </c>
      <c r="ER1079">
        <v>61.93</v>
      </c>
      <c r="ES1079">
        <v>0.18</v>
      </c>
      <c r="ET1079">
        <v>0</v>
      </c>
      <c r="EU1079">
        <v>0</v>
      </c>
      <c r="EV1079">
        <v>61.75</v>
      </c>
      <c r="EW1079">
        <v>0.1</v>
      </c>
      <c r="EX1079">
        <v>0</v>
      </c>
      <c r="EY1079">
        <v>0</v>
      </c>
      <c r="FQ1079">
        <v>0</v>
      </c>
      <c r="FR1079">
        <f t="shared" si="984"/>
        <v>0</v>
      </c>
      <c r="FS1079">
        <v>0</v>
      </c>
      <c r="FX1079">
        <v>70</v>
      </c>
      <c r="FY1079">
        <v>10</v>
      </c>
      <c r="GA1079" t="s">
        <v>3</v>
      </c>
      <c r="GD1079">
        <v>0</v>
      </c>
      <c r="GF1079">
        <v>1836929455</v>
      </c>
      <c r="GG1079">
        <v>2</v>
      </c>
      <c r="GH1079">
        <v>1</v>
      </c>
      <c r="GI1079">
        <v>-2</v>
      </c>
      <c r="GJ1079">
        <v>0</v>
      </c>
      <c r="GK1079">
        <f>ROUND(R1079*(R12)/100,2)</f>
        <v>0</v>
      </c>
      <c r="GL1079">
        <f t="shared" si="985"/>
        <v>0</v>
      </c>
      <c r="GM1079">
        <f t="shared" si="986"/>
        <v>1781.28</v>
      </c>
      <c r="GN1079">
        <f t="shared" si="987"/>
        <v>0</v>
      </c>
      <c r="GO1079">
        <f t="shared" si="988"/>
        <v>0</v>
      </c>
      <c r="GP1079">
        <f t="shared" si="989"/>
        <v>1781.28</v>
      </c>
      <c r="GR1079">
        <v>0</v>
      </c>
      <c r="GS1079">
        <v>3</v>
      </c>
      <c r="GT1079">
        <v>0</v>
      </c>
      <c r="GU1079" t="s">
        <v>3</v>
      </c>
      <c r="GV1079">
        <f t="shared" si="990"/>
        <v>0</v>
      </c>
      <c r="GW1079">
        <v>1</v>
      </c>
      <c r="GX1079">
        <f t="shared" si="991"/>
        <v>0</v>
      </c>
      <c r="HA1079">
        <v>0</v>
      </c>
      <c r="HB1079">
        <v>0</v>
      </c>
      <c r="HC1079">
        <f t="shared" si="992"/>
        <v>0</v>
      </c>
      <c r="HE1079" t="s">
        <v>3</v>
      </c>
      <c r="HF1079" t="s">
        <v>3</v>
      </c>
      <c r="HM1079" t="s">
        <v>3</v>
      </c>
      <c r="HN1079" t="s">
        <v>3</v>
      </c>
      <c r="HO1079" t="s">
        <v>3</v>
      </c>
      <c r="HP1079" t="s">
        <v>3</v>
      </c>
      <c r="HQ1079" t="s">
        <v>3</v>
      </c>
      <c r="IK1079">
        <v>0</v>
      </c>
    </row>
    <row r="1080" spans="1:245" x14ac:dyDescent="0.2">
      <c r="A1080">
        <v>17</v>
      </c>
      <c r="B1080">
        <v>1</v>
      </c>
      <c r="D1080">
        <f>ROW(EtalonRes!A845)</f>
        <v>845</v>
      </c>
      <c r="E1080" t="s">
        <v>3</v>
      </c>
      <c r="F1080" t="s">
        <v>173</v>
      </c>
      <c r="G1080" t="s">
        <v>593</v>
      </c>
      <c r="H1080" t="s">
        <v>21</v>
      </c>
      <c r="I1080">
        <v>1</v>
      </c>
      <c r="J1080">
        <v>0</v>
      </c>
      <c r="K1080">
        <v>1</v>
      </c>
      <c r="O1080">
        <f t="shared" si="960"/>
        <v>1631.48</v>
      </c>
      <c r="P1080">
        <f t="shared" si="961"/>
        <v>0</v>
      </c>
      <c r="Q1080">
        <f t="shared" si="962"/>
        <v>0</v>
      </c>
      <c r="R1080">
        <f t="shared" si="963"/>
        <v>0</v>
      </c>
      <c r="S1080">
        <f t="shared" si="964"/>
        <v>1631.48</v>
      </c>
      <c r="T1080">
        <f t="shared" si="965"/>
        <v>0</v>
      </c>
      <c r="U1080">
        <f t="shared" si="966"/>
        <v>2.12</v>
      </c>
      <c r="V1080">
        <f t="shared" si="967"/>
        <v>0</v>
      </c>
      <c r="W1080">
        <f t="shared" si="968"/>
        <v>0</v>
      </c>
      <c r="X1080">
        <f t="shared" si="969"/>
        <v>1142.04</v>
      </c>
      <c r="Y1080">
        <f t="shared" si="970"/>
        <v>163.15</v>
      </c>
      <c r="AA1080">
        <v>-1</v>
      </c>
      <c r="AB1080">
        <f t="shared" si="971"/>
        <v>1631.48</v>
      </c>
      <c r="AC1080">
        <f>ROUND(((ES1080*2)),6)</f>
        <v>0</v>
      </c>
      <c r="AD1080">
        <f>ROUND(((((ET1080*2))-((EU1080*2)))+AE1080),6)</f>
        <v>0</v>
      </c>
      <c r="AE1080">
        <f>ROUND(((EU1080*2)),6)</f>
        <v>0</v>
      </c>
      <c r="AF1080">
        <f>ROUND(((EV1080*2)),6)</f>
        <v>1631.48</v>
      </c>
      <c r="AG1080">
        <f t="shared" si="972"/>
        <v>0</v>
      </c>
      <c r="AH1080">
        <f>((EW1080*2))</f>
        <v>2.12</v>
      </c>
      <c r="AI1080">
        <f>((EX1080*2))</f>
        <v>0</v>
      </c>
      <c r="AJ1080">
        <f t="shared" si="973"/>
        <v>0</v>
      </c>
      <c r="AK1080">
        <v>815.74</v>
      </c>
      <c r="AL1080">
        <v>0</v>
      </c>
      <c r="AM1080">
        <v>0</v>
      </c>
      <c r="AN1080">
        <v>0</v>
      </c>
      <c r="AO1080">
        <v>815.74</v>
      </c>
      <c r="AP1080">
        <v>0</v>
      </c>
      <c r="AQ1080">
        <v>1.06</v>
      </c>
      <c r="AR1080">
        <v>0</v>
      </c>
      <c r="AS1080">
        <v>0</v>
      </c>
      <c r="AT1080">
        <v>70</v>
      </c>
      <c r="AU1080">
        <v>10</v>
      </c>
      <c r="AV1080">
        <v>1</v>
      </c>
      <c r="AW1080">
        <v>1</v>
      </c>
      <c r="AZ1080">
        <v>1</v>
      </c>
      <c r="BA1080">
        <v>1</v>
      </c>
      <c r="BB1080">
        <v>1</v>
      </c>
      <c r="BC1080">
        <v>1</v>
      </c>
      <c r="BD1080" t="s">
        <v>3</v>
      </c>
      <c r="BE1080" t="s">
        <v>3</v>
      </c>
      <c r="BF1080" t="s">
        <v>3</v>
      </c>
      <c r="BG1080" t="s">
        <v>3</v>
      </c>
      <c r="BH1080">
        <v>0</v>
      </c>
      <c r="BI1080">
        <v>4</v>
      </c>
      <c r="BJ1080" t="s">
        <v>175</v>
      </c>
      <c r="BM1080">
        <v>0</v>
      </c>
      <c r="BN1080">
        <v>0</v>
      </c>
      <c r="BO1080" t="s">
        <v>3</v>
      </c>
      <c r="BP1080">
        <v>0</v>
      </c>
      <c r="BQ1080">
        <v>1</v>
      </c>
      <c r="BR1080">
        <v>0</v>
      </c>
      <c r="BS1080">
        <v>1</v>
      </c>
      <c r="BT1080">
        <v>1</v>
      </c>
      <c r="BU1080">
        <v>1</v>
      </c>
      <c r="BV1080">
        <v>1</v>
      </c>
      <c r="BW1080">
        <v>1</v>
      </c>
      <c r="BX1080">
        <v>1</v>
      </c>
      <c r="BY1080" t="s">
        <v>3</v>
      </c>
      <c r="BZ1080">
        <v>70</v>
      </c>
      <c r="CA1080">
        <v>10</v>
      </c>
      <c r="CB1080" t="s">
        <v>3</v>
      </c>
      <c r="CE1080">
        <v>0</v>
      </c>
      <c r="CF1080">
        <v>0</v>
      </c>
      <c r="CG1080">
        <v>0</v>
      </c>
      <c r="CM1080">
        <v>0</v>
      </c>
      <c r="CN1080" t="s">
        <v>3</v>
      </c>
      <c r="CO1080">
        <v>0</v>
      </c>
      <c r="CP1080">
        <f t="shared" si="974"/>
        <v>1631.48</v>
      </c>
      <c r="CQ1080">
        <f t="shared" si="975"/>
        <v>0</v>
      </c>
      <c r="CR1080">
        <f>(((((ET1080*2))*BB1080-((EU1080*2))*BS1080)+AE1080*BS1080)*AV1080)</f>
        <v>0</v>
      </c>
      <c r="CS1080">
        <f t="shared" si="976"/>
        <v>0</v>
      </c>
      <c r="CT1080">
        <f t="shared" si="977"/>
        <v>1631.48</v>
      </c>
      <c r="CU1080">
        <f t="shared" si="978"/>
        <v>0</v>
      </c>
      <c r="CV1080">
        <f t="shared" si="979"/>
        <v>2.12</v>
      </c>
      <c r="CW1080">
        <f t="shared" si="980"/>
        <v>0</v>
      </c>
      <c r="CX1080">
        <f t="shared" si="981"/>
        <v>0</v>
      </c>
      <c r="CY1080">
        <f t="shared" si="982"/>
        <v>1142.0360000000001</v>
      </c>
      <c r="CZ1080">
        <f t="shared" si="983"/>
        <v>163.148</v>
      </c>
      <c r="DC1080" t="s">
        <v>3</v>
      </c>
      <c r="DD1080" t="s">
        <v>33</v>
      </c>
      <c r="DE1080" t="s">
        <v>33</v>
      </c>
      <c r="DF1080" t="s">
        <v>33</v>
      </c>
      <c r="DG1080" t="s">
        <v>33</v>
      </c>
      <c r="DH1080" t="s">
        <v>3</v>
      </c>
      <c r="DI1080" t="s">
        <v>33</v>
      </c>
      <c r="DJ1080" t="s">
        <v>33</v>
      </c>
      <c r="DK1080" t="s">
        <v>3</v>
      </c>
      <c r="DL1080" t="s">
        <v>3</v>
      </c>
      <c r="DM1080" t="s">
        <v>3</v>
      </c>
      <c r="DN1080">
        <v>0</v>
      </c>
      <c r="DO1080">
        <v>0</v>
      </c>
      <c r="DP1080">
        <v>1</v>
      </c>
      <c r="DQ1080">
        <v>1</v>
      </c>
      <c r="DU1080">
        <v>16987630</v>
      </c>
      <c r="DV1080" t="s">
        <v>21</v>
      </c>
      <c r="DW1080" t="s">
        <v>21</v>
      </c>
      <c r="DX1080">
        <v>1</v>
      </c>
      <c r="DZ1080" t="s">
        <v>3</v>
      </c>
      <c r="EA1080" t="s">
        <v>3</v>
      </c>
      <c r="EB1080" t="s">
        <v>3</v>
      </c>
      <c r="EC1080" t="s">
        <v>3</v>
      </c>
      <c r="EE1080">
        <v>1441815344</v>
      </c>
      <c r="EF1080">
        <v>1</v>
      </c>
      <c r="EG1080" t="s">
        <v>23</v>
      </c>
      <c r="EH1080">
        <v>0</v>
      </c>
      <c r="EI1080" t="s">
        <v>3</v>
      </c>
      <c r="EJ1080">
        <v>4</v>
      </c>
      <c r="EK1080">
        <v>0</v>
      </c>
      <c r="EL1080" t="s">
        <v>24</v>
      </c>
      <c r="EM1080" t="s">
        <v>25</v>
      </c>
      <c r="EO1080" t="s">
        <v>3</v>
      </c>
      <c r="EQ1080">
        <v>1311744</v>
      </c>
      <c r="ER1080">
        <v>815.74</v>
      </c>
      <c r="ES1080">
        <v>0</v>
      </c>
      <c r="ET1080">
        <v>0</v>
      </c>
      <c r="EU1080">
        <v>0</v>
      </c>
      <c r="EV1080">
        <v>815.74</v>
      </c>
      <c r="EW1080">
        <v>1.06</v>
      </c>
      <c r="EX1080">
        <v>0</v>
      </c>
      <c r="EY1080">
        <v>0</v>
      </c>
      <c r="FQ1080">
        <v>0</v>
      </c>
      <c r="FR1080">
        <f t="shared" si="984"/>
        <v>0</v>
      </c>
      <c r="FS1080">
        <v>0</v>
      </c>
      <c r="FX1080">
        <v>70</v>
      </c>
      <c r="FY1080">
        <v>10</v>
      </c>
      <c r="GA1080" t="s">
        <v>3</v>
      </c>
      <c r="GD1080">
        <v>0</v>
      </c>
      <c r="GF1080">
        <v>1491254575</v>
      </c>
      <c r="GG1080">
        <v>2</v>
      </c>
      <c r="GH1080">
        <v>1</v>
      </c>
      <c r="GI1080">
        <v>-2</v>
      </c>
      <c r="GJ1080">
        <v>0</v>
      </c>
      <c r="GK1080">
        <f>ROUND(R1080*(R12)/100,2)</f>
        <v>0</v>
      </c>
      <c r="GL1080">
        <f t="shared" si="985"/>
        <v>0</v>
      </c>
      <c r="GM1080">
        <f t="shared" si="986"/>
        <v>2936.67</v>
      </c>
      <c r="GN1080">
        <f t="shared" si="987"/>
        <v>0</v>
      </c>
      <c r="GO1080">
        <f t="shared" si="988"/>
        <v>0</v>
      </c>
      <c r="GP1080">
        <f t="shared" si="989"/>
        <v>2936.67</v>
      </c>
      <c r="GR1080">
        <v>0</v>
      </c>
      <c r="GS1080">
        <v>3</v>
      </c>
      <c r="GT1080">
        <v>0</v>
      </c>
      <c r="GU1080" t="s">
        <v>3</v>
      </c>
      <c r="GV1080">
        <f t="shared" si="990"/>
        <v>0</v>
      </c>
      <c r="GW1080">
        <v>1</v>
      </c>
      <c r="GX1080">
        <f t="shared" si="991"/>
        <v>0</v>
      </c>
      <c r="HA1080">
        <v>0</v>
      </c>
      <c r="HB1080">
        <v>0</v>
      </c>
      <c r="HC1080">
        <f t="shared" si="992"/>
        <v>0</v>
      </c>
      <c r="HE1080" t="s">
        <v>3</v>
      </c>
      <c r="HF1080" t="s">
        <v>3</v>
      </c>
      <c r="HM1080" t="s">
        <v>3</v>
      </c>
      <c r="HN1080" t="s">
        <v>3</v>
      </c>
      <c r="HO1080" t="s">
        <v>3</v>
      </c>
      <c r="HP1080" t="s">
        <v>3</v>
      </c>
      <c r="HQ1080" t="s">
        <v>3</v>
      </c>
      <c r="IK1080">
        <v>0</v>
      </c>
    </row>
    <row r="1081" spans="1:245" x14ac:dyDescent="0.2">
      <c r="A1081">
        <v>17</v>
      </c>
      <c r="B1081">
        <v>1</v>
      </c>
      <c r="D1081">
        <f>ROW(EtalonRes!A846)</f>
        <v>846</v>
      </c>
      <c r="E1081" t="s">
        <v>748</v>
      </c>
      <c r="F1081" t="s">
        <v>595</v>
      </c>
      <c r="G1081" t="s">
        <v>596</v>
      </c>
      <c r="H1081" t="s">
        <v>21</v>
      </c>
      <c r="I1081">
        <v>2</v>
      </c>
      <c r="J1081">
        <v>0</v>
      </c>
      <c r="K1081">
        <v>2</v>
      </c>
      <c r="O1081">
        <f t="shared" si="960"/>
        <v>370.5</v>
      </c>
      <c r="P1081">
        <f t="shared" si="961"/>
        <v>0</v>
      </c>
      <c r="Q1081">
        <f t="shared" si="962"/>
        <v>0</v>
      </c>
      <c r="R1081">
        <f t="shared" si="963"/>
        <v>0</v>
      </c>
      <c r="S1081">
        <f t="shared" si="964"/>
        <v>370.5</v>
      </c>
      <c r="T1081">
        <f t="shared" si="965"/>
        <v>0</v>
      </c>
      <c r="U1081">
        <f t="shared" si="966"/>
        <v>0.6</v>
      </c>
      <c r="V1081">
        <f t="shared" si="967"/>
        <v>0</v>
      </c>
      <c r="W1081">
        <f t="shared" si="968"/>
        <v>0</v>
      </c>
      <c r="X1081">
        <f t="shared" si="969"/>
        <v>259.35000000000002</v>
      </c>
      <c r="Y1081">
        <f t="shared" si="970"/>
        <v>37.049999999999997</v>
      </c>
      <c r="AA1081">
        <v>1472613236</v>
      </c>
      <c r="AB1081">
        <f t="shared" si="971"/>
        <v>185.25</v>
      </c>
      <c r="AC1081">
        <f>ROUND((ES1081),6)</f>
        <v>0</v>
      </c>
      <c r="AD1081">
        <f>ROUND((((ET1081)-(EU1081))+AE1081),6)</f>
        <v>0</v>
      </c>
      <c r="AE1081">
        <f>ROUND((EU1081),6)</f>
        <v>0</v>
      </c>
      <c r="AF1081">
        <f>ROUND((EV1081),6)</f>
        <v>185.25</v>
      </c>
      <c r="AG1081">
        <f t="shared" si="972"/>
        <v>0</v>
      </c>
      <c r="AH1081">
        <f>(EW1081)</f>
        <v>0.3</v>
      </c>
      <c r="AI1081">
        <f>(EX1081)</f>
        <v>0</v>
      </c>
      <c r="AJ1081">
        <f t="shared" si="973"/>
        <v>0</v>
      </c>
      <c r="AK1081">
        <v>185.25</v>
      </c>
      <c r="AL1081">
        <v>0</v>
      </c>
      <c r="AM1081">
        <v>0</v>
      </c>
      <c r="AN1081">
        <v>0</v>
      </c>
      <c r="AO1081">
        <v>185.25</v>
      </c>
      <c r="AP1081">
        <v>0</v>
      </c>
      <c r="AQ1081">
        <v>0.3</v>
      </c>
      <c r="AR1081">
        <v>0</v>
      </c>
      <c r="AS1081">
        <v>0</v>
      </c>
      <c r="AT1081">
        <v>70</v>
      </c>
      <c r="AU1081">
        <v>10</v>
      </c>
      <c r="AV1081">
        <v>1</v>
      </c>
      <c r="AW1081">
        <v>1</v>
      </c>
      <c r="AZ1081">
        <v>1</v>
      </c>
      <c r="BA1081">
        <v>1</v>
      </c>
      <c r="BB1081">
        <v>1</v>
      </c>
      <c r="BC1081">
        <v>1</v>
      </c>
      <c r="BD1081" t="s">
        <v>3</v>
      </c>
      <c r="BE1081" t="s">
        <v>3</v>
      </c>
      <c r="BF1081" t="s">
        <v>3</v>
      </c>
      <c r="BG1081" t="s">
        <v>3</v>
      </c>
      <c r="BH1081">
        <v>0</v>
      </c>
      <c r="BI1081">
        <v>4</v>
      </c>
      <c r="BJ1081" t="s">
        <v>597</v>
      </c>
      <c r="BM1081">
        <v>0</v>
      </c>
      <c r="BN1081">
        <v>0</v>
      </c>
      <c r="BO1081" t="s">
        <v>3</v>
      </c>
      <c r="BP1081">
        <v>0</v>
      </c>
      <c r="BQ1081">
        <v>1</v>
      </c>
      <c r="BR1081">
        <v>0</v>
      </c>
      <c r="BS1081">
        <v>1</v>
      </c>
      <c r="BT1081">
        <v>1</v>
      </c>
      <c r="BU1081">
        <v>1</v>
      </c>
      <c r="BV1081">
        <v>1</v>
      </c>
      <c r="BW1081">
        <v>1</v>
      </c>
      <c r="BX1081">
        <v>1</v>
      </c>
      <c r="BY1081" t="s">
        <v>3</v>
      </c>
      <c r="BZ1081">
        <v>70</v>
      </c>
      <c r="CA1081">
        <v>10</v>
      </c>
      <c r="CB1081" t="s">
        <v>3</v>
      </c>
      <c r="CE1081">
        <v>0</v>
      </c>
      <c r="CF1081">
        <v>0</v>
      </c>
      <c r="CG1081">
        <v>0</v>
      </c>
      <c r="CM1081">
        <v>0</v>
      </c>
      <c r="CN1081" t="s">
        <v>3</v>
      </c>
      <c r="CO1081">
        <v>0</v>
      </c>
      <c r="CP1081">
        <f t="shared" si="974"/>
        <v>370.5</v>
      </c>
      <c r="CQ1081">
        <f t="shared" si="975"/>
        <v>0</v>
      </c>
      <c r="CR1081">
        <f>((((ET1081)*BB1081-(EU1081)*BS1081)+AE1081*BS1081)*AV1081)</f>
        <v>0</v>
      </c>
      <c r="CS1081">
        <f t="shared" si="976"/>
        <v>0</v>
      </c>
      <c r="CT1081">
        <f t="shared" si="977"/>
        <v>185.25</v>
      </c>
      <c r="CU1081">
        <f t="shared" si="978"/>
        <v>0</v>
      </c>
      <c r="CV1081">
        <f t="shared" si="979"/>
        <v>0.3</v>
      </c>
      <c r="CW1081">
        <f t="shared" si="980"/>
        <v>0</v>
      </c>
      <c r="CX1081">
        <f t="shared" si="981"/>
        <v>0</v>
      </c>
      <c r="CY1081">
        <f t="shared" si="982"/>
        <v>259.35000000000002</v>
      </c>
      <c r="CZ1081">
        <f t="shared" si="983"/>
        <v>37.049999999999997</v>
      </c>
      <c r="DC1081" t="s">
        <v>3</v>
      </c>
      <c r="DD1081" t="s">
        <v>3</v>
      </c>
      <c r="DE1081" t="s">
        <v>3</v>
      </c>
      <c r="DF1081" t="s">
        <v>3</v>
      </c>
      <c r="DG1081" t="s">
        <v>3</v>
      </c>
      <c r="DH1081" t="s">
        <v>3</v>
      </c>
      <c r="DI1081" t="s">
        <v>3</v>
      </c>
      <c r="DJ1081" t="s">
        <v>3</v>
      </c>
      <c r="DK1081" t="s">
        <v>3</v>
      </c>
      <c r="DL1081" t="s">
        <v>3</v>
      </c>
      <c r="DM1081" t="s">
        <v>3</v>
      </c>
      <c r="DN1081">
        <v>0</v>
      </c>
      <c r="DO1081">
        <v>0</v>
      </c>
      <c r="DP1081">
        <v>1</v>
      </c>
      <c r="DQ1081">
        <v>1</v>
      </c>
      <c r="DU1081">
        <v>16987630</v>
      </c>
      <c r="DV1081" t="s">
        <v>21</v>
      </c>
      <c r="DW1081" t="s">
        <v>21</v>
      </c>
      <c r="DX1081">
        <v>1</v>
      </c>
      <c r="DZ1081" t="s">
        <v>3</v>
      </c>
      <c r="EA1081" t="s">
        <v>3</v>
      </c>
      <c r="EB1081" t="s">
        <v>3</v>
      </c>
      <c r="EC1081" t="s">
        <v>3</v>
      </c>
      <c r="EE1081">
        <v>1441815344</v>
      </c>
      <c r="EF1081">
        <v>1</v>
      </c>
      <c r="EG1081" t="s">
        <v>23</v>
      </c>
      <c r="EH1081">
        <v>0</v>
      </c>
      <c r="EI1081" t="s">
        <v>3</v>
      </c>
      <c r="EJ1081">
        <v>4</v>
      </c>
      <c r="EK1081">
        <v>0</v>
      </c>
      <c r="EL1081" t="s">
        <v>24</v>
      </c>
      <c r="EM1081" t="s">
        <v>25</v>
      </c>
      <c r="EO1081" t="s">
        <v>3</v>
      </c>
      <c r="EQ1081">
        <v>0</v>
      </c>
      <c r="ER1081">
        <v>185.25</v>
      </c>
      <c r="ES1081">
        <v>0</v>
      </c>
      <c r="ET1081">
        <v>0</v>
      </c>
      <c r="EU1081">
        <v>0</v>
      </c>
      <c r="EV1081">
        <v>185.25</v>
      </c>
      <c r="EW1081">
        <v>0.3</v>
      </c>
      <c r="EX1081">
        <v>0</v>
      </c>
      <c r="EY1081">
        <v>0</v>
      </c>
      <c r="FQ1081">
        <v>0</v>
      </c>
      <c r="FR1081">
        <f t="shared" si="984"/>
        <v>0</v>
      </c>
      <c r="FS1081">
        <v>0</v>
      </c>
      <c r="FX1081">
        <v>70</v>
      </c>
      <c r="FY1081">
        <v>10</v>
      </c>
      <c r="GA1081" t="s">
        <v>3</v>
      </c>
      <c r="GD1081">
        <v>0</v>
      </c>
      <c r="GF1081">
        <v>-877688410</v>
      </c>
      <c r="GG1081">
        <v>2</v>
      </c>
      <c r="GH1081">
        <v>1</v>
      </c>
      <c r="GI1081">
        <v>-2</v>
      </c>
      <c r="GJ1081">
        <v>0</v>
      </c>
      <c r="GK1081">
        <f>ROUND(R1081*(R12)/100,2)</f>
        <v>0</v>
      </c>
      <c r="GL1081">
        <f t="shared" si="985"/>
        <v>0</v>
      </c>
      <c r="GM1081">
        <f t="shared" si="986"/>
        <v>666.9</v>
      </c>
      <c r="GN1081">
        <f t="shared" si="987"/>
        <v>0</v>
      </c>
      <c r="GO1081">
        <f t="shared" si="988"/>
        <v>0</v>
      </c>
      <c r="GP1081">
        <f t="shared" si="989"/>
        <v>666.9</v>
      </c>
      <c r="GR1081">
        <v>0</v>
      </c>
      <c r="GS1081">
        <v>3</v>
      </c>
      <c r="GT1081">
        <v>0</v>
      </c>
      <c r="GU1081" t="s">
        <v>3</v>
      </c>
      <c r="GV1081">
        <f t="shared" si="990"/>
        <v>0</v>
      </c>
      <c r="GW1081">
        <v>1</v>
      </c>
      <c r="GX1081">
        <f t="shared" si="991"/>
        <v>0</v>
      </c>
      <c r="HA1081">
        <v>0</v>
      </c>
      <c r="HB1081">
        <v>0</v>
      </c>
      <c r="HC1081">
        <f t="shared" si="992"/>
        <v>0</v>
      </c>
      <c r="HE1081" t="s">
        <v>3</v>
      </c>
      <c r="HF1081" t="s">
        <v>3</v>
      </c>
      <c r="HM1081" t="s">
        <v>3</v>
      </c>
      <c r="HN1081" t="s">
        <v>3</v>
      </c>
      <c r="HO1081" t="s">
        <v>3</v>
      </c>
      <c r="HP1081" t="s">
        <v>3</v>
      </c>
      <c r="HQ1081" t="s">
        <v>3</v>
      </c>
      <c r="IK1081">
        <v>0</v>
      </c>
    </row>
    <row r="1082" spans="1:245" x14ac:dyDescent="0.2">
      <c r="A1082">
        <v>17</v>
      </c>
      <c r="B1082">
        <v>1</v>
      </c>
      <c r="D1082">
        <f>ROW(EtalonRes!A847)</f>
        <v>847</v>
      </c>
      <c r="E1082" t="s">
        <v>3</v>
      </c>
      <c r="F1082" t="s">
        <v>598</v>
      </c>
      <c r="G1082" t="s">
        <v>599</v>
      </c>
      <c r="H1082" t="s">
        <v>21</v>
      </c>
      <c r="I1082">
        <v>2</v>
      </c>
      <c r="J1082">
        <v>0</v>
      </c>
      <c r="K1082">
        <v>2</v>
      </c>
      <c r="O1082">
        <f t="shared" si="960"/>
        <v>37.020000000000003</v>
      </c>
      <c r="P1082">
        <f t="shared" si="961"/>
        <v>0</v>
      </c>
      <c r="Q1082">
        <f t="shared" si="962"/>
        <v>0</v>
      </c>
      <c r="R1082">
        <f t="shared" si="963"/>
        <v>0</v>
      </c>
      <c r="S1082">
        <f t="shared" si="964"/>
        <v>37.020000000000003</v>
      </c>
      <c r="T1082">
        <f t="shared" si="965"/>
        <v>0</v>
      </c>
      <c r="U1082">
        <f t="shared" si="966"/>
        <v>0.06</v>
      </c>
      <c r="V1082">
        <f t="shared" si="967"/>
        <v>0</v>
      </c>
      <c r="W1082">
        <f t="shared" si="968"/>
        <v>0</v>
      </c>
      <c r="X1082">
        <f t="shared" si="969"/>
        <v>25.91</v>
      </c>
      <c r="Y1082">
        <f t="shared" si="970"/>
        <v>3.7</v>
      </c>
      <c r="AA1082">
        <v>-1</v>
      </c>
      <c r="AB1082">
        <f t="shared" si="971"/>
        <v>18.510000000000002</v>
      </c>
      <c r="AC1082">
        <f>ROUND(((ES1082*3)),6)</f>
        <v>0</v>
      </c>
      <c r="AD1082">
        <f>ROUND(((((ET1082*3))-((EU1082*3)))+AE1082),6)</f>
        <v>0</v>
      </c>
      <c r="AE1082">
        <f>ROUND(((EU1082*3)),6)</f>
        <v>0</v>
      </c>
      <c r="AF1082">
        <f>ROUND(((EV1082*3)),6)</f>
        <v>18.510000000000002</v>
      </c>
      <c r="AG1082">
        <f t="shared" si="972"/>
        <v>0</v>
      </c>
      <c r="AH1082">
        <f>((EW1082*3))</f>
        <v>0.03</v>
      </c>
      <c r="AI1082">
        <f>((EX1082*3))</f>
        <v>0</v>
      </c>
      <c r="AJ1082">
        <f t="shared" si="973"/>
        <v>0</v>
      </c>
      <c r="AK1082">
        <v>6.17</v>
      </c>
      <c r="AL1082">
        <v>0</v>
      </c>
      <c r="AM1082">
        <v>0</v>
      </c>
      <c r="AN1082">
        <v>0</v>
      </c>
      <c r="AO1082">
        <v>6.17</v>
      </c>
      <c r="AP1082">
        <v>0</v>
      </c>
      <c r="AQ1082">
        <v>0.01</v>
      </c>
      <c r="AR1082">
        <v>0</v>
      </c>
      <c r="AS1082">
        <v>0</v>
      </c>
      <c r="AT1082">
        <v>70</v>
      </c>
      <c r="AU1082">
        <v>10</v>
      </c>
      <c r="AV1082">
        <v>1</v>
      </c>
      <c r="AW1082">
        <v>1</v>
      </c>
      <c r="AZ1082">
        <v>1</v>
      </c>
      <c r="BA1082">
        <v>1</v>
      </c>
      <c r="BB1082">
        <v>1</v>
      </c>
      <c r="BC1082">
        <v>1</v>
      </c>
      <c r="BD1082" t="s">
        <v>3</v>
      </c>
      <c r="BE1082" t="s">
        <v>3</v>
      </c>
      <c r="BF1082" t="s">
        <v>3</v>
      </c>
      <c r="BG1082" t="s">
        <v>3</v>
      </c>
      <c r="BH1082">
        <v>0</v>
      </c>
      <c r="BI1082">
        <v>4</v>
      </c>
      <c r="BJ1082" t="s">
        <v>600</v>
      </c>
      <c r="BM1082">
        <v>0</v>
      </c>
      <c r="BN1082">
        <v>0</v>
      </c>
      <c r="BO1082" t="s">
        <v>3</v>
      </c>
      <c r="BP1082">
        <v>0</v>
      </c>
      <c r="BQ1082">
        <v>1</v>
      </c>
      <c r="BR1082">
        <v>0</v>
      </c>
      <c r="BS1082">
        <v>1</v>
      </c>
      <c r="BT1082">
        <v>1</v>
      </c>
      <c r="BU1082">
        <v>1</v>
      </c>
      <c r="BV1082">
        <v>1</v>
      </c>
      <c r="BW1082">
        <v>1</v>
      </c>
      <c r="BX1082">
        <v>1</v>
      </c>
      <c r="BY1082" t="s">
        <v>3</v>
      </c>
      <c r="BZ1082">
        <v>70</v>
      </c>
      <c r="CA1082">
        <v>10</v>
      </c>
      <c r="CB1082" t="s">
        <v>3</v>
      </c>
      <c r="CE1082">
        <v>0</v>
      </c>
      <c r="CF1082">
        <v>0</v>
      </c>
      <c r="CG1082">
        <v>0</v>
      </c>
      <c r="CM1082">
        <v>0</v>
      </c>
      <c r="CN1082" t="s">
        <v>3</v>
      </c>
      <c r="CO1082">
        <v>0</v>
      </c>
      <c r="CP1082">
        <f t="shared" si="974"/>
        <v>37.020000000000003</v>
      </c>
      <c r="CQ1082">
        <f t="shared" si="975"/>
        <v>0</v>
      </c>
      <c r="CR1082">
        <f>(((((ET1082*3))*BB1082-((EU1082*3))*BS1082)+AE1082*BS1082)*AV1082)</f>
        <v>0</v>
      </c>
      <c r="CS1082">
        <f t="shared" si="976"/>
        <v>0</v>
      </c>
      <c r="CT1082">
        <f t="shared" si="977"/>
        <v>18.510000000000002</v>
      </c>
      <c r="CU1082">
        <f t="shared" si="978"/>
        <v>0</v>
      </c>
      <c r="CV1082">
        <f t="shared" si="979"/>
        <v>0.03</v>
      </c>
      <c r="CW1082">
        <f t="shared" si="980"/>
        <v>0</v>
      </c>
      <c r="CX1082">
        <f t="shared" si="981"/>
        <v>0</v>
      </c>
      <c r="CY1082">
        <f t="shared" si="982"/>
        <v>25.914000000000001</v>
      </c>
      <c r="CZ1082">
        <f t="shared" si="983"/>
        <v>3.7020000000000004</v>
      </c>
      <c r="DC1082" t="s">
        <v>3</v>
      </c>
      <c r="DD1082" t="s">
        <v>500</v>
      </c>
      <c r="DE1082" t="s">
        <v>500</v>
      </c>
      <c r="DF1082" t="s">
        <v>500</v>
      </c>
      <c r="DG1082" t="s">
        <v>500</v>
      </c>
      <c r="DH1082" t="s">
        <v>3</v>
      </c>
      <c r="DI1082" t="s">
        <v>500</v>
      </c>
      <c r="DJ1082" t="s">
        <v>500</v>
      </c>
      <c r="DK1082" t="s">
        <v>3</v>
      </c>
      <c r="DL1082" t="s">
        <v>3</v>
      </c>
      <c r="DM1082" t="s">
        <v>3</v>
      </c>
      <c r="DN1082">
        <v>0</v>
      </c>
      <c r="DO1082">
        <v>0</v>
      </c>
      <c r="DP1082">
        <v>1</v>
      </c>
      <c r="DQ1082">
        <v>1</v>
      </c>
      <c r="DU1082">
        <v>16987630</v>
      </c>
      <c r="DV1082" t="s">
        <v>21</v>
      </c>
      <c r="DW1082" t="s">
        <v>21</v>
      </c>
      <c r="DX1082">
        <v>1</v>
      </c>
      <c r="DZ1082" t="s">
        <v>3</v>
      </c>
      <c r="EA1082" t="s">
        <v>3</v>
      </c>
      <c r="EB1082" t="s">
        <v>3</v>
      </c>
      <c r="EC1082" t="s">
        <v>3</v>
      </c>
      <c r="EE1082">
        <v>1441815344</v>
      </c>
      <c r="EF1082">
        <v>1</v>
      </c>
      <c r="EG1082" t="s">
        <v>23</v>
      </c>
      <c r="EH1082">
        <v>0</v>
      </c>
      <c r="EI1082" t="s">
        <v>3</v>
      </c>
      <c r="EJ1082">
        <v>4</v>
      </c>
      <c r="EK1082">
        <v>0</v>
      </c>
      <c r="EL1082" t="s">
        <v>24</v>
      </c>
      <c r="EM1082" t="s">
        <v>25</v>
      </c>
      <c r="EO1082" t="s">
        <v>3</v>
      </c>
      <c r="EQ1082">
        <v>1024</v>
      </c>
      <c r="ER1082">
        <v>6.17</v>
      </c>
      <c r="ES1082">
        <v>0</v>
      </c>
      <c r="ET1082">
        <v>0</v>
      </c>
      <c r="EU1082">
        <v>0</v>
      </c>
      <c r="EV1082">
        <v>6.17</v>
      </c>
      <c r="EW1082">
        <v>0.01</v>
      </c>
      <c r="EX1082">
        <v>0</v>
      </c>
      <c r="EY1082">
        <v>0</v>
      </c>
      <c r="FQ1082">
        <v>0</v>
      </c>
      <c r="FR1082">
        <f t="shared" si="984"/>
        <v>0</v>
      </c>
      <c r="FS1082">
        <v>0</v>
      </c>
      <c r="FX1082">
        <v>70</v>
      </c>
      <c r="FY1082">
        <v>10</v>
      </c>
      <c r="GA1082" t="s">
        <v>3</v>
      </c>
      <c r="GD1082">
        <v>0</v>
      </c>
      <c r="GF1082">
        <v>780287675</v>
      </c>
      <c r="GG1082">
        <v>2</v>
      </c>
      <c r="GH1082">
        <v>1</v>
      </c>
      <c r="GI1082">
        <v>-2</v>
      </c>
      <c r="GJ1082">
        <v>0</v>
      </c>
      <c r="GK1082">
        <f>ROUND(R1082*(R12)/100,2)</f>
        <v>0</v>
      </c>
      <c r="GL1082">
        <f t="shared" si="985"/>
        <v>0</v>
      </c>
      <c r="GM1082">
        <f t="shared" si="986"/>
        <v>66.63</v>
      </c>
      <c r="GN1082">
        <f t="shared" si="987"/>
        <v>0</v>
      </c>
      <c r="GO1082">
        <f t="shared" si="988"/>
        <v>0</v>
      </c>
      <c r="GP1082">
        <f t="shared" si="989"/>
        <v>66.63</v>
      </c>
      <c r="GR1082">
        <v>0</v>
      </c>
      <c r="GS1082">
        <v>3</v>
      </c>
      <c r="GT1082">
        <v>0</v>
      </c>
      <c r="GU1082" t="s">
        <v>3</v>
      </c>
      <c r="GV1082">
        <f t="shared" si="990"/>
        <v>0</v>
      </c>
      <c r="GW1082">
        <v>1</v>
      </c>
      <c r="GX1082">
        <f t="shared" si="991"/>
        <v>0</v>
      </c>
      <c r="HA1082">
        <v>0</v>
      </c>
      <c r="HB1082">
        <v>0</v>
      </c>
      <c r="HC1082">
        <f t="shared" si="992"/>
        <v>0</v>
      </c>
      <c r="HE1082" t="s">
        <v>3</v>
      </c>
      <c r="HF1082" t="s">
        <v>3</v>
      </c>
      <c r="HM1082" t="s">
        <v>3</v>
      </c>
      <c r="HN1082" t="s">
        <v>3</v>
      </c>
      <c r="HO1082" t="s">
        <v>3</v>
      </c>
      <c r="HP1082" t="s">
        <v>3</v>
      </c>
      <c r="HQ1082" t="s">
        <v>3</v>
      </c>
      <c r="IK1082">
        <v>0</v>
      </c>
    </row>
    <row r="1083" spans="1:245" x14ac:dyDescent="0.2">
      <c r="A1083">
        <v>17</v>
      </c>
      <c r="B1083">
        <v>1</v>
      </c>
      <c r="D1083">
        <f>ROW(EtalonRes!A851)</f>
        <v>851</v>
      </c>
      <c r="E1083" t="s">
        <v>749</v>
      </c>
      <c r="F1083" t="s">
        <v>602</v>
      </c>
      <c r="G1083" t="s">
        <v>603</v>
      </c>
      <c r="H1083" t="s">
        <v>21</v>
      </c>
      <c r="I1083">
        <v>8</v>
      </c>
      <c r="J1083">
        <v>0</v>
      </c>
      <c r="K1083">
        <v>8</v>
      </c>
      <c r="O1083">
        <f t="shared" si="960"/>
        <v>2130.48</v>
      </c>
      <c r="P1083">
        <f t="shared" si="961"/>
        <v>154.47999999999999</v>
      </c>
      <c r="Q1083">
        <f t="shared" si="962"/>
        <v>0</v>
      </c>
      <c r="R1083">
        <f t="shared" si="963"/>
        <v>0</v>
      </c>
      <c r="S1083">
        <f t="shared" si="964"/>
        <v>1976</v>
      </c>
      <c r="T1083">
        <f t="shared" si="965"/>
        <v>0</v>
      </c>
      <c r="U1083">
        <f t="shared" si="966"/>
        <v>3.2</v>
      </c>
      <c r="V1083">
        <f t="shared" si="967"/>
        <v>0</v>
      </c>
      <c r="W1083">
        <f t="shared" si="968"/>
        <v>0</v>
      </c>
      <c r="X1083">
        <f t="shared" si="969"/>
        <v>1383.2</v>
      </c>
      <c r="Y1083">
        <f t="shared" si="970"/>
        <v>197.6</v>
      </c>
      <c r="AA1083">
        <v>1472613236</v>
      </c>
      <c r="AB1083">
        <f t="shared" si="971"/>
        <v>266.31</v>
      </c>
      <c r="AC1083">
        <f>ROUND((ES1083),6)</f>
        <v>19.309999999999999</v>
      </c>
      <c r="AD1083">
        <f>ROUND((((ET1083)-(EU1083))+AE1083),6)</f>
        <v>0</v>
      </c>
      <c r="AE1083">
        <f>ROUND((EU1083),6)</f>
        <v>0</v>
      </c>
      <c r="AF1083">
        <f>ROUND((EV1083),6)</f>
        <v>247</v>
      </c>
      <c r="AG1083">
        <f t="shared" si="972"/>
        <v>0</v>
      </c>
      <c r="AH1083">
        <f>(EW1083)</f>
        <v>0.4</v>
      </c>
      <c r="AI1083">
        <f>(EX1083)</f>
        <v>0</v>
      </c>
      <c r="AJ1083">
        <f t="shared" si="973"/>
        <v>0</v>
      </c>
      <c r="AK1083">
        <v>266.31</v>
      </c>
      <c r="AL1083">
        <v>19.309999999999999</v>
      </c>
      <c r="AM1083">
        <v>0</v>
      </c>
      <c r="AN1083">
        <v>0</v>
      </c>
      <c r="AO1083">
        <v>247</v>
      </c>
      <c r="AP1083">
        <v>0</v>
      </c>
      <c r="AQ1083">
        <v>0.4</v>
      </c>
      <c r="AR1083">
        <v>0</v>
      </c>
      <c r="AS1083">
        <v>0</v>
      </c>
      <c r="AT1083">
        <v>70</v>
      </c>
      <c r="AU1083">
        <v>10</v>
      </c>
      <c r="AV1083">
        <v>1</v>
      </c>
      <c r="AW1083">
        <v>1</v>
      </c>
      <c r="AZ1083">
        <v>1</v>
      </c>
      <c r="BA1083">
        <v>1</v>
      </c>
      <c r="BB1083">
        <v>1</v>
      </c>
      <c r="BC1083">
        <v>1</v>
      </c>
      <c r="BD1083" t="s">
        <v>3</v>
      </c>
      <c r="BE1083" t="s">
        <v>3</v>
      </c>
      <c r="BF1083" t="s">
        <v>3</v>
      </c>
      <c r="BG1083" t="s">
        <v>3</v>
      </c>
      <c r="BH1083">
        <v>0</v>
      </c>
      <c r="BI1083">
        <v>4</v>
      </c>
      <c r="BJ1083" t="s">
        <v>604</v>
      </c>
      <c r="BM1083">
        <v>0</v>
      </c>
      <c r="BN1083">
        <v>0</v>
      </c>
      <c r="BO1083" t="s">
        <v>3</v>
      </c>
      <c r="BP1083">
        <v>0</v>
      </c>
      <c r="BQ1083">
        <v>1</v>
      </c>
      <c r="BR1083">
        <v>0</v>
      </c>
      <c r="BS1083">
        <v>1</v>
      </c>
      <c r="BT1083">
        <v>1</v>
      </c>
      <c r="BU1083">
        <v>1</v>
      </c>
      <c r="BV1083">
        <v>1</v>
      </c>
      <c r="BW1083">
        <v>1</v>
      </c>
      <c r="BX1083">
        <v>1</v>
      </c>
      <c r="BY1083" t="s">
        <v>3</v>
      </c>
      <c r="BZ1083">
        <v>70</v>
      </c>
      <c r="CA1083">
        <v>10</v>
      </c>
      <c r="CB1083" t="s">
        <v>3</v>
      </c>
      <c r="CE1083">
        <v>0</v>
      </c>
      <c r="CF1083">
        <v>0</v>
      </c>
      <c r="CG1083">
        <v>0</v>
      </c>
      <c r="CM1083">
        <v>0</v>
      </c>
      <c r="CN1083" t="s">
        <v>3</v>
      </c>
      <c r="CO1083">
        <v>0</v>
      </c>
      <c r="CP1083">
        <f t="shared" si="974"/>
        <v>2130.48</v>
      </c>
      <c r="CQ1083">
        <f t="shared" si="975"/>
        <v>19.309999999999999</v>
      </c>
      <c r="CR1083">
        <f>((((ET1083)*BB1083-(EU1083)*BS1083)+AE1083*BS1083)*AV1083)</f>
        <v>0</v>
      </c>
      <c r="CS1083">
        <f t="shared" si="976"/>
        <v>0</v>
      </c>
      <c r="CT1083">
        <f t="shared" si="977"/>
        <v>247</v>
      </c>
      <c r="CU1083">
        <f t="shared" si="978"/>
        <v>0</v>
      </c>
      <c r="CV1083">
        <f t="shared" si="979"/>
        <v>0.4</v>
      </c>
      <c r="CW1083">
        <f t="shared" si="980"/>
        <v>0</v>
      </c>
      <c r="CX1083">
        <f t="shared" si="981"/>
        <v>0</v>
      </c>
      <c r="CY1083">
        <f t="shared" si="982"/>
        <v>1383.2</v>
      </c>
      <c r="CZ1083">
        <f t="shared" si="983"/>
        <v>197.6</v>
      </c>
      <c r="DC1083" t="s">
        <v>3</v>
      </c>
      <c r="DD1083" t="s">
        <v>3</v>
      </c>
      <c r="DE1083" t="s">
        <v>3</v>
      </c>
      <c r="DF1083" t="s">
        <v>3</v>
      </c>
      <c r="DG1083" t="s">
        <v>3</v>
      </c>
      <c r="DH1083" t="s">
        <v>3</v>
      </c>
      <c r="DI1083" t="s">
        <v>3</v>
      </c>
      <c r="DJ1083" t="s">
        <v>3</v>
      </c>
      <c r="DK1083" t="s">
        <v>3</v>
      </c>
      <c r="DL1083" t="s">
        <v>3</v>
      </c>
      <c r="DM1083" t="s">
        <v>3</v>
      </c>
      <c r="DN1083">
        <v>0</v>
      </c>
      <c r="DO1083">
        <v>0</v>
      </c>
      <c r="DP1083">
        <v>1</v>
      </c>
      <c r="DQ1083">
        <v>1</v>
      </c>
      <c r="DU1083">
        <v>16987630</v>
      </c>
      <c r="DV1083" t="s">
        <v>21</v>
      </c>
      <c r="DW1083" t="s">
        <v>21</v>
      </c>
      <c r="DX1083">
        <v>1</v>
      </c>
      <c r="DZ1083" t="s">
        <v>3</v>
      </c>
      <c r="EA1083" t="s">
        <v>3</v>
      </c>
      <c r="EB1083" t="s">
        <v>3</v>
      </c>
      <c r="EC1083" t="s">
        <v>3</v>
      </c>
      <c r="EE1083">
        <v>1441815344</v>
      </c>
      <c r="EF1083">
        <v>1</v>
      </c>
      <c r="EG1083" t="s">
        <v>23</v>
      </c>
      <c r="EH1083">
        <v>0</v>
      </c>
      <c r="EI1083" t="s">
        <v>3</v>
      </c>
      <c r="EJ1083">
        <v>4</v>
      </c>
      <c r="EK1083">
        <v>0</v>
      </c>
      <c r="EL1083" t="s">
        <v>24</v>
      </c>
      <c r="EM1083" t="s">
        <v>25</v>
      </c>
      <c r="EO1083" t="s">
        <v>3</v>
      </c>
      <c r="EQ1083">
        <v>0</v>
      </c>
      <c r="ER1083">
        <v>266.31</v>
      </c>
      <c r="ES1083">
        <v>19.309999999999999</v>
      </c>
      <c r="ET1083">
        <v>0</v>
      </c>
      <c r="EU1083">
        <v>0</v>
      </c>
      <c r="EV1083">
        <v>247</v>
      </c>
      <c r="EW1083">
        <v>0.4</v>
      </c>
      <c r="EX1083">
        <v>0</v>
      </c>
      <c r="EY1083">
        <v>0</v>
      </c>
      <c r="FQ1083">
        <v>0</v>
      </c>
      <c r="FR1083">
        <f t="shared" si="984"/>
        <v>0</v>
      </c>
      <c r="FS1083">
        <v>0</v>
      </c>
      <c r="FX1083">
        <v>70</v>
      </c>
      <c r="FY1083">
        <v>10</v>
      </c>
      <c r="GA1083" t="s">
        <v>3</v>
      </c>
      <c r="GD1083">
        <v>0</v>
      </c>
      <c r="GF1083">
        <v>219189123</v>
      </c>
      <c r="GG1083">
        <v>2</v>
      </c>
      <c r="GH1083">
        <v>1</v>
      </c>
      <c r="GI1083">
        <v>-2</v>
      </c>
      <c r="GJ1083">
        <v>0</v>
      </c>
      <c r="GK1083">
        <f>ROUND(R1083*(R12)/100,2)</f>
        <v>0</v>
      </c>
      <c r="GL1083">
        <f t="shared" si="985"/>
        <v>0</v>
      </c>
      <c r="GM1083">
        <f t="shared" si="986"/>
        <v>3711.28</v>
      </c>
      <c r="GN1083">
        <f t="shared" si="987"/>
        <v>0</v>
      </c>
      <c r="GO1083">
        <f t="shared" si="988"/>
        <v>0</v>
      </c>
      <c r="GP1083">
        <f t="shared" si="989"/>
        <v>3711.28</v>
      </c>
      <c r="GR1083">
        <v>0</v>
      </c>
      <c r="GS1083">
        <v>3</v>
      </c>
      <c r="GT1083">
        <v>0</v>
      </c>
      <c r="GU1083" t="s">
        <v>3</v>
      </c>
      <c r="GV1083">
        <f t="shared" si="990"/>
        <v>0</v>
      </c>
      <c r="GW1083">
        <v>1</v>
      </c>
      <c r="GX1083">
        <f t="shared" si="991"/>
        <v>0</v>
      </c>
      <c r="HA1083">
        <v>0</v>
      </c>
      <c r="HB1083">
        <v>0</v>
      </c>
      <c r="HC1083">
        <f t="shared" si="992"/>
        <v>0</v>
      </c>
      <c r="HE1083" t="s">
        <v>3</v>
      </c>
      <c r="HF1083" t="s">
        <v>3</v>
      </c>
      <c r="HM1083" t="s">
        <v>3</v>
      </c>
      <c r="HN1083" t="s">
        <v>3</v>
      </c>
      <c r="HO1083" t="s">
        <v>3</v>
      </c>
      <c r="HP1083" t="s">
        <v>3</v>
      </c>
      <c r="HQ1083" t="s">
        <v>3</v>
      </c>
      <c r="IK1083">
        <v>0</v>
      </c>
    </row>
    <row r="1084" spans="1:245" x14ac:dyDescent="0.2">
      <c r="A1084">
        <v>17</v>
      </c>
      <c r="B1084">
        <v>1</v>
      </c>
      <c r="D1084">
        <f>ROW(EtalonRes!A854)</f>
        <v>854</v>
      </c>
      <c r="E1084" t="s">
        <v>750</v>
      </c>
      <c r="F1084" t="s">
        <v>606</v>
      </c>
      <c r="G1084" t="s">
        <v>607</v>
      </c>
      <c r="H1084" t="s">
        <v>36</v>
      </c>
      <c r="I1084">
        <f>ROUND((3)/10,9)</f>
        <v>0.3</v>
      </c>
      <c r="J1084">
        <v>0</v>
      </c>
      <c r="K1084">
        <f>ROUND((3)/10,9)</f>
        <v>0.3</v>
      </c>
      <c r="O1084">
        <f t="shared" si="960"/>
        <v>535.15</v>
      </c>
      <c r="P1084">
        <f t="shared" si="961"/>
        <v>24.2</v>
      </c>
      <c r="Q1084">
        <f t="shared" si="962"/>
        <v>0</v>
      </c>
      <c r="R1084">
        <f t="shared" si="963"/>
        <v>0</v>
      </c>
      <c r="S1084">
        <f t="shared" si="964"/>
        <v>510.95</v>
      </c>
      <c r="T1084">
        <f t="shared" si="965"/>
        <v>0</v>
      </c>
      <c r="U1084">
        <f t="shared" si="966"/>
        <v>0.72</v>
      </c>
      <c r="V1084">
        <f t="shared" si="967"/>
        <v>0</v>
      </c>
      <c r="W1084">
        <f t="shared" si="968"/>
        <v>0</v>
      </c>
      <c r="X1084">
        <f t="shared" si="969"/>
        <v>357.67</v>
      </c>
      <c r="Y1084">
        <f t="shared" si="970"/>
        <v>51.1</v>
      </c>
      <c r="AA1084">
        <v>1472613236</v>
      </c>
      <c r="AB1084">
        <f t="shared" si="971"/>
        <v>1783.85</v>
      </c>
      <c r="AC1084">
        <f>ROUND((ES1084),6)</f>
        <v>80.67</v>
      </c>
      <c r="AD1084">
        <f>ROUND((((ET1084)-(EU1084))+AE1084),6)</f>
        <v>0</v>
      </c>
      <c r="AE1084">
        <f>ROUND((EU1084),6)</f>
        <v>0</v>
      </c>
      <c r="AF1084">
        <f>ROUND((EV1084),6)</f>
        <v>1703.18</v>
      </c>
      <c r="AG1084">
        <f t="shared" si="972"/>
        <v>0</v>
      </c>
      <c r="AH1084">
        <f>(EW1084)</f>
        <v>2.4</v>
      </c>
      <c r="AI1084">
        <f>(EX1084)</f>
        <v>0</v>
      </c>
      <c r="AJ1084">
        <f t="shared" si="973"/>
        <v>0</v>
      </c>
      <c r="AK1084">
        <v>1783.85</v>
      </c>
      <c r="AL1084">
        <v>80.67</v>
      </c>
      <c r="AM1084">
        <v>0</v>
      </c>
      <c r="AN1084">
        <v>0</v>
      </c>
      <c r="AO1084">
        <v>1703.18</v>
      </c>
      <c r="AP1084">
        <v>0</v>
      </c>
      <c r="AQ1084">
        <v>2.4</v>
      </c>
      <c r="AR1084">
        <v>0</v>
      </c>
      <c r="AS1084">
        <v>0</v>
      </c>
      <c r="AT1084">
        <v>70</v>
      </c>
      <c r="AU1084">
        <v>10</v>
      </c>
      <c r="AV1084">
        <v>1</v>
      </c>
      <c r="AW1084">
        <v>1</v>
      </c>
      <c r="AZ1084">
        <v>1</v>
      </c>
      <c r="BA1084">
        <v>1</v>
      </c>
      <c r="BB1084">
        <v>1</v>
      </c>
      <c r="BC1084">
        <v>1</v>
      </c>
      <c r="BD1084" t="s">
        <v>3</v>
      </c>
      <c r="BE1084" t="s">
        <v>3</v>
      </c>
      <c r="BF1084" t="s">
        <v>3</v>
      </c>
      <c r="BG1084" t="s">
        <v>3</v>
      </c>
      <c r="BH1084">
        <v>0</v>
      </c>
      <c r="BI1084">
        <v>4</v>
      </c>
      <c r="BJ1084" t="s">
        <v>608</v>
      </c>
      <c r="BM1084">
        <v>0</v>
      </c>
      <c r="BN1084">
        <v>0</v>
      </c>
      <c r="BO1084" t="s">
        <v>3</v>
      </c>
      <c r="BP1084">
        <v>0</v>
      </c>
      <c r="BQ1084">
        <v>1</v>
      </c>
      <c r="BR1084">
        <v>0</v>
      </c>
      <c r="BS1084">
        <v>1</v>
      </c>
      <c r="BT1084">
        <v>1</v>
      </c>
      <c r="BU1084">
        <v>1</v>
      </c>
      <c r="BV1084">
        <v>1</v>
      </c>
      <c r="BW1084">
        <v>1</v>
      </c>
      <c r="BX1084">
        <v>1</v>
      </c>
      <c r="BY1084" t="s">
        <v>3</v>
      </c>
      <c r="BZ1084">
        <v>70</v>
      </c>
      <c r="CA1084">
        <v>10</v>
      </c>
      <c r="CB1084" t="s">
        <v>3</v>
      </c>
      <c r="CE1084">
        <v>0</v>
      </c>
      <c r="CF1084">
        <v>0</v>
      </c>
      <c r="CG1084">
        <v>0</v>
      </c>
      <c r="CM1084">
        <v>0</v>
      </c>
      <c r="CN1084" t="s">
        <v>3</v>
      </c>
      <c r="CO1084">
        <v>0</v>
      </c>
      <c r="CP1084">
        <f t="shared" si="974"/>
        <v>535.15</v>
      </c>
      <c r="CQ1084">
        <f t="shared" si="975"/>
        <v>80.67</v>
      </c>
      <c r="CR1084">
        <f>((((ET1084)*BB1084-(EU1084)*BS1084)+AE1084*BS1084)*AV1084)</f>
        <v>0</v>
      </c>
      <c r="CS1084">
        <f t="shared" si="976"/>
        <v>0</v>
      </c>
      <c r="CT1084">
        <f t="shared" si="977"/>
        <v>1703.18</v>
      </c>
      <c r="CU1084">
        <f t="shared" si="978"/>
        <v>0</v>
      </c>
      <c r="CV1084">
        <f t="shared" si="979"/>
        <v>2.4</v>
      </c>
      <c r="CW1084">
        <f t="shared" si="980"/>
        <v>0</v>
      </c>
      <c r="CX1084">
        <f t="shared" si="981"/>
        <v>0</v>
      </c>
      <c r="CY1084">
        <f t="shared" si="982"/>
        <v>357.66500000000002</v>
      </c>
      <c r="CZ1084">
        <f t="shared" si="983"/>
        <v>51.094999999999999</v>
      </c>
      <c r="DC1084" t="s">
        <v>3</v>
      </c>
      <c r="DD1084" t="s">
        <v>3</v>
      </c>
      <c r="DE1084" t="s">
        <v>3</v>
      </c>
      <c r="DF1084" t="s">
        <v>3</v>
      </c>
      <c r="DG1084" t="s">
        <v>3</v>
      </c>
      <c r="DH1084" t="s">
        <v>3</v>
      </c>
      <c r="DI1084" t="s">
        <v>3</v>
      </c>
      <c r="DJ1084" t="s">
        <v>3</v>
      </c>
      <c r="DK1084" t="s">
        <v>3</v>
      </c>
      <c r="DL1084" t="s">
        <v>3</v>
      </c>
      <c r="DM1084" t="s">
        <v>3</v>
      </c>
      <c r="DN1084">
        <v>0</v>
      </c>
      <c r="DO1084">
        <v>0</v>
      </c>
      <c r="DP1084">
        <v>1</v>
      </c>
      <c r="DQ1084">
        <v>1</v>
      </c>
      <c r="DU1084">
        <v>16987630</v>
      </c>
      <c r="DV1084" t="s">
        <v>36</v>
      </c>
      <c r="DW1084" t="s">
        <v>36</v>
      </c>
      <c r="DX1084">
        <v>10</v>
      </c>
      <c r="DZ1084" t="s">
        <v>3</v>
      </c>
      <c r="EA1084" t="s">
        <v>3</v>
      </c>
      <c r="EB1084" t="s">
        <v>3</v>
      </c>
      <c r="EC1084" t="s">
        <v>3</v>
      </c>
      <c r="EE1084">
        <v>1441815344</v>
      </c>
      <c r="EF1084">
        <v>1</v>
      </c>
      <c r="EG1084" t="s">
        <v>23</v>
      </c>
      <c r="EH1084">
        <v>0</v>
      </c>
      <c r="EI1084" t="s">
        <v>3</v>
      </c>
      <c r="EJ1084">
        <v>4</v>
      </c>
      <c r="EK1084">
        <v>0</v>
      </c>
      <c r="EL1084" t="s">
        <v>24</v>
      </c>
      <c r="EM1084" t="s">
        <v>25</v>
      </c>
      <c r="EO1084" t="s">
        <v>3</v>
      </c>
      <c r="EQ1084">
        <v>0</v>
      </c>
      <c r="ER1084">
        <v>1783.85</v>
      </c>
      <c r="ES1084">
        <v>80.67</v>
      </c>
      <c r="ET1084">
        <v>0</v>
      </c>
      <c r="EU1084">
        <v>0</v>
      </c>
      <c r="EV1084">
        <v>1703.18</v>
      </c>
      <c r="EW1084">
        <v>2.4</v>
      </c>
      <c r="EX1084">
        <v>0</v>
      </c>
      <c r="EY1084">
        <v>0</v>
      </c>
      <c r="FQ1084">
        <v>0</v>
      </c>
      <c r="FR1084">
        <f t="shared" si="984"/>
        <v>0</v>
      </c>
      <c r="FS1084">
        <v>0</v>
      </c>
      <c r="FX1084">
        <v>70</v>
      </c>
      <c r="FY1084">
        <v>10</v>
      </c>
      <c r="GA1084" t="s">
        <v>3</v>
      </c>
      <c r="GD1084">
        <v>0</v>
      </c>
      <c r="GF1084">
        <v>275629574</v>
      </c>
      <c r="GG1084">
        <v>2</v>
      </c>
      <c r="GH1084">
        <v>1</v>
      </c>
      <c r="GI1084">
        <v>-2</v>
      </c>
      <c r="GJ1084">
        <v>0</v>
      </c>
      <c r="GK1084">
        <f>ROUND(R1084*(R12)/100,2)</f>
        <v>0</v>
      </c>
      <c r="GL1084">
        <f t="shared" si="985"/>
        <v>0</v>
      </c>
      <c r="GM1084">
        <f t="shared" si="986"/>
        <v>943.92</v>
      </c>
      <c r="GN1084">
        <f t="shared" si="987"/>
        <v>0</v>
      </c>
      <c r="GO1084">
        <f t="shared" si="988"/>
        <v>0</v>
      </c>
      <c r="GP1084">
        <f t="shared" si="989"/>
        <v>943.92</v>
      </c>
      <c r="GR1084">
        <v>0</v>
      </c>
      <c r="GS1084">
        <v>3</v>
      </c>
      <c r="GT1084">
        <v>0</v>
      </c>
      <c r="GU1084" t="s">
        <v>3</v>
      </c>
      <c r="GV1084">
        <f t="shared" si="990"/>
        <v>0</v>
      </c>
      <c r="GW1084">
        <v>1</v>
      </c>
      <c r="GX1084">
        <f t="shared" si="991"/>
        <v>0</v>
      </c>
      <c r="HA1084">
        <v>0</v>
      </c>
      <c r="HB1084">
        <v>0</v>
      </c>
      <c r="HC1084">
        <f t="shared" si="992"/>
        <v>0</v>
      </c>
      <c r="HE1084" t="s">
        <v>3</v>
      </c>
      <c r="HF1084" t="s">
        <v>3</v>
      </c>
      <c r="HM1084" t="s">
        <v>3</v>
      </c>
      <c r="HN1084" t="s">
        <v>3</v>
      </c>
      <c r="HO1084" t="s">
        <v>3</v>
      </c>
      <c r="HP1084" t="s">
        <v>3</v>
      </c>
      <c r="HQ1084" t="s">
        <v>3</v>
      </c>
      <c r="IK1084">
        <v>0</v>
      </c>
    </row>
    <row r="1085" spans="1:245" x14ac:dyDescent="0.2">
      <c r="A1085">
        <v>19</v>
      </c>
      <c r="B1085">
        <v>1</v>
      </c>
      <c r="F1085" t="s">
        <v>3</v>
      </c>
      <c r="G1085" t="s">
        <v>751</v>
      </c>
      <c r="H1085" t="s">
        <v>3</v>
      </c>
      <c r="AA1085">
        <v>1</v>
      </c>
      <c r="IK1085">
        <v>0</v>
      </c>
    </row>
    <row r="1086" spans="1:245" x14ac:dyDescent="0.2">
      <c r="A1086">
        <v>17</v>
      </c>
      <c r="B1086">
        <v>1</v>
      </c>
      <c r="D1086">
        <f>ROW(EtalonRes!A859)</f>
        <v>859</v>
      </c>
      <c r="E1086" t="s">
        <v>752</v>
      </c>
      <c r="F1086" t="s">
        <v>568</v>
      </c>
      <c r="G1086" t="s">
        <v>753</v>
      </c>
      <c r="H1086" t="s">
        <v>21</v>
      </c>
      <c r="I1086">
        <v>8</v>
      </c>
      <c r="J1086">
        <v>0</v>
      </c>
      <c r="K1086">
        <v>8</v>
      </c>
      <c r="O1086">
        <f t="shared" ref="O1086:O1093" si="993">ROUND(CP1086,2)</f>
        <v>120202.32</v>
      </c>
      <c r="P1086">
        <f t="shared" ref="P1086:P1093" si="994">ROUND(CQ1086*I1086,2)</f>
        <v>1644.24</v>
      </c>
      <c r="Q1086">
        <f t="shared" ref="Q1086:Q1093" si="995">ROUND(CR1086*I1086,2)</f>
        <v>0</v>
      </c>
      <c r="R1086">
        <f t="shared" ref="R1086:R1093" si="996">ROUND(CS1086*I1086,2)</f>
        <v>0</v>
      </c>
      <c r="S1086">
        <f t="shared" ref="S1086:S1093" si="997">ROUND(CT1086*I1086,2)</f>
        <v>118558.08</v>
      </c>
      <c r="T1086">
        <f t="shared" ref="T1086:T1093" si="998">ROUND(CU1086*I1086,2)</f>
        <v>0</v>
      </c>
      <c r="U1086">
        <f t="shared" ref="U1086:U1093" si="999">CV1086*I1086</f>
        <v>192</v>
      </c>
      <c r="V1086">
        <f t="shared" ref="V1086:V1093" si="1000">CW1086*I1086</f>
        <v>0</v>
      </c>
      <c r="W1086">
        <f t="shared" ref="W1086:W1093" si="1001">ROUND(CX1086*I1086,2)</f>
        <v>0</v>
      </c>
      <c r="X1086">
        <f t="shared" ref="X1086:Y1093" si="1002">ROUND(CY1086,2)</f>
        <v>82990.66</v>
      </c>
      <c r="Y1086">
        <f t="shared" si="1002"/>
        <v>11855.81</v>
      </c>
      <c r="AA1086">
        <v>1472613236</v>
      </c>
      <c r="AB1086">
        <f t="shared" ref="AB1086:AB1093" si="1003">ROUND((AC1086+AD1086+AF1086),6)</f>
        <v>15025.29</v>
      </c>
      <c r="AC1086">
        <f>ROUND((ES1086),6)</f>
        <v>205.53</v>
      </c>
      <c r="AD1086">
        <f>ROUND((((ET1086)-(EU1086))+AE1086),6)</f>
        <v>0</v>
      </c>
      <c r="AE1086">
        <f>ROUND((EU1086),6)</f>
        <v>0</v>
      </c>
      <c r="AF1086">
        <f>ROUND((EV1086),6)</f>
        <v>14819.76</v>
      </c>
      <c r="AG1086">
        <f t="shared" ref="AG1086:AG1093" si="1004">ROUND((AP1086),6)</f>
        <v>0</v>
      </c>
      <c r="AH1086">
        <f>(EW1086)</f>
        <v>24</v>
      </c>
      <c r="AI1086">
        <f>(EX1086)</f>
        <v>0</v>
      </c>
      <c r="AJ1086">
        <f t="shared" ref="AJ1086:AJ1093" si="1005">(AS1086)</f>
        <v>0</v>
      </c>
      <c r="AK1086">
        <v>15025.29</v>
      </c>
      <c r="AL1086">
        <v>205.53</v>
      </c>
      <c r="AM1086">
        <v>0</v>
      </c>
      <c r="AN1086">
        <v>0</v>
      </c>
      <c r="AO1086">
        <v>14819.76</v>
      </c>
      <c r="AP1086">
        <v>0</v>
      </c>
      <c r="AQ1086">
        <v>24</v>
      </c>
      <c r="AR1086">
        <v>0</v>
      </c>
      <c r="AS1086">
        <v>0</v>
      </c>
      <c r="AT1086">
        <v>70</v>
      </c>
      <c r="AU1086">
        <v>10</v>
      </c>
      <c r="AV1086">
        <v>1</v>
      </c>
      <c r="AW1086">
        <v>1</v>
      </c>
      <c r="AZ1086">
        <v>1</v>
      </c>
      <c r="BA1086">
        <v>1</v>
      </c>
      <c r="BB1086">
        <v>1</v>
      </c>
      <c r="BC1086">
        <v>1</v>
      </c>
      <c r="BD1086" t="s">
        <v>3</v>
      </c>
      <c r="BE1086" t="s">
        <v>3</v>
      </c>
      <c r="BF1086" t="s">
        <v>3</v>
      </c>
      <c r="BG1086" t="s">
        <v>3</v>
      </c>
      <c r="BH1086">
        <v>0</v>
      </c>
      <c r="BI1086">
        <v>4</v>
      </c>
      <c r="BJ1086" t="s">
        <v>570</v>
      </c>
      <c r="BM1086">
        <v>0</v>
      </c>
      <c r="BN1086">
        <v>0</v>
      </c>
      <c r="BO1086" t="s">
        <v>3</v>
      </c>
      <c r="BP1086">
        <v>0</v>
      </c>
      <c r="BQ1086">
        <v>1</v>
      </c>
      <c r="BR1086">
        <v>0</v>
      </c>
      <c r="BS1086">
        <v>1</v>
      </c>
      <c r="BT1086">
        <v>1</v>
      </c>
      <c r="BU1086">
        <v>1</v>
      </c>
      <c r="BV1086">
        <v>1</v>
      </c>
      <c r="BW1086">
        <v>1</v>
      </c>
      <c r="BX1086">
        <v>1</v>
      </c>
      <c r="BY1086" t="s">
        <v>3</v>
      </c>
      <c r="BZ1086">
        <v>70</v>
      </c>
      <c r="CA1086">
        <v>10</v>
      </c>
      <c r="CB1086" t="s">
        <v>3</v>
      </c>
      <c r="CE1086">
        <v>0</v>
      </c>
      <c r="CF1086">
        <v>0</v>
      </c>
      <c r="CG1086">
        <v>0</v>
      </c>
      <c r="CM1086">
        <v>0</v>
      </c>
      <c r="CN1086" t="s">
        <v>3</v>
      </c>
      <c r="CO1086">
        <v>0</v>
      </c>
      <c r="CP1086">
        <f t="shared" ref="CP1086:CP1093" si="1006">(P1086+Q1086+S1086)</f>
        <v>120202.32</v>
      </c>
      <c r="CQ1086">
        <f t="shared" ref="CQ1086:CQ1093" si="1007">(AC1086*BC1086*AW1086)</f>
        <v>205.53</v>
      </c>
      <c r="CR1086">
        <f>((((ET1086)*BB1086-(EU1086)*BS1086)+AE1086*BS1086)*AV1086)</f>
        <v>0</v>
      </c>
      <c r="CS1086">
        <f t="shared" ref="CS1086:CS1093" si="1008">(AE1086*BS1086*AV1086)</f>
        <v>0</v>
      </c>
      <c r="CT1086">
        <f t="shared" ref="CT1086:CT1093" si="1009">(AF1086*BA1086*AV1086)</f>
        <v>14819.76</v>
      </c>
      <c r="CU1086">
        <f t="shared" ref="CU1086:CU1093" si="1010">AG1086</f>
        <v>0</v>
      </c>
      <c r="CV1086">
        <f t="shared" ref="CV1086:CV1093" si="1011">(AH1086*AV1086)</f>
        <v>24</v>
      </c>
      <c r="CW1086">
        <f t="shared" ref="CW1086:CX1093" si="1012">AI1086</f>
        <v>0</v>
      </c>
      <c r="CX1086">
        <f t="shared" si="1012"/>
        <v>0</v>
      </c>
      <c r="CY1086">
        <f t="shared" ref="CY1086:CY1093" si="1013">((S1086*BZ1086)/100)</f>
        <v>82990.656000000003</v>
      </c>
      <c r="CZ1086">
        <f t="shared" ref="CZ1086:CZ1093" si="1014">((S1086*CA1086)/100)</f>
        <v>11855.808000000001</v>
      </c>
      <c r="DC1086" t="s">
        <v>3</v>
      </c>
      <c r="DD1086" t="s">
        <v>3</v>
      </c>
      <c r="DE1086" t="s">
        <v>3</v>
      </c>
      <c r="DF1086" t="s">
        <v>3</v>
      </c>
      <c r="DG1086" t="s">
        <v>3</v>
      </c>
      <c r="DH1086" t="s">
        <v>3</v>
      </c>
      <c r="DI1086" t="s">
        <v>3</v>
      </c>
      <c r="DJ1086" t="s">
        <v>3</v>
      </c>
      <c r="DK1086" t="s">
        <v>3</v>
      </c>
      <c r="DL1086" t="s">
        <v>3</v>
      </c>
      <c r="DM1086" t="s">
        <v>3</v>
      </c>
      <c r="DN1086">
        <v>0</v>
      </c>
      <c r="DO1086">
        <v>0</v>
      </c>
      <c r="DP1086">
        <v>1</v>
      </c>
      <c r="DQ1086">
        <v>1</v>
      </c>
      <c r="DU1086">
        <v>16987630</v>
      </c>
      <c r="DV1086" t="s">
        <v>21</v>
      </c>
      <c r="DW1086" t="s">
        <v>21</v>
      </c>
      <c r="DX1086">
        <v>1</v>
      </c>
      <c r="DZ1086" t="s">
        <v>3</v>
      </c>
      <c r="EA1086" t="s">
        <v>3</v>
      </c>
      <c r="EB1086" t="s">
        <v>3</v>
      </c>
      <c r="EC1086" t="s">
        <v>3</v>
      </c>
      <c r="EE1086">
        <v>1441815344</v>
      </c>
      <c r="EF1086">
        <v>1</v>
      </c>
      <c r="EG1086" t="s">
        <v>23</v>
      </c>
      <c r="EH1086">
        <v>0</v>
      </c>
      <c r="EI1086" t="s">
        <v>3</v>
      </c>
      <c r="EJ1086">
        <v>4</v>
      </c>
      <c r="EK1086">
        <v>0</v>
      </c>
      <c r="EL1086" t="s">
        <v>24</v>
      </c>
      <c r="EM1086" t="s">
        <v>25</v>
      </c>
      <c r="EO1086" t="s">
        <v>3</v>
      </c>
      <c r="EQ1086">
        <v>0</v>
      </c>
      <c r="ER1086">
        <v>15025.29</v>
      </c>
      <c r="ES1086">
        <v>205.53</v>
      </c>
      <c r="ET1086">
        <v>0</v>
      </c>
      <c r="EU1086">
        <v>0</v>
      </c>
      <c r="EV1086">
        <v>14819.76</v>
      </c>
      <c r="EW1086">
        <v>24</v>
      </c>
      <c r="EX1086">
        <v>0</v>
      </c>
      <c r="EY1086">
        <v>0</v>
      </c>
      <c r="FQ1086">
        <v>0</v>
      </c>
      <c r="FR1086">
        <f t="shared" ref="FR1086:FR1093" si="1015">ROUND(IF(BI1086=3,GM1086,0),2)</f>
        <v>0</v>
      </c>
      <c r="FS1086">
        <v>0</v>
      </c>
      <c r="FX1086">
        <v>70</v>
      </c>
      <c r="FY1086">
        <v>10</v>
      </c>
      <c r="GA1086" t="s">
        <v>3</v>
      </c>
      <c r="GD1086">
        <v>0</v>
      </c>
      <c r="GF1086">
        <v>-989996187</v>
      </c>
      <c r="GG1086">
        <v>2</v>
      </c>
      <c r="GH1086">
        <v>1</v>
      </c>
      <c r="GI1086">
        <v>-2</v>
      </c>
      <c r="GJ1086">
        <v>0</v>
      </c>
      <c r="GK1086">
        <f>ROUND(R1086*(R12)/100,2)</f>
        <v>0</v>
      </c>
      <c r="GL1086">
        <f t="shared" ref="GL1086:GL1093" si="1016">ROUND(IF(AND(BH1086=3,BI1086=3,FS1086&lt;&gt;0),P1086,0),2)</f>
        <v>0</v>
      </c>
      <c r="GM1086">
        <f t="shared" ref="GM1086:GM1093" si="1017">ROUND(O1086+X1086+Y1086+GK1086,2)+GX1086</f>
        <v>215048.79</v>
      </c>
      <c r="GN1086">
        <f t="shared" ref="GN1086:GN1093" si="1018">IF(OR(BI1086=0,BI1086=1),GM1086-GX1086,0)</f>
        <v>0</v>
      </c>
      <c r="GO1086">
        <f t="shared" ref="GO1086:GO1093" si="1019">IF(BI1086=2,GM1086-GX1086,0)</f>
        <v>0</v>
      </c>
      <c r="GP1086">
        <f t="shared" ref="GP1086:GP1093" si="1020">IF(BI1086=4,GM1086-GX1086,0)</f>
        <v>215048.79</v>
      </c>
      <c r="GR1086">
        <v>0</v>
      </c>
      <c r="GS1086">
        <v>3</v>
      </c>
      <c r="GT1086">
        <v>0</v>
      </c>
      <c r="GU1086" t="s">
        <v>3</v>
      </c>
      <c r="GV1086">
        <f t="shared" ref="GV1086:GV1093" si="1021">ROUND((GT1086),6)</f>
        <v>0</v>
      </c>
      <c r="GW1086">
        <v>1</v>
      </c>
      <c r="GX1086">
        <f t="shared" ref="GX1086:GX1093" si="1022">ROUND(HC1086*I1086,2)</f>
        <v>0</v>
      </c>
      <c r="HA1086">
        <v>0</v>
      </c>
      <c r="HB1086">
        <v>0</v>
      </c>
      <c r="HC1086">
        <f t="shared" ref="HC1086:HC1093" si="1023">GV1086*GW1086</f>
        <v>0</v>
      </c>
      <c r="HE1086" t="s">
        <v>3</v>
      </c>
      <c r="HF1086" t="s">
        <v>3</v>
      </c>
      <c r="HM1086" t="s">
        <v>3</v>
      </c>
      <c r="HN1086" t="s">
        <v>3</v>
      </c>
      <c r="HO1086" t="s">
        <v>3</v>
      </c>
      <c r="HP1086" t="s">
        <v>3</v>
      </c>
      <c r="HQ1086" t="s">
        <v>3</v>
      </c>
      <c r="IK1086">
        <v>0</v>
      </c>
    </row>
    <row r="1087" spans="1:245" x14ac:dyDescent="0.2">
      <c r="A1087">
        <v>17</v>
      </c>
      <c r="B1087">
        <v>1</v>
      </c>
      <c r="D1087">
        <f>ROW(EtalonRes!A861)</f>
        <v>861</v>
      </c>
      <c r="E1087" t="s">
        <v>3</v>
      </c>
      <c r="F1087" t="s">
        <v>571</v>
      </c>
      <c r="G1087" t="s">
        <v>754</v>
      </c>
      <c r="H1087" t="s">
        <v>21</v>
      </c>
      <c r="I1087">
        <v>8</v>
      </c>
      <c r="J1087">
        <v>0</v>
      </c>
      <c r="K1087">
        <v>8</v>
      </c>
      <c r="O1087">
        <f t="shared" si="993"/>
        <v>63325.440000000002</v>
      </c>
      <c r="P1087">
        <f t="shared" si="994"/>
        <v>94.72</v>
      </c>
      <c r="Q1087">
        <f t="shared" si="995"/>
        <v>0</v>
      </c>
      <c r="R1087">
        <f t="shared" si="996"/>
        <v>0</v>
      </c>
      <c r="S1087">
        <f t="shared" si="997"/>
        <v>63230.720000000001</v>
      </c>
      <c r="T1087">
        <f t="shared" si="998"/>
        <v>0</v>
      </c>
      <c r="U1087">
        <f t="shared" si="999"/>
        <v>102.4</v>
      </c>
      <c r="V1087">
        <f t="shared" si="1000"/>
        <v>0</v>
      </c>
      <c r="W1087">
        <f t="shared" si="1001"/>
        <v>0</v>
      </c>
      <c r="X1087">
        <f t="shared" si="1002"/>
        <v>44261.5</v>
      </c>
      <c r="Y1087">
        <f t="shared" si="1002"/>
        <v>6323.07</v>
      </c>
      <c r="AA1087">
        <v>-1</v>
      </c>
      <c r="AB1087">
        <f t="shared" si="1003"/>
        <v>7915.68</v>
      </c>
      <c r="AC1087">
        <f>ROUND(((ES1087*16)),6)</f>
        <v>11.84</v>
      </c>
      <c r="AD1087">
        <f>ROUND(((((ET1087*16))-((EU1087*16)))+AE1087),6)</f>
        <v>0</v>
      </c>
      <c r="AE1087">
        <f>ROUND(((EU1087*16)),6)</f>
        <v>0</v>
      </c>
      <c r="AF1087">
        <f>ROUND(((EV1087*16)),6)</f>
        <v>7903.84</v>
      </c>
      <c r="AG1087">
        <f t="shared" si="1004"/>
        <v>0</v>
      </c>
      <c r="AH1087">
        <f>((EW1087*16))</f>
        <v>12.8</v>
      </c>
      <c r="AI1087">
        <f>((EX1087*16))</f>
        <v>0</v>
      </c>
      <c r="AJ1087">
        <f t="shared" si="1005"/>
        <v>0</v>
      </c>
      <c r="AK1087">
        <v>494.73</v>
      </c>
      <c r="AL1087">
        <v>0.74</v>
      </c>
      <c r="AM1087">
        <v>0</v>
      </c>
      <c r="AN1087">
        <v>0</v>
      </c>
      <c r="AO1087">
        <v>493.99</v>
      </c>
      <c r="AP1087">
        <v>0</v>
      </c>
      <c r="AQ1087">
        <v>0.8</v>
      </c>
      <c r="AR1087">
        <v>0</v>
      </c>
      <c r="AS1087">
        <v>0</v>
      </c>
      <c r="AT1087">
        <v>70</v>
      </c>
      <c r="AU1087">
        <v>10</v>
      </c>
      <c r="AV1087">
        <v>1</v>
      </c>
      <c r="AW1087">
        <v>1</v>
      </c>
      <c r="AZ1087">
        <v>1</v>
      </c>
      <c r="BA1087">
        <v>1</v>
      </c>
      <c r="BB1087">
        <v>1</v>
      </c>
      <c r="BC1087">
        <v>1</v>
      </c>
      <c r="BD1087" t="s">
        <v>3</v>
      </c>
      <c r="BE1087" t="s">
        <v>3</v>
      </c>
      <c r="BF1087" t="s">
        <v>3</v>
      </c>
      <c r="BG1087" t="s">
        <v>3</v>
      </c>
      <c r="BH1087">
        <v>0</v>
      </c>
      <c r="BI1087">
        <v>4</v>
      </c>
      <c r="BJ1087" t="s">
        <v>573</v>
      </c>
      <c r="BM1087">
        <v>0</v>
      </c>
      <c r="BN1087">
        <v>0</v>
      </c>
      <c r="BO1087" t="s">
        <v>3</v>
      </c>
      <c r="BP1087">
        <v>0</v>
      </c>
      <c r="BQ1087">
        <v>1</v>
      </c>
      <c r="BR1087">
        <v>0</v>
      </c>
      <c r="BS1087">
        <v>1</v>
      </c>
      <c r="BT1087">
        <v>1</v>
      </c>
      <c r="BU1087">
        <v>1</v>
      </c>
      <c r="BV1087">
        <v>1</v>
      </c>
      <c r="BW1087">
        <v>1</v>
      </c>
      <c r="BX1087">
        <v>1</v>
      </c>
      <c r="BY1087" t="s">
        <v>3</v>
      </c>
      <c r="BZ1087">
        <v>70</v>
      </c>
      <c r="CA1087">
        <v>10</v>
      </c>
      <c r="CB1087" t="s">
        <v>3</v>
      </c>
      <c r="CE1087">
        <v>0</v>
      </c>
      <c r="CF1087">
        <v>0</v>
      </c>
      <c r="CG1087">
        <v>0</v>
      </c>
      <c r="CM1087">
        <v>0</v>
      </c>
      <c r="CN1087" t="s">
        <v>3</v>
      </c>
      <c r="CO1087">
        <v>0</v>
      </c>
      <c r="CP1087">
        <f t="shared" si="1006"/>
        <v>63325.440000000002</v>
      </c>
      <c r="CQ1087">
        <f t="shared" si="1007"/>
        <v>11.84</v>
      </c>
      <c r="CR1087">
        <f>(((((ET1087*16))*BB1087-((EU1087*16))*BS1087)+AE1087*BS1087)*AV1087)</f>
        <v>0</v>
      </c>
      <c r="CS1087">
        <f t="shared" si="1008"/>
        <v>0</v>
      </c>
      <c r="CT1087">
        <f t="shared" si="1009"/>
        <v>7903.84</v>
      </c>
      <c r="CU1087">
        <f t="shared" si="1010"/>
        <v>0</v>
      </c>
      <c r="CV1087">
        <f t="shared" si="1011"/>
        <v>12.8</v>
      </c>
      <c r="CW1087">
        <f t="shared" si="1012"/>
        <v>0</v>
      </c>
      <c r="CX1087">
        <f t="shared" si="1012"/>
        <v>0</v>
      </c>
      <c r="CY1087">
        <f t="shared" si="1013"/>
        <v>44261.504000000001</v>
      </c>
      <c r="CZ1087">
        <f t="shared" si="1014"/>
        <v>6323.0719999999992</v>
      </c>
      <c r="DC1087" t="s">
        <v>3</v>
      </c>
      <c r="DD1087" t="s">
        <v>592</v>
      </c>
      <c r="DE1087" t="s">
        <v>592</v>
      </c>
      <c r="DF1087" t="s">
        <v>592</v>
      </c>
      <c r="DG1087" t="s">
        <v>592</v>
      </c>
      <c r="DH1087" t="s">
        <v>3</v>
      </c>
      <c r="DI1087" t="s">
        <v>592</v>
      </c>
      <c r="DJ1087" t="s">
        <v>592</v>
      </c>
      <c r="DK1087" t="s">
        <v>3</v>
      </c>
      <c r="DL1087" t="s">
        <v>3</v>
      </c>
      <c r="DM1087" t="s">
        <v>3</v>
      </c>
      <c r="DN1087">
        <v>0</v>
      </c>
      <c r="DO1087">
        <v>0</v>
      </c>
      <c r="DP1087">
        <v>1</v>
      </c>
      <c r="DQ1087">
        <v>1</v>
      </c>
      <c r="DU1087">
        <v>16987630</v>
      </c>
      <c r="DV1087" t="s">
        <v>21</v>
      </c>
      <c r="DW1087" t="s">
        <v>21</v>
      </c>
      <c r="DX1087">
        <v>1</v>
      </c>
      <c r="DZ1087" t="s">
        <v>3</v>
      </c>
      <c r="EA1087" t="s">
        <v>3</v>
      </c>
      <c r="EB1087" t="s">
        <v>3</v>
      </c>
      <c r="EC1087" t="s">
        <v>3</v>
      </c>
      <c r="EE1087">
        <v>1441815344</v>
      </c>
      <c r="EF1087">
        <v>1</v>
      </c>
      <c r="EG1087" t="s">
        <v>23</v>
      </c>
      <c r="EH1087">
        <v>0</v>
      </c>
      <c r="EI1087" t="s">
        <v>3</v>
      </c>
      <c r="EJ1087">
        <v>4</v>
      </c>
      <c r="EK1087">
        <v>0</v>
      </c>
      <c r="EL1087" t="s">
        <v>24</v>
      </c>
      <c r="EM1087" t="s">
        <v>25</v>
      </c>
      <c r="EO1087" t="s">
        <v>3</v>
      </c>
      <c r="EQ1087">
        <v>1024</v>
      </c>
      <c r="ER1087">
        <v>494.73</v>
      </c>
      <c r="ES1087">
        <v>0.74</v>
      </c>
      <c r="ET1087">
        <v>0</v>
      </c>
      <c r="EU1087">
        <v>0</v>
      </c>
      <c r="EV1087">
        <v>493.99</v>
      </c>
      <c r="EW1087">
        <v>0.8</v>
      </c>
      <c r="EX1087">
        <v>0</v>
      </c>
      <c r="EY1087">
        <v>0</v>
      </c>
      <c r="FQ1087">
        <v>0</v>
      </c>
      <c r="FR1087">
        <f t="shared" si="1015"/>
        <v>0</v>
      </c>
      <c r="FS1087">
        <v>0</v>
      </c>
      <c r="FX1087">
        <v>70</v>
      </c>
      <c r="FY1087">
        <v>10</v>
      </c>
      <c r="GA1087" t="s">
        <v>3</v>
      </c>
      <c r="GD1087">
        <v>0</v>
      </c>
      <c r="GF1087">
        <v>529167661</v>
      </c>
      <c r="GG1087">
        <v>2</v>
      </c>
      <c r="GH1087">
        <v>1</v>
      </c>
      <c r="GI1087">
        <v>-2</v>
      </c>
      <c r="GJ1087">
        <v>0</v>
      </c>
      <c r="GK1087">
        <f>ROUND(R1087*(R12)/100,2)</f>
        <v>0</v>
      </c>
      <c r="GL1087">
        <f t="shared" si="1016"/>
        <v>0</v>
      </c>
      <c r="GM1087">
        <f t="shared" si="1017"/>
        <v>113910.01</v>
      </c>
      <c r="GN1087">
        <f t="shared" si="1018"/>
        <v>0</v>
      </c>
      <c r="GO1087">
        <f t="shared" si="1019"/>
        <v>0</v>
      </c>
      <c r="GP1087">
        <f t="shared" si="1020"/>
        <v>113910.01</v>
      </c>
      <c r="GR1087">
        <v>0</v>
      </c>
      <c r="GS1087">
        <v>3</v>
      </c>
      <c r="GT1087">
        <v>0</v>
      </c>
      <c r="GU1087" t="s">
        <v>3</v>
      </c>
      <c r="GV1087">
        <f t="shared" si="1021"/>
        <v>0</v>
      </c>
      <c r="GW1087">
        <v>1</v>
      </c>
      <c r="GX1087">
        <f t="shared" si="1022"/>
        <v>0</v>
      </c>
      <c r="HA1087">
        <v>0</v>
      </c>
      <c r="HB1087">
        <v>0</v>
      </c>
      <c r="HC1087">
        <f t="shared" si="1023"/>
        <v>0</v>
      </c>
      <c r="HE1087" t="s">
        <v>3</v>
      </c>
      <c r="HF1087" t="s">
        <v>3</v>
      </c>
      <c r="HM1087" t="s">
        <v>3</v>
      </c>
      <c r="HN1087" t="s">
        <v>3</v>
      </c>
      <c r="HO1087" t="s">
        <v>3</v>
      </c>
      <c r="HP1087" t="s">
        <v>3</v>
      </c>
      <c r="HQ1087" t="s">
        <v>3</v>
      </c>
      <c r="IK1087">
        <v>0</v>
      </c>
    </row>
    <row r="1088" spans="1:245" x14ac:dyDescent="0.2">
      <c r="A1088">
        <v>17</v>
      </c>
      <c r="B1088">
        <v>1</v>
      </c>
      <c r="D1088">
        <f>ROW(EtalonRes!A866)</f>
        <v>866</v>
      </c>
      <c r="E1088" t="s">
        <v>755</v>
      </c>
      <c r="F1088" t="s">
        <v>557</v>
      </c>
      <c r="G1088" t="s">
        <v>756</v>
      </c>
      <c r="H1088" t="s">
        <v>21</v>
      </c>
      <c r="I1088">
        <v>3</v>
      </c>
      <c r="J1088">
        <v>0</v>
      </c>
      <c r="K1088">
        <v>3</v>
      </c>
      <c r="O1088">
        <f t="shared" si="993"/>
        <v>33806.879999999997</v>
      </c>
      <c r="P1088">
        <f t="shared" si="994"/>
        <v>462.42</v>
      </c>
      <c r="Q1088">
        <f t="shared" si="995"/>
        <v>0</v>
      </c>
      <c r="R1088">
        <f t="shared" si="996"/>
        <v>0</v>
      </c>
      <c r="S1088">
        <f t="shared" si="997"/>
        <v>33344.46</v>
      </c>
      <c r="T1088">
        <f t="shared" si="998"/>
        <v>0</v>
      </c>
      <c r="U1088">
        <f t="shared" si="999"/>
        <v>54</v>
      </c>
      <c r="V1088">
        <f t="shared" si="1000"/>
        <v>0</v>
      </c>
      <c r="W1088">
        <f t="shared" si="1001"/>
        <v>0</v>
      </c>
      <c r="X1088">
        <f t="shared" si="1002"/>
        <v>23341.119999999999</v>
      </c>
      <c r="Y1088">
        <f t="shared" si="1002"/>
        <v>3334.45</v>
      </c>
      <c r="AA1088">
        <v>1472613236</v>
      </c>
      <c r="AB1088">
        <f t="shared" si="1003"/>
        <v>11268.96</v>
      </c>
      <c r="AC1088">
        <f>ROUND((ES1088),6)</f>
        <v>154.13999999999999</v>
      </c>
      <c r="AD1088">
        <f>ROUND((((ET1088)-(EU1088))+AE1088),6)</f>
        <v>0</v>
      </c>
      <c r="AE1088">
        <f>ROUND((EU1088),6)</f>
        <v>0</v>
      </c>
      <c r="AF1088">
        <f>ROUND((EV1088),6)</f>
        <v>11114.82</v>
      </c>
      <c r="AG1088">
        <f t="shared" si="1004"/>
        <v>0</v>
      </c>
      <c r="AH1088">
        <f>(EW1088)</f>
        <v>18</v>
      </c>
      <c r="AI1088">
        <f>(EX1088)</f>
        <v>0</v>
      </c>
      <c r="AJ1088">
        <f t="shared" si="1005"/>
        <v>0</v>
      </c>
      <c r="AK1088">
        <v>11268.96</v>
      </c>
      <c r="AL1088">
        <v>154.13999999999999</v>
      </c>
      <c r="AM1088">
        <v>0</v>
      </c>
      <c r="AN1088">
        <v>0</v>
      </c>
      <c r="AO1088">
        <v>11114.82</v>
      </c>
      <c r="AP1088">
        <v>0</v>
      </c>
      <c r="AQ1088">
        <v>18</v>
      </c>
      <c r="AR1088">
        <v>0</v>
      </c>
      <c r="AS1088">
        <v>0</v>
      </c>
      <c r="AT1088">
        <v>70</v>
      </c>
      <c r="AU1088">
        <v>10</v>
      </c>
      <c r="AV1088">
        <v>1</v>
      </c>
      <c r="AW1088">
        <v>1</v>
      </c>
      <c r="AZ1088">
        <v>1</v>
      </c>
      <c r="BA1088">
        <v>1</v>
      </c>
      <c r="BB1088">
        <v>1</v>
      </c>
      <c r="BC1088">
        <v>1</v>
      </c>
      <c r="BD1088" t="s">
        <v>3</v>
      </c>
      <c r="BE1088" t="s">
        <v>3</v>
      </c>
      <c r="BF1088" t="s">
        <v>3</v>
      </c>
      <c r="BG1088" t="s">
        <v>3</v>
      </c>
      <c r="BH1088">
        <v>0</v>
      </c>
      <c r="BI1088">
        <v>4</v>
      </c>
      <c r="BJ1088" t="s">
        <v>559</v>
      </c>
      <c r="BM1088">
        <v>0</v>
      </c>
      <c r="BN1088">
        <v>0</v>
      </c>
      <c r="BO1088" t="s">
        <v>3</v>
      </c>
      <c r="BP1088">
        <v>0</v>
      </c>
      <c r="BQ1088">
        <v>1</v>
      </c>
      <c r="BR1088">
        <v>0</v>
      </c>
      <c r="BS1088">
        <v>1</v>
      </c>
      <c r="BT1088">
        <v>1</v>
      </c>
      <c r="BU1088">
        <v>1</v>
      </c>
      <c r="BV1088">
        <v>1</v>
      </c>
      <c r="BW1088">
        <v>1</v>
      </c>
      <c r="BX1088">
        <v>1</v>
      </c>
      <c r="BY1088" t="s">
        <v>3</v>
      </c>
      <c r="BZ1088">
        <v>70</v>
      </c>
      <c r="CA1088">
        <v>10</v>
      </c>
      <c r="CB1088" t="s">
        <v>3</v>
      </c>
      <c r="CE1088">
        <v>0</v>
      </c>
      <c r="CF1088">
        <v>0</v>
      </c>
      <c r="CG1088">
        <v>0</v>
      </c>
      <c r="CM1088">
        <v>0</v>
      </c>
      <c r="CN1088" t="s">
        <v>3</v>
      </c>
      <c r="CO1088">
        <v>0</v>
      </c>
      <c r="CP1088">
        <f t="shared" si="1006"/>
        <v>33806.879999999997</v>
      </c>
      <c r="CQ1088">
        <f t="shared" si="1007"/>
        <v>154.13999999999999</v>
      </c>
      <c r="CR1088">
        <f>((((ET1088)*BB1088-(EU1088)*BS1088)+AE1088*BS1088)*AV1088)</f>
        <v>0</v>
      </c>
      <c r="CS1088">
        <f t="shared" si="1008"/>
        <v>0</v>
      </c>
      <c r="CT1088">
        <f t="shared" si="1009"/>
        <v>11114.82</v>
      </c>
      <c r="CU1088">
        <f t="shared" si="1010"/>
        <v>0</v>
      </c>
      <c r="CV1088">
        <f t="shared" si="1011"/>
        <v>18</v>
      </c>
      <c r="CW1088">
        <f t="shared" si="1012"/>
        <v>0</v>
      </c>
      <c r="CX1088">
        <f t="shared" si="1012"/>
        <v>0</v>
      </c>
      <c r="CY1088">
        <f t="shared" si="1013"/>
        <v>23341.121999999996</v>
      </c>
      <c r="CZ1088">
        <f t="shared" si="1014"/>
        <v>3334.4459999999999</v>
      </c>
      <c r="DC1088" t="s">
        <v>3</v>
      </c>
      <c r="DD1088" t="s">
        <v>3</v>
      </c>
      <c r="DE1088" t="s">
        <v>3</v>
      </c>
      <c r="DF1088" t="s">
        <v>3</v>
      </c>
      <c r="DG1088" t="s">
        <v>3</v>
      </c>
      <c r="DH1088" t="s">
        <v>3</v>
      </c>
      <c r="DI1088" t="s">
        <v>3</v>
      </c>
      <c r="DJ1088" t="s">
        <v>3</v>
      </c>
      <c r="DK1088" t="s">
        <v>3</v>
      </c>
      <c r="DL1088" t="s">
        <v>3</v>
      </c>
      <c r="DM1088" t="s">
        <v>3</v>
      </c>
      <c r="DN1088">
        <v>0</v>
      </c>
      <c r="DO1088">
        <v>0</v>
      </c>
      <c r="DP1088">
        <v>1</v>
      </c>
      <c r="DQ1088">
        <v>1</v>
      </c>
      <c r="DU1088">
        <v>16987630</v>
      </c>
      <c r="DV1088" t="s">
        <v>21</v>
      </c>
      <c r="DW1088" t="s">
        <v>21</v>
      </c>
      <c r="DX1088">
        <v>1</v>
      </c>
      <c r="DZ1088" t="s">
        <v>3</v>
      </c>
      <c r="EA1088" t="s">
        <v>3</v>
      </c>
      <c r="EB1088" t="s">
        <v>3</v>
      </c>
      <c r="EC1088" t="s">
        <v>3</v>
      </c>
      <c r="EE1088">
        <v>1441815344</v>
      </c>
      <c r="EF1088">
        <v>1</v>
      </c>
      <c r="EG1088" t="s">
        <v>23</v>
      </c>
      <c r="EH1088">
        <v>0</v>
      </c>
      <c r="EI1088" t="s">
        <v>3</v>
      </c>
      <c r="EJ1088">
        <v>4</v>
      </c>
      <c r="EK1088">
        <v>0</v>
      </c>
      <c r="EL1088" t="s">
        <v>24</v>
      </c>
      <c r="EM1088" t="s">
        <v>25</v>
      </c>
      <c r="EO1088" t="s">
        <v>3</v>
      </c>
      <c r="EQ1088">
        <v>0</v>
      </c>
      <c r="ER1088">
        <v>11268.96</v>
      </c>
      <c r="ES1088">
        <v>154.13999999999999</v>
      </c>
      <c r="ET1088">
        <v>0</v>
      </c>
      <c r="EU1088">
        <v>0</v>
      </c>
      <c r="EV1088">
        <v>11114.82</v>
      </c>
      <c r="EW1088">
        <v>18</v>
      </c>
      <c r="EX1088">
        <v>0</v>
      </c>
      <c r="EY1088">
        <v>0</v>
      </c>
      <c r="FQ1088">
        <v>0</v>
      </c>
      <c r="FR1088">
        <f t="shared" si="1015"/>
        <v>0</v>
      </c>
      <c r="FS1088">
        <v>0</v>
      </c>
      <c r="FX1088">
        <v>70</v>
      </c>
      <c r="FY1088">
        <v>10</v>
      </c>
      <c r="GA1088" t="s">
        <v>3</v>
      </c>
      <c r="GD1088">
        <v>0</v>
      </c>
      <c r="GF1088">
        <v>1847980585</v>
      </c>
      <c r="GG1088">
        <v>2</v>
      </c>
      <c r="GH1088">
        <v>1</v>
      </c>
      <c r="GI1088">
        <v>-2</v>
      </c>
      <c r="GJ1088">
        <v>0</v>
      </c>
      <c r="GK1088">
        <f>ROUND(R1088*(R12)/100,2)</f>
        <v>0</v>
      </c>
      <c r="GL1088">
        <f t="shared" si="1016"/>
        <v>0</v>
      </c>
      <c r="GM1088">
        <f t="shared" si="1017"/>
        <v>60482.45</v>
      </c>
      <c r="GN1088">
        <f t="shared" si="1018"/>
        <v>0</v>
      </c>
      <c r="GO1088">
        <f t="shared" si="1019"/>
        <v>0</v>
      </c>
      <c r="GP1088">
        <f t="shared" si="1020"/>
        <v>60482.45</v>
      </c>
      <c r="GR1088">
        <v>0</v>
      </c>
      <c r="GS1088">
        <v>3</v>
      </c>
      <c r="GT1088">
        <v>0</v>
      </c>
      <c r="GU1088" t="s">
        <v>3</v>
      </c>
      <c r="GV1088">
        <f t="shared" si="1021"/>
        <v>0</v>
      </c>
      <c r="GW1088">
        <v>1</v>
      </c>
      <c r="GX1088">
        <f t="shared" si="1022"/>
        <v>0</v>
      </c>
      <c r="HA1088">
        <v>0</v>
      </c>
      <c r="HB1088">
        <v>0</v>
      </c>
      <c r="HC1088">
        <f t="shared" si="1023"/>
        <v>0</v>
      </c>
      <c r="HE1088" t="s">
        <v>3</v>
      </c>
      <c r="HF1088" t="s">
        <v>3</v>
      </c>
      <c r="HM1088" t="s">
        <v>3</v>
      </c>
      <c r="HN1088" t="s">
        <v>3</v>
      </c>
      <c r="HO1088" t="s">
        <v>3</v>
      </c>
      <c r="HP1088" t="s">
        <v>3</v>
      </c>
      <c r="HQ1088" t="s">
        <v>3</v>
      </c>
      <c r="IK1088">
        <v>0</v>
      </c>
    </row>
    <row r="1089" spans="1:245" x14ac:dyDescent="0.2">
      <c r="A1089">
        <v>17</v>
      </c>
      <c r="B1089">
        <v>1</v>
      </c>
      <c r="D1089">
        <f>ROW(EtalonRes!A868)</f>
        <v>868</v>
      </c>
      <c r="E1089" t="s">
        <v>3</v>
      </c>
      <c r="F1089" t="s">
        <v>560</v>
      </c>
      <c r="G1089" t="s">
        <v>757</v>
      </c>
      <c r="H1089" t="s">
        <v>21</v>
      </c>
      <c r="I1089">
        <v>3</v>
      </c>
      <c r="J1089">
        <v>0</v>
      </c>
      <c r="K1089">
        <v>3</v>
      </c>
      <c r="O1089">
        <f t="shared" si="993"/>
        <v>17819.04</v>
      </c>
      <c r="P1089">
        <f t="shared" si="994"/>
        <v>35.520000000000003</v>
      </c>
      <c r="Q1089">
        <f t="shared" si="995"/>
        <v>0</v>
      </c>
      <c r="R1089">
        <f t="shared" si="996"/>
        <v>0</v>
      </c>
      <c r="S1089">
        <f t="shared" si="997"/>
        <v>17783.52</v>
      </c>
      <c r="T1089">
        <f t="shared" si="998"/>
        <v>0</v>
      </c>
      <c r="U1089">
        <f t="shared" si="999"/>
        <v>28.799999999999997</v>
      </c>
      <c r="V1089">
        <f t="shared" si="1000"/>
        <v>0</v>
      </c>
      <c r="W1089">
        <f t="shared" si="1001"/>
        <v>0</v>
      </c>
      <c r="X1089">
        <f t="shared" si="1002"/>
        <v>12448.46</v>
      </c>
      <c r="Y1089">
        <f t="shared" si="1002"/>
        <v>1778.35</v>
      </c>
      <c r="AA1089">
        <v>-1</v>
      </c>
      <c r="AB1089">
        <f t="shared" si="1003"/>
        <v>5939.68</v>
      </c>
      <c r="AC1089">
        <f>ROUND(((ES1089*16)),6)</f>
        <v>11.84</v>
      </c>
      <c r="AD1089">
        <f>ROUND(((((ET1089*16))-((EU1089*16)))+AE1089),6)</f>
        <v>0</v>
      </c>
      <c r="AE1089">
        <f>ROUND(((EU1089*16)),6)</f>
        <v>0</v>
      </c>
      <c r="AF1089">
        <f>ROUND(((EV1089*16)),6)</f>
        <v>5927.84</v>
      </c>
      <c r="AG1089">
        <f t="shared" si="1004"/>
        <v>0</v>
      </c>
      <c r="AH1089">
        <f>((EW1089*16))</f>
        <v>9.6</v>
      </c>
      <c r="AI1089">
        <f>((EX1089*16))</f>
        <v>0</v>
      </c>
      <c r="AJ1089">
        <f t="shared" si="1005"/>
        <v>0</v>
      </c>
      <c r="AK1089">
        <v>371.23</v>
      </c>
      <c r="AL1089">
        <v>0.74</v>
      </c>
      <c r="AM1089">
        <v>0</v>
      </c>
      <c r="AN1089">
        <v>0</v>
      </c>
      <c r="AO1089">
        <v>370.49</v>
      </c>
      <c r="AP1089">
        <v>0</v>
      </c>
      <c r="AQ1089">
        <v>0.6</v>
      </c>
      <c r="AR1089">
        <v>0</v>
      </c>
      <c r="AS1089">
        <v>0</v>
      </c>
      <c r="AT1089">
        <v>70</v>
      </c>
      <c r="AU1089">
        <v>10</v>
      </c>
      <c r="AV1089">
        <v>1</v>
      </c>
      <c r="AW1089">
        <v>1</v>
      </c>
      <c r="AZ1089">
        <v>1</v>
      </c>
      <c r="BA1089">
        <v>1</v>
      </c>
      <c r="BB1089">
        <v>1</v>
      </c>
      <c r="BC1089">
        <v>1</v>
      </c>
      <c r="BD1089" t="s">
        <v>3</v>
      </c>
      <c r="BE1089" t="s">
        <v>3</v>
      </c>
      <c r="BF1089" t="s">
        <v>3</v>
      </c>
      <c r="BG1089" t="s">
        <v>3</v>
      </c>
      <c r="BH1089">
        <v>0</v>
      </c>
      <c r="BI1089">
        <v>4</v>
      </c>
      <c r="BJ1089" t="s">
        <v>562</v>
      </c>
      <c r="BM1089">
        <v>0</v>
      </c>
      <c r="BN1089">
        <v>0</v>
      </c>
      <c r="BO1089" t="s">
        <v>3</v>
      </c>
      <c r="BP1089">
        <v>0</v>
      </c>
      <c r="BQ1089">
        <v>1</v>
      </c>
      <c r="BR1089">
        <v>0</v>
      </c>
      <c r="BS1089">
        <v>1</v>
      </c>
      <c r="BT1089">
        <v>1</v>
      </c>
      <c r="BU1089">
        <v>1</v>
      </c>
      <c r="BV1089">
        <v>1</v>
      </c>
      <c r="BW1089">
        <v>1</v>
      </c>
      <c r="BX1089">
        <v>1</v>
      </c>
      <c r="BY1089" t="s">
        <v>3</v>
      </c>
      <c r="BZ1089">
        <v>70</v>
      </c>
      <c r="CA1089">
        <v>10</v>
      </c>
      <c r="CB1089" t="s">
        <v>3</v>
      </c>
      <c r="CE1089">
        <v>0</v>
      </c>
      <c r="CF1089">
        <v>0</v>
      </c>
      <c r="CG1089">
        <v>0</v>
      </c>
      <c r="CM1089">
        <v>0</v>
      </c>
      <c r="CN1089" t="s">
        <v>3</v>
      </c>
      <c r="CO1089">
        <v>0</v>
      </c>
      <c r="CP1089">
        <f t="shared" si="1006"/>
        <v>17819.04</v>
      </c>
      <c r="CQ1089">
        <f t="shared" si="1007"/>
        <v>11.84</v>
      </c>
      <c r="CR1089">
        <f>(((((ET1089*16))*BB1089-((EU1089*16))*BS1089)+AE1089*BS1089)*AV1089)</f>
        <v>0</v>
      </c>
      <c r="CS1089">
        <f t="shared" si="1008"/>
        <v>0</v>
      </c>
      <c r="CT1089">
        <f t="shared" si="1009"/>
        <v>5927.84</v>
      </c>
      <c r="CU1089">
        <f t="shared" si="1010"/>
        <v>0</v>
      </c>
      <c r="CV1089">
        <f t="shared" si="1011"/>
        <v>9.6</v>
      </c>
      <c r="CW1089">
        <f t="shared" si="1012"/>
        <v>0</v>
      </c>
      <c r="CX1089">
        <f t="shared" si="1012"/>
        <v>0</v>
      </c>
      <c r="CY1089">
        <f t="shared" si="1013"/>
        <v>12448.464000000002</v>
      </c>
      <c r="CZ1089">
        <f t="shared" si="1014"/>
        <v>1778.3520000000001</v>
      </c>
      <c r="DC1089" t="s">
        <v>3</v>
      </c>
      <c r="DD1089" t="s">
        <v>592</v>
      </c>
      <c r="DE1089" t="s">
        <v>592</v>
      </c>
      <c r="DF1089" t="s">
        <v>592</v>
      </c>
      <c r="DG1089" t="s">
        <v>592</v>
      </c>
      <c r="DH1089" t="s">
        <v>3</v>
      </c>
      <c r="DI1089" t="s">
        <v>592</v>
      </c>
      <c r="DJ1089" t="s">
        <v>592</v>
      </c>
      <c r="DK1089" t="s">
        <v>3</v>
      </c>
      <c r="DL1089" t="s">
        <v>3</v>
      </c>
      <c r="DM1089" t="s">
        <v>3</v>
      </c>
      <c r="DN1089">
        <v>0</v>
      </c>
      <c r="DO1089">
        <v>0</v>
      </c>
      <c r="DP1089">
        <v>1</v>
      </c>
      <c r="DQ1089">
        <v>1</v>
      </c>
      <c r="DU1089">
        <v>16987630</v>
      </c>
      <c r="DV1089" t="s">
        <v>21</v>
      </c>
      <c r="DW1089" t="s">
        <v>21</v>
      </c>
      <c r="DX1089">
        <v>1</v>
      </c>
      <c r="DZ1089" t="s">
        <v>3</v>
      </c>
      <c r="EA1089" t="s">
        <v>3</v>
      </c>
      <c r="EB1089" t="s">
        <v>3</v>
      </c>
      <c r="EC1089" t="s">
        <v>3</v>
      </c>
      <c r="EE1089">
        <v>1441815344</v>
      </c>
      <c r="EF1089">
        <v>1</v>
      </c>
      <c r="EG1089" t="s">
        <v>23</v>
      </c>
      <c r="EH1089">
        <v>0</v>
      </c>
      <c r="EI1089" t="s">
        <v>3</v>
      </c>
      <c r="EJ1089">
        <v>4</v>
      </c>
      <c r="EK1089">
        <v>0</v>
      </c>
      <c r="EL1089" t="s">
        <v>24</v>
      </c>
      <c r="EM1089" t="s">
        <v>25</v>
      </c>
      <c r="EO1089" t="s">
        <v>3</v>
      </c>
      <c r="EQ1089">
        <v>1024</v>
      </c>
      <c r="ER1089">
        <v>371.23</v>
      </c>
      <c r="ES1089">
        <v>0.74</v>
      </c>
      <c r="ET1089">
        <v>0</v>
      </c>
      <c r="EU1089">
        <v>0</v>
      </c>
      <c r="EV1089">
        <v>370.49</v>
      </c>
      <c r="EW1089">
        <v>0.6</v>
      </c>
      <c r="EX1089">
        <v>0</v>
      </c>
      <c r="EY1089">
        <v>0</v>
      </c>
      <c r="FQ1089">
        <v>0</v>
      </c>
      <c r="FR1089">
        <f t="shared" si="1015"/>
        <v>0</v>
      </c>
      <c r="FS1089">
        <v>0</v>
      </c>
      <c r="FX1089">
        <v>70</v>
      </c>
      <c r="FY1089">
        <v>10</v>
      </c>
      <c r="GA1089" t="s">
        <v>3</v>
      </c>
      <c r="GD1089">
        <v>0</v>
      </c>
      <c r="GF1089">
        <v>497466661</v>
      </c>
      <c r="GG1089">
        <v>2</v>
      </c>
      <c r="GH1089">
        <v>1</v>
      </c>
      <c r="GI1089">
        <v>-2</v>
      </c>
      <c r="GJ1089">
        <v>0</v>
      </c>
      <c r="GK1089">
        <f>ROUND(R1089*(R12)/100,2)</f>
        <v>0</v>
      </c>
      <c r="GL1089">
        <f t="shared" si="1016"/>
        <v>0</v>
      </c>
      <c r="GM1089">
        <f t="shared" si="1017"/>
        <v>32045.85</v>
      </c>
      <c r="GN1089">
        <f t="shared" si="1018"/>
        <v>0</v>
      </c>
      <c r="GO1089">
        <f t="shared" si="1019"/>
        <v>0</v>
      </c>
      <c r="GP1089">
        <f t="shared" si="1020"/>
        <v>32045.85</v>
      </c>
      <c r="GR1089">
        <v>0</v>
      </c>
      <c r="GS1089">
        <v>3</v>
      </c>
      <c r="GT1089">
        <v>0</v>
      </c>
      <c r="GU1089" t="s">
        <v>3</v>
      </c>
      <c r="GV1089">
        <f t="shared" si="1021"/>
        <v>0</v>
      </c>
      <c r="GW1089">
        <v>1</v>
      </c>
      <c r="GX1089">
        <f t="shared" si="1022"/>
        <v>0</v>
      </c>
      <c r="HA1089">
        <v>0</v>
      </c>
      <c r="HB1089">
        <v>0</v>
      </c>
      <c r="HC1089">
        <f t="shared" si="1023"/>
        <v>0</v>
      </c>
      <c r="HE1089" t="s">
        <v>3</v>
      </c>
      <c r="HF1089" t="s">
        <v>3</v>
      </c>
      <c r="HM1089" t="s">
        <v>3</v>
      </c>
      <c r="HN1089" t="s">
        <v>3</v>
      </c>
      <c r="HO1089" t="s">
        <v>3</v>
      </c>
      <c r="HP1089" t="s">
        <v>3</v>
      </c>
      <c r="HQ1089" t="s">
        <v>3</v>
      </c>
      <c r="IK1089">
        <v>0</v>
      </c>
    </row>
    <row r="1090" spans="1:245" x14ac:dyDescent="0.2">
      <c r="A1090">
        <v>17</v>
      </c>
      <c r="B1090">
        <v>1</v>
      </c>
      <c r="D1090">
        <f>ROW(EtalonRes!A873)</f>
        <v>873</v>
      </c>
      <c r="E1090" t="s">
        <v>758</v>
      </c>
      <c r="F1090" t="s">
        <v>723</v>
      </c>
      <c r="G1090" t="s">
        <v>759</v>
      </c>
      <c r="H1090" t="s">
        <v>21</v>
      </c>
      <c r="I1090">
        <v>1</v>
      </c>
      <c r="J1090">
        <v>0</v>
      </c>
      <c r="K1090">
        <v>1</v>
      </c>
      <c r="O1090">
        <f t="shared" si="993"/>
        <v>9390.7999999999993</v>
      </c>
      <c r="P1090">
        <f t="shared" si="994"/>
        <v>128.44999999999999</v>
      </c>
      <c r="Q1090">
        <f t="shared" si="995"/>
        <v>0</v>
      </c>
      <c r="R1090">
        <f t="shared" si="996"/>
        <v>0</v>
      </c>
      <c r="S1090">
        <f t="shared" si="997"/>
        <v>9262.35</v>
      </c>
      <c r="T1090">
        <f t="shared" si="998"/>
        <v>0</v>
      </c>
      <c r="U1090">
        <f t="shared" si="999"/>
        <v>15</v>
      </c>
      <c r="V1090">
        <f t="shared" si="1000"/>
        <v>0</v>
      </c>
      <c r="W1090">
        <f t="shared" si="1001"/>
        <v>0</v>
      </c>
      <c r="X1090">
        <f t="shared" si="1002"/>
        <v>6483.65</v>
      </c>
      <c r="Y1090">
        <f t="shared" si="1002"/>
        <v>926.24</v>
      </c>
      <c r="AA1090">
        <v>1472613236</v>
      </c>
      <c r="AB1090">
        <f t="shared" si="1003"/>
        <v>9390.7999999999993</v>
      </c>
      <c r="AC1090">
        <f>ROUND((ES1090),6)</f>
        <v>128.44999999999999</v>
      </c>
      <c r="AD1090">
        <f>ROUND((((ET1090)-(EU1090))+AE1090),6)</f>
        <v>0</v>
      </c>
      <c r="AE1090">
        <f>ROUND((EU1090),6)</f>
        <v>0</v>
      </c>
      <c r="AF1090">
        <f>ROUND((EV1090),6)</f>
        <v>9262.35</v>
      </c>
      <c r="AG1090">
        <f t="shared" si="1004"/>
        <v>0</v>
      </c>
      <c r="AH1090">
        <f>(EW1090)</f>
        <v>15</v>
      </c>
      <c r="AI1090">
        <f>(EX1090)</f>
        <v>0</v>
      </c>
      <c r="AJ1090">
        <f t="shared" si="1005"/>
        <v>0</v>
      </c>
      <c r="AK1090">
        <v>9390.7999999999993</v>
      </c>
      <c r="AL1090">
        <v>128.44999999999999</v>
      </c>
      <c r="AM1090">
        <v>0</v>
      </c>
      <c r="AN1090">
        <v>0</v>
      </c>
      <c r="AO1090">
        <v>9262.35</v>
      </c>
      <c r="AP1090">
        <v>0</v>
      </c>
      <c r="AQ1090">
        <v>15</v>
      </c>
      <c r="AR1090">
        <v>0</v>
      </c>
      <c r="AS1090">
        <v>0</v>
      </c>
      <c r="AT1090">
        <v>70</v>
      </c>
      <c r="AU1090">
        <v>10</v>
      </c>
      <c r="AV1090">
        <v>1</v>
      </c>
      <c r="AW1090">
        <v>1</v>
      </c>
      <c r="AZ1090">
        <v>1</v>
      </c>
      <c r="BA1090">
        <v>1</v>
      </c>
      <c r="BB1090">
        <v>1</v>
      </c>
      <c r="BC1090">
        <v>1</v>
      </c>
      <c r="BD1090" t="s">
        <v>3</v>
      </c>
      <c r="BE1090" t="s">
        <v>3</v>
      </c>
      <c r="BF1090" t="s">
        <v>3</v>
      </c>
      <c r="BG1090" t="s">
        <v>3</v>
      </c>
      <c r="BH1090">
        <v>0</v>
      </c>
      <c r="BI1090">
        <v>4</v>
      </c>
      <c r="BJ1090" t="s">
        <v>725</v>
      </c>
      <c r="BM1090">
        <v>0</v>
      </c>
      <c r="BN1090">
        <v>0</v>
      </c>
      <c r="BO1090" t="s">
        <v>3</v>
      </c>
      <c r="BP1090">
        <v>0</v>
      </c>
      <c r="BQ1090">
        <v>1</v>
      </c>
      <c r="BR1090">
        <v>0</v>
      </c>
      <c r="BS1090">
        <v>1</v>
      </c>
      <c r="BT1090">
        <v>1</v>
      </c>
      <c r="BU1090">
        <v>1</v>
      </c>
      <c r="BV1090">
        <v>1</v>
      </c>
      <c r="BW1090">
        <v>1</v>
      </c>
      <c r="BX1090">
        <v>1</v>
      </c>
      <c r="BY1090" t="s">
        <v>3</v>
      </c>
      <c r="BZ1090">
        <v>70</v>
      </c>
      <c r="CA1090">
        <v>10</v>
      </c>
      <c r="CB1090" t="s">
        <v>3</v>
      </c>
      <c r="CE1090">
        <v>0</v>
      </c>
      <c r="CF1090">
        <v>0</v>
      </c>
      <c r="CG1090">
        <v>0</v>
      </c>
      <c r="CM1090">
        <v>0</v>
      </c>
      <c r="CN1090" t="s">
        <v>3</v>
      </c>
      <c r="CO1090">
        <v>0</v>
      </c>
      <c r="CP1090">
        <f t="shared" si="1006"/>
        <v>9390.8000000000011</v>
      </c>
      <c r="CQ1090">
        <f t="shared" si="1007"/>
        <v>128.44999999999999</v>
      </c>
      <c r="CR1090">
        <f>((((ET1090)*BB1090-(EU1090)*BS1090)+AE1090*BS1090)*AV1090)</f>
        <v>0</v>
      </c>
      <c r="CS1090">
        <f t="shared" si="1008"/>
        <v>0</v>
      </c>
      <c r="CT1090">
        <f t="shared" si="1009"/>
        <v>9262.35</v>
      </c>
      <c r="CU1090">
        <f t="shared" si="1010"/>
        <v>0</v>
      </c>
      <c r="CV1090">
        <f t="shared" si="1011"/>
        <v>15</v>
      </c>
      <c r="CW1090">
        <f t="shared" si="1012"/>
        <v>0</v>
      </c>
      <c r="CX1090">
        <f t="shared" si="1012"/>
        <v>0</v>
      </c>
      <c r="CY1090">
        <f t="shared" si="1013"/>
        <v>6483.6450000000004</v>
      </c>
      <c r="CZ1090">
        <f t="shared" si="1014"/>
        <v>926.23500000000001</v>
      </c>
      <c r="DC1090" t="s">
        <v>3</v>
      </c>
      <c r="DD1090" t="s">
        <v>3</v>
      </c>
      <c r="DE1090" t="s">
        <v>3</v>
      </c>
      <c r="DF1090" t="s">
        <v>3</v>
      </c>
      <c r="DG1090" t="s">
        <v>3</v>
      </c>
      <c r="DH1090" t="s">
        <v>3</v>
      </c>
      <c r="DI1090" t="s">
        <v>3</v>
      </c>
      <c r="DJ1090" t="s">
        <v>3</v>
      </c>
      <c r="DK1090" t="s">
        <v>3</v>
      </c>
      <c r="DL1090" t="s">
        <v>3</v>
      </c>
      <c r="DM1090" t="s">
        <v>3</v>
      </c>
      <c r="DN1090">
        <v>0</v>
      </c>
      <c r="DO1090">
        <v>0</v>
      </c>
      <c r="DP1090">
        <v>1</v>
      </c>
      <c r="DQ1090">
        <v>1</v>
      </c>
      <c r="DU1090">
        <v>16987630</v>
      </c>
      <c r="DV1090" t="s">
        <v>21</v>
      </c>
      <c r="DW1090" t="s">
        <v>21</v>
      </c>
      <c r="DX1090">
        <v>1</v>
      </c>
      <c r="DZ1090" t="s">
        <v>3</v>
      </c>
      <c r="EA1090" t="s">
        <v>3</v>
      </c>
      <c r="EB1090" t="s">
        <v>3</v>
      </c>
      <c r="EC1090" t="s">
        <v>3</v>
      </c>
      <c r="EE1090">
        <v>1441815344</v>
      </c>
      <c r="EF1090">
        <v>1</v>
      </c>
      <c r="EG1090" t="s">
        <v>23</v>
      </c>
      <c r="EH1090">
        <v>0</v>
      </c>
      <c r="EI1090" t="s">
        <v>3</v>
      </c>
      <c r="EJ1090">
        <v>4</v>
      </c>
      <c r="EK1090">
        <v>0</v>
      </c>
      <c r="EL1090" t="s">
        <v>24</v>
      </c>
      <c r="EM1090" t="s">
        <v>25</v>
      </c>
      <c r="EO1090" t="s">
        <v>3</v>
      </c>
      <c r="EQ1090">
        <v>0</v>
      </c>
      <c r="ER1090">
        <v>9390.7999999999993</v>
      </c>
      <c r="ES1090">
        <v>128.44999999999999</v>
      </c>
      <c r="ET1090">
        <v>0</v>
      </c>
      <c r="EU1090">
        <v>0</v>
      </c>
      <c r="EV1090">
        <v>9262.35</v>
      </c>
      <c r="EW1090">
        <v>15</v>
      </c>
      <c r="EX1090">
        <v>0</v>
      </c>
      <c r="EY1090">
        <v>0</v>
      </c>
      <c r="FQ1090">
        <v>0</v>
      </c>
      <c r="FR1090">
        <f t="shared" si="1015"/>
        <v>0</v>
      </c>
      <c r="FS1090">
        <v>0</v>
      </c>
      <c r="FX1090">
        <v>70</v>
      </c>
      <c r="FY1090">
        <v>10</v>
      </c>
      <c r="GA1090" t="s">
        <v>3</v>
      </c>
      <c r="GD1090">
        <v>0</v>
      </c>
      <c r="GF1090">
        <v>1195717175</v>
      </c>
      <c r="GG1090">
        <v>2</v>
      </c>
      <c r="GH1090">
        <v>1</v>
      </c>
      <c r="GI1090">
        <v>-2</v>
      </c>
      <c r="GJ1090">
        <v>0</v>
      </c>
      <c r="GK1090">
        <f>ROUND(R1090*(R12)/100,2)</f>
        <v>0</v>
      </c>
      <c r="GL1090">
        <f t="shared" si="1016"/>
        <v>0</v>
      </c>
      <c r="GM1090">
        <f t="shared" si="1017"/>
        <v>16800.689999999999</v>
      </c>
      <c r="GN1090">
        <f t="shared" si="1018"/>
        <v>0</v>
      </c>
      <c r="GO1090">
        <f t="shared" si="1019"/>
        <v>0</v>
      </c>
      <c r="GP1090">
        <f t="shared" si="1020"/>
        <v>16800.689999999999</v>
      </c>
      <c r="GR1090">
        <v>0</v>
      </c>
      <c r="GS1090">
        <v>3</v>
      </c>
      <c r="GT1090">
        <v>0</v>
      </c>
      <c r="GU1090" t="s">
        <v>3</v>
      </c>
      <c r="GV1090">
        <f t="shared" si="1021"/>
        <v>0</v>
      </c>
      <c r="GW1090">
        <v>1</v>
      </c>
      <c r="GX1090">
        <f t="shared" si="1022"/>
        <v>0</v>
      </c>
      <c r="HA1090">
        <v>0</v>
      </c>
      <c r="HB1090">
        <v>0</v>
      </c>
      <c r="HC1090">
        <f t="shared" si="1023"/>
        <v>0</v>
      </c>
      <c r="HE1090" t="s">
        <v>3</v>
      </c>
      <c r="HF1090" t="s">
        <v>3</v>
      </c>
      <c r="HM1090" t="s">
        <v>3</v>
      </c>
      <c r="HN1090" t="s">
        <v>3</v>
      </c>
      <c r="HO1090" t="s">
        <v>3</v>
      </c>
      <c r="HP1090" t="s">
        <v>3</v>
      </c>
      <c r="HQ1090" t="s">
        <v>3</v>
      </c>
      <c r="IK1090">
        <v>0</v>
      </c>
    </row>
    <row r="1091" spans="1:245" x14ac:dyDescent="0.2">
      <c r="A1091">
        <v>17</v>
      </c>
      <c r="B1091">
        <v>1</v>
      </c>
      <c r="D1091">
        <f>ROW(EtalonRes!A875)</f>
        <v>875</v>
      </c>
      <c r="E1091" t="s">
        <v>3</v>
      </c>
      <c r="F1091" t="s">
        <v>726</v>
      </c>
      <c r="G1091" t="s">
        <v>760</v>
      </c>
      <c r="H1091" t="s">
        <v>21</v>
      </c>
      <c r="I1091">
        <v>1</v>
      </c>
      <c r="J1091">
        <v>0</v>
      </c>
      <c r="K1091">
        <v>1</v>
      </c>
      <c r="O1091">
        <f t="shared" si="993"/>
        <v>4951.68</v>
      </c>
      <c r="P1091">
        <f t="shared" si="994"/>
        <v>11.84</v>
      </c>
      <c r="Q1091">
        <f t="shared" si="995"/>
        <v>0</v>
      </c>
      <c r="R1091">
        <f t="shared" si="996"/>
        <v>0</v>
      </c>
      <c r="S1091">
        <f t="shared" si="997"/>
        <v>4939.84</v>
      </c>
      <c r="T1091">
        <f t="shared" si="998"/>
        <v>0</v>
      </c>
      <c r="U1091">
        <f t="shared" si="999"/>
        <v>8</v>
      </c>
      <c r="V1091">
        <f t="shared" si="1000"/>
        <v>0</v>
      </c>
      <c r="W1091">
        <f t="shared" si="1001"/>
        <v>0</v>
      </c>
      <c r="X1091">
        <f t="shared" si="1002"/>
        <v>3457.89</v>
      </c>
      <c r="Y1091">
        <f t="shared" si="1002"/>
        <v>493.98</v>
      </c>
      <c r="AA1091">
        <v>-1</v>
      </c>
      <c r="AB1091">
        <f t="shared" si="1003"/>
        <v>4951.68</v>
      </c>
      <c r="AC1091">
        <f>ROUND(((ES1091*16)),6)</f>
        <v>11.84</v>
      </c>
      <c r="AD1091">
        <f>ROUND(((((ET1091*16))-((EU1091*16)))+AE1091),6)</f>
        <v>0</v>
      </c>
      <c r="AE1091">
        <f>ROUND(((EU1091*16)),6)</f>
        <v>0</v>
      </c>
      <c r="AF1091">
        <f>ROUND(((EV1091*16)),6)</f>
        <v>4939.84</v>
      </c>
      <c r="AG1091">
        <f t="shared" si="1004"/>
        <v>0</v>
      </c>
      <c r="AH1091">
        <f>((EW1091*16))</f>
        <v>8</v>
      </c>
      <c r="AI1091">
        <f>((EX1091*16))</f>
        <v>0</v>
      </c>
      <c r="AJ1091">
        <f t="shared" si="1005"/>
        <v>0</v>
      </c>
      <c r="AK1091">
        <v>309.48</v>
      </c>
      <c r="AL1091">
        <v>0.74</v>
      </c>
      <c r="AM1091">
        <v>0</v>
      </c>
      <c r="AN1091">
        <v>0</v>
      </c>
      <c r="AO1091">
        <v>308.74</v>
      </c>
      <c r="AP1091">
        <v>0</v>
      </c>
      <c r="AQ1091">
        <v>0.5</v>
      </c>
      <c r="AR1091">
        <v>0</v>
      </c>
      <c r="AS1091">
        <v>0</v>
      </c>
      <c r="AT1091">
        <v>70</v>
      </c>
      <c r="AU1091">
        <v>10</v>
      </c>
      <c r="AV1091">
        <v>1</v>
      </c>
      <c r="AW1091">
        <v>1</v>
      </c>
      <c r="AZ1091">
        <v>1</v>
      </c>
      <c r="BA1091">
        <v>1</v>
      </c>
      <c r="BB1091">
        <v>1</v>
      </c>
      <c r="BC1091">
        <v>1</v>
      </c>
      <c r="BD1091" t="s">
        <v>3</v>
      </c>
      <c r="BE1091" t="s">
        <v>3</v>
      </c>
      <c r="BF1091" t="s">
        <v>3</v>
      </c>
      <c r="BG1091" t="s">
        <v>3</v>
      </c>
      <c r="BH1091">
        <v>0</v>
      </c>
      <c r="BI1091">
        <v>4</v>
      </c>
      <c r="BJ1091" t="s">
        <v>728</v>
      </c>
      <c r="BM1091">
        <v>0</v>
      </c>
      <c r="BN1091">
        <v>0</v>
      </c>
      <c r="BO1091" t="s">
        <v>3</v>
      </c>
      <c r="BP1091">
        <v>0</v>
      </c>
      <c r="BQ1091">
        <v>1</v>
      </c>
      <c r="BR1091">
        <v>0</v>
      </c>
      <c r="BS1091">
        <v>1</v>
      </c>
      <c r="BT1091">
        <v>1</v>
      </c>
      <c r="BU1091">
        <v>1</v>
      </c>
      <c r="BV1091">
        <v>1</v>
      </c>
      <c r="BW1091">
        <v>1</v>
      </c>
      <c r="BX1091">
        <v>1</v>
      </c>
      <c r="BY1091" t="s">
        <v>3</v>
      </c>
      <c r="BZ1091">
        <v>70</v>
      </c>
      <c r="CA1091">
        <v>10</v>
      </c>
      <c r="CB1091" t="s">
        <v>3</v>
      </c>
      <c r="CE1091">
        <v>0</v>
      </c>
      <c r="CF1091">
        <v>0</v>
      </c>
      <c r="CG1091">
        <v>0</v>
      </c>
      <c r="CM1091">
        <v>0</v>
      </c>
      <c r="CN1091" t="s">
        <v>3</v>
      </c>
      <c r="CO1091">
        <v>0</v>
      </c>
      <c r="CP1091">
        <f t="shared" si="1006"/>
        <v>4951.68</v>
      </c>
      <c r="CQ1091">
        <f t="shared" si="1007"/>
        <v>11.84</v>
      </c>
      <c r="CR1091">
        <f>(((((ET1091*16))*BB1091-((EU1091*16))*BS1091)+AE1091*BS1091)*AV1091)</f>
        <v>0</v>
      </c>
      <c r="CS1091">
        <f t="shared" si="1008"/>
        <v>0</v>
      </c>
      <c r="CT1091">
        <f t="shared" si="1009"/>
        <v>4939.84</v>
      </c>
      <c r="CU1091">
        <f t="shared" si="1010"/>
        <v>0</v>
      </c>
      <c r="CV1091">
        <f t="shared" si="1011"/>
        <v>8</v>
      </c>
      <c r="CW1091">
        <f t="shared" si="1012"/>
        <v>0</v>
      </c>
      <c r="CX1091">
        <f t="shared" si="1012"/>
        <v>0</v>
      </c>
      <c r="CY1091">
        <f t="shared" si="1013"/>
        <v>3457.8879999999999</v>
      </c>
      <c r="CZ1091">
        <f t="shared" si="1014"/>
        <v>493.98400000000004</v>
      </c>
      <c r="DC1091" t="s">
        <v>3</v>
      </c>
      <c r="DD1091" t="s">
        <v>592</v>
      </c>
      <c r="DE1091" t="s">
        <v>592</v>
      </c>
      <c r="DF1091" t="s">
        <v>592</v>
      </c>
      <c r="DG1091" t="s">
        <v>592</v>
      </c>
      <c r="DH1091" t="s">
        <v>3</v>
      </c>
      <c r="DI1091" t="s">
        <v>592</v>
      </c>
      <c r="DJ1091" t="s">
        <v>592</v>
      </c>
      <c r="DK1091" t="s">
        <v>3</v>
      </c>
      <c r="DL1091" t="s">
        <v>3</v>
      </c>
      <c r="DM1091" t="s">
        <v>3</v>
      </c>
      <c r="DN1091">
        <v>0</v>
      </c>
      <c r="DO1091">
        <v>0</v>
      </c>
      <c r="DP1091">
        <v>1</v>
      </c>
      <c r="DQ1091">
        <v>1</v>
      </c>
      <c r="DU1091">
        <v>16987630</v>
      </c>
      <c r="DV1091" t="s">
        <v>21</v>
      </c>
      <c r="DW1091" t="s">
        <v>21</v>
      </c>
      <c r="DX1091">
        <v>1</v>
      </c>
      <c r="DZ1091" t="s">
        <v>3</v>
      </c>
      <c r="EA1091" t="s">
        <v>3</v>
      </c>
      <c r="EB1091" t="s">
        <v>3</v>
      </c>
      <c r="EC1091" t="s">
        <v>3</v>
      </c>
      <c r="EE1091">
        <v>1441815344</v>
      </c>
      <c r="EF1091">
        <v>1</v>
      </c>
      <c r="EG1091" t="s">
        <v>23</v>
      </c>
      <c r="EH1091">
        <v>0</v>
      </c>
      <c r="EI1091" t="s">
        <v>3</v>
      </c>
      <c r="EJ1091">
        <v>4</v>
      </c>
      <c r="EK1091">
        <v>0</v>
      </c>
      <c r="EL1091" t="s">
        <v>24</v>
      </c>
      <c r="EM1091" t="s">
        <v>25</v>
      </c>
      <c r="EO1091" t="s">
        <v>3</v>
      </c>
      <c r="EQ1091">
        <v>1024</v>
      </c>
      <c r="ER1091">
        <v>309.48</v>
      </c>
      <c r="ES1091">
        <v>0.74</v>
      </c>
      <c r="ET1091">
        <v>0</v>
      </c>
      <c r="EU1091">
        <v>0</v>
      </c>
      <c r="EV1091">
        <v>308.74</v>
      </c>
      <c r="EW1091">
        <v>0.5</v>
      </c>
      <c r="EX1091">
        <v>0</v>
      </c>
      <c r="EY1091">
        <v>0</v>
      </c>
      <c r="FQ1091">
        <v>0</v>
      </c>
      <c r="FR1091">
        <f t="shared" si="1015"/>
        <v>0</v>
      </c>
      <c r="FS1091">
        <v>0</v>
      </c>
      <c r="FX1091">
        <v>70</v>
      </c>
      <c r="FY1091">
        <v>10</v>
      </c>
      <c r="GA1091" t="s">
        <v>3</v>
      </c>
      <c r="GD1091">
        <v>0</v>
      </c>
      <c r="GF1091">
        <v>139908063</v>
      </c>
      <c r="GG1091">
        <v>2</v>
      </c>
      <c r="GH1091">
        <v>1</v>
      </c>
      <c r="GI1091">
        <v>-2</v>
      </c>
      <c r="GJ1091">
        <v>0</v>
      </c>
      <c r="GK1091">
        <f>ROUND(R1091*(R12)/100,2)</f>
        <v>0</v>
      </c>
      <c r="GL1091">
        <f t="shared" si="1016"/>
        <v>0</v>
      </c>
      <c r="GM1091">
        <f t="shared" si="1017"/>
        <v>8903.5499999999993</v>
      </c>
      <c r="GN1091">
        <f t="shared" si="1018"/>
        <v>0</v>
      </c>
      <c r="GO1091">
        <f t="shared" si="1019"/>
        <v>0</v>
      </c>
      <c r="GP1091">
        <f t="shared" si="1020"/>
        <v>8903.5499999999993</v>
      </c>
      <c r="GR1091">
        <v>0</v>
      </c>
      <c r="GS1091">
        <v>3</v>
      </c>
      <c r="GT1091">
        <v>0</v>
      </c>
      <c r="GU1091" t="s">
        <v>3</v>
      </c>
      <c r="GV1091">
        <f t="shared" si="1021"/>
        <v>0</v>
      </c>
      <c r="GW1091">
        <v>1</v>
      </c>
      <c r="GX1091">
        <f t="shared" si="1022"/>
        <v>0</v>
      </c>
      <c r="HA1091">
        <v>0</v>
      </c>
      <c r="HB1091">
        <v>0</v>
      </c>
      <c r="HC1091">
        <f t="shared" si="1023"/>
        <v>0</v>
      </c>
      <c r="HE1091" t="s">
        <v>3</v>
      </c>
      <c r="HF1091" t="s">
        <v>3</v>
      </c>
      <c r="HM1091" t="s">
        <v>3</v>
      </c>
      <c r="HN1091" t="s">
        <v>3</v>
      </c>
      <c r="HO1091" t="s">
        <v>3</v>
      </c>
      <c r="HP1091" t="s">
        <v>3</v>
      </c>
      <c r="HQ1091" t="s">
        <v>3</v>
      </c>
      <c r="IK1091">
        <v>0</v>
      </c>
    </row>
    <row r="1092" spans="1:245" x14ac:dyDescent="0.2">
      <c r="A1092">
        <v>17</v>
      </c>
      <c r="B1092">
        <v>1</v>
      </c>
      <c r="D1092">
        <f>ROW(EtalonRes!A880)</f>
        <v>880</v>
      </c>
      <c r="E1092" t="s">
        <v>761</v>
      </c>
      <c r="F1092" t="s">
        <v>730</v>
      </c>
      <c r="G1092" t="s">
        <v>762</v>
      </c>
      <c r="H1092" t="s">
        <v>21</v>
      </c>
      <c r="I1092">
        <v>1</v>
      </c>
      <c r="J1092">
        <v>0</v>
      </c>
      <c r="K1092">
        <v>1</v>
      </c>
      <c r="O1092">
        <f t="shared" si="993"/>
        <v>7512.64</v>
      </c>
      <c r="P1092">
        <f t="shared" si="994"/>
        <v>102.76</v>
      </c>
      <c r="Q1092">
        <f t="shared" si="995"/>
        <v>0</v>
      </c>
      <c r="R1092">
        <f t="shared" si="996"/>
        <v>0</v>
      </c>
      <c r="S1092">
        <f t="shared" si="997"/>
        <v>7409.88</v>
      </c>
      <c r="T1092">
        <f t="shared" si="998"/>
        <v>0</v>
      </c>
      <c r="U1092">
        <f t="shared" si="999"/>
        <v>12</v>
      </c>
      <c r="V1092">
        <f t="shared" si="1000"/>
        <v>0</v>
      </c>
      <c r="W1092">
        <f t="shared" si="1001"/>
        <v>0</v>
      </c>
      <c r="X1092">
        <f t="shared" si="1002"/>
        <v>5186.92</v>
      </c>
      <c r="Y1092">
        <f t="shared" si="1002"/>
        <v>740.99</v>
      </c>
      <c r="AA1092">
        <v>1472613236</v>
      </c>
      <c r="AB1092">
        <f t="shared" si="1003"/>
        <v>7512.64</v>
      </c>
      <c r="AC1092">
        <f>ROUND((ES1092),6)</f>
        <v>102.76</v>
      </c>
      <c r="AD1092">
        <f>ROUND((((ET1092)-(EU1092))+AE1092),6)</f>
        <v>0</v>
      </c>
      <c r="AE1092">
        <f>ROUND((EU1092),6)</f>
        <v>0</v>
      </c>
      <c r="AF1092">
        <f>ROUND((EV1092),6)</f>
        <v>7409.88</v>
      </c>
      <c r="AG1092">
        <f t="shared" si="1004"/>
        <v>0</v>
      </c>
      <c r="AH1092">
        <f>(EW1092)</f>
        <v>12</v>
      </c>
      <c r="AI1092">
        <f>(EX1092)</f>
        <v>0</v>
      </c>
      <c r="AJ1092">
        <f t="shared" si="1005"/>
        <v>0</v>
      </c>
      <c r="AK1092">
        <v>7512.64</v>
      </c>
      <c r="AL1092">
        <v>102.76</v>
      </c>
      <c r="AM1092">
        <v>0</v>
      </c>
      <c r="AN1092">
        <v>0</v>
      </c>
      <c r="AO1092">
        <v>7409.88</v>
      </c>
      <c r="AP1092">
        <v>0</v>
      </c>
      <c r="AQ1092">
        <v>12</v>
      </c>
      <c r="AR1092">
        <v>0</v>
      </c>
      <c r="AS1092">
        <v>0</v>
      </c>
      <c r="AT1092">
        <v>70</v>
      </c>
      <c r="AU1092">
        <v>10</v>
      </c>
      <c r="AV1092">
        <v>1</v>
      </c>
      <c r="AW1092">
        <v>1</v>
      </c>
      <c r="AZ1092">
        <v>1</v>
      </c>
      <c r="BA1092">
        <v>1</v>
      </c>
      <c r="BB1092">
        <v>1</v>
      </c>
      <c r="BC1092">
        <v>1</v>
      </c>
      <c r="BD1092" t="s">
        <v>3</v>
      </c>
      <c r="BE1092" t="s">
        <v>3</v>
      </c>
      <c r="BF1092" t="s">
        <v>3</v>
      </c>
      <c r="BG1092" t="s">
        <v>3</v>
      </c>
      <c r="BH1092">
        <v>0</v>
      </c>
      <c r="BI1092">
        <v>4</v>
      </c>
      <c r="BJ1092" t="s">
        <v>732</v>
      </c>
      <c r="BM1092">
        <v>0</v>
      </c>
      <c r="BN1092">
        <v>0</v>
      </c>
      <c r="BO1092" t="s">
        <v>3</v>
      </c>
      <c r="BP1092">
        <v>0</v>
      </c>
      <c r="BQ1092">
        <v>1</v>
      </c>
      <c r="BR1092">
        <v>0</v>
      </c>
      <c r="BS1092">
        <v>1</v>
      </c>
      <c r="BT1092">
        <v>1</v>
      </c>
      <c r="BU1092">
        <v>1</v>
      </c>
      <c r="BV1092">
        <v>1</v>
      </c>
      <c r="BW1092">
        <v>1</v>
      </c>
      <c r="BX1092">
        <v>1</v>
      </c>
      <c r="BY1092" t="s">
        <v>3</v>
      </c>
      <c r="BZ1092">
        <v>70</v>
      </c>
      <c r="CA1092">
        <v>10</v>
      </c>
      <c r="CB1092" t="s">
        <v>3</v>
      </c>
      <c r="CE1092">
        <v>0</v>
      </c>
      <c r="CF1092">
        <v>0</v>
      </c>
      <c r="CG1092">
        <v>0</v>
      </c>
      <c r="CM1092">
        <v>0</v>
      </c>
      <c r="CN1092" t="s">
        <v>3</v>
      </c>
      <c r="CO1092">
        <v>0</v>
      </c>
      <c r="CP1092">
        <f t="shared" si="1006"/>
        <v>7512.64</v>
      </c>
      <c r="CQ1092">
        <f t="shared" si="1007"/>
        <v>102.76</v>
      </c>
      <c r="CR1092">
        <f>((((ET1092)*BB1092-(EU1092)*BS1092)+AE1092*BS1092)*AV1092)</f>
        <v>0</v>
      </c>
      <c r="CS1092">
        <f t="shared" si="1008"/>
        <v>0</v>
      </c>
      <c r="CT1092">
        <f t="shared" si="1009"/>
        <v>7409.88</v>
      </c>
      <c r="CU1092">
        <f t="shared" si="1010"/>
        <v>0</v>
      </c>
      <c r="CV1092">
        <f t="shared" si="1011"/>
        <v>12</v>
      </c>
      <c r="CW1092">
        <f t="shared" si="1012"/>
        <v>0</v>
      </c>
      <c r="CX1092">
        <f t="shared" si="1012"/>
        <v>0</v>
      </c>
      <c r="CY1092">
        <f t="shared" si="1013"/>
        <v>5186.9160000000002</v>
      </c>
      <c r="CZ1092">
        <f t="shared" si="1014"/>
        <v>740.98800000000006</v>
      </c>
      <c r="DC1092" t="s">
        <v>3</v>
      </c>
      <c r="DD1092" t="s">
        <v>3</v>
      </c>
      <c r="DE1092" t="s">
        <v>3</v>
      </c>
      <c r="DF1092" t="s">
        <v>3</v>
      </c>
      <c r="DG1092" t="s">
        <v>3</v>
      </c>
      <c r="DH1092" t="s">
        <v>3</v>
      </c>
      <c r="DI1092" t="s">
        <v>3</v>
      </c>
      <c r="DJ1092" t="s">
        <v>3</v>
      </c>
      <c r="DK1092" t="s">
        <v>3</v>
      </c>
      <c r="DL1092" t="s">
        <v>3</v>
      </c>
      <c r="DM1092" t="s">
        <v>3</v>
      </c>
      <c r="DN1092">
        <v>0</v>
      </c>
      <c r="DO1092">
        <v>0</v>
      </c>
      <c r="DP1092">
        <v>1</v>
      </c>
      <c r="DQ1092">
        <v>1</v>
      </c>
      <c r="DU1092">
        <v>16987630</v>
      </c>
      <c r="DV1092" t="s">
        <v>21</v>
      </c>
      <c r="DW1092" t="s">
        <v>21</v>
      </c>
      <c r="DX1092">
        <v>1</v>
      </c>
      <c r="DZ1092" t="s">
        <v>3</v>
      </c>
      <c r="EA1092" t="s">
        <v>3</v>
      </c>
      <c r="EB1092" t="s">
        <v>3</v>
      </c>
      <c r="EC1092" t="s">
        <v>3</v>
      </c>
      <c r="EE1092">
        <v>1441815344</v>
      </c>
      <c r="EF1092">
        <v>1</v>
      </c>
      <c r="EG1092" t="s">
        <v>23</v>
      </c>
      <c r="EH1092">
        <v>0</v>
      </c>
      <c r="EI1092" t="s">
        <v>3</v>
      </c>
      <c r="EJ1092">
        <v>4</v>
      </c>
      <c r="EK1092">
        <v>0</v>
      </c>
      <c r="EL1092" t="s">
        <v>24</v>
      </c>
      <c r="EM1092" t="s">
        <v>25</v>
      </c>
      <c r="EO1092" t="s">
        <v>3</v>
      </c>
      <c r="EQ1092">
        <v>0</v>
      </c>
      <c r="ER1092">
        <v>7512.64</v>
      </c>
      <c r="ES1092">
        <v>102.76</v>
      </c>
      <c r="ET1092">
        <v>0</v>
      </c>
      <c r="EU1092">
        <v>0</v>
      </c>
      <c r="EV1092">
        <v>7409.88</v>
      </c>
      <c r="EW1092">
        <v>12</v>
      </c>
      <c r="EX1092">
        <v>0</v>
      </c>
      <c r="EY1092">
        <v>0</v>
      </c>
      <c r="FQ1092">
        <v>0</v>
      </c>
      <c r="FR1092">
        <f t="shared" si="1015"/>
        <v>0</v>
      </c>
      <c r="FS1092">
        <v>0</v>
      </c>
      <c r="FX1092">
        <v>70</v>
      </c>
      <c r="FY1092">
        <v>10</v>
      </c>
      <c r="GA1092" t="s">
        <v>3</v>
      </c>
      <c r="GD1092">
        <v>0</v>
      </c>
      <c r="GF1092">
        <v>662216041</v>
      </c>
      <c r="GG1092">
        <v>2</v>
      </c>
      <c r="GH1092">
        <v>1</v>
      </c>
      <c r="GI1092">
        <v>-2</v>
      </c>
      <c r="GJ1092">
        <v>0</v>
      </c>
      <c r="GK1092">
        <f>ROUND(R1092*(R12)/100,2)</f>
        <v>0</v>
      </c>
      <c r="GL1092">
        <f t="shared" si="1016"/>
        <v>0</v>
      </c>
      <c r="GM1092">
        <f t="shared" si="1017"/>
        <v>13440.55</v>
      </c>
      <c r="GN1092">
        <f t="shared" si="1018"/>
        <v>0</v>
      </c>
      <c r="GO1092">
        <f t="shared" si="1019"/>
        <v>0</v>
      </c>
      <c r="GP1092">
        <f t="shared" si="1020"/>
        <v>13440.55</v>
      </c>
      <c r="GR1092">
        <v>0</v>
      </c>
      <c r="GS1092">
        <v>3</v>
      </c>
      <c r="GT1092">
        <v>0</v>
      </c>
      <c r="GU1092" t="s">
        <v>3</v>
      </c>
      <c r="GV1092">
        <f t="shared" si="1021"/>
        <v>0</v>
      </c>
      <c r="GW1092">
        <v>1</v>
      </c>
      <c r="GX1092">
        <f t="shared" si="1022"/>
        <v>0</v>
      </c>
      <c r="HA1092">
        <v>0</v>
      </c>
      <c r="HB1092">
        <v>0</v>
      </c>
      <c r="HC1092">
        <f t="shared" si="1023"/>
        <v>0</v>
      </c>
      <c r="HE1092" t="s">
        <v>3</v>
      </c>
      <c r="HF1092" t="s">
        <v>3</v>
      </c>
      <c r="HM1092" t="s">
        <v>3</v>
      </c>
      <c r="HN1092" t="s">
        <v>3</v>
      </c>
      <c r="HO1092" t="s">
        <v>3</v>
      </c>
      <c r="HP1092" t="s">
        <v>3</v>
      </c>
      <c r="HQ1092" t="s">
        <v>3</v>
      </c>
      <c r="IK1092">
        <v>0</v>
      </c>
    </row>
    <row r="1093" spans="1:245" x14ac:dyDescent="0.2">
      <c r="A1093">
        <v>17</v>
      </c>
      <c r="B1093">
        <v>1</v>
      </c>
      <c r="D1093">
        <f>ROW(EtalonRes!A882)</f>
        <v>882</v>
      </c>
      <c r="E1093" t="s">
        <v>3</v>
      </c>
      <c r="F1093" t="s">
        <v>733</v>
      </c>
      <c r="G1093" t="s">
        <v>734</v>
      </c>
      <c r="H1093" t="s">
        <v>21</v>
      </c>
      <c r="I1093">
        <v>1</v>
      </c>
      <c r="J1093">
        <v>0</v>
      </c>
      <c r="K1093">
        <v>1</v>
      </c>
      <c r="O1093">
        <f t="shared" si="993"/>
        <v>3963.84</v>
      </c>
      <c r="P1093">
        <f t="shared" si="994"/>
        <v>11.84</v>
      </c>
      <c r="Q1093">
        <f t="shared" si="995"/>
        <v>0</v>
      </c>
      <c r="R1093">
        <f t="shared" si="996"/>
        <v>0</v>
      </c>
      <c r="S1093">
        <f t="shared" si="997"/>
        <v>3952</v>
      </c>
      <c r="T1093">
        <f t="shared" si="998"/>
        <v>0</v>
      </c>
      <c r="U1093">
        <f t="shared" si="999"/>
        <v>6.4</v>
      </c>
      <c r="V1093">
        <f t="shared" si="1000"/>
        <v>0</v>
      </c>
      <c r="W1093">
        <f t="shared" si="1001"/>
        <v>0</v>
      </c>
      <c r="X1093">
        <f t="shared" si="1002"/>
        <v>2766.4</v>
      </c>
      <c r="Y1093">
        <f t="shared" si="1002"/>
        <v>395.2</v>
      </c>
      <c r="AA1093">
        <v>-1</v>
      </c>
      <c r="AB1093">
        <f t="shared" si="1003"/>
        <v>3963.84</v>
      </c>
      <c r="AC1093">
        <f>ROUND(((ES1093*16)),6)</f>
        <v>11.84</v>
      </c>
      <c r="AD1093">
        <f>ROUND(((((ET1093*16))-((EU1093*16)))+AE1093),6)</f>
        <v>0</v>
      </c>
      <c r="AE1093">
        <f>ROUND(((EU1093*16)),6)</f>
        <v>0</v>
      </c>
      <c r="AF1093">
        <f>ROUND(((EV1093*16)),6)</f>
        <v>3952</v>
      </c>
      <c r="AG1093">
        <f t="shared" si="1004"/>
        <v>0</v>
      </c>
      <c r="AH1093">
        <f>((EW1093*16))</f>
        <v>6.4</v>
      </c>
      <c r="AI1093">
        <f>((EX1093*16))</f>
        <v>0</v>
      </c>
      <c r="AJ1093">
        <f t="shared" si="1005"/>
        <v>0</v>
      </c>
      <c r="AK1093">
        <v>247.74</v>
      </c>
      <c r="AL1093">
        <v>0.74</v>
      </c>
      <c r="AM1093">
        <v>0</v>
      </c>
      <c r="AN1093">
        <v>0</v>
      </c>
      <c r="AO1093">
        <v>247</v>
      </c>
      <c r="AP1093">
        <v>0</v>
      </c>
      <c r="AQ1093">
        <v>0.4</v>
      </c>
      <c r="AR1093">
        <v>0</v>
      </c>
      <c r="AS1093">
        <v>0</v>
      </c>
      <c r="AT1093">
        <v>70</v>
      </c>
      <c r="AU1093">
        <v>10</v>
      </c>
      <c r="AV1093">
        <v>1</v>
      </c>
      <c r="AW1093">
        <v>1</v>
      </c>
      <c r="AZ1093">
        <v>1</v>
      </c>
      <c r="BA1093">
        <v>1</v>
      </c>
      <c r="BB1093">
        <v>1</v>
      </c>
      <c r="BC1093">
        <v>1</v>
      </c>
      <c r="BD1093" t="s">
        <v>3</v>
      </c>
      <c r="BE1093" t="s">
        <v>3</v>
      </c>
      <c r="BF1093" t="s">
        <v>3</v>
      </c>
      <c r="BG1093" t="s">
        <v>3</v>
      </c>
      <c r="BH1093">
        <v>0</v>
      </c>
      <c r="BI1093">
        <v>4</v>
      </c>
      <c r="BJ1093" t="s">
        <v>735</v>
      </c>
      <c r="BM1093">
        <v>0</v>
      </c>
      <c r="BN1093">
        <v>0</v>
      </c>
      <c r="BO1093" t="s">
        <v>3</v>
      </c>
      <c r="BP1093">
        <v>0</v>
      </c>
      <c r="BQ1093">
        <v>1</v>
      </c>
      <c r="BR1093">
        <v>0</v>
      </c>
      <c r="BS1093">
        <v>1</v>
      </c>
      <c r="BT1093">
        <v>1</v>
      </c>
      <c r="BU1093">
        <v>1</v>
      </c>
      <c r="BV1093">
        <v>1</v>
      </c>
      <c r="BW1093">
        <v>1</v>
      </c>
      <c r="BX1093">
        <v>1</v>
      </c>
      <c r="BY1093" t="s">
        <v>3</v>
      </c>
      <c r="BZ1093">
        <v>70</v>
      </c>
      <c r="CA1093">
        <v>10</v>
      </c>
      <c r="CB1093" t="s">
        <v>3</v>
      </c>
      <c r="CE1093">
        <v>0</v>
      </c>
      <c r="CF1093">
        <v>0</v>
      </c>
      <c r="CG1093">
        <v>0</v>
      </c>
      <c r="CM1093">
        <v>0</v>
      </c>
      <c r="CN1093" t="s">
        <v>3</v>
      </c>
      <c r="CO1093">
        <v>0</v>
      </c>
      <c r="CP1093">
        <f t="shared" si="1006"/>
        <v>3963.84</v>
      </c>
      <c r="CQ1093">
        <f t="shared" si="1007"/>
        <v>11.84</v>
      </c>
      <c r="CR1093">
        <f>(((((ET1093*16))*BB1093-((EU1093*16))*BS1093)+AE1093*BS1093)*AV1093)</f>
        <v>0</v>
      </c>
      <c r="CS1093">
        <f t="shared" si="1008"/>
        <v>0</v>
      </c>
      <c r="CT1093">
        <f t="shared" si="1009"/>
        <v>3952</v>
      </c>
      <c r="CU1093">
        <f t="shared" si="1010"/>
        <v>0</v>
      </c>
      <c r="CV1093">
        <f t="shared" si="1011"/>
        <v>6.4</v>
      </c>
      <c r="CW1093">
        <f t="shared" si="1012"/>
        <v>0</v>
      </c>
      <c r="CX1093">
        <f t="shared" si="1012"/>
        <v>0</v>
      </c>
      <c r="CY1093">
        <f t="shared" si="1013"/>
        <v>2766.4</v>
      </c>
      <c r="CZ1093">
        <f t="shared" si="1014"/>
        <v>395.2</v>
      </c>
      <c r="DC1093" t="s">
        <v>3</v>
      </c>
      <c r="DD1093" t="s">
        <v>592</v>
      </c>
      <c r="DE1093" t="s">
        <v>592</v>
      </c>
      <c r="DF1093" t="s">
        <v>592</v>
      </c>
      <c r="DG1093" t="s">
        <v>592</v>
      </c>
      <c r="DH1093" t="s">
        <v>3</v>
      </c>
      <c r="DI1093" t="s">
        <v>592</v>
      </c>
      <c r="DJ1093" t="s">
        <v>592</v>
      </c>
      <c r="DK1093" t="s">
        <v>3</v>
      </c>
      <c r="DL1093" t="s">
        <v>3</v>
      </c>
      <c r="DM1093" t="s">
        <v>3</v>
      </c>
      <c r="DN1093">
        <v>0</v>
      </c>
      <c r="DO1093">
        <v>0</v>
      </c>
      <c r="DP1093">
        <v>1</v>
      </c>
      <c r="DQ1093">
        <v>1</v>
      </c>
      <c r="DU1093">
        <v>16987630</v>
      </c>
      <c r="DV1093" t="s">
        <v>21</v>
      </c>
      <c r="DW1093" t="s">
        <v>21</v>
      </c>
      <c r="DX1093">
        <v>1</v>
      </c>
      <c r="DZ1093" t="s">
        <v>3</v>
      </c>
      <c r="EA1093" t="s">
        <v>3</v>
      </c>
      <c r="EB1093" t="s">
        <v>3</v>
      </c>
      <c r="EC1093" t="s">
        <v>3</v>
      </c>
      <c r="EE1093">
        <v>1441815344</v>
      </c>
      <c r="EF1093">
        <v>1</v>
      </c>
      <c r="EG1093" t="s">
        <v>23</v>
      </c>
      <c r="EH1093">
        <v>0</v>
      </c>
      <c r="EI1093" t="s">
        <v>3</v>
      </c>
      <c r="EJ1093">
        <v>4</v>
      </c>
      <c r="EK1093">
        <v>0</v>
      </c>
      <c r="EL1093" t="s">
        <v>24</v>
      </c>
      <c r="EM1093" t="s">
        <v>25</v>
      </c>
      <c r="EO1093" t="s">
        <v>3</v>
      </c>
      <c r="EQ1093">
        <v>1024</v>
      </c>
      <c r="ER1093">
        <v>247.74</v>
      </c>
      <c r="ES1093">
        <v>0.74</v>
      </c>
      <c r="ET1093">
        <v>0</v>
      </c>
      <c r="EU1093">
        <v>0</v>
      </c>
      <c r="EV1093">
        <v>247</v>
      </c>
      <c r="EW1093">
        <v>0.4</v>
      </c>
      <c r="EX1093">
        <v>0</v>
      </c>
      <c r="EY1093">
        <v>0</v>
      </c>
      <c r="FQ1093">
        <v>0</v>
      </c>
      <c r="FR1093">
        <f t="shared" si="1015"/>
        <v>0</v>
      </c>
      <c r="FS1093">
        <v>0</v>
      </c>
      <c r="FX1093">
        <v>70</v>
      </c>
      <c r="FY1093">
        <v>10</v>
      </c>
      <c r="GA1093" t="s">
        <v>3</v>
      </c>
      <c r="GD1093">
        <v>0</v>
      </c>
      <c r="GF1093">
        <v>973532321</v>
      </c>
      <c r="GG1093">
        <v>2</v>
      </c>
      <c r="GH1093">
        <v>1</v>
      </c>
      <c r="GI1093">
        <v>-2</v>
      </c>
      <c r="GJ1093">
        <v>0</v>
      </c>
      <c r="GK1093">
        <f>ROUND(R1093*(R12)/100,2)</f>
        <v>0</v>
      </c>
      <c r="GL1093">
        <f t="shared" si="1016"/>
        <v>0</v>
      </c>
      <c r="GM1093">
        <f t="shared" si="1017"/>
        <v>7125.44</v>
      </c>
      <c r="GN1093">
        <f t="shared" si="1018"/>
        <v>0</v>
      </c>
      <c r="GO1093">
        <f t="shared" si="1019"/>
        <v>0</v>
      </c>
      <c r="GP1093">
        <f t="shared" si="1020"/>
        <v>7125.44</v>
      </c>
      <c r="GR1093">
        <v>0</v>
      </c>
      <c r="GS1093">
        <v>3</v>
      </c>
      <c r="GT1093">
        <v>0</v>
      </c>
      <c r="GU1093" t="s">
        <v>3</v>
      </c>
      <c r="GV1093">
        <f t="shared" si="1021"/>
        <v>0</v>
      </c>
      <c r="GW1093">
        <v>1</v>
      </c>
      <c r="GX1093">
        <f t="shared" si="1022"/>
        <v>0</v>
      </c>
      <c r="HA1093">
        <v>0</v>
      </c>
      <c r="HB1093">
        <v>0</v>
      </c>
      <c r="HC1093">
        <f t="shared" si="1023"/>
        <v>0</v>
      </c>
      <c r="HE1093" t="s">
        <v>3</v>
      </c>
      <c r="HF1093" t="s">
        <v>3</v>
      </c>
      <c r="HM1093" t="s">
        <v>3</v>
      </c>
      <c r="HN1093" t="s">
        <v>3</v>
      </c>
      <c r="HO1093" t="s">
        <v>3</v>
      </c>
      <c r="HP1093" t="s">
        <v>3</v>
      </c>
      <c r="HQ1093" t="s">
        <v>3</v>
      </c>
      <c r="IK1093">
        <v>0</v>
      </c>
    </row>
    <row r="1094" spans="1:245" x14ac:dyDescent="0.2">
      <c r="A1094">
        <v>19</v>
      </c>
      <c r="B1094">
        <v>1</v>
      </c>
      <c r="F1094" t="s">
        <v>3</v>
      </c>
      <c r="G1094" t="s">
        <v>763</v>
      </c>
      <c r="H1094" t="s">
        <v>3</v>
      </c>
      <c r="AA1094">
        <v>1</v>
      </c>
      <c r="IK1094">
        <v>0</v>
      </c>
    </row>
    <row r="1095" spans="1:245" x14ac:dyDescent="0.2">
      <c r="A1095">
        <v>17</v>
      </c>
      <c r="B1095">
        <v>1</v>
      </c>
      <c r="D1095">
        <f>ROW(EtalonRes!A884)</f>
        <v>884</v>
      </c>
      <c r="E1095" t="s">
        <v>764</v>
      </c>
      <c r="F1095" t="s">
        <v>765</v>
      </c>
      <c r="G1095" t="s">
        <v>766</v>
      </c>
      <c r="H1095" t="s">
        <v>21</v>
      </c>
      <c r="I1095">
        <v>330</v>
      </c>
      <c r="J1095">
        <v>0</v>
      </c>
      <c r="K1095">
        <v>330</v>
      </c>
      <c r="O1095">
        <f>ROUND(CP1095,2)</f>
        <v>39107.51</v>
      </c>
      <c r="P1095">
        <f>ROUND(CQ1095*I1095,2)</f>
        <v>518.1</v>
      </c>
      <c r="Q1095">
        <f>ROUND(CR1095*I1095,2)</f>
        <v>0</v>
      </c>
      <c r="R1095">
        <f>ROUND(CS1095*I1095,2)</f>
        <v>0</v>
      </c>
      <c r="S1095">
        <f>ROUND(CT1095*I1095,2)</f>
        <v>38589.410000000003</v>
      </c>
      <c r="T1095">
        <f>ROUND(CU1095*I1095,2)</f>
        <v>0</v>
      </c>
      <c r="U1095">
        <f>CV1095*I1095</f>
        <v>68.64</v>
      </c>
      <c r="V1095">
        <f>CW1095*I1095</f>
        <v>0</v>
      </c>
      <c r="W1095">
        <f>ROUND(CX1095*I1095,2)</f>
        <v>0</v>
      </c>
      <c r="X1095">
        <f t="shared" ref="X1095:Y1099" si="1024">ROUND(CY1095,2)</f>
        <v>27012.59</v>
      </c>
      <c r="Y1095">
        <f t="shared" si="1024"/>
        <v>3858.94</v>
      </c>
      <c r="AA1095">
        <v>1472613236</v>
      </c>
      <c r="AB1095">
        <f>ROUND((AC1095+AD1095+AF1095),6)</f>
        <v>118.5076</v>
      </c>
      <c r="AC1095">
        <f>ROUND((ES1095),6)</f>
        <v>1.57</v>
      </c>
      <c r="AD1095">
        <f>ROUND((((ET1095)-(EU1095))+AE1095),6)</f>
        <v>0</v>
      </c>
      <c r="AE1095">
        <f>ROUND((EU1095),6)</f>
        <v>0</v>
      </c>
      <c r="AF1095">
        <f>ROUND(((EV1095*1.04)),6)</f>
        <v>116.9376</v>
      </c>
      <c r="AG1095">
        <f>ROUND((AP1095),6)</f>
        <v>0</v>
      </c>
      <c r="AH1095">
        <f>((EW1095*1.04))</f>
        <v>0.20800000000000002</v>
      </c>
      <c r="AI1095">
        <f>(EX1095)</f>
        <v>0</v>
      </c>
      <c r="AJ1095">
        <f>(AS1095)</f>
        <v>0</v>
      </c>
      <c r="AK1095">
        <v>114.01</v>
      </c>
      <c r="AL1095">
        <v>1.57</v>
      </c>
      <c r="AM1095">
        <v>0</v>
      </c>
      <c r="AN1095">
        <v>0</v>
      </c>
      <c r="AO1095">
        <v>112.44</v>
      </c>
      <c r="AP1095">
        <v>0</v>
      </c>
      <c r="AQ1095">
        <v>0.2</v>
      </c>
      <c r="AR1095">
        <v>0</v>
      </c>
      <c r="AS1095">
        <v>0</v>
      </c>
      <c r="AT1095">
        <v>70</v>
      </c>
      <c r="AU1095">
        <v>10</v>
      </c>
      <c r="AV1095">
        <v>1</v>
      </c>
      <c r="AW1095">
        <v>1</v>
      </c>
      <c r="AZ1095">
        <v>1</v>
      </c>
      <c r="BA1095">
        <v>1</v>
      </c>
      <c r="BB1095">
        <v>1</v>
      </c>
      <c r="BC1095">
        <v>1</v>
      </c>
      <c r="BD1095" t="s">
        <v>3</v>
      </c>
      <c r="BE1095" t="s">
        <v>3</v>
      </c>
      <c r="BF1095" t="s">
        <v>3</v>
      </c>
      <c r="BG1095" t="s">
        <v>3</v>
      </c>
      <c r="BH1095">
        <v>0</v>
      </c>
      <c r="BI1095">
        <v>4</v>
      </c>
      <c r="BJ1095" t="s">
        <v>767</v>
      </c>
      <c r="BM1095">
        <v>0</v>
      </c>
      <c r="BN1095">
        <v>0</v>
      </c>
      <c r="BO1095" t="s">
        <v>3</v>
      </c>
      <c r="BP1095">
        <v>0</v>
      </c>
      <c r="BQ1095">
        <v>1</v>
      </c>
      <c r="BR1095">
        <v>0</v>
      </c>
      <c r="BS1095">
        <v>1</v>
      </c>
      <c r="BT1095">
        <v>1</v>
      </c>
      <c r="BU1095">
        <v>1</v>
      </c>
      <c r="BV1095">
        <v>1</v>
      </c>
      <c r="BW1095">
        <v>1</v>
      </c>
      <c r="BX1095">
        <v>1</v>
      </c>
      <c r="BY1095" t="s">
        <v>3</v>
      </c>
      <c r="BZ1095">
        <v>70</v>
      </c>
      <c r="CA1095">
        <v>10</v>
      </c>
      <c r="CB1095" t="s">
        <v>3</v>
      </c>
      <c r="CE1095">
        <v>0</v>
      </c>
      <c r="CF1095">
        <v>0</v>
      </c>
      <c r="CG1095">
        <v>0</v>
      </c>
      <c r="CM1095">
        <v>0</v>
      </c>
      <c r="CN1095" t="s">
        <v>622</v>
      </c>
      <c r="CO1095">
        <v>0</v>
      </c>
      <c r="CP1095">
        <f>(P1095+Q1095+S1095)</f>
        <v>39107.51</v>
      </c>
      <c r="CQ1095">
        <f>(AC1095*BC1095*AW1095)</f>
        <v>1.57</v>
      </c>
      <c r="CR1095">
        <f>((((ET1095)*BB1095-(EU1095)*BS1095)+AE1095*BS1095)*AV1095)</f>
        <v>0</v>
      </c>
      <c r="CS1095">
        <f>(AE1095*BS1095*AV1095)</f>
        <v>0</v>
      </c>
      <c r="CT1095">
        <f>(AF1095*BA1095*AV1095)</f>
        <v>116.9376</v>
      </c>
      <c r="CU1095">
        <f>AG1095</f>
        <v>0</v>
      </c>
      <c r="CV1095">
        <f>(AH1095*AV1095)</f>
        <v>0.20800000000000002</v>
      </c>
      <c r="CW1095">
        <f t="shared" ref="CW1095:CX1099" si="1025">AI1095</f>
        <v>0</v>
      </c>
      <c r="CX1095">
        <f t="shared" si="1025"/>
        <v>0</v>
      </c>
      <c r="CY1095">
        <f>((S1095*BZ1095)/100)</f>
        <v>27012.587000000003</v>
      </c>
      <c r="CZ1095">
        <f>((S1095*CA1095)/100)</f>
        <v>3858.9410000000003</v>
      </c>
      <c r="DC1095" t="s">
        <v>3</v>
      </c>
      <c r="DD1095" t="s">
        <v>3</v>
      </c>
      <c r="DE1095" t="s">
        <v>3</v>
      </c>
      <c r="DF1095" t="s">
        <v>3</v>
      </c>
      <c r="DG1095" t="s">
        <v>623</v>
      </c>
      <c r="DH1095" t="s">
        <v>3</v>
      </c>
      <c r="DI1095" t="s">
        <v>623</v>
      </c>
      <c r="DJ1095" t="s">
        <v>3</v>
      </c>
      <c r="DK1095" t="s">
        <v>3</v>
      </c>
      <c r="DL1095" t="s">
        <v>3</v>
      </c>
      <c r="DM1095" t="s">
        <v>3</v>
      </c>
      <c r="DN1095">
        <v>0</v>
      </c>
      <c r="DO1095">
        <v>0</v>
      </c>
      <c r="DP1095">
        <v>1</v>
      </c>
      <c r="DQ1095">
        <v>1</v>
      </c>
      <c r="DU1095">
        <v>16987630</v>
      </c>
      <c r="DV1095" t="s">
        <v>21</v>
      </c>
      <c r="DW1095" t="s">
        <v>21</v>
      </c>
      <c r="DX1095">
        <v>1</v>
      </c>
      <c r="DZ1095" t="s">
        <v>3</v>
      </c>
      <c r="EA1095" t="s">
        <v>3</v>
      </c>
      <c r="EB1095" t="s">
        <v>3</v>
      </c>
      <c r="EC1095" t="s">
        <v>3</v>
      </c>
      <c r="EE1095">
        <v>1441815344</v>
      </c>
      <c r="EF1095">
        <v>1</v>
      </c>
      <c r="EG1095" t="s">
        <v>23</v>
      </c>
      <c r="EH1095">
        <v>0</v>
      </c>
      <c r="EI1095" t="s">
        <v>3</v>
      </c>
      <c r="EJ1095">
        <v>4</v>
      </c>
      <c r="EK1095">
        <v>0</v>
      </c>
      <c r="EL1095" t="s">
        <v>24</v>
      </c>
      <c r="EM1095" t="s">
        <v>25</v>
      </c>
      <c r="EO1095" t="s">
        <v>624</v>
      </c>
      <c r="EQ1095">
        <v>768</v>
      </c>
      <c r="ER1095">
        <v>114.01</v>
      </c>
      <c r="ES1095">
        <v>1.57</v>
      </c>
      <c r="ET1095">
        <v>0</v>
      </c>
      <c r="EU1095">
        <v>0</v>
      </c>
      <c r="EV1095">
        <v>112.44</v>
      </c>
      <c r="EW1095">
        <v>0.2</v>
      </c>
      <c r="EX1095">
        <v>0</v>
      </c>
      <c r="EY1095">
        <v>0</v>
      </c>
      <c r="FQ1095">
        <v>0</v>
      </c>
      <c r="FR1095">
        <f>ROUND(IF(BI1095=3,GM1095,0),2)</f>
        <v>0</v>
      </c>
      <c r="FS1095">
        <v>0</v>
      </c>
      <c r="FX1095">
        <v>70</v>
      </c>
      <c r="FY1095">
        <v>10</v>
      </c>
      <c r="GA1095" t="s">
        <v>3</v>
      </c>
      <c r="GD1095">
        <v>0</v>
      </c>
      <c r="GF1095">
        <v>622162327</v>
      </c>
      <c r="GG1095">
        <v>2</v>
      </c>
      <c r="GH1095">
        <v>1</v>
      </c>
      <c r="GI1095">
        <v>-2</v>
      </c>
      <c r="GJ1095">
        <v>0</v>
      </c>
      <c r="GK1095">
        <f>ROUND(R1095*(R12)/100,2)</f>
        <v>0</v>
      </c>
      <c r="GL1095">
        <f>ROUND(IF(AND(BH1095=3,BI1095=3,FS1095&lt;&gt;0),P1095,0),2)</f>
        <v>0</v>
      </c>
      <c r="GM1095">
        <f>ROUND(O1095+X1095+Y1095+GK1095,2)+GX1095</f>
        <v>69979.039999999994</v>
      </c>
      <c r="GN1095">
        <f>IF(OR(BI1095=0,BI1095=1),GM1095-GX1095,0)</f>
        <v>0</v>
      </c>
      <c r="GO1095">
        <f>IF(BI1095=2,GM1095-GX1095,0)</f>
        <v>0</v>
      </c>
      <c r="GP1095">
        <f>IF(BI1095=4,GM1095-GX1095,0)</f>
        <v>69979.039999999994</v>
      </c>
      <c r="GR1095">
        <v>0</v>
      </c>
      <c r="GS1095">
        <v>3</v>
      </c>
      <c r="GT1095">
        <v>0</v>
      </c>
      <c r="GU1095" t="s">
        <v>3</v>
      </c>
      <c r="GV1095">
        <f>ROUND((GT1095),6)</f>
        <v>0</v>
      </c>
      <c r="GW1095">
        <v>1</v>
      </c>
      <c r="GX1095">
        <f>ROUND(HC1095*I1095,2)</f>
        <v>0</v>
      </c>
      <c r="HA1095">
        <v>0</v>
      </c>
      <c r="HB1095">
        <v>0</v>
      </c>
      <c r="HC1095">
        <f>GV1095*GW1095</f>
        <v>0</v>
      </c>
      <c r="HE1095" t="s">
        <v>3</v>
      </c>
      <c r="HF1095" t="s">
        <v>3</v>
      </c>
      <c r="HM1095" t="s">
        <v>3</v>
      </c>
      <c r="HN1095" t="s">
        <v>3</v>
      </c>
      <c r="HO1095" t="s">
        <v>3</v>
      </c>
      <c r="HP1095" t="s">
        <v>3</v>
      </c>
      <c r="HQ1095" t="s">
        <v>3</v>
      </c>
      <c r="IK1095">
        <v>0</v>
      </c>
    </row>
    <row r="1096" spans="1:245" x14ac:dyDescent="0.2">
      <c r="A1096">
        <v>17</v>
      </c>
      <c r="B1096">
        <v>1</v>
      </c>
      <c r="D1096">
        <f>ROW(EtalonRes!A886)</f>
        <v>886</v>
      </c>
      <c r="E1096" t="s">
        <v>768</v>
      </c>
      <c r="F1096" t="s">
        <v>640</v>
      </c>
      <c r="G1096" t="s">
        <v>769</v>
      </c>
      <c r="H1096" t="s">
        <v>21</v>
      </c>
      <c r="I1096">
        <v>40</v>
      </c>
      <c r="J1096">
        <v>0</v>
      </c>
      <c r="K1096">
        <v>40</v>
      </c>
      <c r="O1096">
        <f>ROUND(CP1096,2)</f>
        <v>11288.14</v>
      </c>
      <c r="P1096">
        <f>ROUND(CQ1096*I1096,2)</f>
        <v>62.8</v>
      </c>
      <c r="Q1096">
        <f>ROUND(CR1096*I1096,2)</f>
        <v>0</v>
      </c>
      <c r="R1096">
        <f>ROUND(CS1096*I1096,2)</f>
        <v>0</v>
      </c>
      <c r="S1096">
        <f>ROUND(CT1096*I1096,2)</f>
        <v>11225.34</v>
      </c>
      <c r="T1096">
        <f>ROUND(CU1096*I1096,2)</f>
        <v>0</v>
      </c>
      <c r="U1096">
        <f>CV1096*I1096</f>
        <v>19.968</v>
      </c>
      <c r="V1096">
        <f>CW1096*I1096</f>
        <v>0</v>
      </c>
      <c r="W1096">
        <f>ROUND(CX1096*I1096,2)</f>
        <v>0</v>
      </c>
      <c r="X1096">
        <f t="shared" si="1024"/>
        <v>7857.74</v>
      </c>
      <c r="Y1096">
        <f t="shared" si="1024"/>
        <v>1122.53</v>
      </c>
      <c r="AA1096">
        <v>1472613236</v>
      </c>
      <c r="AB1096">
        <f>ROUND((AC1096+AD1096+AF1096),6)</f>
        <v>282.20359999999999</v>
      </c>
      <c r="AC1096">
        <f>ROUND((ES1096),6)</f>
        <v>1.57</v>
      </c>
      <c r="AD1096">
        <f>ROUND((((ET1096)-(EU1096))+AE1096),6)</f>
        <v>0</v>
      </c>
      <c r="AE1096">
        <f>ROUND((EU1096),6)</f>
        <v>0</v>
      </c>
      <c r="AF1096">
        <f>ROUND(((EV1096*1.04)),6)</f>
        <v>280.6336</v>
      </c>
      <c r="AG1096">
        <f>ROUND((AP1096),6)</f>
        <v>0</v>
      </c>
      <c r="AH1096">
        <f>((EW1096*1.04))</f>
        <v>0.49919999999999998</v>
      </c>
      <c r="AI1096">
        <f>(EX1096)</f>
        <v>0</v>
      </c>
      <c r="AJ1096">
        <f>(AS1096)</f>
        <v>0</v>
      </c>
      <c r="AK1096">
        <v>271.41000000000003</v>
      </c>
      <c r="AL1096">
        <v>1.57</v>
      </c>
      <c r="AM1096">
        <v>0</v>
      </c>
      <c r="AN1096">
        <v>0</v>
      </c>
      <c r="AO1096">
        <v>269.83999999999997</v>
      </c>
      <c r="AP1096">
        <v>0</v>
      </c>
      <c r="AQ1096">
        <v>0.48</v>
      </c>
      <c r="AR1096">
        <v>0</v>
      </c>
      <c r="AS1096">
        <v>0</v>
      </c>
      <c r="AT1096">
        <v>70</v>
      </c>
      <c r="AU1096">
        <v>10</v>
      </c>
      <c r="AV1096">
        <v>1</v>
      </c>
      <c r="AW1096">
        <v>1</v>
      </c>
      <c r="AZ1096">
        <v>1</v>
      </c>
      <c r="BA1096">
        <v>1</v>
      </c>
      <c r="BB1096">
        <v>1</v>
      </c>
      <c r="BC1096">
        <v>1</v>
      </c>
      <c r="BD1096" t="s">
        <v>3</v>
      </c>
      <c r="BE1096" t="s">
        <v>3</v>
      </c>
      <c r="BF1096" t="s">
        <v>3</v>
      </c>
      <c r="BG1096" t="s">
        <v>3</v>
      </c>
      <c r="BH1096">
        <v>0</v>
      </c>
      <c r="BI1096">
        <v>4</v>
      </c>
      <c r="BJ1096" t="s">
        <v>642</v>
      </c>
      <c r="BM1096">
        <v>0</v>
      </c>
      <c r="BN1096">
        <v>0</v>
      </c>
      <c r="BO1096" t="s">
        <v>3</v>
      </c>
      <c r="BP1096">
        <v>0</v>
      </c>
      <c r="BQ1096">
        <v>1</v>
      </c>
      <c r="BR1096">
        <v>0</v>
      </c>
      <c r="BS1096">
        <v>1</v>
      </c>
      <c r="BT1096">
        <v>1</v>
      </c>
      <c r="BU1096">
        <v>1</v>
      </c>
      <c r="BV1096">
        <v>1</v>
      </c>
      <c r="BW1096">
        <v>1</v>
      </c>
      <c r="BX1096">
        <v>1</v>
      </c>
      <c r="BY1096" t="s">
        <v>3</v>
      </c>
      <c r="BZ1096">
        <v>70</v>
      </c>
      <c r="CA1096">
        <v>10</v>
      </c>
      <c r="CB1096" t="s">
        <v>3</v>
      </c>
      <c r="CE1096">
        <v>0</v>
      </c>
      <c r="CF1096">
        <v>0</v>
      </c>
      <c r="CG1096">
        <v>0</v>
      </c>
      <c r="CM1096">
        <v>0</v>
      </c>
      <c r="CN1096" t="s">
        <v>622</v>
      </c>
      <c r="CO1096">
        <v>0</v>
      </c>
      <c r="CP1096">
        <f>(P1096+Q1096+S1096)</f>
        <v>11288.14</v>
      </c>
      <c r="CQ1096">
        <f>(AC1096*BC1096*AW1096)</f>
        <v>1.57</v>
      </c>
      <c r="CR1096">
        <f>((((ET1096)*BB1096-(EU1096)*BS1096)+AE1096*BS1096)*AV1096)</f>
        <v>0</v>
      </c>
      <c r="CS1096">
        <f>(AE1096*BS1096*AV1096)</f>
        <v>0</v>
      </c>
      <c r="CT1096">
        <f>(AF1096*BA1096*AV1096)</f>
        <v>280.6336</v>
      </c>
      <c r="CU1096">
        <f>AG1096</f>
        <v>0</v>
      </c>
      <c r="CV1096">
        <f>(AH1096*AV1096)</f>
        <v>0.49919999999999998</v>
      </c>
      <c r="CW1096">
        <f t="shared" si="1025"/>
        <v>0</v>
      </c>
      <c r="CX1096">
        <f t="shared" si="1025"/>
        <v>0</v>
      </c>
      <c r="CY1096">
        <f>((S1096*BZ1096)/100)</f>
        <v>7857.7380000000003</v>
      </c>
      <c r="CZ1096">
        <f>((S1096*CA1096)/100)</f>
        <v>1122.5339999999999</v>
      </c>
      <c r="DC1096" t="s">
        <v>3</v>
      </c>
      <c r="DD1096" t="s">
        <v>3</v>
      </c>
      <c r="DE1096" t="s">
        <v>3</v>
      </c>
      <c r="DF1096" t="s">
        <v>3</v>
      </c>
      <c r="DG1096" t="s">
        <v>623</v>
      </c>
      <c r="DH1096" t="s">
        <v>3</v>
      </c>
      <c r="DI1096" t="s">
        <v>623</v>
      </c>
      <c r="DJ1096" t="s">
        <v>3</v>
      </c>
      <c r="DK1096" t="s">
        <v>3</v>
      </c>
      <c r="DL1096" t="s">
        <v>3</v>
      </c>
      <c r="DM1096" t="s">
        <v>3</v>
      </c>
      <c r="DN1096">
        <v>0</v>
      </c>
      <c r="DO1096">
        <v>0</v>
      </c>
      <c r="DP1096">
        <v>1</v>
      </c>
      <c r="DQ1096">
        <v>1</v>
      </c>
      <c r="DU1096">
        <v>16987630</v>
      </c>
      <c r="DV1096" t="s">
        <v>21</v>
      </c>
      <c r="DW1096" t="s">
        <v>21</v>
      </c>
      <c r="DX1096">
        <v>1</v>
      </c>
      <c r="DZ1096" t="s">
        <v>3</v>
      </c>
      <c r="EA1096" t="s">
        <v>3</v>
      </c>
      <c r="EB1096" t="s">
        <v>3</v>
      </c>
      <c r="EC1096" t="s">
        <v>3</v>
      </c>
      <c r="EE1096">
        <v>1441815344</v>
      </c>
      <c r="EF1096">
        <v>1</v>
      </c>
      <c r="EG1096" t="s">
        <v>23</v>
      </c>
      <c r="EH1096">
        <v>0</v>
      </c>
      <c r="EI1096" t="s">
        <v>3</v>
      </c>
      <c r="EJ1096">
        <v>4</v>
      </c>
      <c r="EK1096">
        <v>0</v>
      </c>
      <c r="EL1096" t="s">
        <v>24</v>
      </c>
      <c r="EM1096" t="s">
        <v>25</v>
      </c>
      <c r="EO1096" t="s">
        <v>624</v>
      </c>
      <c r="EQ1096">
        <v>768</v>
      </c>
      <c r="ER1096">
        <v>271.41000000000003</v>
      </c>
      <c r="ES1096">
        <v>1.57</v>
      </c>
      <c r="ET1096">
        <v>0</v>
      </c>
      <c r="EU1096">
        <v>0</v>
      </c>
      <c r="EV1096">
        <v>269.83999999999997</v>
      </c>
      <c r="EW1096">
        <v>0.48</v>
      </c>
      <c r="EX1096">
        <v>0</v>
      </c>
      <c r="EY1096">
        <v>0</v>
      </c>
      <c r="FQ1096">
        <v>0</v>
      </c>
      <c r="FR1096">
        <f>ROUND(IF(BI1096=3,GM1096,0),2)</f>
        <v>0</v>
      </c>
      <c r="FS1096">
        <v>0</v>
      </c>
      <c r="FX1096">
        <v>70</v>
      </c>
      <c r="FY1096">
        <v>10</v>
      </c>
      <c r="GA1096" t="s">
        <v>3</v>
      </c>
      <c r="GD1096">
        <v>0</v>
      </c>
      <c r="GF1096">
        <v>-1352448086</v>
      </c>
      <c r="GG1096">
        <v>2</v>
      </c>
      <c r="GH1096">
        <v>1</v>
      </c>
      <c r="GI1096">
        <v>-2</v>
      </c>
      <c r="GJ1096">
        <v>0</v>
      </c>
      <c r="GK1096">
        <f>ROUND(R1096*(R12)/100,2)</f>
        <v>0</v>
      </c>
      <c r="GL1096">
        <f>ROUND(IF(AND(BH1096=3,BI1096=3,FS1096&lt;&gt;0),P1096,0),2)</f>
        <v>0</v>
      </c>
      <c r="GM1096">
        <f>ROUND(O1096+X1096+Y1096+GK1096,2)+GX1096</f>
        <v>20268.41</v>
      </c>
      <c r="GN1096">
        <f>IF(OR(BI1096=0,BI1096=1),GM1096-GX1096,0)</f>
        <v>0</v>
      </c>
      <c r="GO1096">
        <f>IF(BI1096=2,GM1096-GX1096,0)</f>
        <v>0</v>
      </c>
      <c r="GP1096">
        <f>IF(BI1096=4,GM1096-GX1096,0)</f>
        <v>20268.41</v>
      </c>
      <c r="GR1096">
        <v>0</v>
      </c>
      <c r="GS1096">
        <v>3</v>
      </c>
      <c r="GT1096">
        <v>0</v>
      </c>
      <c r="GU1096" t="s">
        <v>3</v>
      </c>
      <c r="GV1096">
        <f>ROUND((GT1096),6)</f>
        <v>0</v>
      </c>
      <c r="GW1096">
        <v>1</v>
      </c>
      <c r="GX1096">
        <f>ROUND(HC1096*I1096,2)</f>
        <v>0</v>
      </c>
      <c r="HA1096">
        <v>0</v>
      </c>
      <c r="HB1096">
        <v>0</v>
      </c>
      <c r="HC1096">
        <f>GV1096*GW1096</f>
        <v>0</v>
      </c>
      <c r="HE1096" t="s">
        <v>3</v>
      </c>
      <c r="HF1096" t="s">
        <v>3</v>
      </c>
      <c r="HM1096" t="s">
        <v>3</v>
      </c>
      <c r="HN1096" t="s">
        <v>3</v>
      </c>
      <c r="HO1096" t="s">
        <v>3</v>
      </c>
      <c r="HP1096" t="s">
        <v>3</v>
      </c>
      <c r="HQ1096" t="s">
        <v>3</v>
      </c>
      <c r="IK1096">
        <v>0</v>
      </c>
    </row>
    <row r="1097" spans="1:245" x14ac:dyDescent="0.2">
      <c r="A1097">
        <v>17</v>
      </c>
      <c r="B1097">
        <v>1</v>
      </c>
      <c r="D1097">
        <f>ROW(EtalonRes!A889)</f>
        <v>889</v>
      </c>
      <c r="E1097" t="s">
        <v>770</v>
      </c>
      <c r="F1097" t="s">
        <v>626</v>
      </c>
      <c r="G1097" t="s">
        <v>627</v>
      </c>
      <c r="H1097" t="s">
        <v>36</v>
      </c>
      <c r="I1097">
        <f>ROUND((25)/10,9)</f>
        <v>2.5</v>
      </c>
      <c r="J1097">
        <v>0</v>
      </c>
      <c r="K1097">
        <f>ROUND((25)/10,9)</f>
        <v>2.5</v>
      </c>
      <c r="O1097">
        <f>ROUND(CP1097,2)</f>
        <v>229.06</v>
      </c>
      <c r="P1097">
        <f>ROUND(CQ1097*I1097,2)</f>
        <v>12.93</v>
      </c>
      <c r="Q1097">
        <f>ROUND(CR1097*I1097,2)</f>
        <v>0</v>
      </c>
      <c r="R1097">
        <f>ROUND(CS1097*I1097,2)</f>
        <v>0</v>
      </c>
      <c r="S1097">
        <f>ROUND(CT1097*I1097,2)</f>
        <v>216.13</v>
      </c>
      <c r="T1097">
        <f>ROUND(CU1097*I1097,2)</f>
        <v>0</v>
      </c>
      <c r="U1097">
        <f>CV1097*I1097</f>
        <v>0.35</v>
      </c>
      <c r="V1097">
        <f>CW1097*I1097</f>
        <v>0</v>
      </c>
      <c r="W1097">
        <f>ROUND(CX1097*I1097,2)</f>
        <v>0</v>
      </c>
      <c r="X1097">
        <f t="shared" si="1024"/>
        <v>151.29</v>
      </c>
      <c r="Y1097">
        <f t="shared" si="1024"/>
        <v>21.61</v>
      </c>
      <c r="AA1097">
        <v>1472613236</v>
      </c>
      <c r="AB1097">
        <f>ROUND((AC1097+AD1097+AF1097),6)</f>
        <v>91.62</v>
      </c>
      <c r="AC1097">
        <f>ROUND(((ES1097*1)),6)</f>
        <v>5.17</v>
      </c>
      <c r="AD1097">
        <f>ROUND(((((ET1097*0.7))-((EU1097*0.7)))+AE1097),6)</f>
        <v>0</v>
      </c>
      <c r="AE1097">
        <f>ROUND(((EU1097*0.7)),6)</f>
        <v>0</v>
      </c>
      <c r="AF1097">
        <f>ROUND(((EV1097*0.7)),6)</f>
        <v>86.45</v>
      </c>
      <c r="AG1097">
        <f>ROUND((AP1097),6)</f>
        <v>0</v>
      </c>
      <c r="AH1097">
        <f>((EW1097*0.7))</f>
        <v>0.13999999999999999</v>
      </c>
      <c r="AI1097">
        <f>((EX1097*0.7))</f>
        <v>0</v>
      </c>
      <c r="AJ1097">
        <f>(AS1097)</f>
        <v>0</v>
      </c>
      <c r="AK1097">
        <v>128.66999999999999</v>
      </c>
      <c r="AL1097">
        <v>5.17</v>
      </c>
      <c r="AM1097">
        <v>0</v>
      </c>
      <c r="AN1097">
        <v>0</v>
      </c>
      <c r="AO1097">
        <v>123.5</v>
      </c>
      <c r="AP1097">
        <v>0</v>
      </c>
      <c r="AQ1097">
        <v>0.2</v>
      </c>
      <c r="AR1097">
        <v>0</v>
      </c>
      <c r="AS1097">
        <v>0</v>
      </c>
      <c r="AT1097">
        <v>70</v>
      </c>
      <c r="AU1097">
        <v>10</v>
      </c>
      <c r="AV1097">
        <v>1</v>
      </c>
      <c r="AW1097">
        <v>1</v>
      </c>
      <c r="AZ1097">
        <v>1</v>
      </c>
      <c r="BA1097">
        <v>1</v>
      </c>
      <c r="BB1097">
        <v>1</v>
      </c>
      <c r="BC1097">
        <v>1</v>
      </c>
      <c r="BD1097" t="s">
        <v>3</v>
      </c>
      <c r="BE1097" t="s">
        <v>3</v>
      </c>
      <c r="BF1097" t="s">
        <v>3</v>
      </c>
      <c r="BG1097" t="s">
        <v>3</v>
      </c>
      <c r="BH1097">
        <v>0</v>
      </c>
      <c r="BI1097">
        <v>4</v>
      </c>
      <c r="BJ1097" t="s">
        <v>628</v>
      </c>
      <c r="BM1097">
        <v>0</v>
      </c>
      <c r="BN1097">
        <v>0</v>
      </c>
      <c r="BO1097" t="s">
        <v>3</v>
      </c>
      <c r="BP1097">
        <v>0</v>
      </c>
      <c r="BQ1097">
        <v>1</v>
      </c>
      <c r="BR1097">
        <v>0</v>
      </c>
      <c r="BS1097">
        <v>1</v>
      </c>
      <c r="BT1097">
        <v>1</v>
      </c>
      <c r="BU1097">
        <v>1</v>
      </c>
      <c r="BV1097">
        <v>1</v>
      </c>
      <c r="BW1097">
        <v>1</v>
      </c>
      <c r="BX1097">
        <v>1</v>
      </c>
      <c r="BY1097" t="s">
        <v>3</v>
      </c>
      <c r="BZ1097">
        <v>70</v>
      </c>
      <c r="CA1097">
        <v>10</v>
      </c>
      <c r="CB1097" t="s">
        <v>3</v>
      </c>
      <c r="CE1097">
        <v>0</v>
      </c>
      <c r="CF1097">
        <v>0</v>
      </c>
      <c r="CG1097">
        <v>0</v>
      </c>
      <c r="CM1097">
        <v>0</v>
      </c>
      <c r="CN1097" t="s">
        <v>1083</v>
      </c>
      <c r="CO1097">
        <v>0</v>
      </c>
      <c r="CP1097">
        <f>(P1097+Q1097+S1097)</f>
        <v>229.06</v>
      </c>
      <c r="CQ1097">
        <f>(AC1097*BC1097*AW1097)</f>
        <v>5.17</v>
      </c>
      <c r="CR1097">
        <f>(((((ET1097*0.7))*BB1097-((EU1097*0.7))*BS1097)+AE1097*BS1097)*AV1097)</f>
        <v>0</v>
      </c>
      <c r="CS1097">
        <f>(AE1097*BS1097*AV1097)</f>
        <v>0</v>
      </c>
      <c r="CT1097">
        <f>(AF1097*BA1097*AV1097)</f>
        <v>86.45</v>
      </c>
      <c r="CU1097">
        <f>AG1097</f>
        <v>0</v>
      </c>
      <c r="CV1097">
        <f>(AH1097*AV1097)</f>
        <v>0.13999999999999999</v>
      </c>
      <c r="CW1097">
        <f t="shared" si="1025"/>
        <v>0</v>
      </c>
      <c r="CX1097">
        <f t="shared" si="1025"/>
        <v>0</v>
      </c>
      <c r="CY1097">
        <f>((S1097*BZ1097)/100)</f>
        <v>151.291</v>
      </c>
      <c r="CZ1097">
        <f>((S1097*CA1097)/100)</f>
        <v>21.613000000000003</v>
      </c>
      <c r="DC1097" t="s">
        <v>3</v>
      </c>
      <c r="DD1097" t="s">
        <v>629</v>
      </c>
      <c r="DE1097" t="s">
        <v>630</v>
      </c>
      <c r="DF1097" t="s">
        <v>630</v>
      </c>
      <c r="DG1097" t="s">
        <v>630</v>
      </c>
      <c r="DH1097" t="s">
        <v>3</v>
      </c>
      <c r="DI1097" t="s">
        <v>630</v>
      </c>
      <c r="DJ1097" t="s">
        <v>630</v>
      </c>
      <c r="DK1097" t="s">
        <v>3</v>
      </c>
      <c r="DL1097" t="s">
        <v>3</v>
      </c>
      <c r="DM1097" t="s">
        <v>3</v>
      </c>
      <c r="DN1097">
        <v>0</v>
      </c>
      <c r="DO1097">
        <v>0</v>
      </c>
      <c r="DP1097">
        <v>1</v>
      </c>
      <c r="DQ1097">
        <v>1</v>
      </c>
      <c r="DU1097">
        <v>16987630</v>
      </c>
      <c r="DV1097" t="s">
        <v>36</v>
      </c>
      <c r="DW1097" t="s">
        <v>36</v>
      </c>
      <c r="DX1097">
        <v>10</v>
      </c>
      <c r="DZ1097" t="s">
        <v>3</v>
      </c>
      <c r="EA1097" t="s">
        <v>3</v>
      </c>
      <c r="EB1097" t="s">
        <v>3</v>
      </c>
      <c r="EC1097" t="s">
        <v>3</v>
      </c>
      <c r="EE1097">
        <v>1441815344</v>
      </c>
      <c r="EF1097">
        <v>1</v>
      </c>
      <c r="EG1097" t="s">
        <v>23</v>
      </c>
      <c r="EH1097">
        <v>0</v>
      </c>
      <c r="EI1097" t="s">
        <v>3</v>
      </c>
      <c r="EJ1097">
        <v>4</v>
      </c>
      <c r="EK1097">
        <v>0</v>
      </c>
      <c r="EL1097" t="s">
        <v>24</v>
      </c>
      <c r="EM1097" t="s">
        <v>25</v>
      </c>
      <c r="EO1097" t="s">
        <v>631</v>
      </c>
      <c r="EQ1097">
        <v>768</v>
      </c>
      <c r="ER1097">
        <v>128.66999999999999</v>
      </c>
      <c r="ES1097">
        <v>5.17</v>
      </c>
      <c r="ET1097">
        <v>0</v>
      </c>
      <c r="EU1097">
        <v>0</v>
      </c>
      <c r="EV1097">
        <v>123.5</v>
      </c>
      <c r="EW1097">
        <v>0.2</v>
      </c>
      <c r="EX1097">
        <v>0</v>
      </c>
      <c r="EY1097">
        <v>0</v>
      </c>
      <c r="FQ1097">
        <v>0</v>
      </c>
      <c r="FR1097">
        <f>ROUND(IF(BI1097=3,GM1097,0),2)</f>
        <v>0</v>
      </c>
      <c r="FS1097">
        <v>0</v>
      </c>
      <c r="FX1097">
        <v>70</v>
      </c>
      <c r="FY1097">
        <v>10</v>
      </c>
      <c r="GA1097" t="s">
        <v>3</v>
      </c>
      <c r="GD1097">
        <v>0</v>
      </c>
      <c r="GF1097">
        <v>102689618</v>
      </c>
      <c r="GG1097">
        <v>2</v>
      </c>
      <c r="GH1097">
        <v>1</v>
      </c>
      <c r="GI1097">
        <v>-2</v>
      </c>
      <c r="GJ1097">
        <v>0</v>
      </c>
      <c r="GK1097">
        <f>ROUND(R1097*(R12)/100,2)</f>
        <v>0</v>
      </c>
      <c r="GL1097">
        <f>ROUND(IF(AND(BH1097=3,BI1097=3,FS1097&lt;&gt;0),P1097,0),2)</f>
        <v>0</v>
      </c>
      <c r="GM1097">
        <f>ROUND(O1097+X1097+Y1097+GK1097,2)+GX1097</f>
        <v>401.96</v>
      </c>
      <c r="GN1097">
        <f>IF(OR(BI1097=0,BI1097=1),GM1097-GX1097,0)</f>
        <v>0</v>
      </c>
      <c r="GO1097">
        <f>IF(BI1097=2,GM1097-GX1097,0)</f>
        <v>0</v>
      </c>
      <c r="GP1097">
        <f>IF(BI1097=4,GM1097-GX1097,0)</f>
        <v>401.96</v>
      </c>
      <c r="GR1097">
        <v>0</v>
      </c>
      <c r="GS1097">
        <v>3</v>
      </c>
      <c r="GT1097">
        <v>0</v>
      </c>
      <c r="GU1097" t="s">
        <v>3</v>
      </c>
      <c r="GV1097">
        <f>ROUND((GT1097),6)</f>
        <v>0</v>
      </c>
      <c r="GW1097">
        <v>1</v>
      </c>
      <c r="GX1097">
        <f>ROUND(HC1097*I1097,2)</f>
        <v>0</v>
      </c>
      <c r="HA1097">
        <v>0</v>
      </c>
      <c r="HB1097">
        <v>0</v>
      </c>
      <c r="HC1097">
        <f>GV1097*GW1097</f>
        <v>0</v>
      </c>
      <c r="HE1097" t="s">
        <v>3</v>
      </c>
      <c r="HF1097" t="s">
        <v>3</v>
      </c>
      <c r="HM1097" t="s">
        <v>3</v>
      </c>
      <c r="HN1097" t="s">
        <v>3</v>
      </c>
      <c r="HO1097" t="s">
        <v>3</v>
      </c>
      <c r="HP1097" t="s">
        <v>3</v>
      </c>
      <c r="HQ1097" t="s">
        <v>3</v>
      </c>
      <c r="IK1097">
        <v>0</v>
      </c>
    </row>
    <row r="1098" spans="1:245" x14ac:dyDescent="0.2">
      <c r="A1098">
        <v>17</v>
      </c>
      <c r="B1098">
        <v>1</v>
      </c>
      <c r="D1098">
        <f>ROW(EtalonRes!A893)</f>
        <v>893</v>
      </c>
      <c r="E1098" t="s">
        <v>3</v>
      </c>
      <c r="F1098" t="s">
        <v>632</v>
      </c>
      <c r="G1098" t="s">
        <v>633</v>
      </c>
      <c r="H1098" t="s">
        <v>21</v>
      </c>
      <c r="I1098">
        <v>25</v>
      </c>
      <c r="J1098">
        <v>0</v>
      </c>
      <c r="K1098">
        <v>25</v>
      </c>
      <c r="O1098">
        <f>ROUND(CP1098,2)</f>
        <v>5558.44</v>
      </c>
      <c r="P1098">
        <f>ROUND(CQ1098*I1098,2)</f>
        <v>35.25</v>
      </c>
      <c r="Q1098">
        <f>ROUND(CR1098*I1098,2)</f>
        <v>732.94</v>
      </c>
      <c r="R1098">
        <f>ROUND(CS1098*I1098,2)</f>
        <v>464.63</v>
      </c>
      <c r="S1098">
        <f>ROUND(CT1098*I1098,2)</f>
        <v>4790.25</v>
      </c>
      <c r="T1098">
        <f>ROUND(CU1098*I1098,2)</f>
        <v>0</v>
      </c>
      <c r="U1098">
        <f>CV1098*I1098</f>
        <v>6.75</v>
      </c>
      <c r="V1098">
        <f>CW1098*I1098</f>
        <v>0</v>
      </c>
      <c r="W1098">
        <f>ROUND(CX1098*I1098,2)</f>
        <v>0</v>
      </c>
      <c r="X1098">
        <f t="shared" si="1024"/>
        <v>3353.18</v>
      </c>
      <c r="Y1098">
        <f t="shared" si="1024"/>
        <v>479.03</v>
      </c>
      <c r="AA1098">
        <v>-1</v>
      </c>
      <c r="AB1098">
        <f>ROUND((AC1098+AD1098+AF1098),6)</f>
        <v>222.33750000000001</v>
      </c>
      <c r="AC1098">
        <f>ROUND((((ES1098*3)*1)),6)</f>
        <v>1.41</v>
      </c>
      <c r="AD1098">
        <f>ROUND((((((ET1098*3)*0.75))-(((EU1098*3)*0.75)))+AE1098),6)</f>
        <v>29.317499999999999</v>
      </c>
      <c r="AE1098">
        <f>ROUND((((EU1098*3)*0.75)),6)</f>
        <v>18.585000000000001</v>
      </c>
      <c r="AF1098">
        <f>ROUND((((EV1098*3)*0.75)),6)</f>
        <v>191.61</v>
      </c>
      <c r="AG1098">
        <f>ROUND((AP1098),6)</f>
        <v>0</v>
      </c>
      <c r="AH1098">
        <f>(((EW1098*3)*0.75))</f>
        <v>0.27</v>
      </c>
      <c r="AI1098">
        <f>(((EX1098*3)*0.75))</f>
        <v>0</v>
      </c>
      <c r="AJ1098">
        <f>(AS1098)</f>
        <v>0</v>
      </c>
      <c r="AK1098">
        <v>98.66</v>
      </c>
      <c r="AL1098">
        <v>0.47</v>
      </c>
      <c r="AM1098">
        <v>13.03</v>
      </c>
      <c r="AN1098">
        <v>8.26</v>
      </c>
      <c r="AO1098">
        <v>85.16</v>
      </c>
      <c r="AP1098">
        <v>0</v>
      </c>
      <c r="AQ1098">
        <v>0.12</v>
      </c>
      <c r="AR1098">
        <v>0</v>
      </c>
      <c r="AS1098">
        <v>0</v>
      </c>
      <c r="AT1098">
        <v>70</v>
      </c>
      <c r="AU1098">
        <v>10</v>
      </c>
      <c r="AV1098">
        <v>1</v>
      </c>
      <c r="AW1098">
        <v>1</v>
      </c>
      <c r="AZ1098">
        <v>1</v>
      </c>
      <c r="BA1098">
        <v>1</v>
      </c>
      <c r="BB1098">
        <v>1</v>
      </c>
      <c r="BC1098">
        <v>1</v>
      </c>
      <c r="BD1098" t="s">
        <v>3</v>
      </c>
      <c r="BE1098" t="s">
        <v>3</v>
      </c>
      <c r="BF1098" t="s">
        <v>3</v>
      </c>
      <c r="BG1098" t="s">
        <v>3</v>
      </c>
      <c r="BH1098">
        <v>0</v>
      </c>
      <c r="BI1098">
        <v>4</v>
      </c>
      <c r="BJ1098" t="s">
        <v>634</v>
      </c>
      <c r="BM1098">
        <v>0</v>
      </c>
      <c r="BN1098">
        <v>0</v>
      </c>
      <c r="BO1098" t="s">
        <v>3</v>
      </c>
      <c r="BP1098">
        <v>0</v>
      </c>
      <c r="BQ1098">
        <v>1</v>
      </c>
      <c r="BR1098">
        <v>0</v>
      </c>
      <c r="BS1098">
        <v>1</v>
      </c>
      <c r="BT1098">
        <v>1</v>
      </c>
      <c r="BU1098">
        <v>1</v>
      </c>
      <c r="BV1098">
        <v>1</v>
      </c>
      <c r="BW1098">
        <v>1</v>
      </c>
      <c r="BX1098">
        <v>1</v>
      </c>
      <c r="BY1098" t="s">
        <v>3</v>
      </c>
      <c r="BZ1098">
        <v>70</v>
      </c>
      <c r="CA1098">
        <v>10</v>
      </c>
      <c r="CB1098" t="s">
        <v>3</v>
      </c>
      <c r="CE1098">
        <v>0</v>
      </c>
      <c r="CF1098">
        <v>0</v>
      </c>
      <c r="CG1098">
        <v>0</v>
      </c>
      <c r="CM1098">
        <v>0</v>
      </c>
      <c r="CN1098" t="s">
        <v>1084</v>
      </c>
      <c r="CO1098">
        <v>0</v>
      </c>
      <c r="CP1098">
        <f>(P1098+Q1098+S1098)</f>
        <v>5558.4400000000005</v>
      </c>
      <c r="CQ1098">
        <f>(AC1098*BC1098*AW1098)</f>
        <v>1.41</v>
      </c>
      <c r="CR1098">
        <f>((((((ET1098*3)*0.75))*BB1098-(((EU1098*3)*0.75))*BS1098)+AE1098*BS1098)*AV1098)</f>
        <v>29.317499999999995</v>
      </c>
      <c r="CS1098">
        <f>(AE1098*BS1098*AV1098)</f>
        <v>18.585000000000001</v>
      </c>
      <c r="CT1098">
        <f>(AF1098*BA1098*AV1098)</f>
        <v>191.61</v>
      </c>
      <c r="CU1098">
        <f>AG1098</f>
        <v>0</v>
      </c>
      <c r="CV1098">
        <f>(AH1098*AV1098)</f>
        <v>0.27</v>
      </c>
      <c r="CW1098">
        <f t="shared" si="1025"/>
        <v>0</v>
      </c>
      <c r="CX1098">
        <f t="shared" si="1025"/>
        <v>0</v>
      </c>
      <c r="CY1098">
        <f>((S1098*BZ1098)/100)</f>
        <v>3353.1750000000002</v>
      </c>
      <c r="CZ1098">
        <f>((S1098*CA1098)/100)</f>
        <v>479.02499999999998</v>
      </c>
      <c r="DC1098" t="s">
        <v>3</v>
      </c>
      <c r="DD1098" t="s">
        <v>635</v>
      </c>
      <c r="DE1098" t="s">
        <v>636</v>
      </c>
      <c r="DF1098" t="s">
        <v>636</v>
      </c>
      <c r="DG1098" t="s">
        <v>636</v>
      </c>
      <c r="DH1098" t="s">
        <v>3</v>
      </c>
      <c r="DI1098" t="s">
        <v>636</v>
      </c>
      <c r="DJ1098" t="s">
        <v>636</v>
      </c>
      <c r="DK1098" t="s">
        <v>3</v>
      </c>
      <c r="DL1098" t="s">
        <v>3</v>
      </c>
      <c r="DM1098" t="s">
        <v>3</v>
      </c>
      <c r="DN1098">
        <v>0</v>
      </c>
      <c r="DO1098">
        <v>0</v>
      </c>
      <c r="DP1098">
        <v>1</v>
      </c>
      <c r="DQ1098">
        <v>1</v>
      </c>
      <c r="DU1098">
        <v>16987630</v>
      </c>
      <c r="DV1098" t="s">
        <v>21</v>
      </c>
      <c r="DW1098" t="s">
        <v>21</v>
      </c>
      <c r="DX1098">
        <v>1</v>
      </c>
      <c r="DZ1098" t="s">
        <v>3</v>
      </c>
      <c r="EA1098" t="s">
        <v>3</v>
      </c>
      <c r="EB1098" t="s">
        <v>3</v>
      </c>
      <c r="EC1098" t="s">
        <v>3</v>
      </c>
      <c r="EE1098">
        <v>1441815344</v>
      </c>
      <c r="EF1098">
        <v>1</v>
      </c>
      <c r="EG1098" t="s">
        <v>23</v>
      </c>
      <c r="EH1098">
        <v>0</v>
      </c>
      <c r="EI1098" t="s">
        <v>3</v>
      </c>
      <c r="EJ1098">
        <v>4</v>
      </c>
      <c r="EK1098">
        <v>0</v>
      </c>
      <c r="EL1098" t="s">
        <v>24</v>
      </c>
      <c r="EM1098" t="s">
        <v>25</v>
      </c>
      <c r="EO1098" t="s">
        <v>637</v>
      </c>
      <c r="EQ1098">
        <v>1792</v>
      </c>
      <c r="ER1098">
        <v>98.66</v>
      </c>
      <c r="ES1098">
        <v>0.47</v>
      </c>
      <c r="ET1098">
        <v>13.03</v>
      </c>
      <c r="EU1098">
        <v>8.26</v>
      </c>
      <c r="EV1098">
        <v>85.16</v>
      </c>
      <c r="EW1098">
        <v>0.12</v>
      </c>
      <c r="EX1098">
        <v>0</v>
      </c>
      <c r="EY1098">
        <v>0</v>
      </c>
      <c r="FQ1098">
        <v>0</v>
      </c>
      <c r="FR1098">
        <f>ROUND(IF(BI1098=3,GM1098,0),2)</f>
        <v>0</v>
      </c>
      <c r="FS1098">
        <v>0</v>
      </c>
      <c r="FX1098">
        <v>70</v>
      </c>
      <c r="FY1098">
        <v>10</v>
      </c>
      <c r="GA1098" t="s">
        <v>3</v>
      </c>
      <c r="GD1098">
        <v>0</v>
      </c>
      <c r="GF1098">
        <v>1227584291</v>
      </c>
      <c r="GG1098">
        <v>2</v>
      </c>
      <c r="GH1098">
        <v>1</v>
      </c>
      <c r="GI1098">
        <v>-2</v>
      </c>
      <c r="GJ1098">
        <v>0</v>
      </c>
      <c r="GK1098">
        <f>ROUND(R1098*(R12)/100,2)</f>
        <v>501.8</v>
      </c>
      <c r="GL1098">
        <f>ROUND(IF(AND(BH1098=3,BI1098=3,FS1098&lt;&gt;0),P1098,0),2)</f>
        <v>0</v>
      </c>
      <c r="GM1098">
        <f>ROUND(O1098+X1098+Y1098+GK1098,2)+GX1098</f>
        <v>9892.4500000000007</v>
      </c>
      <c r="GN1098">
        <f>IF(OR(BI1098=0,BI1098=1),GM1098-GX1098,0)</f>
        <v>0</v>
      </c>
      <c r="GO1098">
        <f>IF(BI1098=2,GM1098-GX1098,0)</f>
        <v>0</v>
      </c>
      <c r="GP1098">
        <f>IF(BI1098=4,GM1098-GX1098,0)</f>
        <v>9892.4500000000007</v>
      </c>
      <c r="GR1098">
        <v>0</v>
      </c>
      <c r="GS1098">
        <v>3</v>
      </c>
      <c r="GT1098">
        <v>0</v>
      </c>
      <c r="GU1098" t="s">
        <v>3</v>
      </c>
      <c r="GV1098">
        <f>ROUND((GT1098),6)</f>
        <v>0</v>
      </c>
      <c r="GW1098">
        <v>1</v>
      </c>
      <c r="GX1098">
        <f>ROUND(HC1098*I1098,2)</f>
        <v>0</v>
      </c>
      <c r="HA1098">
        <v>0</v>
      </c>
      <c r="HB1098">
        <v>0</v>
      </c>
      <c r="HC1098">
        <f>GV1098*GW1098</f>
        <v>0</v>
      </c>
      <c r="HE1098" t="s">
        <v>3</v>
      </c>
      <c r="HF1098" t="s">
        <v>3</v>
      </c>
      <c r="HM1098" t="s">
        <v>3</v>
      </c>
      <c r="HN1098" t="s">
        <v>3</v>
      </c>
      <c r="HO1098" t="s">
        <v>3</v>
      </c>
      <c r="HP1098" t="s">
        <v>3</v>
      </c>
      <c r="HQ1098" t="s">
        <v>3</v>
      </c>
      <c r="IK1098">
        <v>0</v>
      </c>
    </row>
    <row r="1099" spans="1:245" x14ac:dyDescent="0.2">
      <c r="A1099">
        <v>17</v>
      </c>
      <c r="B1099">
        <v>1</v>
      </c>
      <c r="D1099">
        <f>ROW(EtalonRes!A895)</f>
        <v>895</v>
      </c>
      <c r="E1099" t="s">
        <v>771</v>
      </c>
      <c r="F1099" t="s">
        <v>772</v>
      </c>
      <c r="G1099" t="s">
        <v>773</v>
      </c>
      <c r="H1099" t="s">
        <v>21</v>
      </c>
      <c r="I1099">
        <f>ROUND(10+57,9)</f>
        <v>67</v>
      </c>
      <c r="J1099">
        <v>0</v>
      </c>
      <c r="K1099">
        <f>ROUND(10+57,9)</f>
        <v>67</v>
      </c>
      <c r="O1099">
        <f>ROUND(CP1099,2)</f>
        <v>6864.15</v>
      </c>
      <c r="P1099">
        <f>ROUND(CQ1099*I1099,2)</f>
        <v>84.42</v>
      </c>
      <c r="Q1099">
        <f>ROUND(CR1099*I1099,2)</f>
        <v>0</v>
      </c>
      <c r="R1099">
        <f>ROUND(CS1099*I1099,2)</f>
        <v>0</v>
      </c>
      <c r="S1099">
        <f>ROUND(CT1099*I1099,2)</f>
        <v>6779.73</v>
      </c>
      <c r="T1099">
        <f>ROUND(CU1099*I1099,2)</f>
        <v>0</v>
      </c>
      <c r="U1099">
        <f>CV1099*I1099</f>
        <v>12.059999999999999</v>
      </c>
      <c r="V1099">
        <f>CW1099*I1099</f>
        <v>0</v>
      </c>
      <c r="W1099">
        <f>ROUND(CX1099*I1099,2)</f>
        <v>0</v>
      </c>
      <c r="X1099">
        <f t="shared" si="1024"/>
        <v>4745.8100000000004</v>
      </c>
      <c r="Y1099">
        <f t="shared" si="1024"/>
        <v>677.97</v>
      </c>
      <c r="AA1099">
        <v>1472613236</v>
      </c>
      <c r="AB1099">
        <f>ROUND((AC1099+AD1099+AF1099),6)</f>
        <v>102.45</v>
      </c>
      <c r="AC1099">
        <f>ROUND((ES1099),6)</f>
        <v>1.26</v>
      </c>
      <c r="AD1099">
        <f>ROUND((((ET1099)-(EU1099))+AE1099),6)</f>
        <v>0</v>
      </c>
      <c r="AE1099">
        <f>ROUND((EU1099),6)</f>
        <v>0</v>
      </c>
      <c r="AF1099">
        <f>ROUND((EV1099),6)</f>
        <v>101.19</v>
      </c>
      <c r="AG1099">
        <f>ROUND((AP1099),6)</f>
        <v>0</v>
      </c>
      <c r="AH1099">
        <f>(EW1099)</f>
        <v>0.18</v>
      </c>
      <c r="AI1099">
        <f>(EX1099)</f>
        <v>0</v>
      </c>
      <c r="AJ1099">
        <f>(AS1099)</f>
        <v>0</v>
      </c>
      <c r="AK1099">
        <v>102.45</v>
      </c>
      <c r="AL1099">
        <v>1.26</v>
      </c>
      <c r="AM1099">
        <v>0</v>
      </c>
      <c r="AN1099">
        <v>0</v>
      </c>
      <c r="AO1099">
        <v>101.19</v>
      </c>
      <c r="AP1099">
        <v>0</v>
      </c>
      <c r="AQ1099">
        <v>0.18</v>
      </c>
      <c r="AR1099">
        <v>0</v>
      </c>
      <c r="AS1099">
        <v>0</v>
      </c>
      <c r="AT1099">
        <v>70</v>
      </c>
      <c r="AU1099">
        <v>10</v>
      </c>
      <c r="AV1099">
        <v>1</v>
      </c>
      <c r="AW1099">
        <v>1</v>
      </c>
      <c r="AZ1099">
        <v>1</v>
      </c>
      <c r="BA1099">
        <v>1</v>
      </c>
      <c r="BB1099">
        <v>1</v>
      </c>
      <c r="BC1099">
        <v>1</v>
      </c>
      <c r="BD1099" t="s">
        <v>3</v>
      </c>
      <c r="BE1099" t="s">
        <v>3</v>
      </c>
      <c r="BF1099" t="s">
        <v>3</v>
      </c>
      <c r="BG1099" t="s">
        <v>3</v>
      </c>
      <c r="BH1099">
        <v>0</v>
      </c>
      <c r="BI1099">
        <v>4</v>
      </c>
      <c r="BJ1099" t="s">
        <v>774</v>
      </c>
      <c r="BM1099">
        <v>0</v>
      </c>
      <c r="BN1099">
        <v>0</v>
      </c>
      <c r="BO1099" t="s">
        <v>3</v>
      </c>
      <c r="BP1099">
        <v>0</v>
      </c>
      <c r="BQ1099">
        <v>1</v>
      </c>
      <c r="BR1099">
        <v>0</v>
      </c>
      <c r="BS1099">
        <v>1</v>
      </c>
      <c r="BT1099">
        <v>1</v>
      </c>
      <c r="BU1099">
        <v>1</v>
      </c>
      <c r="BV1099">
        <v>1</v>
      </c>
      <c r="BW1099">
        <v>1</v>
      </c>
      <c r="BX1099">
        <v>1</v>
      </c>
      <c r="BY1099" t="s">
        <v>3</v>
      </c>
      <c r="BZ1099">
        <v>70</v>
      </c>
      <c r="CA1099">
        <v>10</v>
      </c>
      <c r="CB1099" t="s">
        <v>3</v>
      </c>
      <c r="CE1099">
        <v>0</v>
      </c>
      <c r="CF1099">
        <v>0</v>
      </c>
      <c r="CG1099">
        <v>0</v>
      </c>
      <c r="CM1099">
        <v>0</v>
      </c>
      <c r="CN1099" t="s">
        <v>3</v>
      </c>
      <c r="CO1099">
        <v>0</v>
      </c>
      <c r="CP1099">
        <f>(P1099+Q1099+S1099)</f>
        <v>6864.15</v>
      </c>
      <c r="CQ1099">
        <f>(AC1099*BC1099*AW1099)</f>
        <v>1.26</v>
      </c>
      <c r="CR1099">
        <f>((((ET1099)*BB1099-(EU1099)*BS1099)+AE1099*BS1099)*AV1099)</f>
        <v>0</v>
      </c>
      <c r="CS1099">
        <f>(AE1099*BS1099*AV1099)</f>
        <v>0</v>
      </c>
      <c r="CT1099">
        <f>(AF1099*BA1099*AV1099)</f>
        <v>101.19</v>
      </c>
      <c r="CU1099">
        <f>AG1099</f>
        <v>0</v>
      </c>
      <c r="CV1099">
        <f>(AH1099*AV1099)</f>
        <v>0.18</v>
      </c>
      <c r="CW1099">
        <f t="shared" si="1025"/>
        <v>0</v>
      </c>
      <c r="CX1099">
        <f t="shared" si="1025"/>
        <v>0</v>
      </c>
      <c r="CY1099">
        <f>((S1099*BZ1099)/100)</f>
        <v>4745.8109999999997</v>
      </c>
      <c r="CZ1099">
        <f>((S1099*CA1099)/100)</f>
        <v>677.97299999999984</v>
      </c>
      <c r="DC1099" t="s">
        <v>3</v>
      </c>
      <c r="DD1099" t="s">
        <v>3</v>
      </c>
      <c r="DE1099" t="s">
        <v>3</v>
      </c>
      <c r="DF1099" t="s">
        <v>3</v>
      </c>
      <c r="DG1099" t="s">
        <v>3</v>
      </c>
      <c r="DH1099" t="s">
        <v>3</v>
      </c>
      <c r="DI1099" t="s">
        <v>3</v>
      </c>
      <c r="DJ1099" t="s">
        <v>3</v>
      </c>
      <c r="DK1099" t="s">
        <v>3</v>
      </c>
      <c r="DL1099" t="s">
        <v>3</v>
      </c>
      <c r="DM1099" t="s">
        <v>3</v>
      </c>
      <c r="DN1099">
        <v>0</v>
      </c>
      <c r="DO1099">
        <v>0</v>
      </c>
      <c r="DP1099">
        <v>1</v>
      </c>
      <c r="DQ1099">
        <v>1</v>
      </c>
      <c r="DU1099">
        <v>16987630</v>
      </c>
      <c r="DV1099" t="s">
        <v>21</v>
      </c>
      <c r="DW1099" t="s">
        <v>21</v>
      </c>
      <c r="DX1099">
        <v>1</v>
      </c>
      <c r="DZ1099" t="s">
        <v>3</v>
      </c>
      <c r="EA1099" t="s">
        <v>3</v>
      </c>
      <c r="EB1099" t="s">
        <v>3</v>
      </c>
      <c r="EC1099" t="s">
        <v>3</v>
      </c>
      <c r="EE1099">
        <v>1441815344</v>
      </c>
      <c r="EF1099">
        <v>1</v>
      </c>
      <c r="EG1099" t="s">
        <v>23</v>
      </c>
      <c r="EH1099">
        <v>0</v>
      </c>
      <c r="EI1099" t="s">
        <v>3</v>
      </c>
      <c r="EJ1099">
        <v>4</v>
      </c>
      <c r="EK1099">
        <v>0</v>
      </c>
      <c r="EL1099" t="s">
        <v>24</v>
      </c>
      <c r="EM1099" t="s">
        <v>25</v>
      </c>
      <c r="EO1099" t="s">
        <v>3</v>
      </c>
      <c r="EQ1099">
        <v>0</v>
      </c>
      <c r="ER1099">
        <v>102.45</v>
      </c>
      <c r="ES1099">
        <v>1.26</v>
      </c>
      <c r="ET1099">
        <v>0</v>
      </c>
      <c r="EU1099">
        <v>0</v>
      </c>
      <c r="EV1099">
        <v>101.19</v>
      </c>
      <c r="EW1099">
        <v>0.18</v>
      </c>
      <c r="EX1099">
        <v>0</v>
      </c>
      <c r="EY1099">
        <v>0</v>
      </c>
      <c r="FQ1099">
        <v>0</v>
      </c>
      <c r="FR1099">
        <f>ROUND(IF(BI1099=3,GM1099,0),2)</f>
        <v>0</v>
      </c>
      <c r="FS1099">
        <v>0</v>
      </c>
      <c r="FX1099">
        <v>70</v>
      </c>
      <c r="FY1099">
        <v>10</v>
      </c>
      <c r="GA1099" t="s">
        <v>3</v>
      </c>
      <c r="GD1099">
        <v>0</v>
      </c>
      <c r="GF1099">
        <v>-1083907483</v>
      </c>
      <c r="GG1099">
        <v>2</v>
      </c>
      <c r="GH1099">
        <v>1</v>
      </c>
      <c r="GI1099">
        <v>-2</v>
      </c>
      <c r="GJ1099">
        <v>0</v>
      </c>
      <c r="GK1099">
        <f>ROUND(R1099*(R12)/100,2)</f>
        <v>0</v>
      </c>
      <c r="GL1099">
        <f>ROUND(IF(AND(BH1099=3,BI1099=3,FS1099&lt;&gt;0),P1099,0),2)</f>
        <v>0</v>
      </c>
      <c r="GM1099">
        <f>ROUND(O1099+X1099+Y1099+GK1099,2)+GX1099</f>
        <v>12287.93</v>
      </c>
      <c r="GN1099">
        <f>IF(OR(BI1099=0,BI1099=1),GM1099-GX1099,0)</f>
        <v>0</v>
      </c>
      <c r="GO1099">
        <f>IF(BI1099=2,GM1099-GX1099,0)</f>
        <v>0</v>
      </c>
      <c r="GP1099">
        <f>IF(BI1099=4,GM1099-GX1099,0)</f>
        <v>12287.93</v>
      </c>
      <c r="GR1099">
        <v>0</v>
      </c>
      <c r="GS1099">
        <v>3</v>
      </c>
      <c r="GT1099">
        <v>0</v>
      </c>
      <c r="GU1099" t="s">
        <v>3</v>
      </c>
      <c r="GV1099">
        <f>ROUND((GT1099),6)</f>
        <v>0</v>
      </c>
      <c r="GW1099">
        <v>1</v>
      </c>
      <c r="GX1099">
        <f>ROUND(HC1099*I1099,2)</f>
        <v>0</v>
      </c>
      <c r="HA1099">
        <v>0</v>
      </c>
      <c r="HB1099">
        <v>0</v>
      </c>
      <c r="HC1099">
        <f>GV1099*GW1099</f>
        <v>0</v>
      </c>
      <c r="HE1099" t="s">
        <v>3</v>
      </c>
      <c r="HF1099" t="s">
        <v>3</v>
      </c>
      <c r="HM1099" t="s">
        <v>3</v>
      </c>
      <c r="HN1099" t="s">
        <v>3</v>
      </c>
      <c r="HO1099" t="s">
        <v>3</v>
      </c>
      <c r="HP1099" t="s">
        <v>3</v>
      </c>
      <c r="HQ1099" t="s">
        <v>3</v>
      </c>
      <c r="IK1099">
        <v>0</v>
      </c>
    </row>
    <row r="1100" spans="1:245" x14ac:dyDescent="0.2">
      <c r="A1100">
        <v>19</v>
      </c>
      <c r="B1100">
        <v>1</v>
      </c>
      <c r="F1100" t="s">
        <v>3</v>
      </c>
      <c r="G1100" t="s">
        <v>775</v>
      </c>
      <c r="H1100" t="s">
        <v>3</v>
      </c>
      <c r="AA1100">
        <v>1</v>
      </c>
      <c r="IK1100">
        <v>0</v>
      </c>
    </row>
    <row r="1101" spans="1:245" x14ac:dyDescent="0.2">
      <c r="A1101">
        <v>17</v>
      </c>
      <c r="B1101">
        <v>1</v>
      </c>
      <c r="D1101">
        <f>ROW(EtalonRes!A896)</f>
        <v>896</v>
      </c>
      <c r="E1101" t="s">
        <v>3</v>
      </c>
      <c r="F1101" t="s">
        <v>712</v>
      </c>
      <c r="G1101" t="s">
        <v>713</v>
      </c>
      <c r="H1101" t="s">
        <v>86</v>
      </c>
      <c r="I1101">
        <f>ROUND((95+30+20)/100,9)</f>
        <v>1.45</v>
      </c>
      <c r="J1101">
        <v>0</v>
      </c>
      <c r="K1101">
        <f>ROUND((95+30+20)/100,9)</f>
        <v>1.45</v>
      </c>
      <c r="O1101">
        <f>ROUND(CP1101,2)</f>
        <v>529.13</v>
      </c>
      <c r="P1101">
        <f>ROUND(CQ1101*I1101,2)</f>
        <v>0</v>
      </c>
      <c r="Q1101">
        <f>ROUND(CR1101*I1101,2)</f>
        <v>0</v>
      </c>
      <c r="R1101">
        <f>ROUND(CS1101*I1101,2)</f>
        <v>0</v>
      </c>
      <c r="S1101">
        <f>ROUND(CT1101*I1101,2)</f>
        <v>529.13</v>
      </c>
      <c r="T1101">
        <f>ROUND(CU1101*I1101,2)</f>
        <v>0</v>
      </c>
      <c r="U1101">
        <f>CV1101*I1101</f>
        <v>1.044</v>
      </c>
      <c r="V1101">
        <f>CW1101*I1101</f>
        <v>0</v>
      </c>
      <c r="W1101">
        <f>ROUND(CX1101*I1101,2)</f>
        <v>0</v>
      </c>
      <c r="X1101">
        <f t="shared" ref="X1101:Y1103" si="1026">ROUND(CY1101,2)</f>
        <v>370.39</v>
      </c>
      <c r="Y1101">
        <f t="shared" si="1026"/>
        <v>52.91</v>
      </c>
      <c r="AA1101">
        <v>-1</v>
      </c>
      <c r="AB1101">
        <f>ROUND((AC1101+AD1101+AF1101),6)</f>
        <v>364.92</v>
      </c>
      <c r="AC1101">
        <f>ROUND(((ES1101*3)),6)</f>
        <v>0</v>
      </c>
      <c r="AD1101">
        <f>ROUND(((((ET1101*3))-((EU1101*3)))+AE1101),6)</f>
        <v>0</v>
      </c>
      <c r="AE1101">
        <f>ROUND(((EU1101*3)),6)</f>
        <v>0</v>
      </c>
      <c r="AF1101">
        <f>ROUND(((EV1101*3)),6)</f>
        <v>364.92</v>
      </c>
      <c r="AG1101">
        <f>ROUND((AP1101),6)</f>
        <v>0</v>
      </c>
      <c r="AH1101">
        <f>((EW1101*3))</f>
        <v>0.72</v>
      </c>
      <c r="AI1101">
        <f>((EX1101*3))</f>
        <v>0</v>
      </c>
      <c r="AJ1101">
        <f>(AS1101)</f>
        <v>0</v>
      </c>
      <c r="AK1101">
        <v>121.64</v>
      </c>
      <c r="AL1101">
        <v>0</v>
      </c>
      <c r="AM1101">
        <v>0</v>
      </c>
      <c r="AN1101">
        <v>0</v>
      </c>
      <c r="AO1101">
        <v>121.64</v>
      </c>
      <c r="AP1101">
        <v>0</v>
      </c>
      <c r="AQ1101">
        <v>0.24</v>
      </c>
      <c r="AR1101">
        <v>0</v>
      </c>
      <c r="AS1101">
        <v>0</v>
      </c>
      <c r="AT1101">
        <v>70</v>
      </c>
      <c r="AU1101">
        <v>10</v>
      </c>
      <c r="AV1101">
        <v>1</v>
      </c>
      <c r="AW1101">
        <v>1</v>
      </c>
      <c r="AZ1101">
        <v>1</v>
      </c>
      <c r="BA1101">
        <v>1</v>
      </c>
      <c r="BB1101">
        <v>1</v>
      </c>
      <c r="BC1101">
        <v>1</v>
      </c>
      <c r="BD1101" t="s">
        <v>3</v>
      </c>
      <c r="BE1101" t="s">
        <v>3</v>
      </c>
      <c r="BF1101" t="s">
        <v>3</v>
      </c>
      <c r="BG1101" t="s">
        <v>3</v>
      </c>
      <c r="BH1101">
        <v>0</v>
      </c>
      <c r="BI1101">
        <v>4</v>
      </c>
      <c r="BJ1101" t="s">
        <v>714</v>
      </c>
      <c r="BM1101">
        <v>0</v>
      </c>
      <c r="BN1101">
        <v>0</v>
      </c>
      <c r="BO1101" t="s">
        <v>3</v>
      </c>
      <c r="BP1101">
        <v>0</v>
      </c>
      <c r="BQ1101">
        <v>1</v>
      </c>
      <c r="BR1101">
        <v>0</v>
      </c>
      <c r="BS1101">
        <v>1</v>
      </c>
      <c r="BT1101">
        <v>1</v>
      </c>
      <c r="BU1101">
        <v>1</v>
      </c>
      <c r="BV1101">
        <v>1</v>
      </c>
      <c r="BW1101">
        <v>1</v>
      </c>
      <c r="BX1101">
        <v>1</v>
      </c>
      <c r="BY1101" t="s">
        <v>3</v>
      </c>
      <c r="BZ1101">
        <v>70</v>
      </c>
      <c r="CA1101">
        <v>10</v>
      </c>
      <c r="CB1101" t="s">
        <v>3</v>
      </c>
      <c r="CE1101">
        <v>0</v>
      </c>
      <c r="CF1101">
        <v>0</v>
      </c>
      <c r="CG1101">
        <v>0</v>
      </c>
      <c r="CM1101">
        <v>0</v>
      </c>
      <c r="CN1101" t="s">
        <v>3</v>
      </c>
      <c r="CO1101">
        <v>0</v>
      </c>
      <c r="CP1101">
        <f>(P1101+Q1101+S1101)</f>
        <v>529.13</v>
      </c>
      <c r="CQ1101">
        <f>(AC1101*BC1101*AW1101)</f>
        <v>0</v>
      </c>
      <c r="CR1101">
        <f>(((((ET1101*3))*BB1101-((EU1101*3))*BS1101)+AE1101*BS1101)*AV1101)</f>
        <v>0</v>
      </c>
      <c r="CS1101">
        <f>(AE1101*BS1101*AV1101)</f>
        <v>0</v>
      </c>
      <c r="CT1101">
        <f>(AF1101*BA1101*AV1101)</f>
        <v>364.92</v>
      </c>
      <c r="CU1101">
        <f>AG1101</f>
        <v>0</v>
      </c>
      <c r="CV1101">
        <f>(AH1101*AV1101)</f>
        <v>0.72</v>
      </c>
      <c r="CW1101">
        <f t="shared" ref="CW1101:CX1103" si="1027">AI1101</f>
        <v>0</v>
      </c>
      <c r="CX1101">
        <f t="shared" si="1027"/>
        <v>0</v>
      </c>
      <c r="CY1101">
        <f>((S1101*BZ1101)/100)</f>
        <v>370.39099999999996</v>
      </c>
      <c r="CZ1101">
        <f>((S1101*CA1101)/100)</f>
        <v>52.913000000000004</v>
      </c>
      <c r="DC1101" t="s">
        <v>3</v>
      </c>
      <c r="DD1101" t="s">
        <v>500</v>
      </c>
      <c r="DE1101" t="s">
        <v>500</v>
      </c>
      <c r="DF1101" t="s">
        <v>500</v>
      </c>
      <c r="DG1101" t="s">
        <v>500</v>
      </c>
      <c r="DH1101" t="s">
        <v>3</v>
      </c>
      <c r="DI1101" t="s">
        <v>500</v>
      </c>
      <c r="DJ1101" t="s">
        <v>500</v>
      </c>
      <c r="DK1101" t="s">
        <v>3</v>
      </c>
      <c r="DL1101" t="s">
        <v>3</v>
      </c>
      <c r="DM1101" t="s">
        <v>3</v>
      </c>
      <c r="DN1101">
        <v>0</v>
      </c>
      <c r="DO1101">
        <v>0</v>
      </c>
      <c r="DP1101">
        <v>1</v>
      </c>
      <c r="DQ1101">
        <v>1</v>
      </c>
      <c r="DU1101">
        <v>16987630</v>
      </c>
      <c r="DV1101" t="s">
        <v>86</v>
      </c>
      <c r="DW1101" t="s">
        <v>86</v>
      </c>
      <c r="DX1101">
        <v>100</v>
      </c>
      <c r="DZ1101" t="s">
        <v>3</v>
      </c>
      <c r="EA1101" t="s">
        <v>3</v>
      </c>
      <c r="EB1101" t="s">
        <v>3</v>
      </c>
      <c r="EC1101" t="s">
        <v>3</v>
      </c>
      <c r="EE1101">
        <v>1441815344</v>
      </c>
      <c r="EF1101">
        <v>1</v>
      </c>
      <c r="EG1101" t="s">
        <v>23</v>
      </c>
      <c r="EH1101">
        <v>0</v>
      </c>
      <c r="EI1101" t="s">
        <v>3</v>
      </c>
      <c r="EJ1101">
        <v>4</v>
      </c>
      <c r="EK1101">
        <v>0</v>
      </c>
      <c r="EL1101" t="s">
        <v>24</v>
      </c>
      <c r="EM1101" t="s">
        <v>25</v>
      </c>
      <c r="EO1101" t="s">
        <v>3</v>
      </c>
      <c r="EQ1101">
        <v>1024</v>
      </c>
      <c r="ER1101">
        <v>121.64</v>
      </c>
      <c r="ES1101">
        <v>0</v>
      </c>
      <c r="ET1101">
        <v>0</v>
      </c>
      <c r="EU1101">
        <v>0</v>
      </c>
      <c r="EV1101">
        <v>121.64</v>
      </c>
      <c r="EW1101">
        <v>0.24</v>
      </c>
      <c r="EX1101">
        <v>0</v>
      </c>
      <c r="EY1101">
        <v>0</v>
      </c>
      <c r="FQ1101">
        <v>0</v>
      </c>
      <c r="FR1101">
        <f>ROUND(IF(BI1101=3,GM1101,0),2)</f>
        <v>0</v>
      </c>
      <c r="FS1101">
        <v>0</v>
      </c>
      <c r="FX1101">
        <v>70</v>
      </c>
      <c r="FY1101">
        <v>10</v>
      </c>
      <c r="GA1101" t="s">
        <v>3</v>
      </c>
      <c r="GD1101">
        <v>0</v>
      </c>
      <c r="GF1101">
        <v>1019270866</v>
      </c>
      <c r="GG1101">
        <v>2</v>
      </c>
      <c r="GH1101">
        <v>1</v>
      </c>
      <c r="GI1101">
        <v>-2</v>
      </c>
      <c r="GJ1101">
        <v>0</v>
      </c>
      <c r="GK1101">
        <f>ROUND(R1101*(R12)/100,2)</f>
        <v>0</v>
      </c>
      <c r="GL1101">
        <f>ROUND(IF(AND(BH1101=3,BI1101=3,FS1101&lt;&gt;0),P1101,0),2)</f>
        <v>0</v>
      </c>
      <c r="GM1101">
        <f>ROUND(O1101+X1101+Y1101+GK1101,2)+GX1101</f>
        <v>952.43</v>
      </c>
      <c r="GN1101">
        <f>IF(OR(BI1101=0,BI1101=1),GM1101-GX1101,0)</f>
        <v>0</v>
      </c>
      <c r="GO1101">
        <f>IF(BI1101=2,GM1101-GX1101,0)</f>
        <v>0</v>
      </c>
      <c r="GP1101">
        <f>IF(BI1101=4,GM1101-GX1101,0)</f>
        <v>952.43</v>
      </c>
      <c r="GR1101">
        <v>0</v>
      </c>
      <c r="GS1101">
        <v>3</v>
      </c>
      <c r="GT1101">
        <v>0</v>
      </c>
      <c r="GU1101" t="s">
        <v>3</v>
      </c>
      <c r="GV1101">
        <f>ROUND((GT1101),6)</f>
        <v>0</v>
      </c>
      <c r="GW1101">
        <v>1</v>
      </c>
      <c r="GX1101">
        <f>ROUND(HC1101*I1101,2)</f>
        <v>0</v>
      </c>
      <c r="HA1101">
        <v>0</v>
      </c>
      <c r="HB1101">
        <v>0</v>
      </c>
      <c r="HC1101">
        <f>GV1101*GW1101</f>
        <v>0</v>
      </c>
      <c r="HE1101" t="s">
        <v>3</v>
      </c>
      <c r="HF1101" t="s">
        <v>3</v>
      </c>
      <c r="HM1101" t="s">
        <v>3</v>
      </c>
      <c r="HN1101" t="s">
        <v>3</v>
      </c>
      <c r="HO1101" t="s">
        <v>3</v>
      </c>
      <c r="HP1101" t="s">
        <v>3</v>
      </c>
      <c r="HQ1101" t="s">
        <v>3</v>
      </c>
      <c r="IK1101">
        <v>0</v>
      </c>
    </row>
    <row r="1102" spans="1:245" x14ac:dyDescent="0.2">
      <c r="A1102">
        <v>17</v>
      </c>
      <c r="B1102">
        <v>1</v>
      </c>
      <c r="D1102">
        <f>ROW(EtalonRes!A898)</f>
        <v>898</v>
      </c>
      <c r="E1102" t="s">
        <v>3</v>
      </c>
      <c r="F1102" t="s">
        <v>705</v>
      </c>
      <c r="G1102" t="s">
        <v>706</v>
      </c>
      <c r="H1102" t="s">
        <v>36</v>
      </c>
      <c r="I1102">
        <f>ROUND((95+30+20)/10,9)</f>
        <v>14.5</v>
      </c>
      <c r="J1102">
        <v>0</v>
      </c>
      <c r="K1102">
        <f>ROUND((95+30+20)/10,9)</f>
        <v>14.5</v>
      </c>
      <c r="O1102">
        <f>ROUND(CP1102,2)</f>
        <v>3672.85</v>
      </c>
      <c r="P1102">
        <f>ROUND(CQ1102*I1102,2)</f>
        <v>91.35</v>
      </c>
      <c r="Q1102">
        <f>ROUND(CR1102*I1102,2)</f>
        <v>0</v>
      </c>
      <c r="R1102">
        <f>ROUND(CS1102*I1102,2)</f>
        <v>0</v>
      </c>
      <c r="S1102">
        <f>ROUND(CT1102*I1102,2)</f>
        <v>3581.5</v>
      </c>
      <c r="T1102">
        <f>ROUND(CU1102*I1102,2)</f>
        <v>0</v>
      </c>
      <c r="U1102">
        <f>CV1102*I1102</f>
        <v>5.8000000000000007</v>
      </c>
      <c r="V1102">
        <f>CW1102*I1102</f>
        <v>0</v>
      </c>
      <c r="W1102">
        <f>ROUND(CX1102*I1102,2)</f>
        <v>0</v>
      </c>
      <c r="X1102">
        <f t="shared" si="1026"/>
        <v>2507.0500000000002</v>
      </c>
      <c r="Y1102">
        <f t="shared" si="1026"/>
        <v>358.15</v>
      </c>
      <c r="AA1102">
        <v>-1</v>
      </c>
      <c r="AB1102">
        <f>ROUND((AC1102+AD1102+AF1102),6)</f>
        <v>253.3</v>
      </c>
      <c r="AC1102">
        <f>ROUND((ES1102),6)</f>
        <v>6.3</v>
      </c>
      <c r="AD1102">
        <f>ROUND((((ET1102)-(EU1102))+AE1102),6)</f>
        <v>0</v>
      </c>
      <c r="AE1102">
        <f>ROUND((EU1102),6)</f>
        <v>0</v>
      </c>
      <c r="AF1102">
        <f>ROUND((EV1102),6)</f>
        <v>247</v>
      </c>
      <c r="AG1102">
        <f>ROUND((AP1102),6)</f>
        <v>0</v>
      </c>
      <c r="AH1102">
        <f>(EW1102)</f>
        <v>0.4</v>
      </c>
      <c r="AI1102">
        <f>(EX1102)</f>
        <v>0</v>
      </c>
      <c r="AJ1102">
        <f>(AS1102)</f>
        <v>0</v>
      </c>
      <c r="AK1102">
        <v>253.3</v>
      </c>
      <c r="AL1102">
        <v>6.3</v>
      </c>
      <c r="AM1102">
        <v>0</v>
      </c>
      <c r="AN1102">
        <v>0</v>
      </c>
      <c r="AO1102">
        <v>247</v>
      </c>
      <c r="AP1102">
        <v>0</v>
      </c>
      <c r="AQ1102">
        <v>0.4</v>
      </c>
      <c r="AR1102">
        <v>0</v>
      </c>
      <c r="AS1102">
        <v>0</v>
      </c>
      <c r="AT1102">
        <v>70</v>
      </c>
      <c r="AU1102">
        <v>10</v>
      </c>
      <c r="AV1102">
        <v>1</v>
      </c>
      <c r="AW1102">
        <v>1</v>
      </c>
      <c r="AZ1102">
        <v>1</v>
      </c>
      <c r="BA1102">
        <v>1</v>
      </c>
      <c r="BB1102">
        <v>1</v>
      </c>
      <c r="BC1102">
        <v>1</v>
      </c>
      <c r="BD1102" t="s">
        <v>3</v>
      </c>
      <c r="BE1102" t="s">
        <v>3</v>
      </c>
      <c r="BF1102" t="s">
        <v>3</v>
      </c>
      <c r="BG1102" t="s">
        <v>3</v>
      </c>
      <c r="BH1102">
        <v>0</v>
      </c>
      <c r="BI1102">
        <v>4</v>
      </c>
      <c r="BJ1102" t="s">
        <v>707</v>
      </c>
      <c r="BM1102">
        <v>0</v>
      </c>
      <c r="BN1102">
        <v>0</v>
      </c>
      <c r="BO1102" t="s">
        <v>3</v>
      </c>
      <c r="BP1102">
        <v>0</v>
      </c>
      <c r="BQ1102">
        <v>1</v>
      </c>
      <c r="BR1102">
        <v>0</v>
      </c>
      <c r="BS1102">
        <v>1</v>
      </c>
      <c r="BT1102">
        <v>1</v>
      </c>
      <c r="BU1102">
        <v>1</v>
      </c>
      <c r="BV1102">
        <v>1</v>
      </c>
      <c r="BW1102">
        <v>1</v>
      </c>
      <c r="BX1102">
        <v>1</v>
      </c>
      <c r="BY1102" t="s">
        <v>3</v>
      </c>
      <c r="BZ1102">
        <v>70</v>
      </c>
      <c r="CA1102">
        <v>10</v>
      </c>
      <c r="CB1102" t="s">
        <v>3</v>
      </c>
      <c r="CE1102">
        <v>0</v>
      </c>
      <c r="CF1102">
        <v>0</v>
      </c>
      <c r="CG1102">
        <v>0</v>
      </c>
      <c r="CM1102">
        <v>0</v>
      </c>
      <c r="CN1102" t="s">
        <v>3</v>
      </c>
      <c r="CO1102">
        <v>0</v>
      </c>
      <c r="CP1102">
        <f>(P1102+Q1102+S1102)</f>
        <v>3672.85</v>
      </c>
      <c r="CQ1102">
        <f>(AC1102*BC1102*AW1102)</f>
        <v>6.3</v>
      </c>
      <c r="CR1102">
        <f>((((ET1102)*BB1102-(EU1102)*BS1102)+AE1102*BS1102)*AV1102)</f>
        <v>0</v>
      </c>
      <c r="CS1102">
        <f>(AE1102*BS1102*AV1102)</f>
        <v>0</v>
      </c>
      <c r="CT1102">
        <f>(AF1102*BA1102*AV1102)</f>
        <v>247</v>
      </c>
      <c r="CU1102">
        <f>AG1102</f>
        <v>0</v>
      </c>
      <c r="CV1102">
        <f>(AH1102*AV1102)</f>
        <v>0.4</v>
      </c>
      <c r="CW1102">
        <f t="shared" si="1027"/>
        <v>0</v>
      </c>
      <c r="CX1102">
        <f t="shared" si="1027"/>
        <v>0</v>
      </c>
      <c r="CY1102">
        <f>((S1102*BZ1102)/100)</f>
        <v>2507.0500000000002</v>
      </c>
      <c r="CZ1102">
        <f>((S1102*CA1102)/100)</f>
        <v>358.15</v>
      </c>
      <c r="DC1102" t="s">
        <v>3</v>
      </c>
      <c r="DD1102" t="s">
        <v>3</v>
      </c>
      <c r="DE1102" t="s">
        <v>3</v>
      </c>
      <c r="DF1102" t="s">
        <v>3</v>
      </c>
      <c r="DG1102" t="s">
        <v>3</v>
      </c>
      <c r="DH1102" t="s">
        <v>3</v>
      </c>
      <c r="DI1102" t="s">
        <v>3</v>
      </c>
      <c r="DJ1102" t="s">
        <v>3</v>
      </c>
      <c r="DK1102" t="s">
        <v>3</v>
      </c>
      <c r="DL1102" t="s">
        <v>3</v>
      </c>
      <c r="DM1102" t="s">
        <v>3</v>
      </c>
      <c r="DN1102">
        <v>0</v>
      </c>
      <c r="DO1102">
        <v>0</v>
      </c>
      <c r="DP1102">
        <v>1</v>
      </c>
      <c r="DQ1102">
        <v>1</v>
      </c>
      <c r="DU1102">
        <v>16987630</v>
      </c>
      <c r="DV1102" t="s">
        <v>36</v>
      </c>
      <c r="DW1102" t="s">
        <v>36</v>
      </c>
      <c r="DX1102">
        <v>10</v>
      </c>
      <c r="DZ1102" t="s">
        <v>3</v>
      </c>
      <c r="EA1102" t="s">
        <v>3</v>
      </c>
      <c r="EB1102" t="s">
        <v>3</v>
      </c>
      <c r="EC1102" t="s">
        <v>3</v>
      </c>
      <c r="EE1102">
        <v>1441815344</v>
      </c>
      <c r="EF1102">
        <v>1</v>
      </c>
      <c r="EG1102" t="s">
        <v>23</v>
      </c>
      <c r="EH1102">
        <v>0</v>
      </c>
      <c r="EI1102" t="s">
        <v>3</v>
      </c>
      <c r="EJ1102">
        <v>4</v>
      </c>
      <c r="EK1102">
        <v>0</v>
      </c>
      <c r="EL1102" t="s">
        <v>24</v>
      </c>
      <c r="EM1102" t="s">
        <v>25</v>
      </c>
      <c r="EO1102" t="s">
        <v>3</v>
      </c>
      <c r="EQ1102">
        <v>1024</v>
      </c>
      <c r="ER1102">
        <v>253.3</v>
      </c>
      <c r="ES1102">
        <v>6.3</v>
      </c>
      <c r="ET1102">
        <v>0</v>
      </c>
      <c r="EU1102">
        <v>0</v>
      </c>
      <c r="EV1102">
        <v>247</v>
      </c>
      <c r="EW1102">
        <v>0.4</v>
      </c>
      <c r="EX1102">
        <v>0</v>
      </c>
      <c r="EY1102">
        <v>0</v>
      </c>
      <c r="FQ1102">
        <v>0</v>
      </c>
      <c r="FR1102">
        <f>ROUND(IF(BI1102=3,GM1102,0),2)</f>
        <v>0</v>
      </c>
      <c r="FS1102">
        <v>0</v>
      </c>
      <c r="FX1102">
        <v>70</v>
      </c>
      <c r="FY1102">
        <v>10</v>
      </c>
      <c r="GA1102" t="s">
        <v>3</v>
      </c>
      <c r="GD1102">
        <v>0</v>
      </c>
      <c r="GF1102">
        <v>526043079</v>
      </c>
      <c r="GG1102">
        <v>2</v>
      </c>
      <c r="GH1102">
        <v>1</v>
      </c>
      <c r="GI1102">
        <v>-2</v>
      </c>
      <c r="GJ1102">
        <v>0</v>
      </c>
      <c r="GK1102">
        <f>ROUND(R1102*(R12)/100,2)</f>
        <v>0</v>
      </c>
      <c r="GL1102">
        <f>ROUND(IF(AND(BH1102=3,BI1102=3,FS1102&lt;&gt;0),P1102,0),2)</f>
        <v>0</v>
      </c>
      <c r="GM1102">
        <f>ROUND(O1102+X1102+Y1102+GK1102,2)+GX1102</f>
        <v>6538.05</v>
      </c>
      <c r="GN1102">
        <f>IF(OR(BI1102=0,BI1102=1),GM1102-GX1102,0)</f>
        <v>0</v>
      </c>
      <c r="GO1102">
        <f>IF(BI1102=2,GM1102-GX1102,0)</f>
        <v>0</v>
      </c>
      <c r="GP1102">
        <f>IF(BI1102=4,GM1102-GX1102,0)</f>
        <v>6538.05</v>
      </c>
      <c r="GR1102">
        <v>0</v>
      </c>
      <c r="GS1102">
        <v>3</v>
      </c>
      <c r="GT1102">
        <v>0</v>
      </c>
      <c r="GU1102" t="s">
        <v>3</v>
      </c>
      <c r="GV1102">
        <f>ROUND((GT1102),6)</f>
        <v>0</v>
      </c>
      <c r="GW1102">
        <v>1</v>
      </c>
      <c r="GX1102">
        <f>ROUND(HC1102*I1102,2)</f>
        <v>0</v>
      </c>
      <c r="HA1102">
        <v>0</v>
      </c>
      <c r="HB1102">
        <v>0</v>
      </c>
      <c r="HC1102">
        <f>GV1102*GW1102</f>
        <v>0</v>
      </c>
      <c r="HE1102" t="s">
        <v>3</v>
      </c>
      <c r="HF1102" t="s">
        <v>3</v>
      </c>
      <c r="HM1102" t="s">
        <v>3</v>
      </c>
      <c r="HN1102" t="s">
        <v>3</v>
      </c>
      <c r="HO1102" t="s">
        <v>3</v>
      </c>
      <c r="HP1102" t="s">
        <v>3</v>
      </c>
      <c r="HQ1102" t="s">
        <v>3</v>
      </c>
      <c r="IK1102">
        <v>0</v>
      </c>
    </row>
    <row r="1103" spans="1:245" x14ac:dyDescent="0.2">
      <c r="A1103">
        <v>17</v>
      </c>
      <c r="B1103">
        <v>1</v>
      </c>
      <c r="D1103">
        <f>ROW(EtalonRes!A900)</f>
        <v>900</v>
      </c>
      <c r="E1103" t="s">
        <v>776</v>
      </c>
      <c r="F1103" t="s">
        <v>709</v>
      </c>
      <c r="G1103" t="s">
        <v>710</v>
      </c>
      <c r="H1103" t="s">
        <v>36</v>
      </c>
      <c r="I1103">
        <f>ROUND((95+30+20)/10,9)</f>
        <v>14.5</v>
      </c>
      <c r="J1103">
        <v>0</v>
      </c>
      <c r="K1103">
        <f>ROUND((95+30+20)/10,9)</f>
        <v>14.5</v>
      </c>
      <c r="O1103">
        <f>ROUND(CP1103,2)</f>
        <v>1703.03</v>
      </c>
      <c r="P1103">
        <f>ROUND(CQ1103*I1103,2)</f>
        <v>91.35</v>
      </c>
      <c r="Q1103">
        <f>ROUND(CR1103*I1103,2)</f>
        <v>0</v>
      </c>
      <c r="R1103">
        <f>ROUND(CS1103*I1103,2)</f>
        <v>0</v>
      </c>
      <c r="S1103">
        <f>ROUND(CT1103*I1103,2)</f>
        <v>1611.68</v>
      </c>
      <c r="T1103">
        <f>ROUND(CU1103*I1103,2)</f>
        <v>0</v>
      </c>
      <c r="U1103">
        <f>CV1103*I1103</f>
        <v>2.61</v>
      </c>
      <c r="V1103">
        <f>CW1103*I1103</f>
        <v>0</v>
      </c>
      <c r="W1103">
        <f>ROUND(CX1103*I1103,2)</f>
        <v>0</v>
      </c>
      <c r="X1103">
        <f t="shared" si="1026"/>
        <v>1128.18</v>
      </c>
      <c r="Y1103">
        <f t="shared" si="1026"/>
        <v>161.16999999999999</v>
      </c>
      <c r="AA1103">
        <v>1472613236</v>
      </c>
      <c r="AB1103">
        <f>ROUND((AC1103+AD1103+AF1103),6)</f>
        <v>117.45</v>
      </c>
      <c r="AC1103">
        <f>ROUND((ES1103),6)</f>
        <v>6.3</v>
      </c>
      <c r="AD1103">
        <f>ROUND((((ET1103)-(EU1103))+AE1103),6)</f>
        <v>0</v>
      </c>
      <c r="AE1103">
        <f>ROUND((EU1103),6)</f>
        <v>0</v>
      </c>
      <c r="AF1103">
        <f>ROUND((EV1103),6)</f>
        <v>111.15</v>
      </c>
      <c r="AG1103">
        <f>ROUND((AP1103),6)</f>
        <v>0</v>
      </c>
      <c r="AH1103">
        <f>(EW1103)</f>
        <v>0.18</v>
      </c>
      <c r="AI1103">
        <f>(EX1103)</f>
        <v>0</v>
      </c>
      <c r="AJ1103">
        <f>(AS1103)</f>
        <v>0</v>
      </c>
      <c r="AK1103">
        <v>117.45</v>
      </c>
      <c r="AL1103">
        <v>6.3</v>
      </c>
      <c r="AM1103">
        <v>0</v>
      </c>
      <c r="AN1103">
        <v>0</v>
      </c>
      <c r="AO1103">
        <v>111.15</v>
      </c>
      <c r="AP1103">
        <v>0</v>
      </c>
      <c r="AQ1103">
        <v>0.18</v>
      </c>
      <c r="AR1103">
        <v>0</v>
      </c>
      <c r="AS1103">
        <v>0</v>
      </c>
      <c r="AT1103">
        <v>70</v>
      </c>
      <c r="AU1103">
        <v>10</v>
      </c>
      <c r="AV1103">
        <v>1</v>
      </c>
      <c r="AW1103">
        <v>1</v>
      </c>
      <c r="AZ1103">
        <v>1</v>
      </c>
      <c r="BA1103">
        <v>1</v>
      </c>
      <c r="BB1103">
        <v>1</v>
      </c>
      <c r="BC1103">
        <v>1</v>
      </c>
      <c r="BD1103" t="s">
        <v>3</v>
      </c>
      <c r="BE1103" t="s">
        <v>3</v>
      </c>
      <c r="BF1103" t="s">
        <v>3</v>
      </c>
      <c r="BG1103" t="s">
        <v>3</v>
      </c>
      <c r="BH1103">
        <v>0</v>
      </c>
      <c r="BI1103">
        <v>4</v>
      </c>
      <c r="BJ1103" t="s">
        <v>711</v>
      </c>
      <c r="BM1103">
        <v>0</v>
      </c>
      <c r="BN1103">
        <v>0</v>
      </c>
      <c r="BO1103" t="s">
        <v>3</v>
      </c>
      <c r="BP1103">
        <v>0</v>
      </c>
      <c r="BQ1103">
        <v>1</v>
      </c>
      <c r="BR1103">
        <v>0</v>
      </c>
      <c r="BS1103">
        <v>1</v>
      </c>
      <c r="BT1103">
        <v>1</v>
      </c>
      <c r="BU1103">
        <v>1</v>
      </c>
      <c r="BV1103">
        <v>1</v>
      </c>
      <c r="BW1103">
        <v>1</v>
      </c>
      <c r="BX1103">
        <v>1</v>
      </c>
      <c r="BY1103" t="s">
        <v>3</v>
      </c>
      <c r="BZ1103">
        <v>70</v>
      </c>
      <c r="CA1103">
        <v>10</v>
      </c>
      <c r="CB1103" t="s">
        <v>3</v>
      </c>
      <c r="CE1103">
        <v>0</v>
      </c>
      <c r="CF1103">
        <v>0</v>
      </c>
      <c r="CG1103">
        <v>0</v>
      </c>
      <c r="CM1103">
        <v>0</v>
      </c>
      <c r="CN1103" t="s">
        <v>3</v>
      </c>
      <c r="CO1103">
        <v>0</v>
      </c>
      <c r="CP1103">
        <f>(P1103+Q1103+S1103)</f>
        <v>1703.03</v>
      </c>
      <c r="CQ1103">
        <f>(AC1103*BC1103*AW1103)</f>
        <v>6.3</v>
      </c>
      <c r="CR1103">
        <f>((((ET1103)*BB1103-(EU1103)*BS1103)+AE1103*BS1103)*AV1103)</f>
        <v>0</v>
      </c>
      <c r="CS1103">
        <f>(AE1103*BS1103*AV1103)</f>
        <v>0</v>
      </c>
      <c r="CT1103">
        <f>(AF1103*BA1103*AV1103)</f>
        <v>111.15</v>
      </c>
      <c r="CU1103">
        <f>AG1103</f>
        <v>0</v>
      </c>
      <c r="CV1103">
        <f>(AH1103*AV1103)</f>
        <v>0.18</v>
      </c>
      <c r="CW1103">
        <f t="shared" si="1027"/>
        <v>0</v>
      </c>
      <c r="CX1103">
        <f t="shared" si="1027"/>
        <v>0</v>
      </c>
      <c r="CY1103">
        <f>((S1103*BZ1103)/100)</f>
        <v>1128.1760000000002</v>
      </c>
      <c r="CZ1103">
        <f>((S1103*CA1103)/100)</f>
        <v>161.16800000000001</v>
      </c>
      <c r="DC1103" t="s">
        <v>3</v>
      </c>
      <c r="DD1103" t="s">
        <v>3</v>
      </c>
      <c r="DE1103" t="s">
        <v>3</v>
      </c>
      <c r="DF1103" t="s">
        <v>3</v>
      </c>
      <c r="DG1103" t="s">
        <v>3</v>
      </c>
      <c r="DH1103" t="s">
        <v>3</v>
      </c>
      <c r="DI1103" t="s">
        <v>3</v>
      </c>
      <c r="DJ1103" t="s">
        <v>3</v>
      </c>
      <c r="DK1103" t="s">
        <v>3</v>
      </c>
      <c r="DL1103" t="s">
        <v>3</v>
      </c>
      <c r="DM1103" t="s">
        <v>3</v>
      </c>
      <c r="DN1103">
        <v>0</v>
      </c>
      <c r="DO1103">
        <v>0</v>
      </c>
      <c r="DP1103">
        <v>1</v>
      </c>
      <c r="DQ1103">
        <v>1</v>
      </c>
      <c r="DU1103">
        <v>16987630</v>
      </c>
      <c r="DV1103" t="s">
        <v>36</v>
      </c>
      <c r="DW1103" t="s">
        <v>36</v>
      </c>
      <c r="DX1103">
        <v>10</v>
      </c>
      <c r="DZ1103" t="s">
        <v>3</v>
      </c>
      <c r="EA1103" t="s">
        <v>3</v>
      </c>
      <c r="EB1103" t="s">
        <v>3</v>
      </c>
      <c r="EC1103" t="s">
        <v>3</v>
      </c>
      <c r="EE1103">
        <v>1441815344</v>
      </c>
      <c r="EF1103">
        <v>1</v>
      </c>
      <c r="EG1103" t="s">
        <v>23</v>
      </c>
      <c r="EH1103">
        <v>0</v>
      </c>
      <c r="EI1103" t="s">
        <v>3</v>
      </c>
      <c r="EJ1103">
        <v>4</v>
      </c>
      <c r="EK1103">
        <v>0</v>
      </c>
      <c r="EL1103" t="s">
        <v>24</v>
      </c>
      <c r="EM1103" t="s">
        <v>25</v>
      </c>
      <c r="EO1103" t="s">
        <v>3</v>
      </c>
      <c r="EQ1103">
        <v>0</v>
      </c>
      <c r="ER1103">
        <v>117.45</v>
      </c>
      <c r="ES1103">
        <v>6.3</v>
      </c>
      <c r="ET1103">
        <v>0</v>
      </c>
      <c r="EU1103">
        <v>0</v>
      </c>
      <c r="EV1103">
        <v>111.15</v>
      </c>
      <c r="EW1103">
        <v>0.18</v>
      </c>
      <c r="EX1103">
        <v>0</v>
      </c>
      <c r="EY1103">
        <v>0</v>
      </c>
      <c r="FQ1103">
        <v>0</v>
      </c>
      <c r="FR1103">
        <f>ROUND(IF(BI1103=3,GM1103,0),2)</f>
        <v>0</v>
      </c>
      <c r="FS1103">
        <v>0</v>
      </c>
      <c r="FX1103">
        <v>70</v>
      </c>
      <c r="FY1103">
        <v>10</v>
      </c>
      <c r="GA1103" t="s">
        <v>3</v>
      </c>
      <c r="GD1103">
        <v>0</v>
      </c>
      <c r="GF1103">
        <v>1310870617</v>
      </c>
      <c r="GG1103">
        <v>2</v>
      </c>
      <c r="GH1103">
        <v>1</v>
      </c>
      <c r="GI1103">
        <v>-2</v>
      </c>
      <c r="GJ1103">
        <v>0</v>
      </c>
      <c r="GK1103">
        <f>ROUND(R1103*(R12)/100,2)</f>
        <v>0</v>
      </c>
      <c r="GL1103">
        <f>ROUND(IF(AND(BH1103=3,BI1103=3,FS1103&lt;&gt;0),P1103,0),2)</f>
        <v>0</v>
      </c>
      <c r="GM1103">
        <f>ROUND(O1103+X1103+Y1103+GK1103,2)+GX1103</f>
        <v>2992.38</v>
      </c>
      <c r="GN1103">
        <f>IF(OR(BI1103=0,BI1103=1),GM1103-GX1103,0)</f>
        <v>0</v>
      </c>
      <c r="GO1103">
        <f>IF(BI1103=2,GM1103-GX1103,0)</f>
        <v>0</v>
      </c>
      <c r="GP1103">
        <f>IF(BI1103=4,GM1103-GX1103,0)</f>
        <v>2992.38</v>
      </c>
      <c r="GR1103">
        <v>0</v>
      </c>
      <c r="GS1103">
        <v>3</v>
      </c>
      <c r="GT1103">
        <v>0</v>
      </c>
      <c r="GU1103" t="s">
        <v>3</v>
      </c>
      <c r="GV1103">
        <f>ROUND((GT1103),6)</f>
        <v>0</v>
      </c>
      <c r="GW1103">
        <v>1</v>
      </c>
      <c r="GX1103">
        <f>ROUND(HC1103*I1103,2)</f>
        <v>0</v>
      </c>
      <c r="HA1103">
        <v>0</v>
      </c>
      <c r="HB1103">
        <v>0</v>
      </c>
      <c r="HC1103">
        <f>GV1103*GW1103</f>
        <v>0</v>
      </c>
      <c r="HE1103" t="s">
        <v>3</v>
      </c>
      <c r="HF1103" t="s">
        <v>3</v>
      </c>
      <c r="HM1103" t="s">
        <v>3</v>
      </c>
      <c r="HN1103" t="s">
        <v>3</v>
      </c>
      <c r="HO1103" t="s">
        <v>3</v>
      </c>
      <c r="HP1103" t="s">
        <v>3</v>
      </c>
      <c r="HQ1103" t="s">
        <v>3</v>
      </c>
      <c r="IK1103">
        <v>0</v>
      </c>
    </row>
    <row r="1104" spans="1:245" x14ac:dyDescent="0.2">
      <c r="A1104">
        <v>19</v>
      </c>
      <c r="B1104">
        <v>1</v>
      </c>
      <c r="F1104" t="s">
        <v>3</v>
      </c>
      <c r="G1104" t="s">
        <v>777</v>
      </c>
      <c r="H1104" t="s">
        <v>3</v>
      </c>
      <c r="AA1104">
        <v>1</v>
      </c>
      <c r="IK1104">
        <v>0</v>
      </c>
    </row>
    <row r="1105" spans="1:245" x14ac:dyDescent="0.2">
      <c r="A1105">
        <v>17</v>
      </c>
      <c r="B1105">
        <v>1</v>
      </c>
      <c r="D1105">
        <f>ROW(EtalonRes!A902)</f>
        <v>902</v>
      </c>
      <c r="E1105" t="s">
        <v>778</v>
      </c>
      <c r="F1105" t="s">
        <v>647</v>
      </c>
      <c r="G1105" t="s">
        <v>648</v>
      </c>
      <c r="H1105" t="s">
        <v>48</v>
      </c>
      <c r="I1105">
        <f>ROUND((110)*0.2*0.1/100,9)</f>
        <v>2.1999999999999999E-2</v>
      </c>
      <c r="J1105">
        <v>0</v>
      </c>
      <c r="K1105">
        <f>ROUND((110)*0.2*0.1/100,9)</f>
        <v>2.1999999999999999E-2</v>
      </c>
      <c r="O1105">
        <f t="shared" ref="O1105:O1110" si="1028">ROUND(CP1105,2)</f>
        <v>84.59</v>
      </c>
      <c r="P1105">
        <f t="shared" ref="P1105:P1110" si="1029">ROUND(CQ1105*I1105,2)</f>
        <v>0.5</v>
      </c>
      <c r="Q1105">
        <f t="shared" ref="Q1105:Q1110" si="1030">ROUND(CR1105*I1105,2)</f>
        <v>0</v>
      </c>
      <c r="R1105">
        <f t="shared" ref="R1105:R1110" si="1031">ROUND(CS1105*I1105,2)</f>
        <v>0</v>
      </c>
      <c r="S1105">
        <f t="shared" ref="S1105:S1110" si="1032">ROUND(CT1105*I1105,2)</f>
        <v>84.09</v>
      </c>
      <c r="T1105">
        <f t="shared" ref="T1105:T1110" si="1033">ROUND(CU1105*I1105,2)</f>
        <v>0</v>
      </c>
      <c r="U1105">
        <f t="shared" ref="U1105:U1110" si="1034">CV1105*I1105</f>
        <v>0.15708</v>
      </c>
      <c r="V1105">
        <f t="shared" ref="V1105:V1110" si="1035">CW1105*I1105</f>
        <v>0</v>
      </c>
      <c r="W1105">
        <f t="shared" ref="W1105:W1110" si="1036">ROUND(CX1105*I1105,2)</f>
        <v>0</v>
      </c>
      <c r="X1105">
        <f t="shared" ref="X1105:Y1110" si="1037">ROUND(CY1105,2)</f>
        <v>58.86</v>
      </c>
      <c r="Y1105">
        <f t="shared" si="1037"/>
        <v>8.41</v>
      </c>
      <c r="AA1105">
        <v>1472613236</v>
      </c>
      <c r="AB1105">
        <f t="shared" ref="AB1105:AB1110" si="1038">ROUND((AC1105+AD1105+AF1105),6)</f>
        <v>3844.66</v>
      </c>
      <c r="AC1105">
        <f t="shared" ref="AC1105:AC1110" si="1039">ROUND((ES1105),6)</f>
        <v>22.51</v>
      </c>
      <c r="AD1105">
        <f t="shared" ref="AD1105:AD1110" si="1040">ROUND((((ET1105)-(EU1105))+AE1105),6)</f>
        <v>0</v>
      </c>
      <c r="AE1105">
        <f t="shared" ref="AE1105:AF1110" si="1041">ROUND((EU1105),6)</f>
        <v>0</v>
      </c>
      <c r="AF1105">
        <f t="shared" si="1041"/>
        <v>3822.15</v>
      </c>
      <c r="AG1105">
        <f t="shared" ref="AG1105:AG1110" si="1042">ROUND((AP1105),6)</f>
        <v>0</v>
      </c>
      <c r="AH1105">
        <f t="shared" ref="AH1105:AI1110" si="1043">(EW1105)</f>
        <v>7.14</v>
      </c>
      <c r="AI1105">
        <f t="shared" si="1043"/>
        <v>0</v>
      </c>
      <c r="AJ1105">
        <f t="shared" ref="AJ1105:AJ1110" si="1044">(AS1105)</f>
        <v>0</v>
      </c>
      <c r="AK1105">
        <v>3844.66</v>
      </c>
      <c r="AL1105">
        <v>22.51</v>
      </c>
      <c r="AM1105">
        <v>0</v>
      </c>
      <c r="AN1105">
        <v>0</v>
      </c>
      <c r="AO1105">
        <v>3822.15</v>
      </c>
      <c r="AP1105">
        <v>0</v>
      </c>
      <c r="AQ1105">
        <v>7.14</v>
      </c>
      <c r="AR1105">
        <v>0</v>
      </c>
      <c r="AS1105">
        <v>0</v>
      </c>
      <c r="AT1105">
        <v>70</v>
      </c>
      <c r="AU1105">
        <v>10</v>
      </c>
      <c r="AV1105">
        <v>1</v>
      </c>
      <c r="AW1105">
        <v>1</v>
      </c>
      <c r="AZ1105">
        <v>1</v>
      </c>
      <c r="BA1105">
        <v>1</v>
      </c>
      <c r="BB1105">
        <v>1</v>
      </c>
      <c r="BC1105">
        <v>1</v>
      </c>
      <c r="BD1105" t="s">
        <v>3</v>
      </c>
      <c r="BE1105" t="s">
        <v>3</v>
      </c>
      <c r="BF1105" t="s">
        <v>3</v>
      </c>
      <c r="BG1105" t="s">
        <v>3</v>
      </c>
      <c r="BH1105">
        <v>0</v>
      </c>
      <c r="BI1105">
        <v>4</v>
      </c>
      <c r="BJ1105" t="s">
        <v>649</v>
      </c>
      <c r="BM1105">
        <v>0</v>
      </c>
      <c r="BN1105">
        <v>0</v>
      </c>
      <c r="BO1105" t="s">
        <v>3</v>
      </c>
      <c r="BP1105">
        <v>0</v>
      </c>
      <c r="BQ1105">
        <v>1</v>
      </c>
      <c r="BR1105">
        <v>0</v>
      </c>
      <c r="BS1105">
        <v>1</v>
      </c>
      <c r="BT1105">
        <v>1</v>
      </c>
      <c r="BU1105">
        <v>1</v>
      </c>
      <c r="BV1105">
        <v>1</v>
      </c>
      <c r="BW1105">
        <v>1</v>
      </c>
      <c r="BX1105">
        <v>1</v>
      </c>
      <c r="BY1105" t="s">
        <v>3</v>
      </c>
      <c r="BZ1105">
        <v>70</v>
      </c>
      <c r="CA1105">
        <v>10</v>
      </c>
      <c r="CB1105" t="s">
        <v>3</v>
      </c>
      <c r="CE1105">
        <v>0</v>
      </c>
      <c r="CF1105">
        <v>0</v>
      </c>
      <c r="CG1105">
        <v>0</v>
      </c>
      <c r="CM1105">
        <v>0</v>
      </c>
      <c r="CN1105" t="s">
        <v>3</v>
      </c>
      <c r="CO1105">
        <v>0</v>
      </c>
      <c r="CP1105">
        <f t="shared" ref="CP1105:CP1110" si="1045">(P1105+Q1105+S1105)</f>
        <v>84.59</v>
      </c>
      <c r="CQ1105">
        <f t="shared" ref="CQ1105:CQ1110" si="1046">(AC1105*BC1105*AW1105)</f>
        <v>22.51</v>
      </c>
      <c r="CR1105">
        <f t="shared" ref="CR1105:CR1110" si="1047">((((ET1105)*BB1105-(EU1105)*BS1105)+AE1105*BS1105)*AV1105)</f>
        <v>0</v>
      </c>
      <c r="CS1105">
        <f t="shared" ref="CS1105:CS1110" si="1048">(AE1105*BS1105*AV1105)</f>
        <v>0</v>
      </c>
      <c r="CT1105">
        <f t="shared" ref="CT1105:CT1110" si="1049">(AF1105*BA1105*AV1105)</f>
        <v>3822.15</v>
      </c>
      <c r="CU1105">
        <f t="shared" ref="CU1105:CU1110" si="1050">AG1105</f>
        <v>0</v>
      </c>
      <c r="CV1105">
        <f t="shared" ref="CV1105:CV1110" si="1051">(AH1105*AV1105)</f>
        <v>7.14</v>
      </c>
      <c r="CW1105">
        <f t="shared" ref="CW1105:CX1110" si="1052">AI1105</f>
        <v>0</v>
      </c>
      <c r="CX1105">
        <f t="shared" si="1052"/>
        <v>0</v>
      </c>
      <c r="CY1105">
        <f t="shared" ref="CY1105:CY1110" si="1053">((S1105*BZ1105)/100)</f>
        <v>58.863</v>
      </c>
      <c r="CZ1105">
        <f t="shared" ref="CZ1105:CZ1110" si="1054">((S1105*CA1105)/100)</f>
        <v>8.4090000000000007</v>
      </c>
      <c r="DC1105" t="s">
        <v>3</v>
      </c>
      <c r="DD1105" t="s">
        <v>3</v>
      </c>
      <c r="DE1105" t="s">
        <v>3</v>
      </c>
      <c r="DF1105" t="s">
        <v>3</v>
      </c>
      <c r="DG1105" t="s">
        <v>3</v>
      </c>
      <c r="DH1105" t="s">
        <v>3</v>
      </c>
      <c r="DI1105" t="s">
        <v>3</v>
      </c>
      <c r="DJ1105" t="s">
        <v>3</v>
      </c>
      <c r="DK1105" t="s">
        <v>3</v>
      </c>
      <c r="DL1105" t="s">
        <v>3</v>
      </c>
      <c r="DM1105" t="s">
        <v>3</v>
      </c>
      <c r="DN1105">
        <v>0</v>
      </c>
      <c r="DO1105">
        <v>0</v>
      </c>
      <c r="DP1105">
        <v>1</v>
      </c>
      <c r="DQ1105">
        <v>1</v>
      </c>
      <c r="DU1105">
        <v>1003</v>
      </c>
      <c r="DV1105" t="s">
        <v>48</v>
      </c>
      <c r="DW1105" t="s">
        <v>48</v>
      </c>
      <c r="DX1105">
        <v>100</v>
      </c>
      <c r="DZ1105" t="s">
        <v>3</v>
      </c>
      <c r="EA1105" t="s">
        <v>3</v>
      </c>
      <c r="EB1105" t="s">
        <v>3</v>
      </c>
      <c r="EC1105" t="s">
        <v>3</v>
      </c>
      <c r="EE1105">
        <v>1441815344</v>
      </c>
      <c r="EF1105">
        <v>1</v>
      </c>
      <c r="EG1105" t="s">
        <v>23</v>
      </c>
      <c r="EH1105">
        <v>0</v>
      </c>
      <c r="EI1105" t="s">
        <v>3</v>
      </c>
      <c r="EJ1105">
        <v>4</v>
      </c>
      <c r="EK1105">
        <v>0</v>
      </c>
      <c r="EL1105" t="s">
        <v>24</v>
      </c>
      <c r="EM1105" t="s">
        <v>25</v>
      </c>
      <c r="EO1105" t="s">
        <v>3</v>
      </c>
      <c r="EQ1105">
        <v>0</v>
      </c>
      <c r="ER1105">
        <v>3844.66</v>
      </c>
      <c r="ES1105">
        <v>22.51</v>
      </c>
      <c r="ET1105">
        <v>0</v>
      </c>
      <c r="EU1105">
        <v>0</v>
      </c>
      <c r="EV1105">
        <v>3822.15</v>
      </c>
      <c r="EW1105">
        <v>7.14</v>
      </c>
      <c r="EX1105">
        <v>0</v>
      </c>
      <c r="EY1105">
        <v>0</v>
      </c>
      <c r="FQ1105">
        <v>0</v>
      </c>
      <c r="FR1105">
        <f t="shared" ref="FR1105:FR1110" si="1055">ROUND(IF(BI1105=3,GM1105,0),2)</f>
        <v>0</v>
      </c>
      <c r="FS1105">
        <v>0</v>
      </c>
      <c r="FX1105">
        <v>70</v>
      </c>
      <c r="FY1105">
        <v>10</v>
      </c>
      <c r="GA1105" t="s">
        <v>3</v>
      </c>
      <c r="GD1105">
        <v>0</v>
      </c>
      <c r="GF1105">
        <v>795463706</v>
      </c>
      <c r="GG1105">
        <v>2</v>
      </c>
      <c r="GH1105">
        <v>1</v>
      </c>
      <c r="GI1105">
        <v>-2</v>
      </c>
      <c r="GJ1105">
        <v>0</v>
      </c>
      <c r="GK1105">
        <f>ROUND(R1105*(R12)/100,2)</f>
        <v>0</v>
      </c>
      <c r="GL1105">
        <f t="shared" ref="GL1105:GL1110" si="1056">ROUND(IF(AND(BH1105=3,BI1105=3,FS1105&lt;&gt;0),P1105,0),2)</f>
        <v>0</v>
      </c>
      <c r="GM1105">
        <f t="shared" ref="GM1105:GM1110" si="1057">ROUND(O1105+X1105+Y1105+GK1105,2)+GX1105</f>
        <v>151.86000000000001</v>
      </c>
      <c r="GN1105">
        <f t="shared" ref="GN1105:GN1110" si="1058">IF(OR(BI1105=0,BI1105=1),GM1105-GX1105,0)</f>
        <v>0</v>
      </c>
      <c r="GO1105">
        <f t="shared" ref="GO1105:GO1110" si="1059">IF(BI1105=2,GM1105-GX1105,0)</f>
        <v>0</v>
      </c>
      <c r="GP1105">
        <f t="shared" ref="GP1105:GP1110" si="1060">IF(BI1105=4,GM1105-GX1105,0)</f>
        <v>151.86000000000001</v>
      </c>
      <c r="GR1105">
        <v>0</v>
      </c>
      <c r="GS1105">
        <v>3</v>
      </c>
      <c r="GT1105">
        <v>0</v>
      </c>
      <c r="GU1105" t="s">
        <v>3</v>
      </c>
      <c r="GV1105">
        <f t="shared" ref="GV1105:GV1110" si="1061">ROUND((GT1105),6)</f>
        <v>0</v>
      </c>
      <c r="GW1105">
        <v>1</v>
      </c>
      <c r="GX1105">
        <f t="shared" ref="GX1105:GX1110" si="1062">ROUND(HC1105*I1105,2)</f>
        <v>0</v>
      </c>
      <c r="HA1105">
        <v>0</v>
      </c>
      <c r="HB1105">
        <v>0</v>
      </c>
      <c r="HC1105">
        <f t="shared" ref="HC1105:HC1110" si="1063">GV1105*GW1105</f>
        <v>0</v>
      </c>
      <c r="HE1105" t="s">
        <v>3</v>
      </c>
      <c r="HF1105" t="s">
        <v>3</v>
      </c>
      <c r="HM1105" t="s">
        <v>3</v>
      </c>
      <c r="HN1105" t="s">
        <v>3</v>
      </c>
      <c r="HO1105" t="s">
        <v>3</v>
      </c>
      <c r="HP1105" t="s">
        <v>3</v>
      </c>
      <c r="HQ1105" t="s">
        <v>3</v>
      </c>
      <c r="IK1105">
        <v>0</v>
      </c>
    </row>
    <row r="1106" spans="1:245" x14ac:dyDescent="0.2">
      <c r="A1106">
        <v>17</v>
      </c>
      <c r="B1106">
        <v>1</v>
      </c>
      <c r="D1106">
        <f>ROW(EtalonRes!A903)</f>
        <v>903</v>
      </c>
      <c r="E1106" t="s">
        <v>3</v>
      </c>
      <c r="F1106" t="s">
        <v>650</v>
      </c>
      <c r="G1106" t="s">
        <v>651</v>
      </c>
      <c r="H1106" t="s">
        <v>48</v>
      </c>
      <c r="I1106">
        <f>ROUND(100*0.1/100,9)</f>
        <v>0.1</v>
      </c>
      <c r="J1106">
        <v>0</v>
      </c>
      <c r="K1106">
        <f>ROUND(100*0.1/100,9)</f>
        <v>0.1</v>
      </c>
      <c r="O1106">
        <f t="shared" si="1028"/>
        <v>12.85</v>
      </c>
      <c r="P1106">
        <f t="shared" si="1029"/>
        <v>0</v>
      </c>
      <c r="Q1106">
        <f t="shared" si="1030"/>
        <v>0</v>
      </c>
      <c r="R1106">
        <f t="shared" si="1031"/>
        <v>0</v>
      </c>
      <c r="S1106">
        <f t="shared" si="1032"/>
        <v>12.85</v>
      </c>
      <c r="T1106">
        <f t="shared" si="1033"/>
        <v>0</v>
      </c>
      <c r="U1106">
        <f t="shared" si="1034"/>
        <v>2.4E-2</v>
      </c>
      <c r="V1106">
        <f t="shared" si="1035"/>
        <v>0</v>
      </c>
      <c r="W1106">
        <f t="shared" si="1036"/>
        <v>0</v>
      </c>
      <c r="X1106">
        <f t="shared" si="1037"/>
        <v>9</v>
      </c>
      <c r="Y1106">
        <f t="shared" si="1037"/>
        <v>1.29</v>
      </c>
      <c r="AA1106">
        <v>-1</v>
      </c>
      <c r="AB1106">
        <f t="shared" si="1038"/>
        <v>128.47999999999999</v>
      </c>
      <c r="AC1106">
        <f t="shared" si="1039"/>
        <v>0</v>
      </c>
      <c r="AD1106">
        <f t="shared" si="1040"/>
        <v>0</v>
      </c>
      <c r="AE1106">
        <f t="shared" si="1041"/>
        <v>0</v>
      </c>
      <c r="AF1106">
        <f t="shared" si="1041"/>
        <v>128.47999999999999</v>
      </c>
      <c r="AG1106">
        <f t="shared" si="1042"/>
        <v>0</v>
      </c>
      <c r="AH1106">
        <f t="shared" si="1043"/>
        <v>0.24</v>
      </c>
      <c r="AI1106">
        <f t="shared" si="1043"/>
        <v>0</v>
      </c>
      <c r="AJ1106">
        <f t="shared" si="1044"/>
        <v>0</v>
      </c>
      <c r="AK1106">
        <v>128.47999999999999</v>
      </c>
      <c r="AL1106">
        <v>0</v>
      </c>
      <c r="AM1106">
        <v>0</v>
      </c>
      <c r="AN1106">
        <v>0</v>
      </c>
      <c r="AO1106">
        <v>128.47999999999999</v>
      </c>
      <c r="AP1106">
        <v>0</v>
      </c>
      <c r="AQ1106">
        <v>0.24</v>
      </c>
      <c r="AR1106">
        <v>0</v>
      </c>
      <c r="AS1106">
        <v>0</v>
      </c>
      <c r="AT1106">
        <v>70</v>
      </c>
      <c r="AU1106">
        <v>10</v>
      </c>
      <c r="AV1106">
        <v>1</v>
      </c>
      <c r="AW1106">
        <v>1</v>
      </c>
      <c r="AZ1106">
        <v>1</v>
      </c>
      <c r="BA1106">
        <v>1</v>
      </c>
      <c r="BB1106">
        <v>1</v>
      </c>
      <c r="BC1106">
        <v>1</v>
      </c>
      <c r="BD1106" t="s">
        <v>3</v>
      </c>
      <c r="BE1106" t="s">
        <v>3</v>
      </c>
      <c r="BF1106" t="s">
        <v>3</v>
      </c>
      <c r="BG1106" t="s">
        <v>3</v>
      </c>
      <c r="BH1106">
        <v>0</v>
      </c>
      <c r="BI1106">
        <v>4</v>
      </c>
      <c r="BJ1106" t="s">
        <v>652</v>
      </c>
      <c r="BM1106">
        <v>0</v>
      </c>
      <c r="BN1106">
        <v>0</v>
      </c>
      <c r="BO1106" t="s">
        <v>3</v>
      </c>
      <c r="BP1106">
        <v>0</v>
      </c>
      <c r="BQ1106">
        <v>1</v>
      </c>
      <c r="BR1106">
        <v>0</v>
      </c>
      <c r="BS1106">
        <v>1</v>
      </c>
      <c r="BT1106">
        <v>1</v>
      </c>
      <c r="BU1106">
        <v>1</v>
      </c>
      <c r="BV1106">
        <v>1</v>
      </c>
      <c r="BW1106">
        <v>1</v>
      </c>
      <c r="BX1106">
        <v>1</v>
      </c>
      <c r="BY1106" t="s">
        <v>3</v>
      </c>
      <c r="BZ1106">
        <v>70</v>
      </c>
      <c r="CA1106">
        <v>10</v>
      </c>
      <c r="CB1106" t="s">
        <v>3</v>
      </c>
      <c r="CE1106">
        <v>0</v>
      </c>
      <c r="CF1106">
        <v>0</v>
      </c>
      <c r="CG1106">
        <v>0</v>
      </c>
      <c r="CM1106">
        <v>0</v>
      </c>
      <c r="CN1106" t="s">
        <v>3</v>
      </c>
      <c r="CO1106">
        <v>0</v>
      </c>
      <c r="CP1106">
        <f t="shared" si="1045"/>
        <v>12.85</v>
      </c>
      <c r="CQ1106">
        <f t="shared" si="1046"/>
        <v>0</v>
      </c>
      <c r="CR1106">
        <f t="shared" si="1047"/>
        <v>0</v>
      </c>
      <c r="CS1106">
        <f t="shared" si="1048"/>
        <v>0</v>
      </c>
      <c r="CT1106">
        <f t="shared" si="1049"/>
        <v>128.47999999999999</v>
      </c>
      <c r="CU1106">
        <f t="shared" si="1050"/>
        <v>0</v>
      </c>
      <c r="CV1106">
        <f t="shared" si="1051"/>
        <v>0.24</v>
      </c>
      <c r="CW1106">
        <f t="shared" si="1052"/>
        <v>0</v>
      </c>
      <c r="CX1106">
        <f t="shared" si="1052"/>
        <v>0</v>
      </c>
      <c r="CY1106">
        <f t="shared" si="1053"/>
        <v>8.9949999999999992</v>
      </c>
      <c r="CZ1106">
        <f t="shared" si="1054"/>
        <v>1.2849999999999999</v>
      </c>
      <c r="DC1106" t="s">
        <v>3</v>
      </c>
      <c r="DD1106" t="s">
        <v>3</v>
      </c>
      <c r="DE1106" t="s">
        <v>3</v>
      </c>
      <c r="DF1106" t="s">
        <v>3</v>
      </c>
      <c r="DG1106" t="s">
        <v>3</v>
      </c>
      <c r="DH1106" t="s">
        <v>3</v>
      </c>
      <c r="DI1106" t="s">
        <v>3</v>
      </c>
      <c r="DJ1106" t="s">
        <v>3</v>
      </c>
      <c r="DK1106" t="s">
        <v>3</v>
      </c>
      <c r="DL1106" t="s">
        <v>3</v>
      </c>
      <c r="DM1106" t="s">
        <v>3</v>
      </c>
      <c r="DN1106">
        <v>0</v>
      </c>
      <c r="DO1106">
        <v>0</v>
      </c>
      <c r="DP1106">
        <v>1</v>
      </c>
      <c r="DQ1106">
        <v>1</v>
      </c>
      <c r="DU1106">
        <v>1003</v>
      </c>
      <c r="DV1106" t="s">
        <v>48</v>
      </c>
      <c r="DW1106" t="s">
        <v>48</v>
      </c>
      <c r="DX1106">
        <v>100</v>
      </c>
      <c r="DZ1106" t="s">
        <v>3</v>
      </c>
      <c r="EA1106" t="s">
        <v>3</v>
      </c>
      <c r="EB1106" t="s">
        <v>3</v>
      </c>
      <c r="EC1106" t="s">
        <v>3</v>
      </c>
      <c r="EE1106">
        <v>1441815344</v>
      </c>
      <c r="EF1106">
        <v>1</v>
      </c>
      <c r="EG1106" t="s">
        <v>23</v>
      </c>
      <c r="EH1106">
        <v>0</v>
      </c>
      <c r="EI1106" t="s">
        <v>3</v>
      </c>
      <c r="EJ1106">
        <v>4</v>
      </c>
      <c r="EK1106">
        <v>0</v>
      </c>
      <c r="EL1106" t="s">
        <v>24</v>
      </c>
      <c r="EM1106" t="s">
        <v>25</v>
      </c>
      <c r="EO1106" t="s">
        <v>3</v>
      </c>
      <c r="EQ1106">
        <v>1024</v>
      </c>
      <c r="ER1106">
        <v>128.47999999999999</v>
      </c>
      <c r="ES1106">
        <v>0</v>
      </c>
      <c r="ET1106">
        <v>0</v>
      </c>
      <c r="EU1106">
        <v>0</v>
      </c>
      <c r="EV1106">
        <v>128.47999999999999</v>
      </c>
      <c r="EW1106">
        <v>0.24</v>
      </c>
      <c r="EX1106">
        <v>0</v>
      </c>
      <c r="EY1106">
        <v>0</v>
      </c>
      <c r="FQ1106">
        <v>0</v>
      </c>
      <c r="FR1106">
        <f t="shared" si="1055"/>
        <v>0</v>
      </c>
      <c r="FS1106">
        <v>0</v>
      </c>
      <c r="FX1106">
        <v>70</v>
      </c>
      <c r="FY1106">
        <v>10</v>
      </c>
      <c r="GA1106" t="s">
        <v>3</v>
      </c>
      <c r="GD1106">
        <v>0</v>
      </c>
      <c r="GF1106">
        <v>-711825031</v>
      </c>
      <c r="GG1106">
        <v>2</v>
      </c>
      <c r="GH1106">
        <v>1</v>
      </c>
      <c r="GI1106">
        <v>-2</v>
      </c>
      <c r="GJ1106">
        <v>0</v>
      </c>
      <c r="GK1106">
        <f>ROUND(R1106*(R12)/100,2)</f>
        <v>0</v>
      </c>
      <c r="GL1106">
        <f t="shared" si="1056"/>
        <v>0</v>
      </c>
      <c r="GM1106">
        <f t="shared" si="1057"/>
        <v>23.14</v>
      </c>
      <c r="GN1106">
        <f t="shared" si="1058"/>
        <v>0</v>
      </c>
      <c r="GO1106">
        <f t="shared" si="1059"/>
        <v>0</v>
      </c>
      <c r="GP1106">
        <f t="shared" si="1060"/>
        <v>23.14</v>
      </c>
      <c r="GR1106">
        <v>0</v>
      </c>
      <c r="GS1106">
        <v>3</v>
      </c>
      <c r="GT1106">
        <v>0</v>
      </c>
      <c r="GU1106" t="s">
        <v>3</v>
      </c>
      <c r="GV1106">
        <f t="shared" si="1061"/>
        <v>0</v>
      </c>
      <c r="GW1106">
        <v>1</v>
      </c>
      <c r="GX1106">
        <f t="shared" si="1062"/>
        <v>0</v>
      </c>
      <c r="HA1106">
        <v>0</v>
      </c>
      <c r="HB1106">
        <v>0</v>
      </c>
      <c r="HC1106">
        <f t="shared" si="1063"/>
        <v>0</v>
      </c>
      <c r="HE1106" t="s">
        <v>3</v>
      </c>
      <c r="HF1106" t="s">
        <v>3</v>
      </c>
      <c r="HM1106" t="s">
        <v>3</v>
      </c>
      <c r="HN1106" t="s">
        <v>3</v>
      </c>
      <c r="HO1106" t="s">
        <v>3</v>
      </c>
      <c r="HP1106" t="s">
        <v>3</v>
      </c>
      <c r="HQ1106" t="s">
        <v>3</v>
      </c>
      <c r="IK1106">
        <v>0</v>
      </c>
    </row>
    <row r="1107" spans="1:245" x14ac:dyDescent="0.2">
      <c r="A1107">
        <v>17</v>
      </c>
      <c r="B1107">
        <v>1</v>
      </c>
      <c r="D1107">
        <f>ROW(EtalonRes!A905)</f>
        <v>905</v>
      </c>
      <c r="E1107" t="s">
        <v>779</v>
      </c>
      <c r="F1107" t="s">
        <v>654</v>
      </c>
      <c r="G1107" t="s">
        <v>655</v>
      </c>
      <c r="H1107" t="s">
        <v>48</v>
      </c>
      <c r="I1107">
        <f>ROUND((800+1200+550+750+280)*0.2*0.1/100,9)</f>
        <v>0.71599999999999997</v>
      </c>
      <c r="J1107">
        <v>0</v>
      </c>
      <c r="K1107">
        <f>ROUND((800+1200+550+750+280)*0.2*0.1/100,9)</f>
        <v>0.71599999999999997</v>
      </c>
      <c r="O1107">
        <f t="shared" si="1028"/>
        <v>3848.98</v>
      </c>
      <c r="P1107">
        <f t="shared" si="1029"/>
        <v>16.12</v>
      </c>
      <c r="Q1107">
        <f t="shared" si="1030"/>
        <v>0</v>
      </c>
      <c r="R1107">
        <f t="shared" si="1031"/>
        <v>0</v>
      </c>
      <c r="S1107">
        <f t="shared" si="1032"/>
        <v>3832.86</v>
      </c>
      <c r="T1107">
        <f t="shared" si="1033"/>
        <v>0</v>
      </c>
      <c r="U1107">
        <f t="shared" si="1034"/>
        <v>7.16</v>
      </c>
      <c r="V1107">
        <f t="shared" si="1035"/>
        <v>0</v>
      </c>
      <c r="W1107">
        <f t="shared" si="1036"/>
        <v>0</v>
      </c>
      <c r="X1107">
        <f t="shared" si="1037"/>
        <v>2683</v>
      </c>
      <c r="Y1107">
        <f t="shared" si="1037"/>
        <v>383.29</v>
      </c>
      <c r="AA1107">
        <v>1472613236</v>
      </c>
      <c r="AB1107">
        <f t="shared" si="1038"/>
        <v>5375.66</v>
      </c>
      <c r="AC1107">
        <f t="shared" si="1039"/>
        <v>22.51</v>
      </c>
      <c r="AD1107">
        <f t="shared" si="1040"/>
        <v>0</v>
      </c>
      <c r="AE1107">
        <f t="shared" si="1041"/>
        <v>0</v>
      </c>
      <c r="AF1107">
        <f t="shared" si="1041"/>
        <v>5353.15</v>
      </c>
      <c r="AG1107">
        <f t="shared" si="1042"/>
        <v>0</v>
      </c>
      <c r="AH1107">
        <f t="shared" si="1043"/>
        <v>10</v>
      </c>
      <c r="AI1107">
        <f t="shared" si="1043"/>
        <v>0</v>
      </c>
      <c r="AJ1107">
        <f t="shared" si="1044"/>
        <v>0</v>
      </c>
      <c r="AK1107">
        <v>5375.66</v>
      </c>
      <c r="AL1107">
        <v>22.51</v>
      </c>
      <c r="AM1107">
        <v>0</v>
      </c>
      <c r="AN1107">
        <v>0</v>
      </c>
      <c r="AO1107">
        <v>5353.15</v>
      </c>
      <c r="AP1107">
        <v>0</v>
      </c>
      <c r="AQ1107">
        <v>10</v>
      </c>
      <c r="AR1107">
        <v>0</v>
      </c>
      <c r="AS1107">
        <v>0</v>
      </c>
      <c r="AT1107">
        <v>70</v>
      </c>
      <c r="AU1107">
        <v>10</v>
      </c>
      <c r="AV1107">
        <v>1</v>
      </c>
      <c r="AW1107">
        <v>1</v>
      </c>
      <c r="AZ1107">
        <v>1</v>
      </c>
      <c r="BA1107">
        <v>1</v>
      </c>
      <c r="BB1107">
        <v>1</v>
      </c>
      <c r="BC1107">
        <v>1</v>
      </c>
      <c r="BD1107" t="s">
        <v>3</v>
      </c>
      <c r="BE1107" t="s">
        <v>3</v>
      </c>
      <c r="BF1107" t="s">
        <v>3</v>
      </c>
      <c r="BG1107" t="s">
        <v>3</v>
      </c>
      <c r="BH1107">
        <v>0</v>
      </c>
      <c r="BI1107">
        <v>4</v>
      </c>
      <c r="BJ1107" t="s">
        <v>656</v>
      </c>
      <c r="BM1107">
        <v>0</v>
      </c>
      <c r="BN1107">
        <v>0</v>
      </c>
      <c r="BO1107" t="s">
        <v>3</v>
      </c>
      <c r="BP1107">
        <v>0</v>
      </c>
      <c r="BQ1107">
        <v>1</v>
      </c>
      <c r="BR1107">
        <v>0</v>
      </c>
      <c r="BS1107">
        <v>1</v>
      </c>
      <c r="BT1107">
        <v>1</v>
      </c>
      <c r="BU1107">
        <v>1</v>
      </c>
      <c r="BV1107">
        <v>1</v>
      </c>
      <c r="BW1107">
        <v>1</v>
      </c>
      <c r="BX1107">
        <v>1</v>
      </c>
      <c r="BY1107" t="s">
        <v>3</v>
      </c>
      <c r="BZ1107">
        <v>70</v>
      </c>
      <c r="CA1107">
        <v>10</v>
      </c>
      <c r="CB1107" t="s">
        <v>3</v>
      </c>
      <c r="CE1107">
        <v>0</v>
      </c>
      <c r="CF1107">
        <v>0</v>
      </c>
      <c r="CG1107">
        <v>0</v>
      </c>
      <c r="CM1107">
        <v>0</v>
      </c>
      <c r="CN1107" t="s">
        <v>3</v>
      </c>
      <c r="CO1107">
        <v>0</v>
      </c>
      <c r="CP1107">
        <f t="shared" si="1045"/>
        <v>3848.98</v>
      </c>
      <c r="CQ1107">
        <f t="shared" si="1046"/>
        <v>22.51</v>
      </c>
      <c r="CR1107">
        <f t="shared" si="1047"/>
        <v>0</v>
      </c>
      <c r="CS1107">
        <f t="shared" si="1048"/>
        <v>0</v>
      </c>
      <c r="CT1107">
        <f t="shared" si="1049"/>
        <v>5353.15</v>
      </c>
      <c r="CU1107">
        <f t="shared" si="1050"/>
        <v>0</v>
      </c>
      <c r="CV1107">
        <f t="shared" si="1051"/>
        <v>10</v>
      </c>
      <c r="CW1107">
        <f t="shared" si="1052"/>
        <v>0</v>
      </c>
      <c r="CX1107">
        <f t="shared" si="1052"/>
        <v>0</v>
      </c>
      <c r="CY1107">
        <f t="shared" si="1053"/>
        <v>2683.002</v>
      </c>
      <c r="CZ1107">
        <f t="shared" si="1054"/>
        <v>383.286</v>
      </c>
      <c r="DC1107" t="s">
        <v>3</v>
      </c>
      <c r="DD1107" t="s">
        <v>3</v>
      </c>
      <c r="DE1107" t="s">
        <v>3</v>
      </c>
      <c r="DF1107" t="s">
        <v>3</v>
      </c>
      <c r="DG1107" t="s">
        <v>3</v>
      </c>
      <c r="DH1107" t="s">
        <v>3</v>
      </c>
      <c r="DI1107" t="s">
        <v>3</v>
      </c>
      <c r="DJ1107" t="s">
        <v>3</v>
      </c>
      <c r="DK1107" t="s">
        <v>3</v>
      </c>
      <c r="DL1107" t="s">
        <v>3</v>
      </c>
      <c r="DM1107" t="s">
        <v>3</v>
      </c>
      <c r="DN1107">
        <v>0</v>
      </c>
      <c r="DO1107">
        <v>0</v>
      </c>
      <c r="DP1107">
        <v>1</v>
      </c>
      <c r="DQ1107">
        <v>1</v>
      </c>
      <c r="DU1107">
        <v>1003</v>
      </c>
      <c r="DV1107" t="s">
        <v>48</v>
      </c>
      <c r="DW1107" t="s">
        <v>48</v>
      </c>
      <c r="DX1107">
        <v>100</v>
      </c>
      <c r="DZ1107" t="s">
        <v>3</v>
      </c>
      <c r="EA1107" t="s">
        <v>3</v>
      </c>
      <c r="EB1107" t="s">
        <v>3</v>
      </c>
      <c r="EC1107" t="s">
        <v>3</v>
      </c>
      <c r="EE1107">
        <v>1441815344</v>
      </c>
      <c r="EF1107">
        <v>1</v>
      </c>
      <c r="EG1107" t="s">
        <v>23</v>
      </c>
      <c r="EH1107">
        <v>0</v>
      </c>
      <c r="EI1107" t="s">
        <v>3</v>
      </c>
      <c r="EJ1107">
        <v>4</v>
      </c>
      <c r="EK1107">
        <v>0</v>
      </c>
      <c r="EL1107" t="s">
        <v>24</v>
      </c>
      <c r="EM1107" t="s">
        <v>25</v>
      </c>
      <c r="EO1107" t="s">
        <v>3</v>
      </c>
      <c r="EQ1107">
        <v>0</v>
      </c>
      <c r="ER1107">
        <v>5375.66</v>
      </c>
      <c r="ES1107">
        <v>22.51</v>
      </c>
      <c r="ET1107">
        <v>0</v>
      </c>
      <c r="EU1107">
        <v>0</v>
      </c>
      <c r="EV1107">
        <v>5353.15</v>
      </c>
      <c r="EW1107">
        <v>10</v>
      </c>
      <c r="EX1107">
        <v>0</v>
      </c>
      <c r="EY1107">
        <v>0</v>
      </c>
      <c r="FQ1107">
        <v>0</v>
      </c>
      <c r="FR1107">
        <f t="shared" si="1055"/>
        <v>0</v>
      </c>
      <c r="FS1107">
        <v>0</v>
      </c>
      <c r="FX1107">
        <v>70</v>
      </c>
      <c r="FY1107">
        <v>10</v>
      </c>
      <c r="GA1107" t="s">
        <v>3</v>
      </c>
      <c r="GD1107">
        <v>0</v>
      </c>
      <c r="GF1107">
        <v>409781007</v>
      </c>
      <c r="GG1107">
        <v>2</v>
      </c>
      <c r="GH1107">
        <v>1</v>
      </c>
      <c r="GI1107">
        <v>-2</v>
      </c>
      <c r="GJ1107">
        <v>0</v>
      </c>
      <c r="GK1107">
        <f>ROUND(R1107*(R12)/100,2)</f>
        <v>0</v>
      </c>
      <c r="GL1107">
        <f t="shared" si="1056"/>
        <v>0</v>
      </c>
      <c r="GM1107">
        <f t="shared" si="1057"/>
        <v>6915.27</v>
      </c>
      <c r="GN1107">
        <f t="shared" si="1058"/>
        <v>0</v>
      </c>
      <c r="GO1107">
        <f t="shared" si="1059"/>
        <v>0</v>
      </c>
      <c r="GP1107">
        <f t="shared" si="1060"/>
        <v>6915.27</v>
      </c>
      <c r="GR1107">
        <v>0</v>
      </c>
      <c r="GS1107">
        <v>3</v>
      </c>
      <c r="GT1107">
        <v>0</v>
      </c>
      <c r="GU1107" t="s">
        <v>3</v>
      </c>
      <c r="GV1107">
        <f t="shared" si="1061"/>
        <v>0</v>
      </c>
      <c r="GW1107">
        <v>1</v>
      </c>
      <c r="GX1107">
        <f t="shared" si="1062"/>
        <v>0</v>
      </c>
      <c r="HA1107">
        <v>0</v>
      </c>
      <c r="HB1107">
        <v>0</v>
      </c>
      <c r="HC1107">
        <f t="shared" si="1063"/>
        <v>0</v>
      </c>
      <c r="HE1107" t="s">
        <v>3</v>
      </c>
      <c r="HF1107" t="s">
        <v>3</v>
      </c>
      <c r="HM1107" t="s">
        <v>3</v>
      </c>
      <c r="HN1107" t="s">
        <v>3</v>
      </c>
      <c r="HO1107" t="s">
        <v>3</v>
      </c>
      <c r="HP1107" t="s">
        <v>3</v>
      </c>
      <c r="HQ1107" t="s">
        <v>3</v>
      </c>
      <c r="IK1107">
        <v>0</v>
      </c>
    </row>
    <row r="1108" spans="1:245" x14ac:dyDescent="0.2">
      <c r="A1108">
        <v>17</v>
      </c>
      <c r="B1108">
        <v>1</v>
      </c>
      <c r="D1108">
        <f>ROW(EtalonRes!A906)</f>
        <v>906</v>
      </c>
      <c r="E1108" t="s">
        <v>3</v>
      </c>
      <c r="F1108" t="s">
        <v>657</v>
      </c>
      <c r="G1108" t="s">
        <v>658</v>
      </c>
      <c r="H1108" t="s">
        <v>48</v>
      </c>
      <c r="I1108">
        <f>ROUND((800+1200+550+750+280)*0.1/100,9)</f>
        <v>3.58</v>
      </c>
      <c r="J1108">
        <v>0</v>
      </c>
      <c r="K1108">
        <f>ROUND((800+1200+550+750+280)*0.1/100,9)</f>
        <v>3.58</v>
      </c>
      <c r="O1108">
        <f t="shared" si="1028"/>
        <v>632.44000000000005</v>
      </c>
      <c r="P1108">
        <f t="shared" si="1029"/>
        <v>0</v>
      </c>
      <c r="Q1108">
        <f t="shared" si="1030"/>
        <v>0</v>
      </c>
      <c r="R1108">
        <f t="shared" si="1031"/>
        <v>0</v>
      </c>
      <c r="S1108">
        <f t="shared" si="1032"/>
        <v>632.44000000000005</v>
      </c>
      <c r="T1108">
        <f t="shared" si="1033"/>
        <v>0</v>
      </c>
      <c r="U1108">
        <f t="shared" si="1034"/>
        <v>1.1814</v>
      </c>
      <c r="V1108">
        <f t="shared" si="1035"/>
        <v>0</v>
      </c>
      <c r="W1108">
        <f t="shared" si="1036"/>
        <v>0</v>
      </c>
      <c r="X1108">
        <f t="shared" si="1037"/>
        <v>442.71</v>
      </c>
      <c r="Y1108">
        <f t="shared" si="1037"/>
        <v>63.24</v>
      </c>
      <c r="AA1108">
        <v>-1</v>
      </c>
      <c r="AB1108">
        <f t="shared" si="1038"/>
        <v>176.66</v>
      </c>
      <c r="AC1108">
        <f t="shared" si="1039"/>
        <v>0</v>
      </c>
      <c r="AD1108">
        <f t="shared" si="1040"/>
        <v>0</v>
      </c>
      <c r="AE1108">
        <f t="shared" si="1041"/>
        <v>0</v>
      </c>
      <c r="AF1108">
        <f t="shared" si="1041"/>
        <v>176.66</v>
      </c>
      <c r="AG1108">
        <f t="shared" si="1042"/>
        <v>0</v>
      </c>
      <c r="AH1108">
        <f t="shared" si="1043"/>
        <v>0.33</v>
      </c>
      <c r="AI1108">
        <f t="shared" si="1043"/>
        <v>0</v>
      </c>
      <c r="AJ1108">
        <f t="shared" si="1044"/>
        <v>0</v>
      </c>
      <c r="AK1108">
        <v>176.66</v>
      </c>
      <c r="AL1108">
        <v>0</v>
      </c>
      <c r="AM1108">
        <v>0</v>
      </c>
      <c r="AN1108">
        <v>0</v>
      </c>
      <c r="AO1108">
        <v>176.66</v>
      </c>
      <c r="AP1108">
        <v>0</v>
      </c>
      <c r="AQ1108">
        <v>0.33</v>
      </c>
      <c r="AR1108">
        <v>0</v>
      </c>
      <c r="AS1108">
        <v>0</v>
      </c>
      <c r="AT1108">
        <v>70</v>
      </c>
      <c r="AU1108">
        <v>10</v>
      </c>
      <c r="AV1108">
        <v>1</v>
      </c>
      <c r="AW1108">
        <v>1</v>
      </c>
      <c r="AZ1108">
        <v>1</v>
      </c>
      <c r="BA1108">
        <v>1</v>
      </c>
      <c r="BB1108">
        <v>1</v>
      </c>
      <c r="BC1108">
        <v>1</v>
      </c>
      <c r="BD1108" t="s">
        <v>3</v>
      </c>
      <c r="BE1108" t="s">
        <v>3</v>
      </c>
      <c r="BF1108" t="s">
        <v>3</v>
      </c>
      <c r="BG1108" t="s">
        <v>3</v>
      </c>
      <c r="BH1108">
        <v>0</v>
      </c>
      <c r="BI1108">
        <v>4</v>
      </c>
      <c r="BJ1108" t="s">
        <v>659</v>
      </c>
      <c r="BM1108">
        <v>0</v>
      </c>
      <c r="BN1108">
        <v>0</v>
      </c>
      <c r="BO1108" t="s">
        <v>3</v>
      </c>
      <c r="BP1108">
        <v>0</v>
      </c>
      <c r="BQ1108">
        <v>1</v>
      </c>
      <c r="BR1108">
        <v>0</v>
      </c>
      <c r="BS1108">
        <v>1</v>
      </c>
      <c r="BT1108">
        <v>1</v>
      </c>
      <c r="BU1108">
        <v>1</v>
      </c>
      <c r="BV1108">
        <v>1</v>
      </c>
      <c r="BW1108">
        <v>1</v>
      </c>
      <c r="BX1108">
        <v>1</v>
      </c>
      <c r="BY1108" t="s">
        <v>3</v>
      </c>
      <c r="BZ1108">
        <v>70</v>
      </c>
      <c r="CA1108">
        <v>10</v>
      </c>
      <c r="CB1108" t="s">
        <v>3</v>
      </c>
      <c r="CE1108">
        <v>0</v>
      </c>
      <c r="CF1108">
        <v>0</v>
      </c>
      <c r="CG1108">
        <v>0</v>
      </c>
      <c r="CM1108">
        <v>0</v>
      </c>
      <c r="CN1108" t="s">
        <v>3</v>
      </c>
      <c r="CO1108">
        <v>0</v>
      </c>
      <c r="CP1108">
        <f t="shared" si="1045"/>
        <v>632.44000000000005</v>
      </c>
      <c r="CQ1108">
        <f t="shared" si="1046"/>
        <v>0</v>
      </c>
      <c r="CR1108">
        <f t="shared" si="1047"/>
        <v>0</v>
      </c>
      <c r="CS1108">
        <f t="shared" si="1048"/>
        <v>0</v>
      </c>
      <c r="CT1108">
        <f t="shared" si="1049"/>
        <v>176.66</v>
      </c>
      <c r="CU1108">
        <f t="shared" si="1050"/>
        <v>0</v>
      </c>
      <c r="CV1108">
        <f t="shared" si="1051"/>
        <v>0.33</v>
      </c>
      <c r="CW1108">
        <f t="shared" si="1052"/>
        <v>0</v>
      </c>
      <c r="CX1108">
        <f t="shared" si="1052"/>
        <v>0</v>
      </c>
      <c r="CY1108">
        <f t="shared" si="1053"/>
        <v>442.70800000000003</v>
      </c>
      <c r="CZ1108">
        <f t="shared" si="1054"/>
        <v>63.244000000000007</v>
      </c>
      <c r="DC1108" t="s">
        <v>3</v>
      </c>
      <c r="DD1108" t="s">
        <v>3</v>
      </c>
      <c r="DE1108" t="s">
        <v>3</v>
      </c>
      <c r="DF1108" t="s">
        <v>3</v>
      </c>
      <c r="DG1108" t="s">
        <v>3</v>
      </c>
      <c r="DH1108" t="s">
        <v>3</v>
      </c>
      <c r="DI1108" t="s">
        <v>3</v>
      </c>
      <c r="DJ1108" t="s">
        <v>3</v>
      </c>
      <c r="DK1108" t="s">
        <v>3</v>
      </c>
      <c r="DL1108" t="s">
        <v>3</v>
      </c>
      <c r="DM1108" t="s">
        <v>3</v>
      </c>
      <c r="DN1108">
        <v>0</v>
      </c>
      <c r="DO1108">
        <v>0</v>
      </c>
      <c r="DP1108">
        <v>1</v>
      </c>
      <c r="DQ1108">
        <v>1</v>
      </c>
      <c r="DU1108">
        <v>1003</v>
      </c>
      <c r="DV1108" t="s">
        <v>48</v>
      </c>
      <c r="DW1108" t="s">
        <v>48</v>
      </c>
      <c r="DX1108">
        <v>100</v>
      </c>
      <c r="DZ1108" t="s">
        <v>3</v>
      </c>
      <c r="EA1108" t="s">
        <v>3</v>
      </c>
      <c r="EB1108" t="s">
        <v>3</v>
      </c>
      <c r="EC1108" t="s">
        <v>3</v>
      </c>
      <c r="EE1108">
        <v>1441815344</v>
      </c>
      <c r="EF1108">
        <v>1</v>
      </c>
      <c r="EG1108" t="s">
        <v>23</v>
      </c>
      <c r="EH1108">
        <v>0</v>
      </c>
      <c r="EI1108" t="s">
        <v>3</v>
      </c>
      <c r="EJ1108">
        <v>4</v>
      </c>
      <c r="EK1108">
        <v>0</v>
      </c>
      <c r="EL1108" t="s">
        <v>24</v>
      </c>
      <c r="EM1108" t="s">
        <v>25</v>
      </c>
      <c r="EO1108" t="s">
        <v>3</v>
      </c>
      <c r="EQ1108">
        <v>1024</v>
      </c>
      <c r="ER1108">
        <v>176.66</v>
      </c>
      <c r="ES1108">
        <v>0</v>
      </c>
      <c r="ET1108">
        <v>0</v>
      </c>
      <c r="EU1108">
        <v>0</v>
      </c>
      <c r="EV1108">
        <v>176.66</v>
      </c>
      <c r="EW1108">
        <v>0.33</v>
      </c>
      <c r="EX1108">
        <v>0</v>
      </c>
      <c r="EY1108">
        <v>0</v>
      </c>
      <c r="FQ1108">
        <v>0</v>
      </c>
      <c r="FR1108">
        <f t="shared" si="1055"/>
        <v>0</v>
      </c>
      <c r="FS1108">
        <v>0</v>
      </c>
      <c r="FX1108">
        <v>70</v>
      </c>
      <c r="FY1108">
        <v>10</v>
      </c>
      <c r="GA1108" t="s">
        <v>3</v>
      </c>
      <c r="GD1108">
        <v>0</v>
      </c>
      <c r="GF1108">
        <v>-89122687</v>
      </c>
      <c r="GG1108">
        <v>2</v>
      </c>
      <c r="GH1108">
        <v>1</v>
      </c>
      <c r="GI1108">
        <v>-2</v>
      </c>
      <c r="GJ1108">
        <v>0</v>
      </c>
      <c r="GK1108">
        <f>ROUND(R1108*(R12)/100,2)</f>
        <v>0</v>
      </c>
      <c r="GL1108">
        <f t="shared" si="1056"/>
        <v>0</v>
      </c>
      <c r="GM1108">
        <f t="shared" si="1057"/>
        <v>1138.3900000000001</v>
      </c>
      <c r="GN1108">
        <f t="shared" si="1058"/>
        <v>0</v>
      </c>
      <c r="GO1108">
        <f t="shared" si="1059"/>
        <v>0</v>
      </c>
      <c r="GP1108">
        <f t="shared" si="1060"/>
        <v>1138.3900000000001</v>
      </c>
      <c r="GR1108">
        <v>0</v>
      </c>
      <c r="GS1108">
        <v>3</v>
      </c>
      <c r="GT1108">
        <v>0</v>
      </c>
      <c r="GU1108" t="s">
        <v>3</v>
      </c>
      <c r="GV1108">
        <f t="shared" si="1061"/>
        <v>0</v>
      </c>
      <c r="GW1108">
        <v>1</v>
      </c>
      <c r="GX1108">
        <f t="shared" si="1062"/>
        <v>0</v>
      </c>
      <c r="HA1108">
        <v>0</v>
      </c>
      <c r="HB1108">
        <v>0</v>
      </c>
      <c r="HC1108">
        <f t="shared" si="1063"/>
        <v>0</v>
      </c>
      <c r="HE1108" t="s">
        <v>3</v>
      </c>
      <c r="HF1108" t="s">
        <v>3</v>
      </c>
      <c r="HM1108" t="s">
        <v>3</v>
      </c>
      <c r="HN1108" t="s">
        <v>3</v>
      </c>
      <c r="HO1108" t="s">
        <v>3</v>
      </c>
      <c r="HP1108" t="s">
        <v>3</v>
      </c>
      <c r="HQ1108" t="s">
        <v>3</v>
      </c>
      <c r="IK1108">
        <v>0</v>
      </c>
    </row>
    <row r="1109" spans="1:245" x14ac:dyDescent="0.2">
      <c r="A1109">
        <v>17</v>
      </c>
      <c r="B1109">
        <v>1</v>
      </c>
      <c r="D1109">
        <f>ROW(EtalonRes!A908)</f>
        <v>908</v>
      </c>
      <c r="E1109" t="s">
        <v>780</v>
      </c>
      <c r="F1109" t="s">
        <v>661</v>
      </c>
      <c r="G1109" t="s">
        <v>781</v>
      </c>
      <c r="H1109" t="s">
        <v>48</v>
      </c>
      <c r="I1109">
        <f>ROUND((60+400+340+100+10+25+100+70)*0.2*0.1/100,9)</f>
        <v>0.221</v>
      </c>
      <c r="J1109">
        <v>0</v>
      </c>
      <c r="K1109">
        <f>ROUND((60+400+340+100+10+25+100+70)*0.2*0.1/100,9)</f>
        <v>0.221</v>
      </c>
      <c r="O1109">
        <f t="shared" si="1028"/>
        <v>1330.61</v>
      </c>
      <c r="P1109">
        <f t="shared" si="1029"/>
        <v>3.23</v>
      </c>
      <c r="Q1109">
        <f t="shared" si="1030"/>
        <v>0</v>
      </c>
      <c r="R1109">
        <f t="shared" si="1031"/>
        <v>0</v>
      </c>
      <c r="S1109">
        <f t="shared" si="1032"/>
        <v>1327.38</v>
      </c>
      <c r="T1109">
        <f t="shared" si="1033"/>
        <v>0</v>
      </c>
      <c r="U1109">
        <f t="shared" si="1034"/>
        <v>2.4796200000000002</v>
      </c>
      <c r="V1109">
        <f t="shared" si="1035"/>
        <v>0</v>
      </c>
      <c r="W1109">
        <f t="shared" si="1036"/>
        <v>0</v>
      </c>
      <c r="X1109">
        <f t="shared" si="1037"/>
        <v>929.17</v>
      </c>
      <c r="Y1109">
        <f t="shared" si="1037"/>
        <v>132.74</v>
      </c>
      <c r="AA1109">
        <v>1472613236</v>
      </c>
      <c r="AB1109">
        <f t="shared" si="1038"/>
        <v>6020.87</v>
      </c>
      <c r="AC1109">
        <f t="shared" si="1039"/>
        <v>14.63</v>
      </c>
      <c r="AD1109">
        <f t="shared" si="1040"/>
        <v>0</v>
      </c>
      <c r="AE1109">
        <f t="shared" si="1041"/>
        <v>0</v>
      </c>
      <c r="AF1109">
        <f t="shared" si="1041"/>
        <v>6006.24</v>
      </c>
      <c r="AG1109">
        <f t="shared" si="1042"/>
        <v>0</v>
      </c>
      <c r="AH1109">
        <f t="shared" si="1043"/>
        <v>11.22</v>
      </c>
      <c r="AI1109">
        <f t="shared" si="1043"/>
        <v>0</v>
      </c>
      <c r="AJ1109">
        <f t="shared" si="1044"/>
        <v>0</v>
      </c>
      <c r="AK1109">
        <v>6020.87</v>
      </c>
      <c r="AL1109">
        <v>14.63</v>
      </c>
      <c r="AM1109">
        <v>0</v>
      </c>
      <c r="AN1109">
        <v>0</v>
      </c>
      <c r="AO1109">
        <v>6006.24</v>
      </c>
      <c r="AP1109">
        <v>0</v>
      </c>
      <c r="AQ1109">
        <v>11.22</v>
      </c>
      <c r="AR1109">
        <v>0</v>
      </c>
      <c r="AS1109">
        <v>0</v>
      </c>
      <c r="AT1109">
        <v>70</v>
      </c>
      <c r="AU1109">
        <v>10</v>
      </c>
      <c r="AV1109">
        <v>1</v>
      </c>
      <c r="AW1109">
        <v>1</v>
      </c>
      <c r="AZ1109">
        <v>1</v>
      </c>
      <c r="BA1109">
        <v>1</v>
      </c>
      <c r="BB1109">
        <v>1</v>
      </c>
      <c r="BC1109">
        <v>1</v>
      </c>
      <c r="BD1109" t="s">
        <v>3</v>
      </c>
      <c r="BE1109" t="s">
        <v>3</v>
      </c>
      <c r="BF1109" t="s">
        <v>3</v>
      </c>
      <c r="BG1109" t="s">
        <v>3</v>
      </c>
      <c r="BH1109">
        <v>0</v>
      </c>
      <c r="BI1109">
        <v>4</v>
      </c>
      <c r="BJ1109" t="s">
        <v>663</v>
      </c>
      <c r="BM1109">
        <v>0</v>
      </c>
      <c r="BN1109">
        <v>0</v>
      </c>
      <c r="BO1109" t="s">
        <v>3</v>
      </c>
      <c r="BP1109">
        <v>0</v>
      </c>
      <c r="BQ1109">
        <v>1</v>
      </c>
      <c r="BR1109">
        <v>0</v>
      </c>
      <c r="BS1109">
        <v>1</v>
      </c>
      <c r="BT1109">
        <v>1</v>
      </c>
      <c r="BU1109">
        <v>1</v>
      </c>
      <c r="BV1109">
        <v>1</v>
      </c>
      <c r="BW1109">
        <v>1</v>
      </c>
      <c r="BX1109">
        <v>1</v>
      </c>
      <c r="BY1109" t="s">
        <v>3</v>
      </c>
      <c r="BZ1109">
        <v>70</v>
      </c>
      <c r="CA1109">
        <v>10</v>
      </c>
      <c r="CB1109" t="s">
        <v>3</v>
      </c>
      <c r="CE1109">
        <v>0</v>
      </c>
      <c r="CF1109">
        <v>0</v>
      </c>
      <c r="CG1109">
        <v>0</v>
      </c>
      <c r="CM1109">
        <v>0</v>
      </c>
      <c r="CN1109" t="s">
        <v>3</v>
      </c>
      <c r="CO1109">
        <v>0</v>
      </c>
      <c r="CP1109">
        <f t="shared" si="1045"/>
        <v>1330.6100000000001</v>
      </c>
      <c r="CQ1109">
        <f t="shared" si="1046"/>
        <v>14.63</v>
      </c>
      <c r="CR1109">
        <f t="shared" si="1047"/>
        <v>0</v>
      </c>
      <c r="CS1109">
        <f t="shared" si="1048"/>
        <v>0</v>
      </c>
      <c r="CT1109">
        <f t="shared" si="1049"/>
        <v>6006.24</v>
      </c>
      <c r="CU1109">
        <f t="shared" si="1050"/>
        <v>0</v>
      </c>
      <c r="CV1109">
        <f t="shared" si="1051"/>
        <v>11.22</v>
      </c>
      <c r="CW1109">
        <f t="shared" si="1052"/>
        <v>0</v>
      </c>
      <c r="CX1109">
        <f t="shared" si="1052"/>
        <v>0</v>
      </c>
      <c r="CY1109">
        <f t="shared" si="1053"/>
        <v>929.16600000000005</v>
      </c>
      <c r="CZ1109">
        <f t="shared" si="1054"/>
        <v>132.738</v>
      </c>
      <c r="DC1109" t="s">
        <v>3</v>
      </c>
      <c r="DD1109" t="s">
        <v>3</v>
      </c>
      <c r="DE1109" t="s">
        <v>3</v>
      </c>
      <c r="DF1109" t="s">
        <v>3</v>
      </c>
      <c r="DG1109" t="s">
        <v>3</v>
      </c>
      <c r="DH1109" t="s">
        <v>3</v>
      </c>
      <c r="DI1109" t="s">
        <v>3</v>
      </c>
      <c r="DJ1109" t="s">
        <v>3</v>
      </c>
      <c r="DK1109" t="s">
        <v>3</v>
      </c>
      <c r="DL1109" t="s">
        <v>3</v>
      </c>
      <c r="DM1109" t="s">
        <v>3</v>
      </c>
      <c r="DN1109">
        <v>0</v>
      </c>
      <c r="DO1109">
        <v>0</v>
      </c>
      <c r="DP1109">
        <v>1</v>
      </c>
      <c r="DQ1109">
        <v>1</v>
      </c>
      <c r="DU1109">
        <v>1003</v>
      </c>
      <c r="DV1109" t="s">
        <v>48</v>
      </c>
      <c r="DW1109" t="s">
        <v>48</v>
      </c>
      <c r="DX1109">
        <v>100</v>
      </c>
      <c r="DZ1109" t="s">
        <v>3</v>
      </c>
      <c r="EA1109" t="s">
        <v>3</v>
      </c>
      <c r="EB1109" t="s">
        <v>3</v>
      </c>
      <c r="EC1109" t="s">
        <v>3</v>
      </c>
      <c r="EE1109">
        <v>1441815344</v>
      </c>
      <c r="EF1109">
        <v>1</v>
      </c>
      <c r="EG1109" t="s">
        <v>23</v>
      </c>
      <c r="EH1109">
        <v>0</v>
      </c>
      <c r="EI1109" t="s">
        <v>3</v>
      </c>
      <c r="EJ1109">
        <v>4</v>
      </c>
      <c r="EK1109">
        <v>0</v>
      </c>
      <c r="EL1109" t="s">
        <v>24</v>
      </c>
      <c r="EM1109" t="s">
        <v>25</v>
      </c>
      <c r="EO1109" t="s">
        <v>3</v>
      </c>
      <c r="EQ1109">
        <v>0</v>
      </c>
      <c r="ER1109">
        <v>6020.87</v>
      </c>
      <c r="ES1109">
        <v>14.63</v>
      </c>
      <c r="ET1109">
        <v>0</v>
      </c>
      <c r="EU1109">
        <v>0</v>
      </c>
      <c r="EV1109">
        <v>6006.24</v>
      </c>
      <c r="EW1109">
        <v>11.22</v>
      </c>
      <c r="EX1109">
        <v>0</v>
      </c>
      <c r="EY1109">
        <v>0</v>
      </c>
      <c r="FQ1109">
        <v>0</v>
      </c>
      <c r="FR1109">
        <f t="shared" si="1055"/>
        <v>0</v>
      </c>
      <c r="FS1109">
        <v>0</v>
      </c>
      <c r="FX1109">
        <v>70</v>
      </c>
      <c r="FY1109">
        <v>10</v>
      </c>
      <c r="GA1109" t="s">
        <v>3</v>
      </c>
      <c r="GD1109">
        <v>0</v>
      </c>
      <c r="GF1109">
        <v>790349601</v>
      </c>
      <c r="GG1109">
        <v>2</v>
      </c>
      <c r="GH1109">
        <v>1</v>
      </c>
      <c r="GI1109">
        <v>-2</v>
      </c>
      <c r="GJ1109">
        <v>0</v>
      </c>
      <c r="GK1109">
        <f>ROUND(R1109*(R12)/100,2)</f>
        <v>0</v>
      </c>
      <c r="GL1109">
        <f t="shared" si="1056"/>
        <v>0</v>
      </c>
      <c r="GM1109">
        <f t="shared" si="1057"/>
        <v>2392.52</v>
      </c>
      <c r="GN1109">
        <f t="shared" si="1058"/>
        <v>0</v>
      </c>
      <c r="GO1109">
        <f t="shared" si="1059"/>
        <v>0</v>
      </c>
      <c r="GP1109">
        <f t="shared" si="1060"/>
        <v>2392.52</v>
      </c>
      <c r="GR1109">
        <v>0</v>
      </c>
      <c r="GS1109">
        <v>3</v>
      </c>
      <c r="GT1109">
        <v>0</v>
      </c>
      <c r="GU1109" t="s">
        <v>3</v>
      </c>
      <c r="GV1109">
        <f t="shared" si="1061"/>
        <v>0</v>
      </c>
      <c r="GW1109">
        <v>1</v>
      </c>
      <c r="GX1109">
        <f t="shared" si="1062"/>
        <v>0</v>
      </c>
      <c r="HA1109">
        <v>0</v>
      </c>
      <c r="HB1109">
        <v>0</v>
      </c>
      <c r="HC1109">
        <f t="shared" si="1063"/>
        <v>0</v>
      </c>
      <c r="HE1109" t="s">
        <v>3</v>
      </c>
      <c r="HF1109" t="s">
        <v>3</v>
      </c>
      <c r="HM1109" t="s">
        <v>3</v>
      </c>
      <c r="HN1109" t="s">
        <v>3</v>
      </c>
      <c r="HO1109" t="s">
        <v>3</v>
      </c>
      <c r="HP1109" t="s">
        <v>3</v>
      </c>
      <c r="HQ1109" t="s">
        <v>3</v>
      </c>
      <c r="IK1109">
        <v>0</v>
      </c>
    </row>
    <row r="1110" spans="1:245" x14ac:dyDescent="0.2">
      <c r="A1110">
        <v>17</v>
      </c>
      <c r="B1110">
        <v>1</v>
      </c>
      <c r="D1110">
        <f>ROW(EtalonRes!A910)</f>
        <v>910</v>
      </c>
      <c r="E1110" t="s">
        <v>3</v>
      </c>
      <c r="F1110" t="s">
        <v>664</v>
      </c>
      <c r="G1110" t="s">
        <v>665</v>
      </c>
      <c r="H1110" t="s">
        <v>48</v>
      </c>
      <c r="I1110">
        <f>ROUND((60+400+340+100+10+25+100+70)*0.1/100,9)</f>
        <v>1.105</v>
      </c>
      <c r="J1110">
        <v>0</v>
      </c>
      <c r="K1110">
        <f>ROUND((60+400+340+100+10+25+100+70)*0.1/100,9)</f>
        <v>1.105</v>
      </c>
      <c r="O1110">
        <f t="shared" si="1028"/>
        <v>225.2</v>
      </c>
      <c r="P1110">
        <f t="shared" si="1029"/>
        <v>0.42</v>
      </c>
      <c r="Q1110">
        <f t="shared" si="1030"/>
        <v>0</v>
      </c>
      <c r="R1110">
        <f t="shared" si="1031"/>
        <v>0</v>
      </c>
      <c r="S1110">
        <f t="shared" si="1032"/>
        <v>224.78</v>
      </c>
      <c r="T1110">
        <f t="shared" si="1033"/>
        <v>0</v>
      </c>
      <c r="U1110">
        <f t="shared" si="1034"/>
        <v>0.4199</v>
      </c>
      <c r="V1110">
        <f t="shared" si="1035"/>
        <v>0</v>
      </c>
      <c r="W1110">
        <f t="shared" si="1036"/>
        <v>0</v>
      </c>
      <c r="X1110">
        <f t="shared" si="1037"/>
        <v>157.35</v>
      </c>
      <c r="Y1110">
        <f t="shared" si="1037"/>
        <v>22.48</v>
      </c>
      <c r="AA1110">
        <v>-1</v>
      </c>
      <c r="AB1110">
        <f t="shared" si="1038"/>
        <v>203.8</v>
      </c>
      <c r="AC1110">
        <f t="shared" si="1039"/>
        <v>0.38</v>
      </c>
      <c r="AD1110">
        <f t="shared" si="1040"/>
        <v>0</v>
      </c>
      <c r="AE1110">
        <f t="shared" si="1041"/>
        <v>0</v>
      </c>
      <c r="AF1110">
        <f t="shared" si="1041"/>
        <v>203.42</v>
      </c>
      <c r="AG1110">
        <f t="shared" si="1042"/>
        <v>0</v>
      </c>
      <c r="AH1110">
        <f t="shared" si="1043"/>
        <v>0.38</v>
      </c>
      <c r="AI1110">
        <f t="shared" si="1043"/>
        <v>0</v>
      </c>
      <c r="AJ1110">
        <f t="shared" si="1044"/>
        <v>0</v>
      </c>
      <c r="AK1110">
        <v>203.8</v>
      </c>
      <c r="AL1110">
        <v>0.38</v>
      </c>
      <c r="AM1110">
        <v>0</v>
      </c>
      <c r="AN1110">
        <v>0</v>
      </c>
      <c r="AO1110">
        <v>203.42</v>
      </c>
      <c r="AP1110">
        <v>0</v>
      </c>
      <c r="AQ1110">
        <v>0.38</v>
      </c>
      <c r="AR1110">
        <v>0</v>
      </c>
      <c r="AS1110">
        <v>0</v>
      </c>
      <c r="AT1110">
        <v>70</v>
      </c>
      <c r="AU1110">
        <v>10</v>
      </c>
      <c r="AV1110">
        <v>1</v>
      </c>
      <c r="AW1110">
        <v>1</v>
      </c>
      <c r="AZ1110">
        <v>1</v>
      </c>
      <c r="BA1110">
        <v>1</v>
      </c>
      <c r="BB1110">
        <v>1</v>
      </c>
      <c r="BC1110">
        <v>1</v>
      </c>
      <c r="BD1110" t="s">
        <v>3</v>
      </c>
      <c r="BE1110" t="s">
        <v>3</v>
      </c>
      <c r="BF1110" t="s">
        <v>3</v>
      </c>
      <c r="BG1110" t="s">
        <v>3</v>
      </c>
      <c r="BH1110">
        <v>0</v>
      </c>
      <c r="BI1110">
        <v>4</v>
      </c>
      <c r="BJ1110" t="s">
        <v>666</v>
      </c>
      <c r="BM1110">
        <v>0</v>
      </c>
      <c r="BN1110">
        <v>0</v>
      </c>
      <c r="BO1110" t="s">
        <v>3</v>
      </c>
      <c r="BP1110">
        <v>0</v>
      </c>
      <c r="BQ1110">
        <v>1</v>
      </c>
      <c r="BR1110">
        <v>0</v>
      </c>
      <c r="BS1110">
        <v>1</v>
      </c>
      <c r="BT1110">
        <v>1</v>
      </c>
      <c r="BU1110">
        <v>1</v>
      </c>
      <c r="BV1110">
        <v>1</v>
      </c>
      <c r="BW1110">
        <v>1</v>
      </c>
      <c r="BX1110">
        <v>1</v>
      </c>
      <c r="BY1110" t="s">
        <v>3</v>
      </c>
      <c r="BZ1110">
        <v>70</v>
      </c>
      <c r="CA1110">
        <v>10</v>
      </c>
      <c r="CB1110" t="s">
        <v>3</v>
      </c>
      <c r="CE1110">
        <v>0</v>
      </c>
      <c r="CF1110">
        <v>0</v>
      </c>
      <c r="CG1110">
        <v>0</v>
      </c>
      <c r="CM1110">
        <v>0</v>
      </c>
      <c r="CN1110" t="s">
        <v>3</v>
      </c>
      <c r="CO1110">
        <v>0</v>
      </c>
      <c r="CP1110">
        <f t="shared" si="1045"/>
        <v>225.2</v>
      </c>
      <c r="CQ1110">
        <f t="shared" si="1046"/>
        <v>0.38</v>
      </c>
      <c r="CR1110">
        <f t="shared" si="1047"/>
        <v>0</v>
      </c>
      <c r="CS1110">
        <f t="shared" si="1048"/>
        <v>0</v>
      </c>
      <c r="CT1110">
        <f t="shared" si="1049"/>
        <v>203.42</v>
      </c>
      <c r="CU1110">
        <f t="shared" si="1050"/>
        <v>0</v>
      </c>
      <c r="CV1110">
        <f t="shared" si="1051"/>
        <v>0.38</v>
      </c>
      <c r="CW1110">
        <f t="shared" si="1052"/>
        <v>0</v>
      </c>
      <c r="CX1110">
        <f t="shared" si="1052"/>
        <v>0</v>
      </c>
      <c r="CY1110">
        <f t="shared" si="1053"/>
        <v>157.346</v>
      </c>
      <c r="CZ1110">
        <f t="shared" si="1054"/>
        <v>22.478000000000002</v>
      </c>
      <c r="DC1110" t="s">
        <v>3</v>
      </c>
      <c r="DD1110" t="s">
        <v>3</v>
      </c>
      <c r="DE1110" t="s">
        <v>3</v>
      </c>
      <c r="DF1110" t="s">
        <v>3</v>
      </c>
      <c r="DG1110" t="s">
        <v>3</v>
      </c>
      <c r="DH1110" t="s">
        <v>3</v>
      </c>
      <c r="DI1110" t="s">
        <v>3</v>
      </c>
      <c r="DJ1110" t="s">
        <v>3</v>
      </c>
      <c r="DK1110" t="s">
        <v>3</v>
      </c>
      <c r="DL1110" t="s">
        <v>3</v>
      </c>
      <c r="DM1110" t="s">
        <v>3</v>
      </c>
      <c r="DN1110">
        <v>0</v>
      </c>
      <c r="DO1110">
        <v>0</v>
      </c>
      <c r="DP1110">
        <v>1</v>
      </c>
      <c r="DQ1110">
        <v>1</v>
      </c>
      <c r="DU1110">
        <v>1003</v>
      </c>
      <c r="DV1110" t="s">
        <v>48</v>
      </c>
      <c r="DW1110" t="s">
        <v>48</v>
      </c>
      <c r="DX1110">
        <v>100</v>
      </c>
      <c r="DZ1110" t="s">
        <v>3</v>
      </c>
      <c r="EA1110" t="s">
        <v>3</v>
      </c>
      <c r="EB1110" t="s">
        <v>3</v>
      </c>
      <c r="EC1110" t="s">
        <v>3</v>
      </c>
      <c r="EE1110">
        <v>1441815344</v>
      </c>
      <c r="EF1110">
        <v>1</v>
      </c>
      <c r="EG1110" t="s">
        <v>23</v>
      </c>
      <c r="EH1110">
        <v>0</v>
      </c>
      <c r="EI1110" t="s">
        <v>3</v>
      </c>
      <c r="EJ1110">
        <v>4</v>
      </c>
      <c r="EK1110">
        <v>0</v>
      </c>
      <c r="EL1110" t="s">
        <v>24</v>
      </c>
      <c r="EM1110" t="s">
        <v>25</v>
      </c>
      <c r="EO1110" t="s">
        <v>3</v>
      </c>
      <c r="EQ1110">
        <v>1024</v>
      </c>
      <c r="ER1110">
        <v>203.8</v>
      </c>
      <c r="ES1110">
        <v>0.38</v>
      </c>
      <c r="ET1110">
        <v>0</v>
      </c>
      <c r="EU1110">
        <v>0</v>
      </c>
      <c r="EV1110">
        <v>203.42</v>
      </c>
      <c r="EW1110">
        <v>0.38</v>
      </c>
      <c r="EX1110">
        <v>0</v>
      </c>
      <c r="EY1110">
        <v>0</v>
      </c>
      <c r="FQ1110">
        <v>0</v>
      </c>
      <c r="FR1110">
        <f t="shared" si="1055"/>
        <v>0</v>
      </c>
      <c r="FS1110">
        <v>0</v>
      </c>
      <c r="FX1110">
        <v>70</v>
      </c>
      <c r="FY1110">
        <v>10</v>
      </c>
      <c r="GA1110" t="s">
        <v>3</v>
      </c>
      <c r="GD1110">
        <v>0</v>
      </c>
      <c r="GF1110">
        <v>1716780614</v>
      </c>
      <c r="GG1110">
        <v>2</v>
      </c>
      <c r="GH1110">
        <v>1</v>
      </c>
      <c r="GI1110">
        <v>-2</v>
      </c>
      <c r="GJ1110">
        <v>0</v>
      </c>
      <c r="GK1110">
        <f>ROUND(R1110*(R12)/100,2)</f>
        <v>0</v>
      </c>
      <c r="GL1110">
        <f t="shared" si="1056"/>
        <v>0</v>
      </c>
      <c r="GM1110">
        <f t="shared" si="1057"/>
        <v>405.03</v>
      </c>
      <c r="GN1110">
        <f t="shared" si="1058"/>
        <v>0</v>
      </c>
      <c r="GO1110">
        <f t="shared" si="1059"/>
        <v>0</v>
      </c>
      <c r="GP1110">
        <f t="shared" si="1060"/>
        <v>405.03</v>
      </c>
      <c r="GR1110">
        <v>0</v>
      </c>
      <c r="GS1110">
        <v>3</v>
      </c>
      <c r="GT1110">
        <v>0</v>
      </c>
      <c r="GU1110" t="s">
        <v>3</v>
      </c>
      <c r="GV1110">
        <f t="shared" si="1061"/>
        <v>0</v>
      </c>
      <c r="GW1110">
        <v>1</v>
      </c>
      <c r="GX1110">
        <f t="shared" si="1062"/>
        <v>0</v>
      </c>
      <c r="HA1110">
        <v>0</v>
      </c>
      <c r="HB1110">
        <v>0</v>
      </c>
      <c r="HC1110">
        <f t="shared" si="1063"/>
        <v>0</v>
      </c>
      <c r="HE1110" t="s">
        <v>3</v>
      </c>
      <c r="HF1110" t="s">
        <v>3</v>
      </c>
      <c r="HM1110" t="s">
        <v>3</v>
      </c>
      <c r="HN1110" t="s">
        <v>3</v>
      </c>
      <c r="HO1110" t="s">
        <v>3</v>
      </c>
      <c r="HP1110" t="s">
        <v>3</v>
      </c>
      <c r="HQ1110" t="s">
        <v>3</v>
      </c>
      <c r="IK1110">
        <v>0</v>
      </c>
    </row>
    <row r="1112" spans="1:245" x14ac:dyDescent="0.2">
      <c r="A1112" s="2">
        <v>51</v>
      </c>
      <c r="B1112" s="2">
        <f>B1061</f>
        <v>1</v>
      </c>
      <c r="C1112" s="2">
        <f>A1061</f>
        <v>5</v>
      </c>
      <c r="D1112" s="2">
        <f>ROW(A1061)</f>
        <v>1061</v>
      </c>
      <c r="E1112" s="2"/>
      <c r="F1112" s="2" t="str">
        <f>IF(F1061&lt;&gt;"",F1061,"")</f>
        <v>Новый подраздел</v>
      </c>
      <c r="G1112" s="2" t="str">
        <f>IF(G1061&lt;&gt;"",G1061,"")</f>
        <v>4.7 Административно бытовой корпус (АБК)</v>
      </c>
      <c r="H1112" s="2">
        <v>0</v>
      </c>
      <c r="I1112" s="2"/>
      <c r="J1112" s="2"/>
      <c r="K1112" s="2"/>
      <c r="L1112" s="2"/>
      <c r="M1112" s="2"/>
      <c r="N1112" s="2"/>
      <c r="O1112" s="2">
        <f t="shared" ref="O1112:T1112" si="1064">ROUND(AB1112,2)</f>
        <v>289299.71000000002</v>
      </c>
      <c r="P1112" s="2">
        <f t="shared" si="1064"/>
        <v>5159.8100000000004</v>
      </c>
      <c r="Q1112" s="2">
        <f t="shared" si="1064"/>
        <v>0</v>
      </c>
      <c r="R1112" s="2">
        <f t="shared" si="1064"/>
        <v>0</v>
      </c>
      <c r="S1112" s="2">
        <f t="shared" si="1064"/>
        <v>284139.90000000002</v>
      </c>
      <c r="T1112" s="2">
        <f t="shared" si="1064"/>
        <v>0</v>
      </c>
      <c r="U1112" s="2">
        <f>AH1112</f>
        <v>470.1647000000001</v>
      </c>
      <c r="V1112" s="2">
        <f>AI1112</f>
        <v>0</v>
      </c>
      <c r="W1112" s="2">
        <f>ROUND(AJ1112,2)</f>
        <v>0</v>
      </c>
      <c r="X1112" s="2">
        <f>ROUND(AK1112,2)</f>
        <v>198897.95</v>
      </c>
      <c r="Y1112" s="2">
        <f>ROUND(AL1112,2)</f>
        <v>28414.01</v>
      </c>
      <c r="Z1112" s="2"/>
      <c r="AA1112" s="2"/>
      <c r="AB1112" s="2">
        <f>ROUND(SUMIF(AA1065:AA1110,"=1472613236",O1065:O1110),2)</f>
        <v>289299.71000000002</v>
      </c>
      <c r="AC1112" s="2">
        <f>ROUND(SUMIF(AA1065:AA1110,"=1472613236",P1065:P1110),2)</f>
        <v>5159.8100000000004</v>
      </c>
      <c r="AD1112" s="2">
        <f>ROUND(SUMIF(AA1065:AA1110,"=1472613236",Q1065:Q1110),2)</f>
        <v>0</v>
      </c>
      <c r="AE1112" s="2">
        <f>ROUND(SUMIF(AA1065:AA1110,"=1472613236",R1065:R1110),2)</f>
        <v>0</v>
      </c>
      <c r="AF1112" s="2">
        <f>ROUND(SUMIF(AA1065:AA1110,"=1472613236",S1065:S1110),2)</f>
        <v>284139.90000000002</v>
      </c>
      <c r="AG1112" s="2">
        <f>ROUND(SUMIF(AA1065:AA1110,"=1472613236",T1065:T1110),2)</f>
        <v>0</v>
      </c>
      <c r="AH1112" s="2">
        <f>SUMIF(AA1065:AA1110,"=1472613236",U1065:U1110)</f>
        <v>470.1647000000001</v>
      </c>
      <c r="AI1112" s="2">
        <f>SUMIF(AA1065:AA1110,"=1472613236",V1065:V1110)</f>
        <v>0</v>
      </c>
      <c r="AJ1112" s="2">
        <f>ROUND(SUMIF(AA1065:AA1110,"=1472613236",W1065:W1110),2)</f>
        <v>0</v>
      </c>
      <c r="AK1112" s="2">
        <f>ROUND(SUMIF(AA1065:AA1110,"=1472613236",X1065:X1110),2)</f>
        <v>198897.95</v>
      </c>
      <c r="AL1112" s="2">
        <f>ROUND(SUMIF(AA1065:AA1110,"=1472613236",Y1065:Y1110),2)</f>
        <v>28414.01</v>
      </c>
      <c r="AM1112" s="2"/>
      <c r="AN1112" s="2"/>
      <c r="AO1112" s="2">
        <f t="shared" ref="AO1112:BD1112" si="1065">ROUND(BX1112,2)</f>
        <v>0</v>
      </c>
      <c r="AP1112" s="2">
        <f t="shared" si="1065"/>
        <v>0</v>
      </c>
      <c r="AQ1112" s="2">
        <f t="shared" si="1065"/>
        <v>0</v>
      </c>
      <c r="AR1112" s="2">
        <f t="shared" si="1065"/>
        <v>516611.67</v>
      </c>
      <c r="AS1112" s="2">
        <f t="shared" si="1065"/>
        <v>0</v>
      </c>
      <c r="AT1112" s="2">
        <f t="shared" si="1065"/>
        <v>0</v>
      </c>
      <c r="AU1112" s="2">
        <f t="shared" si="1065"/>
        <v>516611.67</v>
      </c>
      <c r="AV1112" s="2">
        <f t="shared" si="1065"/>
        <v>5159.8100000000004</v>
      </c>
      <c r="AW1112" s="2">
        <f t="shared" si="1065"/>
        <v>5159.8100000000004</v>
      </c>
      <c r="AX1112" s="2">
        <f t="shared" si="1065"/>
        <v>0</v>
      </c>
      <c r="AY1112" s="2">
        <f t="shared" si="1065"/>
        <v>5159.8100000000004</v>
      </c>
      <c r="AZ1112" s="2">
        <f t="shared" si="1065"/>
        <v>0</v>
      </c>
      <c r="BA1112" s="2">
        <f t="shared" si="1065"/>
        <v>0</v>
      </c>
      <c r="BB1112" s="2">
        <f t="shared" si="1065"/>
        <v>0</v>
      </c>
      <c r="BC1112" s="2">
        <f t="shared" si="1065"/>
        <v>0</v>
      </c>
      <c r="BD1112" s="2">
        <f t="shared" si="1065"/>
        <v>0</v>
      </c>
      <c r="BE1112" s="2"/>
      <c r="BF1112" s="2"/>
      <c r="BG1112" s="2"/>
      <c r="BH1112" s="2"/>
      <c r="BI1112" s="2"/>
      <c r="BJ1112" s="2"/>
      <c r="BK1112" s="2"/>
      <c r="BL1112" s="2"/>
      <c r="BM1112" s="2"/>
      <c r="BN1112" s="2"/>
      <c r="BO1112" s="2"/>
      <c r="BP1112" s="2"/>
      <c r="BQ1112" s="2"/>
      <c r="BR1112" s="2"/>
      <c r="BS1112" s="2"/>
      <c r="BT1112" s="2"/>
      <c r="BU1112" s="2"/>
      <c r="BV1112" s="2"/>
      <c r="BW1112" s="2"/>
      <c r="BX1112" s="2">
        <f>ROUND(SUMIF(AA1065:AA1110,"=1472613236",FQ1065:FQ1110),2)</f>
        <v>0</v>
      </c>
      <c r="BY1112" s="2">
        <f>ROUND(SUMIF(AA1065:AA1110,"=1472613236",FR1065:FR1110),2)</f>
        <v>0</v>
      </c>
      <c r="BZ1112" s="2">
        <f>ROUND(SUMIF(AA1065:AA1110,"=1472613236",GL1065:GL1110),2)</f>
        <v>0</v>
      </c>
      <c r="CA1112" s="2">
        <f>ROUND(SUMIF(AA1065:AA1110,"=1472613236",GM1065:GM1110),2)</f>
        <v>516611.67</v>
      </c>
      <c r="CB1112" s="2">
        <f>ROUND(SUMIF(AA1065:AA1110,"=1472613236",GN1065:GN1110),2)</f>
        <v>0</v>
      </c>
      <c r="CC1112" s="2">
        <f>ROUND(SUMIF(AA1065:AA1110,"=1472613236",GO1065:GO1110),2)</f>
        <v>0</v>
      </c>
      <c r="CD1112" s="2">
        <f>ROUND(SUMIF(AA1065:AA1110,"=1472613236",GP1065:GP1110),2)</f>
        <v>516611.67</v>
      </c>
      <c r="CE1112" s="2">
        <f>AC1112-BX1112</f>
        <v>5159.8100000000004</v>
      </c>
      <c r="CF1112" s="2">
        <f>AC1112-BY1112</f>
        <v>5159.8100000000004</v>
      </c>
      <c r="CG1112" s="2">
        <f>BX1112-BZ1112</f>
        <v>0</v>
      </c>
      <c r="CH1112" s="2">
        <f>AC1112-BX1112-BY1112+BZ1112</f>
        <v>5159.8100000000004</v>
      </c>
      <c r="CI1112" s="2">
        <f>BY1112-BZ1112</f>
        <v>0</v>
      </c>
      <c r="CJ1112" s="2">
        <f>ROUND(SUMIF(AA1065:AA1110,"=1472613236",GX1065:GX1110),2)</f>
        <v>0</v>
      </c>
      <c r="CK1112" s="2">
        <f>ROUND(SUMIF(AA1065:AA1110,"=1472613236",GY1065:GY1110),2)</f>
        <v>0</v>
      </c>
      <c r="CL1112" s="2">
        <f>ROUND(SUMIF(AA1065:AA1110,"=1472613236",GZ1065:GZ1110),2)</f>
        <v>0</v>
      </c>
      <c r="CM1112" s="2">
        <f>ROUND(SUMIF(AA1065:AA1110,"=1472613236",HD1065:HD1110),2)</f>
        <v>0</v>
      </c>
      <c r="CN1112" s="2"/>
      <c r="CO1112" s="2"/>
      <c r="CP1112" s="2"/>
      <c r="CQ1112" s="2"/>
      <c r="CR1112" s="2"/>
      <c r="CS1112" s="2"/>
      <c r="CT1112" s="2"/>
      <c r="CU1112" s="2"/>
      <c r="CV1112" s="2"/>
      <c r="CW1112" s="2"/>
      <c r="CX1112" s="2"/>
      <c r="CY1112" s="2"/>
      <c r="CZ1112" s="2"/>
      <c r="DA1112" s="2"/>
      <c r="DB1112" s="2"/>
      <c r="DC1112" s="2"/>
      <c r="DD1112" s="2"/>
      <c r="DE1112" s="2"/>
      <c r="DF1112" s="2"/>
      <c r="DG1112" s="3"/>
      <c r="DH1112" s="3"/>
      <c r="DI1112" s="3"/>
      <c r="DJ1112" s="3"/>
      <c r="DK1112" s="3"/>
      <c r="DL1112" s="3"/>
      <c r="DM1112" s="3"/>
      <c r="DN1112" s="3"/>
      <c r="DO1112" s="3"/>
      <c r="DP1112" s="3"/>
      <c r="DQ1112" s="3"/>
      <c r="DR1112" s="3"/>
      <c r="DS1112" s="3"/>
      <c r="DT1112" s="3"/>
      <c r="DU1112" s="3"/>
      <c r="DV1112" s="3"/>
      <c r="DW1112" s="3"/>
      <c r="DX1112" s="3"/>
      <c r="DY1112" s="3"/>
      <c r="DZ1112" s="3"/>
      <c r="EA1112" s="3"/>
      <c r="EB1112" s="3"/>
      <c r="EC1112" s="3"/>
      <c r="ED1112" s="3"/>
      <c r="EE1112" s="3"/>
      <c r="EF1112" s="3"/>
      <c r="EG1112" s="3"/>
      <c r="EH1112" s="3"/>
      <c r="EI1112" s="3"/>
      <c r="EJ1112" s="3"/>
      <c r="EK1112" s="3"/>
      <c r="EL1112" s="3"/>
      <c r="EM1112" s="3"/>
      <c r="EN1112" s="3"/>
      <c r="EO1112" s="3"/>
      <c r="EP1112" s="3"/>
      <c r="EQ1112" s="3"/>
      <c r="ER1112" s="3"/>
      <c r="ES1112" s="3"/>
      <c r="ET1112" s="3"/>
      <c r="EU1112" s="3"/>
      <c r="EV1112" s="3"/>
      <c r="EW1112" s="3"/>
      <c r="EX1112" s="3"/>
      <c r="EY1112" s="3"/>
      <c r="EZ1112" s="3"/>
      <c r="FA1112" s="3"/>
      <c r="FB1112" s="3"/>
      <c r="FC1112" s="3"/>
      <c r="FD1112" s="3"/>
      <c r="FE1112" s="3"/>
      <c r="FF1112" s="3"/>
      <c r="FG1112" s="3"/>
      <c r="FH1112" s="3"/>
      <c r="FI1112" s="3"/>
      <c r="FJ1112" s="3"/>
      <c r="FK1112" s="3"/>
      <c r="FL1112" s="3"/>
      <c r="FM1112" s="3"/>
      <c r="FN1112" s="3"/>
      <c r="FO1112" s="3"/>
      <c r="FP1112" s="3"/>
      <c r="FQ1112" s="3"/>
      <c r="FR1112" s="3"/>
      <c r="FS1112" s="3"/>
      <c r="FT1112" s="3"/>
      <c r="FU1112" s="3"/>
      <c r="FV1112" s="3"/>
      <c r="FW1112" s="3"/>
      <c r="FX1112" s="3"/>
      <c r="FY1112" s="3"/>
      <c r="FZ1112" s="3"/>
      <c r="GA1112" s="3"/>
      <c r="GB1112" s="3"/>
      <c r="GC1112" s="3"/>
      <c r="GD1112" s="3"/>
      <c r="GE1112" s="3"/>
      <c r="GF1112" s="3"/>
      <c r="GG1112" s="3"/>
      <c r="GH1112" s="3"/>
      <c r="GI1112" s="3"/>
      <c r="GJ1112" s="3"/>
      <c r="GK1112" s="3"/>
      <c r="GL1112" s="3"/>
      <c r="GM1112" s="3"/>
      <c r="GN1112" s="3"/>
      <c r="GO1112" s="3"/>
      <c r="GP1112" s="3"/>
      <c r="GQ1112" s="3"/>
      <c r="GR1112" s="3"/>
      <c r="GS1112" s="3"/>
      <c r="GT1112" s="3"/>
      <c r="GU1112" s="3"/>
      <c r="GV1112" s="3"/>
      <c r="GW1112" s="3"/>
      <c r="GX1112" s="3">
        <v>0</v>
      </c>
    </row>
    <row r="1114" spans="1:245" x14ac:dyDescent="0.2">
      <c r="A1114" s="4">
        <v>50</v>
      </c>
      <c r="B1114" s="4">
        <v>0</v>
      </c>
      <c r="C1114" s="4">
        <v>0</v>
      </c>
      <c r="D1114" s="4">
        <v>1</v>
      </c>
      <c r="E1114" s="4">
        <v>201</v>
      </c>
      <c r="F1114" s="4">
        <f>ROUND(Source!O1112,O1114)</f>
        <v>289299.71000000002</v>
      </c>
      <c r="G1114" s="4" t="s">
        <v>103</v>
      </c>
      <c r="H1114" s="4" t="s">
        <v>104</v>
      </c>
      <c r="I1114" s="4"/>
      <c r="J1114" s="4"/>
      <c r="K1114" s="4">
        <v>201</v>
      </c>
      <c r="L1114" s="4">
        <v>1</v>
      </c>
      <c r="M1114" s="4">
        <v>3</v>
      </c>
      <c r="N1114" s="4" t="s">
        <v>3</v>
      </c>
      <c r="O1114" s="4">
        <v>2</v>
      </c>
      <c r="P1114" s="4"/>
      <c r="Q1114" s="4"/>
      <c r="R1114" s="4"/>
      <c r="S1114" s="4"/>
      <c r="T1114" s="4"/>
      <c r="U1114" s="4"/>
      <c r="V1114" s="4"/>
      <c r="W1114" s="4">
        <v>1330.61</v>
      </c>
      <c r="X1114" s="4">
        <v>1</v>
      </c>
      <c r="Y1114" s="4">
        <v>1330.61</v>
      </c>
      <c r="Z1114" s="4"/>
      <c r="AA1114" s="4"/>
      <c r="AB1114" s="4"/>
    </row>
    <row r="1115" spans="1:245" x14ac:dyDescent="0.2">
      <c r="A1115" s="4">
        <v>50</v>
      </c>
      <c r="B1115" s="4">
        <v>0</v>
      </c>
      <c r="C1115" s="4">
        <v>0</v>
      </c>
      <c r="D1115" s="4">
        <v>1</v>
      </c>
      <c r="E1115" s="4">
        <v>202</v>
      </c>
      <c r="F1115" s="4">
        <f>ROUND(Source!P1112,O1115)</f>
        <v>5159.8100000000004</v>
      </c>
      <c r="G1115" s="4" t="s">
        <v>105</v>
      </c>
      <c r="H1115" s="4" t="s">
        <v>106</v>
      </c>
      <c r="I1115" s="4"/>
      <c r="J1115" s="4"/>
      <c r="K1115" s="4">
        <v>202</v>
      </c>
      <c r="L1115" s="4">
        <v>2</v>
      </c>
      <c r="M1115" s="4">
        <v>3</v>
      </c>
      <c r="N1115" s="4" t="s">
        <v>3</v>
      </c>
      <c r="O1115" s="4">
        <v>2</v>
      </c>
      <c r="P1115" s="4"/>
      <c r="Q1115" s="4"/>
      <c r="R1115" s="4"/>
      <c r="S1115" s="4"/>
      <c r="T1115" s="4"/>
      <c r="U1115" s="4"/>
      <c r="V1115" s="4"/>
      <c r="W1115" s="4">
        <v>3.23</v>
      </c>
      <c r="X1115" s="4">
        <v>1</v>
      </c>
      <c r="Y1115" s="4">
        <v>3.23</v>
      </c>
      <c r="Z1115" s="4"/>
      <c r="AA1115" s="4"/>
      <c r="AB1115" s="4"/>
    </row>
    <row r="1116" spans="1:245" x14ac:dyDescent="0.2">
      <c r="A1116" s="4">
        <v>50</v>
      </c>
      <c r="B1116" s="4">
        <v>0</v>
      </c>
      <c r="C1116" s="4">
        <v>0</v>
      </c>
      <c r="D1116" s="4">
        <v>1</v>
      </c>
      <c r="E1116" s="4">
        <v>222</v>
      </c>
      <c r="F1116" s="4">
        <f>ROUND(Source!AO1112,O1116)</f>
        <v>0</v>
      </c>
      <c r="G1116" s="4" t="s">
        <v>107</v>
      </c>
      <c r="H1116" s="4" t="s">
        <v>108</v>
      </c>
      <c r="I1116" s="4"/>
      <c r="J1116" s="4"/>
      <c r="K1116" s="4">
        <v>222</v>
      </c>
      <c r="L1116" s="4">
        <v>3</v>
      </c>
      <c r="M1116" s="4">
        <v>3</v>
      </c>
      <c r="N1116" s="4" t="s">
        <v>3</v>
      </c>
      <c r="O1116" s="4">
        <v>2</v>
      </c>
      <c r="P1116" s="4"/>
      <c r="Q1116" s="4"/>
      <c r="R1116" s="4"/>
      <c r="S1116" s="4"/>
      <c r="T1116" s="4"/>
      <c r="U1116" s="4"/>
      <c r="V1116" s="4"/>
      <c r="W1116" s="4">
        <v>0</v>
      </c>
      <c r="X1116" s="4">
        <v>1</v>
      </c>
      <c r="Y1116" s="4">
        <v>0</v>
      </c>
      <c r="Z1116" s="4"/>
      <c r="AA1116" s="4"/>
      <c r="AB1116" s="4"/>
    </row>
    <row r="1117" spans="1:245" x14ac:dyDescent="0.2">
      <c r="A1117" s="4">
        <v>50</v>
      </c>
      <c r="B1117" s="4">
        <v>0</v>
      </c>
      <c r="C1117" s="4">
        <v>0</v>
      </c>
      <c r="D1117" s="4">
        <v>1</v>
      </c>
      <c r="E1117" s="4">
        <v>225</v>
      </c>
      <c r="F1117" s="4">
        <f>ROUND(Source!AV1112,O1117)</f>
        <v>5159.8100000000004</v>
      </c>
      <c r="G1117" s="4" t="s">
        <v>109</v>
      </c>
      <c r="H1117" s="4" t="s">
        <v>110</v>
      </c>
      <c r="I1117" s="4"/>
      <c r="J1117" s="4"/>
      <c r="K1117" s="4">
        <v>225</v>
      </c>
      <c r="L1117" s="4">
        <v>4</v>
      </c>
      <c r="M1117" s="4">
        <v>3</v>
      </c>
      <c r="N1117" s="4" t="s">
        <v>3</v>
      </c>
      <c r="O1117" s="4">
        <v>2</v>
      </c>
      <c r="P1117" s="4"/>
      <c r="Q1117" s="4"/>
      <c r="R1117" s="4"/>
      <c r="S1117" s="4"/>
      <c r="T1117" s="4"/>
      <c r="U1117" s="4"/>
      <c r="V1117" s="4"/>
      <c r="W1117" s="4">
        <v>3.23</v>
      </c>
      <c r="X1117" s="4">
        <v>1</v>
      </c>
      <c r="Y1117" s="4">
        <v>3.23</v>
      </c>
      <c r="Z1117" s="4"/>
      <c r="AA1117" s="4"/>
      <c r="AB1117" s="4"/>
    </row>
    <row r="1118" spans="1:245" x14ac:dyDescent="0.2">
      <c r="A1118" s="4">
        <v>50</v>
      </c>
      <c r="B1118" s="4">
        <v>0</v>
      </c>
      <c r="C1118" s="4">
        <v>0</v>
      </c>
      <c r="D1118" s="4">
        <v>1</v>
      </c>
      <c r="E1118" s="4">
        <v>226</v>
      </c>
      <c r="F1118" s="4">
        <f>ROUND(Source!AW1112,O1118)</f>
        <v>5159.8100000000004</v>
      </c>
      <c r="G1118" s="4" t="s">
        <v>111</v>
      </c>
      <c r="H1118" s="4" t="s">
        <v>112</v>
      </c>
      <c r="I1118" s="4"/>
      <c r="J1118" s="4"/>
      <c r="K1118" s="4">
        <v>226</v>
      </c>
      <c r="L1118" s="4">
        <v>5</v>
      </c>
      <c r="M1118" s="4">
        <v>3</v>
      </c>
      <c r="N1118" s="4" t="s">
        <v>3</v>
      </c>
      <c r="O1118" s="4">
        <v>2</v>
      </c>
      <c r="P1118" s="4"/>
      <c r="Q1118" s="4"/>
      <c r="R1118" s="4"/>
      <c r="S1118" s="4"/>
      <c r="T1118" s="4"/>
      <c r="U1118" s="4"/>
      <c r="V1118" s="4"/>
      <c r="W1118" s="4">
        <v>3.23</v>
      </c>
      <c r="X1118" s="4">
        <v>1</v>
      </c>
      <c r="Y1118" s="4">
        <v>3.23</v>
      </c>
      <c r="Z1118" s="4"/>
      <c r="AA1118" s="4"/>
      <c r="AB1118" s="4"/>
    </row>
    <row r="1119" spans="1:245" x14ac:dyDescent="0.2">
      <c r="A1119" s="4">
        <v>50</v>
      </c>
      <c r="B1119" s="4">
        <v>0</v>
      </c>
      <c r="C1119" s="4">
        <v>0</v>
      </c>
      <c r="D1119" s="4">
        <v>1</v>
      </c>
      <c r="E1119" s="4">
        <v>227</v>
      </c>
      <c r="F1119" s="4">
        <f>ROUND(Source!AX1112,O1119)</f>
        <v>0</v>
      </c>
      <c r="G1119" s="4" t="s">
        <v>113</v>
      </c>
      <c r="H1119" s="4" t="s">
        <v>114</v>
      </c>
      <c r="I1119" s="4"/>
      <c r="J1119" s="4"/>
      <c r="K1119" s="4">
        <v>227</v>
      </c>
      <c r="L1119" s="4">
        <v>6</v>
      </c>
      <c r="M1119" s="4">
        <v>3</v>
      </c>
      <c r="N1119" s="4" t="s">
        <v>3</v>
      </c>
      <c r="O1119" s="4">
        <v>2</v>
      </c>
      <c r="P1119" s="4"/>
      <c r="Q1119" s="4"/>
      <c r="R1119" s="4"/>
      <c r="S1119" s="4"/>
      <c r="T1119" s="4"/>
      <c r="U1119" s="4"/>
      <c r="V1119" s="4"/>
      <c r="W1119" s="4">
        <v>0</v>
      </c>
      <c r="X1119" s="4">
        <v>1</v>
      </c>
      <c r="Y1119" s="4">
        <v>0</v>
      </c>
      <c r="Z1119" s="4"/>
      <c r="AA1119" s="4"/>
      <c r="AB1119" s="4"/>
    </row>
    <row r="1120" spans="1:245" x14ac:dyDescent="0.2">
      <c r="A1120" s="4">
        <v>50</v>
      </c>
      <c r="B1120" s="4">
        <v>0</v>
      </c>
      <c r="C1120" s="4">
        <v>0</v>
      </c>
      <c r="D1120" s="4">
        <v>1</v>
      </c>
      <c r="E1120" s="4">
        <v>228</v>
      </c>
      <c r="F1120" s="4">
        <f>ROUND(Source!AY1112,O1120)</f>
        <v>5159.8100000000004</v>
      </c>
      <c r="G1120" s="4" t="s">
        <v>115</v>
      </c>
      <c r="H1120" s="4" t="s">
        <v>116</v>
      </c>
      <c r="I1120" s="4"/>
      <c r="J1120" s="4"/>
      <c r="K1120" s="4">
        <v>228</v>
      </c>
      <c r="L1120" s="4">
        <v>7</v>
      </c>
      <c r="M1120" s="4">
        <v>3</v>
      </c>
      <c r="N1120" s="4" t="s">
        <v>3</v>
      </c>
      <c r="O1120" s="4">
        <v>2</v>
      </c>
      <c r="P1120" s="4"/>
      <c r="Q1120" s="4"/>
      <c r="R1120" s="4"/>
      <c r="S1120" s="4"/>
      <c r="T1120" s="4"/>
      <c r="U1120" s="4"/>
      <c r="V1120" s="4"/>
      <c r="W1120" s="4">
        <v>3.23</v>
      </c>
      <c r="X1120" s="4">
        <v>1</v>
      </c>
      <c r="Y1120" s="4">
        <v>3.23</v>
      </c>
      <c r="Z1120" s="4"/>
      <c r="AA1120" s="4"/>
      <c r="AB1120" s="4"/>
    </row>
    <row r="1121" spans="1:28" x14ac:dyDescent="0.2">
      <c r="A1121" s="4">
        <v>50</v>
      </c>
      <c r="B1121" s="4">
        <v>0</v>
      </c>
      <c r="C1121" s="4">
        <v>0</v>
      </c>
      <c r="D1121" s="4">
        <v>1</v>
      </c>
      <c r="E1121" s="4">
        <v>216</v>
      </c>
      <c r="F1121" s="4">
        <f>ROUND(Source!AP1112,O1121)</f>
        <v>0</v>
      </c>
      <c r="G1121" s="4" t="s">
        <v>117</v>
      </c>
      <c r="H1121" s="4" t="s">
        <v>118</v>
      </c>
      <c r="I1121" s="4"/>
      <c r="J1121" s="4"/>
      <c r="K1121" s="4">
        <v>216</v>
      </c>
      <c r="L1121" s="4">
        <v>8</v>
      </c>
      <c r="M1121" s="4">
        <v>3</v>
      </c>
      <c r="N1121" s="4" t="s">
        <v>3</v>
      </c>
      <c r="O1121" s="4">
        <v>2</v>
      </c>
      <c r="P1121" s="4"/>
      <c r="Q1121" s="4"/>
      <c r="R1121" s="4"/>
      <c r="S1121" s="4"/>
      <c r="T1121" s="4"/>
      <c r="U1121" s="4"/>
      <c r="V1121" s="4"/>
      <c r="W1121" s="4">
        <v>0</v>
      </c>
      <c r="X1121" s="4">
        <v>1</v>
      </c>
      <c r="Y1121" s="4">
        <v>0</v>
      </c>
      <c r="Z1121" s="4"/>
      <c r="AA1121" s="4"/>
      <c r="AB1121" s="4"/>
    </row>
    <row r="1122" spans="1:28" x14ac:dyDescent="0.2">
      <c r="A1122" s="4">
        <v>50</v>
      </c>
      <c r="B1122" s="4">
        <v>0</v>
      </c>
      <c r="C1122" s="4">
        <v>0</v>
      </c>
      <c r="D1122" s="4">
        <v>1</v>
      </c>
      <c r="E1122" s="4">
        <v>223</v>
      </c>
      <c r="F1122" s="4">
        <f>ROUND(Source!AQ1112,O1122)</f>
        <v>0</v>
      </c>
      <c r="G1122" s="4" t="s">
        <v>119</v>
      </c>
      <c r="H1122" s="4" t="s">
        <v>120</v>
      </c>
      <c r="I1122" s="4"/>
      <c r="J1122" s="4"/>
      <c r="K1122" s="4">
        <v>223</v>
      </c>
      <c r="L1122" s="4">
        <v>9</v>
      </c>
      <c r="M1122" s="4">
        <v>3</v>
      </c>
      <c r="N1122" s="4" t="s">
        <v>3</v>
      </c>
      <c r="O1122" s="4">
        <v>2</v>
      </c>
      <c r="P1122" s="4"/>
      <c r="Q1122" s="4"/>
      <c r="R1122" s="4"/>
      <c r="S1122" s="4"/>
      <c r="T1122" s="4"/>
      <c r="U1122" s="4"/>
      <c r="V1122" s="4"/>
      <c r="W1122" s="4">
        <v>0</v>
      </c>
      <c r="X1122" s="4">
        <v>1</v>
      </c>
      <c r="Y1122" s="4">
        <v>0</v>
      </c>
      <c r="Z1122" s="4"/>
      <c r="AA1122" s="4"/>
      <c r="AB1122" s="4"/>
    </row>
    <row r="1123" spans="1:28" x14ac:dyDescent="0.2">
      <c r="A1123" s="4">
        <v>50</v>
      </c>
      <c r="B1123" s="4">
        <v>0</v>
      </c>
      <c r="C1123" s="4">
        <v>0</v>
      </c>
      <c r="D1123" s="4">
        <v>1</v>
      </c>
      <c r="E1123" s="4">
        <v>229</v>
      </c>
      <c r="F1123" s="4">
        <f>ROUND(Source!AZ1112,O1123)</f>
        <v>0</v>
      </c>
      <c r="G1123" s="4" t="s">
        <v>121</v>
      </c>
      <c r="H1123" s="4" t="s">
        <v>122</v>
      </c>
      <c r="I1123" s="4"/>
      <c r="J1123" s="4"/>
      <c r="K1123" s="4">
        <v>229</v>
      </c>
      <c r="L1123" s="4">
        <v>10</v>
      </c>
      <c r="M1123" s="4">
        <v>3</v>
      </c>
      <c r="N1123" s="4" t="s">
        <v>3</v>
      </c>
      <c r="O1123" s="4">
        <v>2</v>
      </c>
      <c r="P1123" s="4"/>
      <c r="Q1123" s="4"/>
      <c r="R1123" s="4"/>
      <c r="S1123" s="4"/>
      <c r="T1123" s="4"/>
      <c r="U1123" s="4"/>
      <c r="V1123" s="4"/>
      <c r="W1123" s="4">
        <v>0</v>
      </c>
      <c r="X1123" s="4">
        <v>1</v>
      </c>
      <c r="Y1123" s="4">
        <v>0</v>
      </c>
      <c r="Z1123" s="4"/>
      <c r="AA1123" s="4"/>
      <c r="AB1123" s="4"/>
    </row>
    <row r="1124" spans="1:28" x14ac:dyDescent="0.2">
      <c r="A1124" s="4">
        <v>50</v>
      </c>
      <c r="B1124" s="4">
        <v>0</v>
      </c>
      <c r="C1124" s="4">
        <v>0</v>
      </c>
      <c r="D1124" s="4">
        <v>1</v>
      </c>
      <c r="E1124" s="4">
        <v>203</v>
      </c>
      <c r="F1124" s="4">
        <f>ROUND(Source!Q1112,O1124)</f>
        <v>0</v>
      </c>
      <c r="G1124" s="4" t="s">
        <v>123</v>
      </c>
      <c r="H1124" s="4" t="s">
        <v>124</v>
      </c>
      <c r="I1124" s="4"/>
      <c r="J1124" s="4"/>
      <c r="K1124" s="4">
        <v>203</v>
      </c>
      <c r="L1124" s="4">
        <v>11</v>
      </c>
      <c r="M1124" s="4">
        <v>3</v>
      </c>
      <c r="N1124" s="4" t="s">
        <v>3</v>
      </c>
      <c r="O1124" s="4">
        <v>2</v>
      </c>
      <c r="P1124" s="4"/>
      <c r="Q1124" s="4"/>
      <c r="R1124" s="4"/>
      <c r="S1124" s="4"/>
      <c r="T1124" s="4"/>
      <c r="U1124" s="4"/>
      <c r="V1124" s="4"/>
      <c r="W1124" s="4">
        <v>0</v>
      </c>
      <c r="X1124" s="4">
        <v>1</v>
      </c>
      <c r="Y1124" s="4">
        <v>0</v>
      </c>
      <c r="Z1124" s="4"/>
      <c r="AA1124" s="4"/>
      <c r="AB1124" s="4"/>
    </row>
    <row r="1125" spans="1:28" x14ac:dyDescent="0.2">
      <c r="A1125" s="4">
        <v>50</v>
      </c>
      <c r="B1125" s="4">
        <v>0</v>
      </c>
      <c r="C1125" s="4">
        <v>0</v>
      </c>
      <c r="D1125" s="4">
        <v>1</v>
      </c>
      <c r="E1125" s="4">
        <v>231</v>
      </c>
      <c r="F1125" s="4">
        <f>ROUND(Source!BB1112,O1125)</f>
        <v>0</v>
      </c>
      <c r="G1125" s="4" t="s">
        <v>125</v>
      </c>
      <c r="H1125" s="4" t="s">
        <v>126</v>
      </c>
      <c r="I1125" s="4"/>
      <c r="J1125" s="4"/>
      <c r="K1125" s="4">
        <v>231</v>
      </c>
      <c r="L1125" s="4">
        <v>12</v>
      </c>
      <c r="M1125" s="4">
        <v>3</v>
      </c>
      <c r="N1125" s="4" t="s">
        <v>3</v>
      </c>
      <c r="O1125" s="4">
        <v>2</v>
      </c>
      <c r="P1125" s="4"/>
      <c r="Q1125" s="4"/>
      <c r="R1125" s="4"/>
      <c r="S1125" s="4"/>
      <c r="T1125" s="4"/>
      <c r="U1125" s="4"/>
      <c r="V1125" s="4"/>
      <c r="W1125" s="4">
        <v>0</v>
      </c>
      <c r="X1125" s="4">
        <v>1</v>
      </c>
      <c r="Y1125" s="4">
        <v>0</v>
      </c>
      <c r="Z1125" s="4"/>
      <c r="AA1125" s="4"/>
      <c r="AB1125" s="4"/>
    </row>
    <row r="1126" spans="1:28" x14ac:dyDescent="0.2">
      <c r="A1126" s="4">
        <v>50</v>
      </c>
      <c r="B1126" s="4">
        <v>0</v>
      </c>
      <c r="C1126" s="4">
        <v>0</v>
      </c>
      <c r="D1126" s="4">
        <v>1</v>
      </c>
      <c r="E1126" s="4">
        <v>204</v>
      </c>
      <c r="F1126" s="4">
        <f>ROUND(Source!R1112,O1126)</f>
        <v>0</v>
      </c>
      <c r="G1126" s="4" t="s">
        <v>127</v>
      </c>
      <c r="H1126" s="4" t="s">
        <v>128</v>
      </c>
      <c r="I1126" s="4"/>
      <c r="J1126" s="4"/>
      <c r="K1126" s="4">
        <v>204</v>
      </c>
      <c r="L1126" s="4">
        <v>13</v>
      </c>
      <c r="M1126" s="4">
        <v>3</v>
      </c>
      <c r="N1126" s="4" t="s">
        <v>3</v>
      </c>
      <c r="O1126" s="4">
        <v>2</v>
      </c>
      <c r="P1126" s="4"/>
      <c r="Q1126" s="4"/>
      <c r="R1126" s="4"/>
      <c r="S1126" s="4"/>
      <c r="T1126" s="4"/>
      <c r="U1126" s="4"/>
      <c r="V1126" s="4"/>
      <c r="W1126" s="4">
        <v>0</v>
      </c>
      <c r="X1126" s="4">
        <v>1</v>
      </c>
      <c r="Y1126" s="4">
        <v>0</v>
      </c>
      <c r="Z1126" s="4"/>
      <c r="AA1126" s="4"/>
      <c r="AB1126" s="4"/>
    </row>
    <row r="1127" spans="1:28" x14ac:dyDescent="0.2">
      <c r="A1127" s="4">
        <v>50</v>
      </c>
      <c r="B1127" s="4">
        <v>0</v>
      </c>
      <c r="C1127" s="4">
        <v>0</v>
      </c>
      <c r="D1127" s="4">
        <v>1</v>
      </c>
      <c r="E1127" s="4">
        <v>205</v>
      </c>
      <c r="F1127" s="4">
        <f>ROUND(Source!S1112,O1127)</f>
        <v>284139.90000000002</v>
      </c>
      <c r="G1127" s="4" t="s">
        <v>129</v>
      </c>
      <c r="H1127" s="4" t="s">
        <v>130</v>
      </c>
      <c r="I1127" s="4"/>
      <c r="J1127" s="4"/>
      <c r="K1127" s="4">
        <v>205</v>
      </c>
      <c r="L1127" s="4">
        <v>14</v>
      </c>
      <c r="M1127" s="4">
        <v>3</v>
      </c>
      <c r="N1127" s="4" t="s">
        <v>3</v>
      </c>
      <c r="O1127" s="4">
        <v>2</v>
      </c>
      <c r="P1127" s="4"/>
      <c r="Q1127" s="4"/>
      <c r="R1127" s="4"/>
      <c r="S1127" s="4"/>
      <c r="T1127" s="4"/>
      <c r="U1127" s="4"/>
      <c r="V1127" s="4"/>
      <c r="W1127" s="4">
        <v>1327.38</v>
      </c>
      <c r="X1127" s="4">
        <v>1</v>
      </c>
      <c r="Y1127" s="4">
        <v>1327.38</v>
      </c>
      <c r="Z1127" s="4"/>
      <c r="AA1127" s="4"/>
      <c r="AB1127" s="4"/>
    </row>
    <row r="1128" spans="1:28" x14ac:dyDescent="0.2">
      <c r="A1128" s="4">
        <v>50</v>
      </c>
      <c r="B1128" s="4">
        <v>0</v>
      </c>
      <c r="C1128" s="4">
        <v>0</v>
      </c>
      <c r="D1128" s="4">
        <v>1</v>
      </c>
      <c r="E1128" s="4">
        <v>232</v>
      </c>
      <c r="F1128" s="4">
        <f>ROUND(Source!BC1112,O1128)</f>
        <v>0</v>
      </c>
      <c r="G1128" s="4" t="s">
        <v>131</v>
      </c>
      <c r="H1128" s="4" t="s">
        <v>132</v>
      </c>
      <c r="I1128" s="4"/>
      <c r="J1128" s="4"/>
      <c r="K1128" s="4">
        <v>232</v>
      </c>
      <c r="L1128" s="4">
        <v>15</v>
      </c>
      <c r="M1128" s="4">
        <v>3</v>
      </c>
      <c r="N1128" s="4" t="s">
        <v>3</v>
      </c>
      <c r="O1128" s="4">
        <v>2</v>
      </c>
      <c r="P1128" s="4"/>
      <c r="Q1128" s="4"/>
      <c r="R1128" s="4"/>
      <c r="S1128" s="4"/>
      <c r="T1128" s="4"/>
      <c r="U1128" s="4"/>
      <c r="V1128" s="4"/>
      <c r="W1128" s="4">
        <v>0</v>
      </c>
      <c r="X1128" s="4">
        <v>1</v>
      </c>
      <c r="Y1128" s="4">
        <v>0</v>
      </c>
      <c r="Z1128" s="4"/>
      <c r="AA1128" s="4"/>
      <c r="AB1128" s="4"/>
    </row>
    <row r="1129" spans="1:28" x14ac:dyDescent="0.2">
      <c r="A1129" s="4">
        <v>50</v>
      </c>
      <c r="B1129" s="4">
        <v>0</v>
      </c>
      <c r="C1129" s="4">
        <v>0</v>
      </c>
      <c r="D1129" s="4">
        <v>1</v>
      </c>
      <c r="E1129" s="4">
        <v>214</v>
      </c>
      <c r="F1129" s="4">
        <f>ROUND(Source!AS1112,O1129)</f>
        <v>0</v>
      </c>
      <c r="G1129" s="4" t="s">
        <v>133</v>
      </c>
      <c r="H1129" s="4" t="s">
        <v>134</v>
      </c>
      <c r="I1129" s="4"/>
      <c r="J1129" s="4"/>
      <c r="K1129" s="4">
        <v>214</v>
      </c>
      <c r="L1129" s="4">
        <v>16</v>
      </c>
      <c r="M1129" s="4">
        <v>3</v>
      </c>
      <c r="N1129" s="4" t="s">
        <v>3</v>
      </c>
      <c r="O1129" s="4">
        <v>2</v>
      </c>
      <c r="P1129" s="4"/>
      <c r="Q1129" s="4"/>
      <c r="R1129" s="4"/>
      <c r="S1129" s="4"/>
      <c r="T1129" s="4"/>
      <c r="U1129" s="4"/>
      <c r="V1129" s="4"/>
      <c r="W1129" s="4">
        <v>0</v>
      </c>
      <c r="X1129" s="4">
        <v>1</v>
      </c>
      <c r="Y1129" s="4">
        <v>0</v>
      </c>
      <c r="Z1129" s="4"/>
      <c r="AA1129" s="4"/>
      <c r="AB1129" s="4"/>
    </row>
    <row r="1130" spans="1:28" x14ac:dyDescent="0.2">
      <c r="A1130" s="4">
        <v>50</v>
      </c>
      <c r="B1130" s="4">
        <v>0</v>
      </c>
      <c r="C1130" s="4">
        <v>0</v>
      </c>
      <c r="D1130" s="4">
        <v>1</v>
      </c>
      <c r="E1130" s="4">
        <v>215</v>
      </c>
      <c r="F1130" s="4">
        <f>ROUND(Source!AT1112,O1130)</f>
        <v>0</v>
      </c>
      <c r="G1130" s="4" t="s">
        <v>135</v>
      </c>
      <c r="H1130" s="4" t="s">
        <v>136</v>
      </c>
      <c r="I1130" s="4"/>
      <c r="J1130" s="4"/>
      <c r="K1130" s="4">
        <v>215</v>
      </c>
      <c r="L1130" s="4">
        <v>17</v>
      </c>
      <c r="M1130" s="4">
        <v>3</v>
      </c>
      <c r="N1130" s="4" t="s">
        <v>3</v>
      </c>
      <c r="O1130" s="4">
        <v>2</v>
      </c>
      <c r="P1130" s="4"/>
      <c r="Q1130" s="4"/>
      <c r="R1130" s="4"/>
      <c r="S1130" s="4"/>
      <c r="T1130" s="4"/>
      <c r="U1130" s="4"/>
      <c r="V1130" s="4"/>
      <c r="W1130" s="4">
        <v>0</v>
      </c>
      <c r="X1130" s="4">
        <v>1</v>
      </c>
      <c r="Y1130" s="4">
        <v>0</v>
      </c>
      <c r="Z1130" s="4"/>
      <c r="AA1130" s="4"/>
      <c r="AB1130" s="4"/>
    </row>
    <row r="1131" spans="1:28" x14ac:dyDescent="0.2">
      <c r="A1131" s="4">
        <v>50</v>
      </c>
      <c r="B1131" s="4">
        <v>0</v>
      </c>
      <c r="C1131" s="4">
        <v>0</v>
      </c>
      <c r="D1131" s="4">
        <v>1</v>
      </c>
      <c r="E1131" s="4">
        <v>217</v>
      </c>
      <c r="F1131" s="4">
        <f>ROUND(Source!AU1112,O1131)</f>
        <v>516611.67</v>
      </c>
      <c r="G1131" s="4" t="s">
        <v>137</v>
      </c>
      <c r="H1131" s="4" t="s">
        <v>138</v>
      </c>
      <c r="I1131" s="4"/>
      <c r="J1131" s="4"/>
      <c r="K1131" s="4">
        <v>217</v>
      </c>
      <c r="L1131" s="4">
        <v>18</v>
      </c>
      <c r="M1131" s="4">
        <v>3</v>
      </c>
      <c r="N1131" s="4" t="s">
        <v>3</v>
      </c>
      <c r="O1131" s="4">
        <v>2</v>
      </c>
      <c r="P1131" s="4"/>
      <c r="Q1131" s="4"/>
      <c r="R1131" s="4"/>
      <c r="S1131" s="4"/>
      <c r="T1131" s="4"/>
      <c r="U1131" s="4"/>
      <c r="V1131" s="4"/>
      <c r="W1131" s="4">
        <v>2392.52</v>
      </c>
      <c r="X1131" s="4">
        <v>1</v>
      </c>
      <c r="Y1131" s="4">
        <v>2392.52</v>
      </c>
      <c r="Z1131" s="4"/>
      <c r="AA1131" s="4"/>
      <c r="AB1131" s="4"/>
    </row>
    <row r="1132" spans="1:28" x14ac:dyDescent="0.2">
      <c r="A1132" s="4">
        <v>50</v>
      </c>
      <c r="B1132" s="4">
        <v>0</v>
      </c>
      <c r="C1132" s="4">
        <v>0</v>
      </c>
      <c r="D1132" s="4">
        <v>1</v>
      </c>
      <c r="E1132" s="4">
        <v>230</v>
      </c>
      <c r="F1132" s="4">
        <f>ROUND(Source!BA1112,O1132)</f>
        <v>0</v>
      </c>
      <c r="G1132" s="4" t="s">
        <v>139</v>
      </c>
      <c r="H1132" s="4" t="s">
        <v>140</v>
      </c>
      <c r="I1132" s="4"/>
      <c r="J1132" s="4"/>
      <c r="K1132" s="4">
        <v>230</v>
      </c>
      <c r="L1132" s="4">
        <v>19</v>
      </c>
      <c r="M1132" s="4">
        <v>3</v>
      </c>
      <c r="N1132" s="4" t="s">
        <v>3</v>
      </c>
      <c r="O1132" s="4">
        <v>2</v>
      </c>
      <c r="P1132" s="4"/>
      <c r="Q1132" s="4"/>
      <c r="R1132" s="4"/>
      <c r="S1132" s="4"/>
      <c r="T1132" s="4"/>
      <c r="U1132" s="4"/>
      <c r="V1132" s="4"/>
      <c r="W1132" s="4">
        <v>0</v>
      </c>
      <c r="X1132" s="4">
        <v>1</v>
      </c>
      <c r="Y1132" s="4">
        <v>0</v>
      </c>
      <c r="Z1132" s="4"/>
      <c r="AA1132" s="4"/>
      <c r="AB1132" s="4"/>
    </row>
    <row r="1133" spans="1:28" x14ac:dyDescent="0.2">
      <c r="A1133" s="4">
        <v>50</v>
      </c>
      <c r="B1133" s="4">
        <v>0</v>
      </c>
      <c r="C1133" s="4">
        <v>0</v>
      </c>
      <c r="D1133" s="4">
        <v>1</v>
      </c>
      <c r="E1133" s="4">
        <v>206</v>
      </c>
      <c r="F1133" s="4">
        <f>ROUND(Source!T1112,O1133)</f>
        <v>0</v>
      </c>
      <c r="G1133" s="4" t="s">
        <v>141</v>
      </c>
      <c r="H1133" s="4" t="s">
        <v>142</v>
      </c>
      <c r="I1133" s="4"/>
      <c r="J1133" s="4"/>
      <c r="K1133" s="4">
        <v>206</v>
      </c>
      <c r="L1133" s="4">
        <v>20</v>
      </c>
      <c r="M1133" s="4">
        <v>3</v>
      </c>
      <c r="N1133" s="4" t="s">
        <v>3</v>
      </c>
      <c r="O1133" s="4">
        <v>2</v>
      </c>
      <c r="P1133" s="4"/>
      <c r="Q1133" s="4"/>
      <c r="R1133" s="4"/>
      <c r="S1133" s="4"/>
      <c r="T1133" s="4"/>
      <c r="U1133" s="4"/>
      <c r="V1133" s="4"/>
      <c r="W1133" s="4">
        <v>0</v>
      </c>
      <c r="X1133" s="4">
        <v>1</v>
      </c>
      <c r="Y1133" s="4">
        <v>0</v>
      </c>
      <c r="Z1133" s="4"/>
      <c r="AA1133" s="4"/>
      <c r="AB1133" s="4"/>
    </row>
    <row r="1134" spans="1:28" x14ac:dyDescent="0.2">
      <c r="A1134" s="4">
        <v>50</v>
      </c>
      <c r="B1134" s="4">
        <v>0</v>
      </c>
      <c r="C1134" s="4">
        <v>0</v>
      </c>
      <c r="D1134" s="4">
        <v>1</v>
      </c>
      <c r="E1134" s="4">
        <v>207</v>
      </c>
      <c r="F1134" s="4">
        <f>Source!U1112</f>
        <v>470.1647000000001</v>
      </c>
      <c r="G1134" s="4" t="s">
        <v>143</v>
      </c>
      <c r="H1134" s="4" t="s">
        <v>144</v>
      </c>
      <c r="I1134" s="4"/>
      <c r="J1134" s="4"/>
      <c r="K1134" s="4">
        <v>207</v>
      </c>
      <c r="L1134" s="4">
        <v>21</v>
      </c>
      <c r="M1134" s="4">
        <v>3</v>
      </c>
      <c r="N1134" s="4" t="s">
        <v>3</v>
      </c>
      <c r="O1134" s="4">
        <v>-1</v>
      </c>
      <c r="P1134" s="4"/>
      <c r="Q1134" s="4"/>
      <c r="R1134" s="4"/>
      <c r="S1134" s="4"/>
      <c r="T1134" s="4"/>
      <c r="U1134" s="4"/>
      <c r="V1134" s="4"/>
      <c r="W1134" s="4">
        <v>2.4796200000000002</v>
      </c>
      <c r="X1134" s="4">
        <v>1</v>
      </c>
      <c r="Y1134" s="4">
        <v>2.4796200000000002</v>
      </c>
      <c r="Z1134" s="4"/>
      <c r="AA1134" s="4"/>
      <c r="AB1134" s="4"/>
    </row>
    <row r="1135" spans="1:28" x14ac:dyDescent="0.2">
      <c r="A1135" s="4">
        <v>50</v>
      </c>
      <c r="B1135" s="4">
        <v>0</v>
      </c>
      <c r="C1135" s="4">
        <v>0</v>
      </c>
      <c r="D1135" s="4">
        <v>1</v>
      </c>
      <c r="E1135" s="4">
        <v>208</v>
      </c>
      <c r="F1135" s="4">
        <f>Source!V1112</f>
        <v>0</v>
      </c>
      <c r="G1135" s="4" t="s">
        <v>145</v>
      </c>
      <c r="H1135" s="4" t="s">
        <v>146</v>
      </c>
      <c r="I1135" s="4"/>
      <c r="J1135" s="4"/>
      <c r="K1135" s="4">
        <v>208</v>
      </c>
      <c r="L1135" s="4">
        <v>22</v>
      </c>
      <c r="M1135" s="4">
        <v>3</v>
      </c>
      <c r="N1135" s="4" t="s">
        <v>3</v>
      </c>
      <c r="O1135" s="4">
        <v>-1</v>
      </c>
      <c r="P1135" s="4"/>
      <c r="Q1135" s="4"/>
      <c r="R1135" s="4"/>
      <c r="S1135" s="4"/>
      <c r="T1135" s="4"/>
      <c r="U1135" s="4"/>
      <c r="V1135" s="4"/>
      <c r="W1135" s="4">
        <v>0</v>
      </c>
      <c r="X1135" s="4">
        <v>1</v>
      </c>
      <c r="Y1135" s="4">
        <v>0</v>
      </c>
      <c r="Z1135" s="4"/>
      <c r="AA1135" s="4"/>
      <c r="AB1135" s="4"/>
    </row>
    <row r="1136" spans="1:28" x14ac:dyDescent="0.2">
      <c r="A1136" s="4">
        <v>50</v>
      </c>
      <c r="B1136" s="4">
        <v>0</v>
      </c>
      <c r="C1136" s="4">
        <v>0</v>
      </c>
      <c r="D1136" s="4">
        <v>1</v>
      </c>
      <c r="E1136" s="4">
        <v>209</v>
      </c>
      <c r="F1136" s="4">
        <f>ROUND(Source!W1112,O1136)</f>
        <v>0</v>
      </c>
      <c r="G1136" s="4" t="s">
        <v>147</v>
      </c>
      <c r="H1136" s="4" t="s">
        <v>148</v>
      </c>
      <c r="I1136" s="4"/>
      <c r="J1136" s="4"/>
      <c r="K1136" s="4">
        <v>209</v>
      </c>
      <c r="L1136" s="4">
        <v>23</v>
      </c>
      <c r="M1136" s="4">
        <v>3</v>
      </c>
      <c r="N1136" s="4" t="s">
        <v>3</v>
      </c>
      <c r="O1136" s="4">
        <v>2</v>
      </c>
      <c r="P1136" s="4"/>
      <c r="Q1136" s="4"/>
      <c r="R1136" s="4"/>
      <c r="S1136" s="4"/>
      <c r="T1136" s="4"/>
      <c r="U1136" s="4"/>
      <c r="V1136" s="4"/>
      <c r="W1136" s="4">
        <v>0</v>
      </c>
      <c r="X1136" s="4">
        <v>1</v>
      </c>
      <c r="Y1136" s="4">
        <v>0</v>
      </c>
      <c r="Z1136" s="4"/>
      <c r="AA1136" s="4"/>
      <c r="AB1136" s="4"/>
    </row>
    <row r="1137" spans="1:245" x14ac:dyDescent="0.2">
      <c r="A1137" s="4">
        <v>50</v>
      </c>
      <c r="B1137" s="4">
        <v>0</v>
      </c>
      <c r="C1137" s="4">
        <v>0</v>
      </c>
      <c r="D1137" s="4">
        <v>1</v>
      </c>
      <c r="E1137" s="4">
        <v>233</v>
      </c>
      <c r="F1137" s="4">
        <f>ROUND(Source!BD1112,O1137)</f>
        <v>0</v>
      </c>
      <c r="G1137" s="4" t="s">
        <v>149</v>
      </c>
      <c r="H1137" s="4" t="s">
        <v>150</v>
      </c>
      <c r="I1137" s="4"/>
      <c r="J1137" s="4"/>
      <c r="K1137" s="4">
        <v>233</v>
      </c>
      <c r="L1137" s="4">
        <v>24</v>
      </c>
      <c r="M1137" s="4">
        <v>3</v>
      </c>
      <c r="N1137" s="4" t="s">
        <v>3</v>
      </c>
      <c r="O1137" s="4">
        <v>2</v>
      </c>
      <c r="P1137" s="4"/>
      <c r="Q1137" s="4"/>
      <c r="R1137" s="4"/>
      <c r="S1137" s="4"/>
      <c r="T1137" s="4"/>
      <c r="U1137" s="4"/>
      <c r="V1137" s="4"/>
      <c r="W1137" s="4">
        <v>0</v>
      </c>
      <c r="X1137" s="4">
        <v>1</v>
      </c>
      <c r="Y1137" s="4">
        <v>0</v>
      </c>
      <c r="Z1137" s="4"/>
      <c r="AA1137" s="4"/>
      <c r="AB1137" s="4"/>
    </row>
    <row r="1138" spans="1:245" x14ac:dyDescent="0.2">
      <c r="A1138" s="4">
        <v>50</v>
      </c>
      <c r="B1138" s="4">
        <v>0</v>
      </c>
      <c r="C1138" s="4">
        <v>0</v>
      </c>
      <c r="D1138" s="4">
        <v>1</v>
      </c>
      <c r="E1138" s="4">
        <v>210</v>
      </c>
      <c r="F1138" s="4">
        <f>ROUND(Source!X1112,O1138)</f>
        <v>198897.95</v>
      </c>
      <c r="G1138" s="4" t="s">
        <v>151</v>
      </c>
      <c r="H1138" s="4" t="s">
        <v>152</v>
      </c>
      <c r="I1138" s="4"/>
      <c r="J1138" s="4"/>
      <c r="K1138" s="4">
        <v>210</v>
      </c>
      <c r="L1138" s="4">
        <v>25</v>
      </c>
      <c r="M1138" s="4">
        <v>3</v>
      </c>
      <c r="N1138" s="4" t="s">
        <v>3</v>
      </c>
      <c r="O1138" s="4">
        <v>2</v>
      </c>
      <c r="P1138" s="4"/>
      <c r="Q1138" s="4"/>
      <c r="R1138" s="4"/>
      <c r="S1138" s="4"/>
      <c r="T1138" s="4"/>
      <c r="U1138" s="4"/>
      <c r="V1138" s="4"/>
      <c r="W1138" s="4">
        <v>929.17</v>
      </c>
      <c r="X1138" s="4">
        <v>1</v>
      </c>
      <c r="Y1138" s="4">
        <v>929.17</v>
      </c>
      <c r="Z1138" s="4"/>
      <c r="AA1138" s="4"/>
      <c r="AB1138" s="4"/>
    </row>
    <row r="1139" spans="1:245" x14ac:dyDescent="0.2">
      <c r="A1139" s="4">
        <v>50</v>
      </c>
      <c r="B1139" s="4">
        <v>0</v>
      </c>
      <c r="C1139" s="4">
        <v>0</v>
      </c>
      <c r="D1139" s="4">
        <v>1</v>
      </c>
      <c r="E1139" s="4">
        <v>211</v>
      </c>
      <c r="F1139" s="4">
        <f>ROUND(Source!Y1112,O1139)</f>
        <v>28414.01</v>
      </c>
      <c r="G1139" s="4" t="s">
        <v>153</v>
      </c>
      <c r="H1139" s="4" t="s">
        <v>154</v>
      </c>
      <c r="I1139" s="4"/>
      <c r="J1139" s="4"/>
      <c r="K1139" s="4">
        <v>211</v>
      </c>
      <c r="L1139" s="4">
        <v>26</v>
      </c>
      <c r="M1139" s="4">
        <v>3</v>
      </c>
      <c r="N1139" s="4" t="s">
        <v>3</v>
      </c>
      <c r="O1139" s="4">
        <v>2</v>
      </c>
      <c r="P1139" s="4"/>
      <c r="Q1139" s="4"/>
      <c r="R1139" s="4"/>
      <c r="S1139" s="4"/>
      <c r="T1139" s="4"/>
      <c r="U1139" s="4"/>
      <c r="V1139" s="4"/>
      <c r="W1139" s="4">
        <v>132.74</v>
      </c>
      <c r="X1139" s="4">
        <v>1</v>
      </c>
      <c r="Y1139" s="4">
        <v>132.74</v>
      </c>
      <c r="Z1139" s="4"/>
      <c r="AA1139" s="4"/>
      <c r="AB1139" s="4"/>
    </row>
    <row r="1140" spans="1:245" x14ac:dyDescent="0.2">
      <c r="A1140" s="4">
        <v>50</v>
      </c>
      <c r="B1140" s="4">
        <v>0</v>
      </c>
      <c r="C1140" s="4">
        <v>0</v>
      </c>
      <c r="D1140" s="4">
        <v>1</v>
      </c>
      <c r="E1140" s="4">
        <v>224</v>
      </c>
      <c r="F1140" s="4">
        <f>ROUND(Source!AR1112,O1140)</f>
        <v>516611.67</v>
      </c>
      <c r="G1140" s="4" t="s">
        <v>155</v>
      </c>
      <c r="H1140" s="4" t="s">
        <v>156</v>
      </c>
      <c r="I1140" s="4"/>
      <c r="J1140" s="4"/>
      <c r="K1140" s="4">
        <v>224</v>
      </c>
      <c r="L1140" s="4">
        <v>27</v>
      </c>
      <c r="M1140" s="4">
        <v>3</v>
      </c>
      <c r="N1140" s="4" t="s">
        <v>3</v>
      </c>
      <c r="O1140" s="4">
        <v>2</v>
      </c>
      <c r="P1140" s="4"/>
      <c r="Q1140" s="4"/>
      <c r="R1140" s="4"/>
      <c r="S1140" s="4"/>
      <c r="T1140" s="4"/>
      <c r="U1140" s="4"/>
      <c r="V1140" s="4"/>
      <c r="W1140" s="4">
        <v>2392.52</v>
      </c>
      <c r="X1140" s="4">
        <v>1</v>
      </c>
      <c r="Y1140" s="4">
        <v>2392.52</v>
      </c>
      <c r="Z1140" s="4"/>
      <c r="AA1140" s="4"/>
      <c r="AB1140" s="4"/>
    </row>
    <row r="1142" spans="1:245" x14ac:dyDescent="0.2">
      <c r="A1142" s="1">
        <v>5</v>
      </c>
      <c r="B1142" s="1">
        <v>1</v>
      </c>
      <c r="C1142" s="1"/>
      <c r="D1142" s="1">
        <f>ROW(A1170)</f>
        <v>1170</v>
      </c>
      <c r="E1142" s="1"/>
      <c r="F1142" s="1" t="s">
        <v>15</v>
      </c>
      <c r="G1142" s="1" t="s">
        <v>782</v>
      </c>
      <c r="H1142" s="1" t="s">
        <v>3</v>
      </c>
      <c r="I1142" s="1">
        <v>0</v>
      </c>
      <c r="J1142" s="1"/>
      <c r="K1142" s="1">
        <v>-1</v>
      </c>
      <c r="L1142" s="1"/>
      <c r="M1142" s="1" t="s">
        <v>3</v>
      </c>
      <c r="N1142" s="1"/>
      <c r="O1142" s="1"/>
      <c r="P1142" s="1"/>
      <c r="Q1142" s="1"/>
      <c r="R1142" s="1"/>
      <c r="S1142" s="1">
        <v>0</v>
      </c>
      <c r="T1142" s="1"/>
      <c r="U1142" s="1" t="s">
        <v>3</v>
      </c>
      <c r="V1142" s="1">
        <v>0</v>
      </c>
      <c r="W1142" s="1"/>
      <c r="X1142" s="1"/>
      <c r="Y1142" s="1"/>
      <c r="Z1142" s="1"/>
      <c r="AA1142" s="1"/>
      <c r="AB1142" s="1" t="s">
        <v>3</v>
      </c>
      <c r="AC1142" s="1" t="s">
        <v>3</v>
      </c>
      <c r="AD1142" s="1" t="s">
        <v>3</v>
      </c>
      <c r="AE1142" s="1" t="s">
        <v>3</v>
      </c>
      <c r="AF1142" s="1" t="s">
        <v>3</v>
      </c>
      <c r="AG1142" s="1" t="s">
        <v>3</v>
      </c>
      <c r="AH1142" s="1"/>
      <c r="AI1142" s="1"/>
      <c r="AJ1142" s="1"/>
      <c r="AK1142" s="1"/>
      <c r="AL1142" s="1"/>
      <c r="AM1142" s="1"/>
      <c r="AN1142" s="1"/>
      <c r="AO1142" s="1"/>
      <c r="AP1142" s="1" t="s">
        <v>3</v>
      </c>
      <c r="AQ1142" s="1" t="s">
        <v>3</v>
      </c>
      <c r="AR1142" s="1" t="s">
        <v>3</v>
      </c>
      <c r="AS1142" s="1"/>
      <c r="AT1142" s="1"/>
      <c r="AU1142" s="1"/>
      <c r="AV1142" s="1"/>
      <c r="AW1142" s="1"/>
      <c r="AX1142" s="1"/>
      <c r="AY1142" s="1"/>
      <c r="AZ1142" s="1" t="s">
        <v>3</v>
      </c>
      <c r="BA1142" s="1"/>
      <c r="BB1142" s="1" t="s">
        <v>3</v>
      </c>
      <c r="BC1142" s="1" t="s">
        <v>3</v>
      </c>
      <c r="BD1142" s="1" t="s">
        <v>3</v>
      </c>
      <c r="BE1142" s="1" t="s">
        <v>3</v>
      </c>
      <c r="BF1142" s="1" t="s">
        <v>3</v>
      </c>
      <c r="BG1142" s="1" t="s">
        <v>3</v>
      </c>
      <c r="BH1142" s="1" t="s">
        <v>3</v>
      </c>
      <c r="BI1142" s="1" t="s">
        <v>3</v>
      </c>
      <c r="BJ1142" s="1" t="s">
        <v>3</v>
      </c>
      <c r="BK1142" s="1" t="s">
        <v>3</v>
      </c>
      <c r="BL1142" s="1" t="s">
        <v>3</v>
      </c>
      <c r="BM1142" s="1" t="s">
        <v>3</v>
      </c>
      <c r="BN1142" s="1" t="s">
        <v>3</v>
      </c>
      <c r="BO1142" s="1" t="s">
        <v>3</v>
      </c>
      <c r="BP1142" s="1" t="s">
        <v>3</v>
      </c>
      <c r="BQ1142" s="1"/>
      <c r="BR1142" s="1"/>
      <c r="BS1142" s="1"/>
      <c r="BT1142" s="1"/>
      <c r="BU1142" s="1"/>
      <c r="BV1142" s="1"/>
      <c r="BW1142" s="1"/>
      <c r="BX1142" s="1">
        <v>0</v>
      </c>
      <c r="BY1142" s="1"/>
      <c r="BZ1142" s="1"/>
      <c r="CA1142" s="1"/>
      <c r="CB1142" s="1"/>
      <c r="CC1142" s="1"/>
      <c r="CD1142" s="1"/>
      <c r="CE1142" s="1"/>
      <c r="CF1142" s="1"/>
      <c r="CG1142" s="1"/>
      <c r="CH1142" s="1"/>
      <c r="CI1142" s="1"/>
      <c r="CJ1142" s="1">
        <v>0</v>
      </c>
    </row>
    <row r="1144" spans="1:245" x14ac:dyDescent="0.2">
      <c r="A1144" s="2">
        <v>52</v>
      </c>
      <c r="B1144" s="2">
        <f t="shared" ref="B1144:G1144" si="1066">B1170</f>
        <v>1</v>
      </c>
      <c r="C1144" s="2">
        <f t="shared" si="1066"/>
        <v>5</v>
      </c>
      <c r="D1144" s="2">
        <f t="shared" si="1066"/>
        <v>1142</v>
      </c>
      <c r="E1144" s="2">
        <f t="shared" si="1066"/>
        <v>0</v>
      </c>
      <c r="F1144" s="2" t="str">
        <f t="shared" si="1066"/>
        <v>Новый подраздел</v>
      </c>
      <c r="G1144" s="2" t="str">
        <f t="shared" si="1066"/>
        <v>4.8 Мастерская</v>
      </c>
      <c r="H1144" s="2"/>
      <c r="I1144" s="2"/>
      <c r="J1144" s="2"/>
      <c r="K1144" s="2"/>
      <c r="L1144" s="2"/>
      <c r="M1144" s="2"/>
      <c r="N1144" s="2"/>
      <c r="O1144" s="2">
        <f t="shared" ref="O1144:AT1144" si="1067">O1170</f>
        <v>158072.39000000001</v>
      </c>
      <c r="P1144" s="2">
        <f t="shared" si="1067"/>
        <v>3281.05</v>
      </c>
      <c r="Q1144" s="2">
        <f t="shared" si="1067"/>
        <v>0</v>
      </c>
      <c r="R1144" s="2">
        <f t="shared" si="1067"/>
        <v>0</v>
      </c>
      <c r="S1144" s="2">
        <f t="shared" si="1067"/>
        <v>154791.34</v>
      </c>
      <c r="T1144" s="2">
        <f t="shared" si="1067"/>
        <v>0</v>
      </c>
      <c r="U1144" s="2">
        <f t="shared" si="1067"/>
        <v>251.40888000000001</v>
      </c>
      <c r="V1144" s="2">
        <f t="shared" si="1067"/>
        <v>0</v>
      </c>
      <c r="W1144" s="2">
        <f t="shared" si="1067"/>
        <v>0</v>
      </c>
      <c r="X1144" s="2">
        <f t="shared" si="1067"/>
        <v>108353.95</v>
      </c>
      <c r="Y1144" s="2">
        <f t="shared" si="1067"/>
        <v>15479.14</v>
      </c>
      <c r="Z1144" s="2">
        <f t="shared" si="1067"/>
        <v>0</v>
      </c>
      <c r="AA1144" s="2">
        <f t="shared" si="1067"/>
        <v>0</v>
      </c>
      <c r="AB1144" s="2">
        <f t="shared" si="1067"/>
        <v>158072.39000000001</v>
      </c>
      <c r="AC1144" s="2">
        <f t="shared" si="1067"/>
        <v>3281.05</v>
      </c>
      <c r="AD1144" s="2">
        <f t="shared" si="1067"/>
        <v>0</v>
      </c>
      <c r="AE1144" s="2">
        <f t="shared" si="1067"/>
        <v>0</v>
      </c>
      <c r="AF1144" s="2">
        <f t="shared" si="1067"/>
        <v>154791.34</v>
      </c>
      <c r="AG1144" s="2">
        <f t="shared" si="1067"/>
        <v>0</v>
      </c>
      <c r="AH1144" s="2">
        <f t="shared" si="1067"/>
        <v>251.40888000000001</v>
      </c>
      <c r="AI1144" s="2">
        <f t="shared" si="1067"/>
        <v>0</v>
      </c>
      <c r="AJ1144" s="2">
        <f t="shared" si="1067"/>
        <v>0</v>
      </c>
      <c r="AK1144" s="2">
        <f t="shared" si="1067"/>
        <v>108353.95</v>
      </c>
      <c r="AL1144" s="2">
        <f t="shared" si="1067"/>
        <v>15479.14</v>
      </c>
      <c r="AM1144" s="2">
        <f t="shared" si="1067"/>
        <v>0</v>
      </c>
      <c r="AN1144" s="2">
        <f t="shared" si="1067"/>
        <v>0</v>
      </c>
      <c r="AO1144" s="2">
        <f t="shared" si="1067"/>
        <v>0</v>
      </c>
      <c r="AP1144" s="2">
        <f t="shared" si="1067"/>
        <v>0</v>
      </c>
      <c r="AQ1144" s="2">
        <f t="shared" si="1067"/>
        <v>0</v>
      </c>
      <c r="AR1144" s="2">
        <f t="shared" si="1067"/>
        <v>281905.48</v>
      </c>
      <c r="AS1144" s="2">
        <f t="shared" si="1067"/>
        <v>0</v>
      </c>
      <c r="AT1144" s="2">
        <f t="shared" si="1067"/>
        <v>0</v>
      </c>
      <c r="AU1144" s="2">
        <f t="shared" ref="AU1144:BZ1144" si="1068">AU1170</f>
        <v>281905.48</v>
      </c>
      <c r="AV1144" s="2">
        <f t="shared" si="1068"/>
        <v>3281.05</v>
      </c>
      <c r="AW1144" s="2">
        <f t="shared" si="1068"/>
        <v>3281.05</v>
      </c>
      <c r="AX1144" s="2">
        <f t="shared" si="1068"/>
        <v>0</v>
      </c>
      <c r="AY1144" s="2">
        <f t="shared" si="1068"/>
        <v>3281.05</v>
      </c>
      <c r="AZ1144" s="2">
        <f t="shared" si="1068"/>
        <v>0</v>
      </c>
      <c r="BA1144" s="2">
        <f t="shared" si="1068"/>
        <v>0</v>
      </c>
      <c r="BB1144" s="2">
        <f t="shared" si="1068"/>
        <v>0</v>
      </c>
      <c r="BC1144" s="2">
        <f t="shared" si="1068"/>
        <v>0</v>
      </c>
      <c r="BD1144" s="2">
        <f t="shared" si="1068"/>
        <v>0</v>
      </c>
      <c r="BE1144" s="2">
        <f t="shared" si="1068"/>
        <v>0</v>
      </c>
      <c r="BF1144" s="2">
        <f t="shared" si="1068"/>
        <v>0</v>
      </c>
      <c r="BG1144" s="2">
        <f t="shared" si="1068"/>
        <v>0</v>
      </c>
      <c r="BH1144" s="2">
        <f t="shared" si="1068"/>
        <v>0</v>
      </c>
      <c r="BI1144" s="2">
        <f t="shared" si="1068"/>
        <v>0</v>
      </c>
      <c r="BJ1144" s="2">
        <f t="shared" si="1068"/>
        <v>0</v>
      </c>
      <c r="BK1144" s="2">
        <f t="shared" si="1068"/>
        <v>0</v>
      </c>
      <c r="BL1144" s="2">
        <f t="shared" si="1068"/>
        <v>0</v>
      </c>
      <c r="BM1144" s="2">
        <f t="shared" si="1068"/>
        <v>0</v>
      </c>
      <c r="BN1144" s="2">
        <f t="shared" si="1068"/>
        <v>0</v>
      </c>
      <c r="BO1144" s="2">
        <f t="shared" si="1068"/>
        <v>0</v>
      </c>
      <c r="BP1144" s="2">
        <f t="shared" si="1068"/>
        <v>0</v>
      </c>
      <c r="BQ1144" s="2">
        <f t="shared" si="1068"/>
        <v>0</v>
      </c>
      <c r="BR1144" s="2">
        <f t="shared" si="1068"/>
        <v>0</v>
      </c>
      <c r="BS1144" s="2">
        <f t="shared" si="1068"/>
        <v>0</v>
      </c>
      <c r="BT1144" s="2">
        <f t="shared" si="1068"/>
        <v>0</v>
      </c>
      <c r="BU1144" s="2">
        <f t="shared" si="1068"/>
        <v>0</v>
      </c>
      <c r="BV1144" s="2">
        <f t="shared" si="1068"/>
        <v>0</v>
      </c>
      <c r="BW1144" s="2">
        <f t="shared" si="1068"/>
        <v>0</v>
      </c>
      <c r="BX1144" s="2">
        <f t="shared" si="1068"/>
        <v>0</v>
      </c>
      <c r="BY1144" s="2">
        <f t="shared" si="1068"/>
        <v>0</v>
      </c>
      <c r="BZ1144" s="2">
        <f t="shared" si="1068"/>
        <v>0</v>
      </c>
      <c r="CA1144" s="2">
        <f t="shared" ref="CA1144:DF1144" si="1069">CA1170</f>
        <v>281905.48</v>
      </c>
      <c r="CB1144" s="2">
        <f t="shared" si="1069"/>
        <v>0</v>
      </c>
      <c r="CC1144" s="2">
        <f t="shared" si="1069"/>
        <v>0</v>
      </c>
      <c r="CD1144" s="2">
        <f t="shared" si="1069"/>
        <v>281905.48</v>
      </c>
      <c r="CE1144" s="2">
        <f t="shared" si="1069"/>
        <v>3281.05</v>
      </c>
      <c r="CF1144" s="2">
        <f t="shared" si="1069"/>
        <v>3281.05</v>
      </c>
      <c r="CG1144" s="2">
        <f t="shared" si="1069"/>
        <v>0</v>
      </c>
      <c r="CH1144" s="2">
        <f t="shared" si="1069"/>
        <v>3281.05</v>
      </c>
      <c r="CI1144" s="2">
        <f t="shared" si="1069"/>
        <v>0</v>
      </c>
      <c r="CJ1144" s="2">
        <f t="shared" si="1069"/>
        <v>0</v>
      </c>
      <c r="CK1144" s="2">
        <f t="shared" si="1069"/>
        <v>0</v>
      </c>
      <c r="CL1144" s="2">
        <f t="shared" si="1069"/>
        <v>0</v>
      </c>
      <c r="CM1144" s="2">
        <f t="shared" si="1069"/>
        <v>0</v>
      </c>
      <c r="CN1144" s="2">
        <f t="shared" si="1069"/>
        <v>0</v>
      </c>
      <c r="CO1144" s="2">
        <f t="shared" si="1069"/>
        <v>0</v>
      </c>
      <c r="CP1144" s="2">
        <f t="shared" si="1069"/>
        <v>0</v>
      </c>
      <c r="CQ1144" s="2">
        <f t="shared" si="1069"/>
        <v>0</v>
      </c>
      <c r="CR1144" s="2">
        <f t="shared" si="1069"/>
        <v>0</v>
      </c>
      <c r="CS1144" s="2">
        <f t="shared" si="1069"/>
        <v>0</v>
      </c>
      <c r="CT1144" s="2">
        <f t="shared" si="1069"/>
        <v>0</v>
      </c>
      <c r="CU1144" s="2">
        <f t="shared" si="1069"/>
        <v>0</v>
      </c>
      <c r="CV1144" s="2">
        <f t="shared" si="1069"/>
        <v>0</v>
      </c>
      <c r="CW1144" s="2">
        <f t="shared" si="1069"/>
        <v>0</v>
      </c>
      <c r="CX1144" s="2">
        <f t="shared" si="1069"/>
        <v>0</v>
      </c>
      <c r="CY1144" s="2">
        <f t="shared" si="1069"/>
        <v>0</v>
      </c>
      <c r="CZ1144" s="2">
        <f t="shared" si="1069"/>
        <v>0</v>
      </c>
      <c r="DA1144" s="2">
        <f t="shared" si="1069"/>
        <v>0</v>
      </c>
      <c r="DB1144" s="2">
        <f t="shared" si="1069"/>
        <v>0</v>
      </c>
      <c r="DC1144" s="2">
        <f t="shared" si="1069"/>
        <v>0</v>
      </c>
      <c r="DD1144" s="2">
        <f t="shared" si="1069"/>
        <v>0</v>
      </c>
      <c r="DE1144" s="2">
        <f t="shared" si="1069"/>
        <v>0</v>
      </c>
      <c r="DF1144" s="2">
        <f t="shared" si="1069"/>
        <v>0</v>
      </c>
      <c r="DG1144" s="3">
        <f t="shared" ref="DG1144:EL1144" si="1070">DG1170</f>
        <v>0</v>
      </c>
      <c r="DH1144" s="3">
        <f t="shared" si="1070"/>
        <v>0</v>
      </c>
      <c r="DI1144" s="3">
        <f t="shared" si="1070"/>
        <v>0</v>
      </c>
      <c r="DJ1144" s="3">
        <f t="shared" si="1070"/>
        <v>0</v>
      </c>
      <c r="DK1144" s="3">
        <f t="shared" si="1070"/>
        <v>0</v>
      </c>
      <c r="DL1144" s="3">
        <f t="shared" si="1070"/>
        <v>0</v>
      </c>
      <c r="DM1144" s="3">
        <f t="shared" si="1070"/>
        <v>0</v>
      </c>
      <c r="DN1144" s="3">
        <f t="shared" si="1070"/>
        <v>0</v>
      </c>
      <c r="DO1144" s="3">
        <f t="shared" si="1070"/>
        <v>0</v>
      </c>
      <c r="DP1144" s="3">
        <f t="shared" si="1070"/>
        <v>0</v>
      </c>
      <c r="DQ1144" s="3">
        <f t="shared" si="1070"/>
        <v>0</v>
      </c>
      <c r="DR1144" s="3">
        <f t="shared" si="1070"/>
        <v>0</v>
      </c>
      <c r="DS1144" s="3">
        <f t="shared" si="1070"/>
        <v>0</v>
      </c>
      <c r="DT1144" s="3">
        <f t="shared" si="1070"/>
        <v>0</v>
      </c>
      <c r="DU1144" s="3">
        <f t="shared" si="1070"/>
        <v>0</v>
      </c>
      <c r="DV1144" s="3">
        <f t="shared" si="1070"/>
        <v>0</v>
      </c>
      <c r="DW1144" s="3">
        <f t="shared" si="1070"/>
        <v>0</v>
      </c>
      <c r="DX1144" s="3">
        <f t="shared" si="1070"/>
        <v>0</v>
      </c>
      <c r="DY1144" s="3">
        <f t="shared" si="1070"/>
        <v>0</v>
      </c>
      <c r="DZ1144" s="3">
        <f t="shared" si="1070"/>
        <v>0</v>
      </c>
      <c r="EA1144" s="3">
        <f t="shared" si="1070"/>
        <v>0</v>
      </c>
      <c r="EB1144" s="3">
        <f t="shared" si="1070"/>
        <v>0</v>
      </c>
      <c r="EC1144" s="3">
        <f t="shared" si="1070"/>
        <v>0</v>
      </c>
      <c r="ED1144" s="3">
        <f t="shared" si="1070"/>
        <v>0</v>
      </c>
      <c r="EE1144" s="3">
        <f t="shared" si="1070"/>
        <v>0</v>
      </c>
      <c r="EF1144" s="3">
        <f t="shared" si="1070"/>
        <v>0</v>
      </c>
      <c r="EG1144" s="3">
        <f t="shared" si="1070"/>
        <v>0</v>
      </c>
      <c r="EH1144" s="3">
        <f t="shared" si="1070"/>
        <v>0</v>
      </c>
      <c r="EI1144" s="3">
        <f t="shared" si="1070"/>
        <v>0</v>
      </c>
      <c r="EJ1144" s="3">
        <f t="shared" si="1070"/>
        <v>0</v>
      </c>
      <c r="EK1144" s="3">
        <f t="shared" si="1070"/>
        <v>0</v>
      </c>
      <c r="EL1144" s="3">
        <f t="shared" si="1070"/>
        <v>0</v>
      </c>
      <c r="EM1144" s="3">
        <f t="shared" ref="EM1144:FR1144" si="1071">EM1170</f>
        <v>0</v>
      </c>
      <c r="EN1144" s="3">
        <f t="shared" si="1071"/>
        <v>0</v>
      </c>
      <c r="EO1144" s="3">
        <f t="shared" si="1071"/>
        <v>0</v>
      </c>
      <c r="EP1144" s="3">
        <f t="shared" si="1071"/>
        <v>0</v>
      </c>
      <c r="EQ1144" s="3">
        <f t="shared" si="1071"/>
        <v>0</v>
      </c>
      <c r="ER1144" s="3">
        <f t="shared" si="1071"/>
        <v>0</v>
      </c>
      <c r="ES1144" s="3">
        <f t="shared" si="1071"/>
        <v>0</v>
      </c>
      <c r="ET1144" s="3">
        <f t="shared" si="1071"/>
        <v>0</v>
      </c>
      <c r="EU1144" s="3">
        <f t="shared" si="1071"/>
        <v>0</v>
      </c>
      <c r="EV1144" s="3">
        <f t="shared" si="1071"/>
        <v>0</v>
      </c>
      <c r="EW1144" s="3">
        <f t="shared" si="1071"/>
        <v>0</v>
      </c>
      <c r="EX1144" s="3">
        <f t="shared" si="1071"/>
        <v>0</v>
      </c>
      <c r="EY1144" s="3">
        <f t="shared" si="1071"/>
        <v>0</v>
      </c>
      <c r="EZ1144" s="3">
        <f t="shared" si="1071"/>
        <v>0</v>
      </c>
      <c r="FA1144" s="3">
        <f t="shared" si="1071"/>
        <v>0</v>
      </c>
      <c r="FB1144" s="3">
        <f t="shared" si="1071"/>
        <v>0</v>
      </c>
      <c r="FC1144" s="3">
        <f t="shared" si="1071"/>
        <v>0</v>
      </c>
      <c r="FD1144" s="3">
        <f t="shared" si="1071"/>
        <v>0</v>
      </c>
      <c r="FE1144" s="3">
        <f t="shared" si="1071"/>
        <v>0</v>
      </c>
      <c r="FF1144" s="3">
        <f t="shared" si="1071"/>
        <v>0</v>
      </c>
      <c r="FG1144" s="3">
        <f t="shared" si="1071"/>
        <v>0</v>
      </c>
      <c r="FH1144" s="3">
        <f t="shared" si="1071"/>
        <v>0</v>
      </c>
      <c r="FI1144" s="3">
        <f t="shared" si="1071"/>
        <v>0</v>
      </c>
      <c r="FJ1144" s="3">
        <f t="shared" si="1071"/>
        <v>0</v>
      </c>
      <c r="FK1144" s="3">
        <f t="shared" si="1071"/>
        <v>0</v>
      </c>
      <c r="FL1144" s="3">
        <f t="shared" si="1071"/>
        <v>0</v>
      </c>
      <c r="FM1144" s="3">
        <f t="shared" si="1071"/>
        <v>0</v>
      </c>
      <c r="FN1144" s="3">
        <f t="shared" si="1071"/>
        <v>0</v>
      </c>
      <c r="FO1144" s="3">
        <f t="shared" si="1071"/>
        <v>0</v>
      </c>
      <c r="FP1144" s="3">
        <f t="shared" si="1071"/>
        <v>0</v>
      </c>
      <c r="FQ1144" s="3">
        <f t="shared" si="1071"/>
        <v>0</v>
      </c>
      <c r="FR1144" s="3">
        <f t="shared" si="1071"/>
        <v>0</v>
      </c>
      <c r="FS1144" s="3">
        <f t="shared" ref="FS1144:GX1144" si="1072">FS1170</f>
        <v>0</v>
      </c>
      <c r="FT1144" s="3">
        <f t="shared" si="1072"/>
        <v>0</v>
      </c>
      <c r="FU1144" s="3">
        <f t="shared" si="1072"/>
        <v>0</v>
      </c>
      <c r="FV1144" s="3">
        <f t="shared" si="1072"/>
        <v>0</v>
      </c>
      <c r="FW1144" s="3">
        <f t="shared" si="1072"/>
        <v>0</v>
      </c>
      <c r="FX1144" s="3">
        <f t="shared" si="1072"/>
        <v>0</v>
      </c>
      <c r="FY1144" s="3">
        <f t="shared" si="1072"/>
        <v>0</v>
      </c>
      <c r="FZ1144" s="3">
        <f t="shared" si="1072"/>
        <v>0</v>
      </c>
      <c r="GA1144" s="3">
        <f t="shared" si="1072"/>
        <v>0</v>
      </c>
      <c r="GB1144" s="3">
        <f t="shared" si="1072"/>
        <v>0</v>
      </c>
      <c r="GC1144" s="3">
        <f t="shared" si="1072"/>
        <v>0</v>
      </c>
      <c r="GD1144" s="3">
        <f t="shared" si="1072"/>
        <v>0</v>
      </c>
      <c r="GE1144" s="3">
        <f t="shared" si="1072"/>
        <v>0</v>
      </c>
      <c r="GF1144" s="3">
        <f t="shared" si="1072"/>
        <v>0</v>
      </c>
      <c r="GG1144" s="3">
        <f t="shared" si="1072"/>
        <v>0</v>
      </c>
      <c r="GH1144" s="3">
        <f t="shared" si="1072"/>
        <v>0</v>
      </c>
      <c r="GI1144" s="3">
        <f t="shared" si="1072"/>
        <v>0</v>
      </c>
      <c r="GJ1144" s="3">
        <f t="shared" si="1072"/>
        <v>0</v>
      </c>
      <c r="GK1144" s="3">
        <f t="shared" si="1072"/>
        <v>0</v>
      </c>
      <c r="GL1144" s="3">
        <f t="shared" si="1072"/>
        <v>0</v>
      </c>
      <c r="GM1144" s="3">
        <f t="shared" si="1072"/>
        <v>0</v>
      </c>
      <c r="GN1144" s="3">
        <f t="shared" si="1072"/>
        <v>0</v>
      </c>
      <c r="GO1144" s="3">
        <f t="shared" si="1072"/>
        <v>0</v>
      </c>
      <c r="GP1144" s="3">
        <f t="shared" si="1072"/>
        <v>0</v>
      </c>
      <c r="GQ1144" s="3">
        <f t="shared" si="1072"/>
        <v>0</v>
      </c>
      <c r="GR1144" s="3">
        <f t="shared" si="1072"/>
        <v>0</v>
      </c>
      <c r="GS1144" s="3">
        <f t="shared" si="1072"/>
        <v>0</v>
      </c>
      <c r="GT1144" s="3">
        <f t="shared" si="1072"/>
        <v>0</v>
      </c>
      <c r="GU1144" s="3">
        <f t="shared" si="1072"/>
        <v>0</v>
      </c>
      <c r="GV1144" s="3">
        <f t="shared" si="1072"/>
        <v>0</v>
      </c>
      <c r="GW1144" s="3">
        <f t="shared" si="1072"/>
        <v>0</v>
      </c>
      <c r="GX1144" s="3">
        <f t="shared" si="1072"/>
        <v>0</v>
      </c>
    </row>
    <row r="1146" spans="1:245" x14ac:dyDescent="0.2">
      <c r="A1146">
        <v>19</v>
      </c>
      <c r="B1146">
        <v>1</v>
      </c>
      <c r="F1146" t="s">
        <v>3</v>
      </c>
      <c r="G1146" t="s">
        <v>738</v>
      </c>
      <c r="H1146" t="s">
        <v>3</v>
      </c>
      <c r="AA1146">
        <v>1</v>
      </c>
      <c r="IK1146">
        <v>0</v>
      </c>
    </row>
    <row r="1147" spans="1:245" x14ac:dyDescent="0.2">
      <c r="A1147">
        <v>17</v>
      </c>
      <c r="B1147">
        <v>1</v>
      </c>
      <c r="D1147">
        <f>ROW(EtalonRes!A915)</f>
        <v>915</v>
      </c>
      <c r="E1147" t="s">
        <v>783</v>
      </c>
      <c r="F1147" t="s">
        <v>544</v>
      </c>
      <c r="G1147" t="s">
        <v>740</v>
      </c>
      <c r="H1147" t="s">
        <v>21</v>
      </c>
      <c r="I1147">
        <f>ROUND(1+1,9)</f>
        <v>2</v>
      </c>
      <c r="J1147">
        <v>0</v>
      </c>
      <c r="K1147">
        <f>ROUND(1+1,9)</f>
        <v>2</v>
      </c>
      <c r="O1147">
        <f t="shared" ref="O1147:O1156" si="1073">ROUND(CP1147,2)</f>
        <v>11268.98</v>
      </c>
      <c r="P1147">
        <f t="shared" ref="P1147:P1156" si="1074">ROUND(CQ1147*I1147,2)</f>
        <v>154.16</v>
      </c>
      <c r="Q1147">
        <f t="shared" ref="Q1147:Q1156" si="1075">ROUND(CR1147*I1147,2)</f>
        <v>0</v>
      </c>
      <c r="R1147">
        <f t="shared" ref="R1147:R1156" si="1076">ROUND(CS1147*I1147,2)</f>
        <v>0</v>
      </c>
      <c r="S1147">
        <f t="shared" ref="S1147:S1156" si="1077">ROUND(CT1147*I1147,2)</f>
        <v>11114.82</v>
      </c>
      <c r="T1147">
        <f t="shared" ref="T1147:T1156" si="1078">ROUND(CU1147*I1147,2)</f>
        <v>0</v>
      </c>
      <c r="U1147">
        <f t="shared" ref="U1147:U1156" si="1079">CV1147*I1147</f>
        <v>18</v>
      </c>
      <c r="V1147">
        <f t="shared" ref="V1147:V1156" si="1080">CW1147*I1147</f>
        <v>0</v>
      </c>
      <c r="W1147">
        <f t="shared" ref="W1147:W1156" si="1081">ROUND(CX1147*I1147,2)</f>
        <v>0</v>
      </c>
      <c r="X1147">
        <f t="shared" ref="X1147:X1156" si="1082">ROUND(CY1147,2)</f>
        <v>7780.37</v>
      </c>
      <c r="Y1147">
        <f t="shared" ref="Y1147:Y1156" si="1083">ROUND(CZ1147,2)</f>
        <v>1111.48</v>
      </c>
      <c r="AA1147">
        <v>1472613236</v>
      </c>
      <c r="AB1147">
        <f t="shared" ref="AB1147:AB1156" si="1084">ROUND((AC1147+AD1147+AF1147),6)</f>
        <v>5634.49</v>
      </c>
      <c r="AC1147">
        <f>ROUND((ES1147),6)</f>
        <v>77.08</v>
      </c>
      <c r="AD1147">
        <f>ROUND((((ET1147)-(EU1147))+AE1147),6)</f>
        <v>0</v>
      </c>
      <c r="AE1147">
        <f>ROUND((EU1147),6)</f>
        <v>0</v>
      </c>
      <c r="AF1147">
        <f>ROUND((EV1147),6)</f>
        <v>5557.41</v>
      </c>
      <c r="AG1147">
        <f t="shared" ref="AG1147:AG1156" si="1085">ROUND((AP1147),6)</f>
        <v>0</v>
      </c>
      <c r="AH1147">
        <f>(EW1147)</f>
        <v>9</v>
      </c>
      <c r="AI1147">
        <f>(EX1147)</f>
        <v>0</v>
      </c>
      <c r="AJ1147">
        <f t="shared" ref="AJ1147:AJ1156" si="1086">(AS1147)</f>
        <v>0</v>
      </c>
      <c r="AK1147">
        <v>5634.49</v>
      </c>
      <c r="AL1147">
        <v>77.08</v>
      </c>
      <c r="AM1147">
        <v>0</v>
      </c>
      <c r="AN1147">
        <v>0</v>
      </c>
      <c r="AO1147">
        <v>5557.41</v>
      </c>
      <c r="AP1147">
        <v>0</v>
      </c>
      <c r="AQ1147">
        <v>9</v>
      </c>
      <c r="AR1147">
        <v>0</v>
      </c>
      <c r="AS1147">
        <v>0</v>
      </c>
      <c r="AT1147">
        <v>70</v>
      </c>
      <c r="AU1147">
        <v>10</v>
      </c>
      <c r="AV1147">
        <v>1</v>
      </c>
      <c r="AW1147">
        <v>1</v>
      </c>
      <c r="AZ1147">
        <v>1</v>
      </c>
      <c r="BA1147">
        <v>1</v>
      </c>
      <c r="BB1147">
        <v>1</v>
      </c>
      <c r="BC1147">
        <v>1</v>
      </c>
      <c r="BD1147" t="s">
        <v>3</v>
      </c>
      <c r="BE1147" t="s">
        <v>3</v>
      </c>
      <c r="BF1147" t="s">
        <v>3</v>
      </c>
      <c r="BG1147" t="s">
        <v>3</v>
      </c>
      <c r="BH1147">
        <v>0</v>
      </c>
      <c r="BI1147">
        <v>4</v>
      </c>
      <c r="BJ1147" t="s">
        <v>546</v>
      </c>
      <c r="BM1147">
        <v>0</v>
      </c>
      <c r="BN1147">
        <v>0</v>
      </c>
      <c r="BO1147" t="s">
        <v>3</v>
      </c>
      <c r="BP1147">
        <v>0</v>
      </c>
      <c r="BQ1147">
        <v>1</v>
      </c>
      <c r="BR1147">
        <v>0</v>
      </c>
      <c r="BS1147">
        <v>1</v>
      </c>
      <c r="BT1147">
        <v>1</v>
      </c>
      <c r="BU1147">
        <v>1</v>
      </c>
      <c r="BV1147">
        <v>1</v>
      </c>
      <c r="BW1147">
        <v>1</v>
      </c>
      <c r="BX1147">
        <v>1</v>
      </c>
      <c r="BY1147" t="s">
        <v>3</v>
      </c>
      <c r="BZ1147">
        <v>70</v>
      </c>
      <c r="CA1147">
        <v>10</v>
      </c>
      <c r="CB1147" t="s">
        <v>3</v>
      </c>
      <c r="CE1147">
        <v>0</v>
      </c>
      <c r="CF1147">
        <v>0</v>
      </c>
      <c r="CG1147">
        <v>0</v>
      </c>
      <c r="CM1147">
        <v>0</v>
      </c>
      <c r="CN1147" t="s">
        <v>3</v>
      </c>
      <c r="CO1147">
        <v>0</v>
      </c>
      <c r="CP1147">
        <f t="shared" ref="CP1147:CP1156" si="1087">(P1147+Q1147+S1147)</f>
        <v>11268.98</v>
      </c>
      <c r="CQ1147">
        <f t="shared" ref="CQ1147:CQ1156" si="1088">(AC1147*BC1147*AW1147)</f>
        <v>77.08</v>
      </c>
      <c r="CR1147">
        <f>((((ET1147)*BB1147-(EU1147)*BS1147)+AE1147*BS1147)*AV1147)</f>
        <v>0</v>
      </c>
      <c r="CS1147">
        <f t="shared" ref="CS1147:CS1156" si="1089">(AE1147*BS1147*AV1147)</f>
        <v>0</v>
      </c>
      <c r="CT1147">
        <f t="shared" ref="CT1147:CT1156" si="1090">(AF1147*BA1147*AV1147)</f>
        <v>5557.41</v>
      </c>
      <c r="CU1147">
        <f t="shared" ref="CU1147:CU1156" si="1091">AG1147</f>
        <v>0</v>
      </c>
      <c r="CV1147">
        <f t="shared" ref="CV1147:CV1156" si="1092">(AH1147*AV1147)</f>
        <v>9</v>
      </c>
      <c r="CW1147">
        <f t="shared" ref="CW1147:CW1156" si="1093">AI1147</f>
        <v>0</v>
      </c>
      <c r="CX1147">
        <f t="shared" ref="CX1147:CX1156" si="1094">AJ1147</f>
        <v>0</v>
      </c>
      <c r="CY1147">
        <f t="shared" ref="CY1147:CY1156" si="1095">((S1147*BZ1147)/100)</f>
        <v>7780.3739999999998</v>
      </c>
      <c r="CZ1147">
        <f t="shared" ref="CZ1147:CZ1156" si="1096">((S1147*CA1147)/100)</f>
        <v>1111.482</v>
      </c>
      <c r="DC1147" t="s">
        <v>3</v>
      </c>
      <c r="DD1147" t="s">
        <v>3</v>
      </c>
      <c r="DE1147" t="s">
        <v>3</v>
      </c>
      <c r="DF1147" t="s">
        <v>3</v>
      </c>
      <c r="DG1147" t="s">
        <v>3</v>
      </c>
      <c r="DH1147" t="s">
        <v>3</v>
      </c>
      <c r="DI1147" t="s">
        <v>3</v>
      </c>
      <c r="DJ1147" t="s">
        <v>3</v>
      </c>
      <c r="DK1147" t="s">
        <v>3</v>
      </c>
      <c r="DL1147" t="s">
        <v>3</v>
      </c>
      <c r="DM1147" t="s">
        <v>3</v>
      </c>
      <c r="DN1147">
        <v>0</v>
      </c>
      <c r="DO1147">
        <v>0</v>
      </c>
      <c r="DP1147">
        <v>1</v>
      </c>
      <c r="DQ1147">
        <v>1</v>
      </c>
      <c r="DU1147">
        <v>16987630</v>
      </c>
      <c r="DV1147" t="s">
        <v>21</v>
      </c>
      <c r="DW1147" t="s">
        <v>21</v>
      </c>
      <c r="DX1147">
        <v>1</v>
      </c>
      <c r="DZ1147" t="s">
        <v>3</v>
      </c>
      <c r="EA1147" t="s">
        <v>3</v>
      </c>
      <c r="EB1147" t="s">
        <v>3</v>
      </c>
      <c r="EC1147" t="s">
        <v>3</v>
      </c>
      <c r="EE1147">
        <v>1441815344</v>
      </c>
      <c r="EF1147">
        <v>1</v>
      </c>
      <c r="EG1147" t="s">
        <v>23</v>
      </c>
      <c r="EH1147">
        <v>0</v>
      </c>
      <c r="EI1147" t="s">
        <v>3</v>
      </c>
      <c r="EJ1147">
        <v>4</v>
      </c>
      <c r="EK1147">
        <v>0</v>
      </c>
      <c r="EL1147" t="s">
        <v>24</v>
      </c>
      <c r="EM1147" t="s">
        <v>25</v>
      </c>
      <c r="EO1147" t="s">
        <v>3</v>
      </c>
      <c r="EQ1147">
        <v>0</v>
      </c>
      <c r="ER1147">
        <v>5634.49</v>
      </c>
      <c r="ES1147">
        <v>77.08</v>
      </c>
      <c r="ET1147">
        <v>0</v>
      </c>
      <c r="EU1147">
        <v>0</v>
      </c>
      <c r="EV1147">
        <v>5557.41</v>
      </c>
      <c r="EW1147">
        <v>9</v>
      </c>
      <c r="EX1147">
        <v>0</v>
      </c>
      <c r="EY1147">
        <v>0</v>
      </c>
      <c r="FQ1147">
        <v>0</v>
      </c>
      <c r="FR1147">
        <f t="shared" ref="FR1147:FR1156" si="1097">ROUND(IF(BI1147=3,GM1147,0),2)</f>
        <v>0</v>
      </c>
      <c r="FS1147">
        <v>0</v>
      </c>
      <c r="FX1147">
        <v>70</v>
      </c>
      <c r="FY1147">
        <v>10</v>
      </c>
      <c r="GA1147" t="s">
        <v>3</v>
      </c>
      <c r="GD1147">
        <v>0</v>
      </c>
      <c r="GF1147">
        <v>481788285</v>
      </c>
      <c r="GG1147">
        <v>2</v>
      </c>
      <c r="GH1147">
        <v>1</v>
      </c>
      <c r="GI1147">
        <v>-2</v>
      </c>
      <c r="GJ1147">
        <v>0</v>
      </c>
      <c r="GK1147">
        <f>ROUND(R1147*(R12)/100,2)</f>
        <v>0</v>
      </c>
      <c r="GL1147">
        <f t="shared" ref="GL1147:GL1156" si="1098">ROUND(IF(AND(BH1147=3,BI1147=3,FS1147&lt;&gt;0),P1147,0),2)</f>
        <v>0</v>
      </c>
      <c r="GM1147">
        <f t="shared" ref="GM1147:GM1156" si="1099">ROUND(O1147+X1147+Y1147+GK1147,2)+GX1147</f>
        <v>20160.830000000002</v>
      </c>
      <c r="GN1147">
        <f t="shared" ref="GN1147:GN1156" si="1100">IF(OR(BI1147=0,BI1147=1),GM1147-GX1147,0)</f>
        <v>0</v>
      </c>
      <c r="GO1147">
        <f t="shared" ref="GO1147:GO1156" si="1101">IF(BI1147=2,GM1147-GX1147,0)</f>
        <v>0</v>
      </c>
      <c r="GP1147">
        <f t="shared" ref="GP1147:GP1156" si="1102">IF(BI1147=4,GM1147-GX1147,0)</f>
        <v>20160.830000000002</v>
      </c>
      <c r="GR1147">
        <v>0</v>
      </c>
      <c r="GS1147">
        <v>3</v>
      </c>
      <c r="GT1147">
        <v>0</v>
      </c>
      <c r="GU1147" t="s">
        <v>3</v>
      </c>
      <c r="GV1147">
        <f t="shared" ref="GV1147:GV1156" si="1103">ROUND((GT1147),6)</f>
        <v>0</v>
      </c>
      <c r="GW1147">
        <v>1</v>
      </c>
      <c r="GX1147">
        <f t="shared" ref="GX1147:GX1156" si="1104">ROUND(HC1147*I1147,2)</f>
        <v>0</v>
      </c>
      <c r="HA1147">
        <v>0</v>
      </c>
      <c r="HB1147">
        <v>0</v>
      </c>
      <c r="HC1147">
        <f t="shared" ref="HC1147:HC1156" si="1105">GV1147*GW1147</f>
        <v>0</v>
      </c>
      <c r="HE1147" t="s">
        <v>3</v>
      </c>
      <c r="HF1147" t="s">
        <v>3</v>
      </c>
      <c r="HM1147" t="s">
        <v>3</v>
      </c>
      <c r="HN1147" t="s">
        <v>3</v>
      </c>
      <c r="HO1147" t="s">
        <v>3</v>
      </c>
      <c r="HP1147" t="s">
        <v>3</v>
      </c>
      <c r="HQ1147" t="s">
        <v>3</v>
      </c>
      <c r="IK1147">
        <v>0</v>
      </c>
    </row>
    <row r="1148" spans="1:245" x14ac:dyDescent="0.2">
      <c r="A1148">
        <v>17</v>
      </c>
      <c r="B1148">
        <v>1</v>
      </c>
      <c r="D1148">
        <f>ROW(EtalonRes!A918)</f>
        <v>918</v>
      </c>
      <c r="E1148" t="s">
        <v>3</v>
      </c>
      <c r="F1148" t="s">
        <v>547</v>
      </c>
      <c r="G1148" t="s">
        <v>548</v>
      </c>
      <c r="H1148" t="s">
        <v>21</v>
      </c>
      <c r="I1148">
        <f>ROUND(1+1,9)</f>
        <v>2</v>
      </c>
      <c r="J1148">
        <v>0</v>
      </c>
      <c r="K1148">
        <f>ROUND(1+1,9)</f>
        <v>2</v>
      </c>
      <c r="O1148">
        <f t="shared" si="1073"/>
        <v>1114.08</v>
      </c>
      <c r="P1148">
        <f t="shared" si="1074"/>
        <v>2.58</v>
      </c>
      <c r="Q1148">
        <f t="shared" si="1075"/>
        <v>0</v>
      </c>
      <c r="R1148">
        <f t="shared" si="1076"/>
        <v>0</v>
      </c>
      <c r="S1148">
        <f t="shared" si="1077"/>
        <v>1111.5</v>
      </c>
      <c r="T1148">
        <f t="shared" si="1078"/>
        <v>0</v>
      </c>
      <c r="U1148">
        <f t="shared" si="1079"/>
        <v>1.7999999999999998</v>
      </c>
      <c r="V1148">
        <f t="shared" si="1080"/>
        <v>0</v>
      </c>
      <c r="W1148">
        <f t="shared" si="1081"/>
        <v>0</v>
      </c>
      <c r="X1148">
        <f t="shared" si="1082"/>
        <v>778.05</v>
      </c>
      <c r="Y1148">
        <f t="shared" si="1083"/>
        <v>111.15</v>
      </c>
      <c r="AA1148">
        <v>-1</v>
      </c>
      <c r="AB1148">
        <f t="shared" si="1084"/>
        <v>557.04</v>
      </c>
      <c r="AC1148">
        <f>ROUND(((ES1148*3)),6)</f>
        <v>1.29</v>
      </c>
      <c r="AD1148">
        <f>ROUND(((((ET1148*3))-((EU1148*3)))+AE1148),6)</f>
        <v>0</v>
      </c>
      <c r="AE1148">
        <f>ROUND(((EU1148*3)),6)</f>
        <v>0</v>
      </c>
      <c r="AF1148">
        <f>ROUND(((EV1148*3)),6)</f>
        <v>555.75</v>
      </c>
      <c r="AG1148">
        <f t="shared" si="1085"/>
        <v>0</v>
      </c>
      <c r="AH1148">
        <f>((EW1148*3))</f>
        <v>0.89999999999999991</v>
      </c>
      <c r="AI1148">
        <f>((EX1148*3))</f>
        <v>0</v>
      </c>
      <c r="AJ1148">
        <f t="shared" si="1086"/>
        <v>0</v>
      </c>
      <c r="AK1148">
        <v>185.68</v>
      </c>
      <c r="AL1148">
        <v>0.43</v>
      </c>
      <c r="AM1148">
        <v>0</v>
      </c>
      <c r="AN1148">
        <v>0</v>
      </c>
      <c r="AO1148">
        <v>185.25</v>
      </c>
      <c r="AP1148">
        <v>0</v>
      </c>
      <c r="AQ1148">
        <v>0.3</v>
      </c>
      <c r="AR1148">
        <v>0</v>
      </c>
      <c r="AS1148">
        <v>0</v>
      </c>
      <c r="AT1148">
        <v>70</v>
      </c>
      <c r="AU1148">
        <v>10</v>
      </c>
      <c r="AV1148">
        <v>1</v>
      </c>
      <c r="AW1148">
        <v>1</v>
      </c>
      <c r="AZ1148">
        <v>1</v>
      </c>
      <c r="BA1148">
        <v>1</v>
      </c>
      <c r="BB1148">
        <v>1</v>
      </c>
      <c r="BC1148">
        <v>1</v>
      </c>
      <c r="BD1148" t="s">
        <v>3</v>
      </c>
      <c r="BE1148" t="s">
        <v>3</v>
      </c>
      <c r="BF1148" t="s">
        <v>3</v>
      </c>
      <c r="BG1148" t="s">
        <v>3</v>
      </c>
      <c r="BH1148">
        <v>0</v>
      </c>
      <c r="BI1148">
        <v>4</v>
      </c>
      <c r="BJ1148" t="s">
        <v>549</v>
      </c>
      <c r="BM1148">
        <v>0</v>
      </c>
      <c r="BN1148">
        <v>0</v>
      </c>
      <c r="BO1148" t="s">
        <v>3</v>
      </c>
      <c r="BP1148">
        <v>0</v>
      </c>
      <c r="BQ1148">
        <v>1</v>
      </c>
      <c r="BR1148">
        <v>0</v>
      </c>
      <c r="BS1148">
        <v>1</v>
      </c>
      <c r="BT1148">
        <v>1</v>
      </c>
      <c r="BU1148">
        <v>1</v>
      </c>
      <c r="BV1148">
        <v>1</v>
      </c>
      <c r="BW1148">
        <v>1</v>
      </c>
      <c r="BX1148">
        <v>1</v>
      </c>
      <c r="BY1148" t="s">
        <v>3</v>
      </c>
      <c r="BZ1148">
        <v>70</v>
      </c>
      <c r="CA1148">
        <v>10</v>
      </c>
      <c r="CB1148" t="s">
        <v>3</v>
      </c>
      <c r="CE1148">
        <v>0</v>
      </c>
      <c r="CF1148">
        <v>0</v>
      </c>
      <c r="CG1148">
        <v>0</v>
      </c>
      <c r="CM1148">
        <v>0</v>
      </c>
      <c r="CN1148" t="s">
        <v>3</v>
      </c>
      <c r="CO1148">
        <v>0</v>
      </c>
      <c r="CP1148">
        <f t="shared" si="1087"/>
        <v>1114.08</v>
      </c>
      <c r="CQ1148">
        <f t="shared" si="1088"/>
        <v>1.29</v>
      </c>
      <c r="CR1148">
        <f>(((((ET1148*3))*BB1148-((EU1148*3))*BS1148)+AE1148*BS1148)*AV1148)</f>
        <v>0</v>
      </c>
      <c r="CS1148">
        <f t="shared" si="1089"/>
        <v>0</v>
      </c>
      <c r="CT1148">
        <f t="shared" si="1090"/>
        <v>555.75</v>
      </c>
      <c r="CU1148">
        <f t="shared" si="1091"/>
        <v>0</v>
      </c>
      <c r="CV1148">
        <f t="shared" si="1092"/>
        <v>0.89999999999999991</v>
      </c>
      <c r="CW1148">
        <f t="shared" si="1093"/>
        <v>0</v>
      </c>
      <c r="CX1148">
        <f t="shared" si="1094"/>
        <v>0</v>
      </c>
      <c r="CY1148">
        <f t="shared" si="1095"/>
        <v>778.05</v>
      </c>
      <c r="CZ1148">
        <f t="shared" si="1096"/>
        <v>111.15</v>
      </c>
      <c r="DC1148" t="s">
        <v>3</v>
      </c>
      <c r="DD1148" t="s">
        <v>500</v>
      </c>
      <c r="DE1148" t="s">
        <v>500</v>
      </c>
      <c r="DF1148" t="s">
        <v>500</v>
      </c>
      <c r="DG1148" t="s">
        <v>500</v>
      </c>
      <c r="DH1148" t="s">
        <v>3</v>
      </c>
      <c r="DI1148" t="s">
        <v>500</v>
      </c>
      <c r="DJ1148" t="s">
        <v>500</v>
      </c>
      <c r="DK1148" t="s">
        <v>3</v>
      </c>
      <c r="DL1148" t="s">
        <v>3</v>
      </c>
      <c r="DM1148" t="s">
        <v>3</v>
      </c>
      <c r="DN1148">
        <v>0</v>
      </c>
      <c r="DO1148">
        <v>0</v>
      </c>
      <c r="DP1148">
        <v>1</v>
      </c>
      <c r="DQ1148">
        <v>1</v>
      </c>
      <c r="DU1148">
        <v>16987630</v>
      </c>
      <c r="DV1148" t="s">
        <v>21</v>
      </c>
      <c r="DW1148" t="s">
        <v>21</v>
      </c>
      <c r="DX1148">
        <v>1</v>
      </c>
      <c r="DZ1148" t="s">
        <v>3</v>
      </c>
      <c r="EA1148" t="s">
        <v>3</v>
      </c>
      <c r="EB1148" t="s">
        <v>3</v>
      </c>
      <c r="EC1148" t="s">
        <v>3</v>
      </c>
      <c r="EE1148">
        <v>1441815344</v>
      </c>
      <c r="EF1148">
        <v>1</v>
      </c>
      <c r="EG1148" t="s">
        <v>23</v>
      </c>
      <c r="EH1148">
        <v>0</v>
      </c>
      <c r="EI1148" t="s">
        <v>3</v>
      </c>
      <c r="EJ1148">
        <v>4</v>
      </c>
      <c r="EK1148">
        <v>0</v>
      </c>
      <c r="EL1148" t="s">
        <v>24</v>
      </c>
      <c r="EM1148" t="s">
        <v>25</v>
      </c>
      <c r="EO1148" t="s">
        <v>3</v>
      </c>
      <c r="EQ1148">
        <v>1024</v>
      </c>
      <c r="ER1148">
        <v>185.68</v>
      </c>
      <c r="ES1148">
        <v>0.43</v>
      </c>
      <c r="ET1148">
        <v>0</v>
      </c>
      <c r="EU1148">
        <v>0</v>
      </c>
      <c r="EV1148">
        <v>185.25</v>
      </c>
      <c r="EW1148">
        <v>0.3</v>
      </c>
      <c r="EX1148">
        <v>0</v>
      </c>
      <c r="EY1148">
        <v>0</v>
      </c>
      <c r="FQ1148">
        <v>0</v>
      </c>
      <c r="FR1148">
        <f t="shared" si="1097"/>
        <v>0</v>
      </c>
      <c r="FS1148">
        <v>0</v>
      </c>
      <c r="FX1148">
        <v>70</v>
      </c>
      <c r="FY1148">
        <v>10</v>
      </c>
      <c r="GA1148" t="s">
        <v>3</v>
      </c>
      <c r="GD1148">
        <v>0</v>
      </c>
      <c r="GF1148">
        <v>-886302342</v>
      </c>
      <c r="GG1148">
        <v>2</v>
      </c>
      <c r="GH1148">
        <v>1</v>
      </c>
      <c r="GI1148">
        <v>-2</v>
      </c>
      <c r="GJ1148">
        <v>0</v>
      </c>
      <c r="GK1148">
        <f>ROUND(R1148*(R12)/100,2)</f>
        <v>0</v>
      </c>
      <c r="GL1148">
        <f t="shared" si="1098"/>
        <v>0</v>
      </c>
      <c r="GM1148">
        <f t="shared" si="1099"/>
        <v>2003.28</v>
      </c>
      <c r="GN1148">
        <f t="shared" si="1100"/>
        <v>0</v>
      </c>
      <c r="GO1148">
        <f t="shared" si="1101"/>
        <v>0</v>
      </c>
      <c r="GP1148">
        <f t="shared" si="1102"/>
        <v>2003.28</v>
      </c>
      <c r="GR1148">
        <v>0</v>
      </c>
      <c r="GS1148">
        <v>3</v>
      </c>
      <c r="GT1148">
        <v>0</v>
      </c>
      <c r="GU1148" t="s">
        <v>3</v>
      </c>
      <c r="GV1148">
        <f t="shared" si="1103"/>
        <v>0</v>
      </c>
      <c r="GW1148">
        <v>1</v>
      </c>
      <c r="GX1148">
        <f t="shared" si="1104"/>
        <v>0</v>
      </c>
      <c r="HA1148">
        <v>0</v>
      </c>
      <c r="HB1148">
        <v>0</v>
      </c>
      <c r="HC1148">
        <f t="shared" si="1105"/>
        <v>0</v>
      </c>
      <c r="HE1148" t="s">
        <v>3</v>
      </c>
      <c r="HF1148" t="s">
        <v>3</v>
      </c>
      <c r="HM1148" t="s">
        <v>3</v>
      </c>
      <c r="HN1148" t="s">
        <v>3</v>
      </c>
      <c r="HO1148" t="s">
        <v>3</v>
      </c>
      <c r="HP1148" t="s">
        <v>3</v>
      </c>
      <c r="HQ1148" t="s">
        <v>3</v>
      </c>
      <c r="IK1148">
        <v>0</v>
      </c>
    </row>
    <row r="1149" spans="1:245" x14ac:dyDescent="0.2">
      <c r="A1149">
        <v>17</v>
      </c>
      <c r="B1149">
        <v>1</v>
      </c>
      <c r="D1149">
        <f>ROW(EtalonRes!A923)</f>
        <v>923</v>
      </c>
      <c r="E1149" t="s">
        <v>784</v>
      </c>
      <c r="F1149" t="s">
        <v>730</v>
      </c>
      <c r="G1149" t="s">
        <v>785</v>
      </c>
      <c r="H1149" t="s">
        <v>21</v>
      </c>
      <c r="I1149">
        <v>1</v>
      </c>
      <c r="J1149">
        <v>0</v>
      </c>
      <c r="K1149">
        <v>1</v>
      </c>
      <c r="O1149">
        <f t="shared" si="1073"/>
        <v>7512.64</v>
      </c>
      <c r="P1149">
        <f t="shared" si="1074"/>
        <v>102.76</v>
      </c>
      <c r="Q1149">
        <f t="shared" si="1075"/>
        <v>0</v>
      </c>
      <c r="R1149">
        <f t="shared" si="1076"/>
        <v>0</v>
      </c>
      <c r="S1149">
        <f t="shared" si="1077"/>
        <v>7409.88</v>
      </c>
      <c r="T1149">
        <f t="shared" si="1078"/>
        <v>0</v>
      </c>
      <c r="U1149">
        <f t="shared" si="1079"/>
        <v>12</v>
      </c>
      <c r="V1149">
        <f t="shared" si="1080"/>
        <v>0</v>
      </c>
      <c r="W1149">
        <f t="shared" si="1081"/>
        <v>0</v>
      </c>
      <c r="X1149">
        <f t="shared" si="1082"/>
        <v>5186.92</v>
      </c>
      <c r="Y1149">
        <f t="shared" si="1083"/>
        <v>740.99</v>
      </c>
      <c r="AA1149">
        <v>1472613236</v>
      </c>
      <c r="AB1149">
        <f t="shared" si="1084"/>
        <v>7512.64</v>
      </c>
      <c r="AC1149">
        <f>ROUND((ES1149),6)</f>
        <v>102.76</v>
      </c>
      <c r="AD1149">
        <f>ROUND((((ET1149)-(EU1149))+AE1149),6)</f>
        <v>0</v>
      </c>
      <c r="AE1149">
        <f>ROUND((EU1149),6)</f>
        <v>0</v>
      </c>
      <c r="AF1149">
        <f>ROUND((EV1149),6)</f>
        <v>7409.88</v>
      </c>
      <c r="AG1149">
        <f t="shared" si="1085"/>
        <v>0</v>
      </c>
      <c r="AH1149">
        <f>(EW1149)</f>
        <v>12</v>
      </c>
      <c r="AI1149">
        <f>(EX1149)</f>
        <v>0</v>
      </c>
      <c r="AJ1149">
        <f t="shared" si="1086"/>
        <v>0</v>
      </c>
      <c r="AK1149">
        <v>7512.64</v>
      </c>
      <c r="AL1149">
        <v>102.76</v>
      </c>
      <c r="AM1149">
        <v>0</v>
      </c>
      <c r="AN1149">
        <v>0</v>
      </c>
      <c r="AO1149">
        <v>7409.88</v>
      </c>
      <c r="AP1149">
        <v>0</v>
      </c>
      <c r="AQ1149">
        <v>12</v>
      </c>
      <c r="AR1149">
        <v>0</v>
      </c>
      <c r="AS1149">
        <v>0</v>
      </c>
      <c r="AT1149">
        <v>70</v>
      </c>
      <c r="AU1149">
        <v>10</v>
      </c>
      <c r="AV1149">
        <v>1</v>
      </c>
      <c r="AW1149">
        <v>1</v>
      </c>
      <c r="AZ1149">
        <v>1</v>
      </c>
      <c r="BA1149">
        <v>1</v>
      </c>
      <c r="BB1149">
        <v>1</v>
      </c>
      <c r="BC1149">
        <v>1</v>
      </c>
      <c r="BD1149" t="s">
        <v>3</v>
      </c>
      <c r="BE1149" t="s">
        <v>3</v>
      </c>
      <c r="BF1149" t="s">
        <v>3</v>
      </c>
      <c r="BG1149" t="s">
        <v>3</v>
      </c>
      <c r="BH1149">
        <v>0</v>
      </c>
      <c r="BI1149">
        <v>4</v>
      </c>
      <c r="BJ1149" t="s">
        <v>732</v>
      </c>
      <c r="BM1149">
        <v>0</v>
      </c>
      <c r="BN1149">
        <v>0</v>
      </c>
      <c r="BO1149" t="s">
        <v>3</v>
      </c>
      <c r="BP1149">
        <v>0</v>
      </c>
      <c r="BQ1149">
        <v>1</v>
      </c>
      <c r="BR1149">
        <v>0</v>
      </c>
      <c r="BS1149">
        <v>1</v>
      </c>
      <c r="BT1149">
        <v>1</v>
      </c>
      <c r="BU1149">
        <v>1</v>
      </c>
      <c r="BV1149">
        <v>1</v>
      </c>
      <c r="BW1149">
        <v>1</v>
      </c>
      <c r="BX1149">
        <v>1</v>
      </c>
      <c r="BY1149" t="s">
        <v>3</v>
      </c>
      <c r="BZ1149">
        <v>70</v>
      </c>
      <c r="CA1149">
        <v>10</v>
      </c>
      <c r="CB1149" t="s">
        <v>3</v>
      </c>
      <c r="CE1149">
        <v>0</v>
      </c>
      <c r="CF1149">
        <v>0</v>
      </c>
      <c r="CG1149">
        <v>0</v>
      </c>
      <c r="CM1149">
        <v>0</v>
      </c>
      <c r="CN1149" t="s">
        <v>3</v>
      </c>
      <c r="CO1149">
        <v>0</v>
      </c>
      <c r="CP1149">
        <f t="shared" si="1087"/>
        <v>7512.64</v>
      </c>
      <c r="CQ1149">
        <f t="shared" si="1088"/>
        <v>102.76</v>
      </c>
      <c r="CR1149">
        <f>((((ET1149)*BB1149-(EU1149)*BS1149)+AE1149*BS1149)*AV1149)</f>
        <v>0</v>
      </c>
      <c r="CS1149">
        <f t="shared" si="1089"/>
        <v>0</v>
      </c>
      <c r="CT1149">
        <f t="shared" si="1090"/>
        <v>7409.88</v>
      </c>
      <c r="CU1149">
        <f t="shared" si="1091"/>
        <v>0</v>
      </c>
      <c r="CV1149">
        <f t="shared" si="1092"/>
        <v>12</v>
      </c>
      <c r="CW1149">
        <f t="shared" si="1093"/>
        <v>0</v>
      </c>
      <c r="CX1149">
        <f t="shared" si="1094"/>
        <v>0</v>
      </c>
      <c r="CY1149">
        <f t="shared" si="1095"/>
        <v>5186.9160000000002</v>
      </c>
      <c r="CZ1149">
        <f t="shared" si="1096"/>
        <v>740.98800000000006</v>
      </c>
      <c r="DC1149" t="s">
        <v>3</v>
      </c>
      <c r="DD1149" t="s">
        <v>3</v>
      </c>
      <c r="DE1149" t="s">
        <v>3</v>
      </c>
      <c r="DF1149" t="s">
        <v>3</v>
      </c>
      <c r="DG1149" t="s">
        <v>3</v>
      </c>
      <c r="DH1149" t="s">
        <v>3</v>
      </c>
      <c r="DI1149" t="s">
        <v>3</v>
      </c>
      <c r="DJ1149" t="s">
        <v>3</v>
      </c>
      <c r="DK1149" t="s">
        <v>3</v>
      </c>
      <c r="DL1149" t="s">
        <v>3</v>
      </c>
      <c r="DM1149" t="s">
        <v>3</v>
      </c>
      <c r="DN1149">
        <v>0</v>
      </c>
      <c r="DO1149">
        <v>0</v>
      </c>
      <c r="DP1149">
        <v>1</v>
      </c>
      <c r="DQ1149">
        <v>1</v>
      </c>
      <c r="DU1149">
        <v>16987630</v>
      </c>
      <c r="DV1149" t="s">
        <v>21</v>
      </c>
      <c r="DW1149" t="s">
        <v>21</v>
      </c>
      <c r="DX1149">
        <v>1</v>
      </c>
      <c r="DZ1149" t="s">
        <v>3</v>
      </c>
      <c r="EA1149" t="s">
        <v>3</v>
      </c>
      <c r="EB1149" t="s">
        <v>3</v>
      </c>
      <c r="EC1149" t="s">
        <v>3</v>
      </c>
      <c r="EE1149">
        <v>1441815344</v>
      </c>
      <c r="EF1149">
        <v>1</v>
      </c>
      <c r="EG1149" t="s">
        <v>23</v>
      </c>
      <c r="EH1149">
        <v>0</v>
      </c>
      <c r="EI1149" t="s">
        <v>3</v>
      </c>
      <c r="EJ1149">
        <v>4</v>
      </c>
      <c r="EK1149">
        <v>0</v>
      </c>
      <c r="EL1149" t="s">
        <v>24</v>
      </c>
      <c r="EM1149" t="s">
        <v>25</v>
      </c>
      <c r="EO1149" t="s">
        <v>3</v>
      </c>
      <c r="EQ1149">
        <v>0</v>
      </c>
      <c r="ER1149">
        <v>7512.64</v>
      </c>
      <c r="ES1149">
        <v>102.76</v>
      </c>
      <c r="ET1149">
        <v>0</v>
      </c>
      <c r="EU1149">
        <v>0</v>
      </c>
      <c r="EV1149">
        <v>7409.88</v>
      </c>
      <c r="EW1149">
        <v>12</v>
      </c>
      <c r="EX1149">
        <v>0</v>
      </c>
      <c r="EY1149">
        <v>0</v>
      </c>
      <c r="FQ1149">
        <v>0</v>
      </c>
      <c r="FR1149">
        <f t="shared" si="1097"/>
        <v>0</v>
      </c>
      <c r="FS1149">
        <v>0</v>
      </c>
      <c r="FX1149">
        <v>70</v>
      </c>
      <c r="FY1149">
        <v>10</v>
      </c>
      <c r="GA1149" t="s">
        <v>3</v>
      </c>
      <c r="GD1149">
        <v>0</v>
      </c>
      <c r="GF1149">
        <v>978687016</v>
      </c>
      <c r="GG1149">
        <v>2</v>
      </c>
      <c r="GH1149">
        <v>1</v>
      </c>
      <c r="GI1149">
        <v>-2</v>
      </c>
      <c r="GJ1149">
        <v>0</v>
      </c>
      <c r="GK1149">
        <f>ROUND(R1149*(R12)/100,2)</f>
        <v>0</v>
      </c>
      <c r="GL1149">
        <f t="shared" si="1098"/>
        <v>0</v>
      </c>
      <c r="GM1149">
        <f t="shared" si="1099"/>
        <v>13440.55</v>
      </c>
      <c r="GN1149">
        <f t="shared" si="1100"/>
        <v>0</v>
      </c>
      <c r="GO1149">
        <f t="shared" si="1101"/>
        <v>0</v>
      </c>
      <c r="GP1149">
        <f t="shared" si="1102"/>
        <v>13440.55</v>
      </c>
      <c r="GR1149">
        <v>0</v>
      </c>
      <c r="GS1149">
        <v>3</v>
      </c>
      <c r="GT1149">
        <v>0</v>
      </c>
      <c r="GU1149" t="s">
        <v>3</v>
      </c>
      <c r="GV1149">
        <f t="shared" si="1103"/>
        <v>0</v>
      </c>
      <c r="GW1149">
        <v>1</v>
      </c>
      <c r="GX1149">
        <f t="shared" si="1104"/>
        <v>0</v>
      </c>
      <c r="HA1149">
        <v>0</v>
      </c>
      <c r="HB1149">
        <v>0</v>
      </c>
      <c r="HC1149">
        <f t="shared" si="1105"/>
        <v>0</v>
      </c>
      <c r="HE1149" t="s">
        <v>3</v>
      </c>
      <c r="HF1149" t="s">
        <v>3</v>
      </c>
      <c r="HM1149" t="s">
        <v>3</v>
      </c>
      <c r="HN1149" t="s">
        <v>3</v>
      </c>
      <c r="HO1149" t="s">
        <v>3</v>
      </c>
      <c r="HP1149" t="s">
        <v>3</v>
      </c>
      <c r="HQ1149" t="s">
        <v>3</v>
      </c>
      <c r="IK1149">
        <v>0</v>
      </c>
    </row>
    <row r="1150" spans="1:245" x14ac:dyDescent="0.2">
      <c r="A1150">
        <v>17</v>
      </c>
      <c r="B1150">
        <v>1</v>
      </c>
      <c r="D1150">
        <f>ROW(EtalonRes!A925)</f>
        <v>925</v>
      </c>
      <c r="E1150" t="s">
        <v>3</v>
      </c>
      <c r="F1150" t="s">
        <v>733</v>
      </c>
      <c r="G1150" t="s">
        <v>734</v>
      </c>
      <c r="H1150" t="s">
        <v>21</v>
      </c>
      <c r="I1150">
        <v>1</v>
      </c>
      <c r="J1150">
        <v>0</v>
      </c>
      <c r="K1150">
        <v>1</v>
      </c>
      <c r="O1150">
        <f t="shared" si="1073"/>
        <v>743.22</v>
      </c>
      <c r="P1150">
        <f t="shared" si="1074"/>
        <v>2.2200000000000002</v>
      </c>
      <c r="Q1150">
        <f t="shared" si="1075"/>
        <v>0</v>
      </c>
      <c r="R1150">
        <f t="shared" si="1076"/>
        <v>0</v>
      </c>
      <c r="S1150">
        <f t="shared" si="1077"/>
        <v>741</v>
      </c>
      <c r="T1150">
        <f t="shared" si="1078"/>
        <v>0</v>
      </c>
      <c r="U1150">
        <f t="shared" si="1079"/>
        <v>1.2000000000000002</v>
      </c>
      <c r="V1150">
        <f t="shared" si="1080"/>
        <v>0</v>
      </c>
      <c r="W1150">
        <f t="shared" si="1081"/>
        <v>0</v>
      </c>
      <c r="X1150">
        <f t="shared" si="1082"/>
        <v>518.70000000000005</v>
      </c>
      <c r="Y1150">
        <f t="shared" si="1083"/>
        <v>74.099999999999994</v>
      </c>
      <c r="AA1150">
        <v>-1</v>
      </c>
      <c r="AB1150">
        <f t="shared" si="1084"/>
        <v>743.22</v>
      </c>
      <c r="AC1150">
        <f>ROUND(((ES1150*3)),6)</f>
        <v>2.2200000000000002</v>
      </c>
      <c r="AD1150">
        <f>ROUND(((((ET1150*3))-((EU1150*3)))+AE1150),6)</f>
        <v>0</v>
      </c>
      <c r="AE1150">
        <f>ROUND(((EU1150*3)),6)</f>
        <v>0</v>
      </c>
      <c r="AF1150">
        <f>ROUND(((EV1150*3)),6)</f>
        <v>741</v>
      </c>
      <c r="AG1150">
        <f t="shared" si="1085"/>
        <v>0</v>
      </c>
      <c r="AH1150">
        <f>((EW1150*3))</f>
        <v>1.2000000000000002</v>
      </c>
      <c r="AI1150">
        <f>((EX1150*3))</f>
        <v>0</v>
      </c>
      <c r="AJ1150">
        <f t="shared" si="1086"/>
        <v>0</v>
      </c>
      <c r="AK1150">
        <v>247.74</v>
      </c>
      <c r="AL1150">
        <v>0.74</v>
      </c>
      <c r="AM1150">
        <v>0</v>
      </c>
      <c r="AN1150">
        <v>0</v>
      </c>
      <c r="AO1150">
        <v>247</v>
      </c>
      <c r="AP1150">
        <v>0</v>
      </c>
      <c r="AQ1150">
        <v>0.4</v>
      </c>
      <c r="AR1150">
        <v>0</v>
      </c>
      <c r="AS1150">
        <v>0</v>
      </c>
      <c r="AT1150">
        <v>70</v>
      </c>
      <c r="AU1150">
        <v>10</v>
      </c>
      <c r="AV1150">
        <v>1</v>
      </c>
      <c r="AW1150">
        <v>1</v>
      </c>
      <c r="AZ1150">
        <v>1</v>
      </c>
      <c r="BA1150">
        <v>1</v>
      </c>
      <c r="BB1150">
        <v>1</v>
      </c>
      <c r="BC1150">
        <v>1</v>
      </c>
      <c r="BD1150" t="s">
        <v>3</v>
      </c>
      <c r="BE1150" t="s">
        <v>3</v>
      </c>
      <c r="BF1150" t="s">
        <v>3</v>
      </c>
      <c r="BG1150" t="s">
        <v>3</v>
      </c>
      <c r="BH1150">
        <v>0</v>
      </c>
      <c r="BI1150">
        <v>4</v>
      </c>
      <c r="BJ1150" t="s">
        <v>735</v>
      </c>
      <c r="BM1150">
        <v>0</v>
      </c>
      <c r="BN1150">
        <v>0</v>
      </c>
      <c r="BO1150" t="s">
        <v>3</v>
      </c>
      <c r="BP1150">
        <v>0</v>
      </c>
      <c r="BQ1150">
        <v>1</v>
      </c>
      <c r="BR1150">
        <v>0</v>
      </c>
      <c r="BS1150">
        <v>1</v>
      </c>
      <c r="BT1150">
        <v>1</v>
      </c>
      <c r="BU1150">
        <v>1</v>
      </c>
      <c r="BV1150">
        <v>1</v>
      </c>
      <c r="BW1150">
        <v>1</v>
      </c>
      <c r="BX1150">
        <v>1</v>
      </c>
      <c r="BY1150" t="s">
        <v>3</v>
      </c>
      <c r="BZ1150">
        <v>70</v>
      </c>
      <c r="CA1150">
        <v>10</v>
      </c>
      <c r="CB1150" t="s">
        <v>3</v>
      </c>
      <c r="CE1150">
        <v>0</v>
      </c>
      <c r="CF1150">
        <v>0</v>
      </c>
      <c r="CG1150">
        <v>0</v>
      </c>
      <c r="CM1150">
        <v>0</v>
      </c>
      <c r="CN1150" t="s">
        <v>3</v>
      </c>
      <c r="CO1150">
        <v>0</v>
      </c>
      <c r="CP1150">
        <f t="shared" si="1087"/>
        <v>743.22</v>
      </c>
      <c r="CQ1150">
        <f t="shared" si="1088"/>
        <v>2.2200000000000002</v>
      </c>
      <c r="CR1150">
        <f>(((((ET1150*3))*BB1150-((EU1150*3))*BS1150)+AE1150*BS1150)*AV1150)</f>
        <v>0</v>
      </c>
      <c r="CS1150">
        <f t="shared" si="1089"/>
        <v>0</v>
      </c>
      <c r="CT1150">
        <f t="shared" si="1090"/>
        <v>741</v>
      </c>
      <c r="CU1150">
        <f t="shared" si="1091"/>
        <v>0</v>
      </c>
      <c r="CV1150">
        <f t="shared" si="1092"/>
        <v>1.2000000000000002</v>
      </c>
      <c r="CW1150">
        <f t="shared" si="1093"/>
        <v>0</v>
      </c>
      <c r="CX1150">
        <f t="shared" si="1094"/>
        <v>0</v>
      </c>
      <c r="CY1150">
        <f t="shared" si="1095"/>
        <v>518.70000000000005</v>
      </c>
      <c r="CZ1150">
        <f t="shared" si="1096"/>
        <v>74.099999999999994</v>
      </c>
      <c r="DC1150" t="s">
        <v>3</v>
      </c>
      <c r="DD1150" t="s">
        <v>500</v>
      </c>
      <c r="DE1150" t="s">
        <v>500</v>
      </c>
      <c r="DF1150" t="s">
        <v>500</v>
      </c>
      <c r="DG1150" t="s">
        <v>500</v>
      </c>
      <c r="DH1150" t="s">
        <v>3</v>
      </c>
      <c r="DI1150" t="s">
        <v>500</v>
      </c>
      <c r="DJ1150" t="s">
        <v>500</v>
      </c>
      <c r="DK1150" t="s">
        <v>3</v>
      </c>
      <c r="DL1150" t="s">
        <v>3</v>
      </c>
      <c r="DM1150" t="s">
        <v>3</v>
      </c>
      <c r="DN1150">
        <v>0</v>
      </c>
      <c r="DO1150">
        <v>0</v>
      </c>
      <c r="DP1150">
        <v>1</v>
      </c>
      <c r="DQ1150">
        <v>1</v>
      </c>
      <c r="DU1150">
        <v>16987630</v>
      </c>
      <c r="DV1150" t="s">
        <v>21</v>
      </c>
      <c r="DW1150" t="s">
        <v>21</v>
      </c>
      <c r="DX1150">
        <v>1</v>
      </c>
      <c r="DZ1150" t="s">
        <v>3</v>
      </c>
      <c r="EA1150" t="s">
        <v>3</v>
      </c>
      <c r="EB1150" t="s">
        <v>3</v>
      </c>
      <c r="EC1150" t="s">
        <v>3</v>
      </c>
      <c r="EE1150">
        <v>1441815344</v>
      </c>
      <c r="EF1150">
        <v>1</v>
      </c>
      <c r="EG1150" t="s">
        <v>23</v>
      </c>
      <c r="EH1150">
        <v>0</v>
      </c>
      <c r="EI1150" t="s">
        <v>3</v>
      </c>
      <c r="EJ1150">
        <v>4</v>
      </c>
      <c r="EK1150">
        <v>0</v>
      </c>
      <c r="EL1150" t="s">
        <v>24</v>
      </c>
      <c r="EM1150" t="s">
        <v>25</v>
      </c>
      <c r="EO1150" t="s">
        <v>3</v>
      </c>
      <c r="EQ1150">
        <v>1024</v>
      </c>
      <c r="ER1150">
        <v>247.74</v>
      </c>
      <c r="ES1150">
        <v>0.74</v>
      </c>
      <c r="ET1150">
        <v>0</v>
      </c>
      <c r="EU1150">
        <v>0</v>
      </c>
      <c r="EV1150">
        <v>247</v>
      </c>
      <c r="EW1150">
        <v>0.4</v>
      </c>
      <c r="EX1150">
        <v>0</v>
      </c>
      <c r="EY1150">
        <v>0</v>
      </c>
      <c r="FQ1150">
        <v>0</v>
      </c>
      <c r="FR1150">
        <f t="shared" si="1097"/>
        <v>0</v>
      </c>
      <c r="FS1150">
        <v>0</v>
      </c>
      <c r="FX1150">
        <v>70</v>
      </c>
      <c r="FY1150">
        <v>10</v>
      </c>
      <c r="GA1150" t="s">
        <v>3</v>
      </c>
      <c r="GD1150">
        <v>0</v>
      </c>
      <c r="GF1150">
        <v>973532321</v>
      </c>
      <c r="GG1150">
        <v>2</v>
      </c>
      <c r="GH1150">
        <v>1</v>
      </c>
      <c r="GI1150">
        <v>-2</v>
      </c>
      <c r="GJ1150">
        <v>0</v>
      </c>
      <c r="GK1150">
        <f>ROUND(R1150*(R12)/100,2)</f>
        <v>0</v>
      </c>
      <c r="GL1150">
        <f t="shared" si="1098"/>
        <v>0</v>
      </c>
      <c r="GM1150">
        <f t="shared" si="1099"/>
        <v>1336.02</v>
      </c>
      <c r="GN1150">
        <f t="shared" si="1100"/>
        <v>0</v>
      </c>
      <c r="GO1150">
        <f t="shared" si="1101"/>
        <v>0</v>
      </c>
      <c r="GP1150">
        <f t="shared" si="1102"/>
        <v>1336.02</v>
      </c>
      <c r="GR1150">
        <v>0</v>
      </c>
      <c r="GS1150">
        <v>3</v>
      </c>
      <c r="GT1150">
        <v>0</v>
      </c>
      <c r="GU1150" t="s">
        <v>3</v>
      </c>
      <c r="GV1150">
        <f t="shared" si="1103"/>
        <v>0</v>
      </c>
      <c r="GW1150">
        <v>1</v>
      </c>
      <c r="GX1150">
        <f t="shared" si="1104"/>
        <v>0</v>
      </c>
      <c r="HA1150">
        <v>0</v>
      </c>
      <c r="HB1150">
        <v>0</v>
      </c>
      <c r="HC1150">
        <f t="shared" si="1105"/>
        <v>0</v>
      </c>
      <c r="HE1150" t="s">
        <v>3</v>
      </c>
      <c r="HF1150" t="s">
        <v>3</v>
      </c>
      <c r="HM1150" t="s">
        <v>3</v>
      </c>
      <c r="HN1150" t="s">
        <v>3</v>
      </c>
      <c r="HO1150" t="s">
        <v>3</v>
      </c>
      <c r="HP1150" t="s">
        <v>3</v>
      </c>
      <c r="HQ1150" t="s">
        <v>3</v>
      </c>
      <c r="IK1150">
        <v>0</v>
      </c>
    </row>
    <row r="1151" spans="1:245" x14ac:dyDescent="0.2">
      <c r="A1151">
        <v>17</v>
      </c>
      <c r="B1151">
        <v>1</v>
      </c>
      <c r="D1151">
        <f>ROW(EtalonRes!A930)</f>
        <v>930</v>
      </c>
      <c r="E1151" t="s">
        <v>786</v>
      </c>
      <c r="F1151" t="s">
        <v>568</v>
      </c>
      <c r="G1151" t="s">
        <v>787</v>
      </c>
      <c r="H1151" t="s">
        <v>21</v>
      </c>
      <c r="I1151">
        <v>2</v>
      </c>
      <c r="J1151">
        <v>0</v>
      </c>
      <c r="K1151">
        <v>2</v>
      </c>
      <c r="O1151">
        <f t="shared" si="1073"/>
        <v>30050.58</v>
      </c>
      <c r="P1151">
        <f t="shared" si="1074"/>
        <v>411.06</v>
      </c>
      <c r="Q1151">
        <f t="shared" si="1075"/>
        <v>0</v>
      </c>
      <c r="R1151">
        <f t="shared" si="1076"/>
        <v>0</v>
      </c>
      <c r="S1151">
        <f t="shared" si="1077"/>
        <v>29639.52</v>
      </c>
      <c r="T1151">
        <f t="shared" si="1078"/>
        <v>0</v>
      </c>
      <c r="U1151">
        <f t="shared" si="1079"/>
        <v>48</v>
      </c>
      <c r="V1151">
        <f t="shared" si="1080"/>
        <v>0</v>
      </c>
      <c r="W1151">
        <f t="shared" si="1081"/>
        <v>0</v>
      </c>
      <c r="X1151">
        <f t="shared" si="1082"/>
        <v>20747.66</v>
      </c>
      <c r="Y1151">
        <f t="shared" si="1083"/>
        <v>2963.95</v>
      </c>
      <c r="AA1151">
        <v>1472613236</v>
      </c>
      <c r="AB1151">
        <f t="shared" si="1084"/>
        <v>15025.29</v>
      </c>
      <c r="AC1151">
        <f>ROUND((ES1151),6)</f>
        <v>205.53</v>
      </c>
      <c r="AD1151">
        <f>ROUND((((ET1151)-(EU1151))+AE1151),6)</f>
        <v>0</v>
      </c>
      <c r="AE1151">
        <f>ROUND((EU1151),6)</f>
        <v>0</v>
      </c>
      <c r="AF1151">
        <f>ROUND((EV1151),6)</f>
        <v>14819.76</v>
      </c>
      <c r="AG1151">
        <f t="shared" si="1085"/>
        <v>0</v>
      </c>
      <c r="AH1151">
        <f>(EW1151)</f>
        <v>24</v>
      </c>
      <c r="AI1151">
        <f>(EX1151)</f>
        <v>0</v>
      </c>
      <c r="AJ1151">
        <f t="shared" si="1086"/>
        <v>0</v>
      </c>
      <c r="AK1151">
        <v>15025.29</v>
      </c>
      <c r="AL1151">
        <v>205.53</v>
      </c>
      <c r="AM1151">
        <v>0</v>
      </c>
      <c r="AN1151">
        <v>0</v>
      </c>
      <c r="AO1151">
        <v>14819.76</v>
      </c>
      <c r="AP1151">
        <v>0</v>
      </c>
      <c r="AQ1151">
        <v>24</v>
      </c>
      <c r="AR1151">
        <v>0</v>
      </c>
      <c r="AS1151">
        <v>0</v>
      </c>
      <c r="AT1151">
        <v>70</v>
      </c>
      <c r="AU1151">
        <v>10</v>
      </c>
      <c r="AV1151">
        <v>1</v>
      </c>
      <c r="AW1151">
        <v>1</v>
      </c>
      <c r="AZ1151">
        <v>1</v>
      </c>
      <c r="BA1151">
        <v>1</v>
      </c>
      <c r="BB1151">
        <v>1</v>
      </c>
      <c r="BC1151">
        <v>1</v>
      </c>
      <c r="BD1151" t="s">
        <v>3</v>
      </c>
      <c r="BE1151" t="s">
        <v>3</v>
      </c>
      <c r="BF1151" t="s">
        <v>3</v>
      </c>
      <c r="BG1151" t="s">
        <v>3</v>
      </c>
      <c r="BH1151">
        <v>0</v>
      </c>
      <c r="BI1151">
        <v>4</v>
      </c>
      <c r="BJ1151" t="s">
        <v>570</v>
      </c>
      <c r="BM1151">
        <v>0</v>
      </c>
      <c r="BN1151">
        <v>0</v>
      </c>
      <c r="BO1151" t="s">
        <v>3</v>
      </c>
      <c r="BP1151">
        <v>0</v>
      </c>
      <c r="BQ1151">
        <v>1</v>
      </c>
      <c r="BR1151">
        <v>0</v>
      </c>
      <c r="BS1151">
        <v>1</v>
      </c>
      <c r="BT1151">
        <v>1</v>
      </c>
      <c r="BU1151">
        <v>1</v>
      </c>
      <c r="BV1151">
        <v>1</v>
      </c>
      <c r="BW1151">
        <v>1</v>
      </c>
      <c r="BX1151">
        <v>1</v>
      </c>
      <c r="BY1151" t="s">
        <v>3</v>
      </c>
      <c r="BZ1151">
        <v>70</v>
      </c>
      <c r="CA1151">
        <v>10</v>
      </c>
      <c r="CB1151" t="s">
        <v>3</v>
      </c>
      <c r="CE1151">
        <v>0</v>
      </c>
      <c r="CF1151">
        <v>0</v>
      </c>
      <c r="CG1151">
        <v>0</v>
      </c>
      <c r="CM1151">
        <v>0</v>
      </c>
      <c r="CN1151" t="s">
        <v>3</v>
      </c>
      <c r="CO1151">
        <v>0</v>
      </c>
      <c r="CP1151">
        <f t="shared" si="1087"/>
        <v>30050.58</v>
      </c>
      <c r="CQ1151">
        <f t="shared" si="1088"/>
        <v>205.53</v>
      </c>
      <c r="CR1151">
        <f>((((ET1151)*BB1151-(EU1151)*BS1151)+AE1151*BS1151)*AV1151)</f>
        <v>0</v>
      </c>
      <c r="CS1151">
        <f t="shared" si="1089"/>
        <v>0</v>
      </c>
      <c r="CT1151">
        <f t="shared" si="1090"/>
        <v>14819.76</v>
      </c>
      <c r="CU1151">
        <f t="shared" si="1091"/>
        <v>0</v>
      </c>
      <c r="CV1151">
        <f t="shared" si="1092"/>
        <v>24</v>
      </c>
      <c r="CW1151">
        <f t="shared" si="1093"/>
        <v>0</v>
      </c>
      <c r="CX1151">
        <f t="shared" si="1094"/>
        <v>0</v>
      </c>
      <c r="CY1151">
        <f t="shared" si="1095"/>
        <v>20747.664000000001</v>
      </c>
      <c r="CZ1151">
        <f t="shared" si="1096"/>
        <v>2963.9520000000002</v>
      </c>
      <c r="DC1151" t="s">
        <v>3</v>
      </c>
      <c r="DD1151" t="s">
        <v>3</v>
      </c>
      <c r="DE1151" t="s">
        <v>3</v>
      </c>
      <c r="DF1151" t="s">
        <v>3</v>
      </c>
      <c r="DG1151" t="s">
        <v>3</v>
      </c>
      <c r="DH1151" t="s">
        <v>3</v>
      </c>
      <c r="DI1151" t="s">
        <v>3</v>
      </c>
      <c r="DJ1151" t="s">
        <v>3</v>
      </c>
      <c r="DK1151" t="s">
        <v>3</v>
      </c>
      <c r="DL1151" t="s">
        <v>3</v>
      </c>
      <c r="DM1151" t="s">
        <v>3</v>
      </c>
      <c r="DN1151">
        <v>0</v>
      </c>
      <c r="DO1151">
        <v>0</v>
      </c>
      <c r="DP1151">
        <v>1</v>
      </c>
      <c r="DQ1151">
        <v>1</v>
      </c>
      <c r="DU1151">
        <v>16987630</v>
      </c>
      <c r="DV1151" t="s">
        <v>21</v>
      </c>
      <c r="DW1151" t="s">
        <v>21</v>
      </c>
      <c r="DX1151">
        <v>1</v>
      </c>
      <c r="DZ1151" t="s">
        <v>3</v>
      </c>
      <c r="EA1151" t="s">
        <v>3</v>
      </c>
      <c r="EB1151" t="s">
        <v>3</v>
      </c>
      <c r="EC1151" t="s">
        <v>3</v>
      </c>
      <c r="EE1151">
        <v>1441815344</v>
      </c>
      <c r="EF1151">
        <v>1</v>
      </c>
      <c r="EG1151" t="s">
        <v>23</v>
      </c>
      <c r="EH1151">
        <v>0</v>
      </c>
      <c r="EI1151" t="s">
        <v>3</v>
      </c>
      <c r="EJ1151">
        <v>4</v>
      </c>
      <c r="EK1151">
        <v>0</v>
      </c>
      <c r="EL1151" t="s">
        <v>24</v>
      </c>
      <c r="EM1151" t="s">
        <v>25</v>
      </c>
      <c r="EO1151" t="s">
        <v>3</v>
      </c>
      <c r="EQ1151">
        <v>0</v>
      </c>
      <c r="ER1151">
        <v>15025.29</v>
      </c>
      <c r="ES1151">
        <v>205.53</v>
      </c>
      <c r="ET1151">
        <v>0</v>
      </c>
      <c r="EU1151">
        <v>0</v>
      </c>
      <c r="EV1151">
        <v>14819.76</v>
      </c>
      <c r="EW1151">
        <v>24</v>
      </c>
      <c r="EX1151">
        <v>0</v>
      </c>
      <c r="EY1151">
        <v>0</v>
      </c>
      <c r="FQ1151">
        <v>0</v>
      </c>
      <c r="FR1151">
        <f t="shared" si="1097"/>
        <v>0</v>
      </c>
      <c r="FS1151">
        <v>0</v>
      </c>
      <c r="FX1151">
        <v>70</v>
      </c>
      <c r="FY1151">
        <v>10</v>
      </c>
      <c r="GA1151" t="s">
        <v>3</v>
      </c>
      <c r="GD1151">
        <v>0</v>
      </c>
      <c r="GF1151">
        <v>-1679910980</v>
      </c>
      <c r="GG1151">
        <v>2</v>
      </c>
      <c r="GH1151">
        <v>1</v>
      </c>
      <c r="GI1151">
        <v>-2</v>
      </c>
      <c r="GJ1151">
        <v>0</v>
      </c>
      <c r="GK1151">
        <f>ROUND(R1151*(R12)/100,2)</f>
        <v>0</v>
      </c>
      <c r="GL1151">
        <f t="shared" si="1098"/>
        <v>0</v>
      </c>
      <c r="GM1151">
        <f t="shared" si="1099"/>
        <v>53762.19</v>
      </c>
      <c r="GN1151">
        <f t="shared" si="1100"/>
        <v>0</v>
      </c>
      <c r="GO1151">
        <f t="shared" si="1101"/>
        <v>0</v>
      </c>
      <c r="GP1151">
        <f t="shared" si="1102"/>
        <v>53762.19</v>
      </c>
      <c r="GR1151">
        <v>0</v>
      </c>
      <c r="GS1151">
        <v>3</v>
      </c>
      <c r="GT1151">
        <v>0</v>
      </c>
      <c r="GU1151" t="s">
        <v>3</v>
      </c>
      <c r="GV1151">
        <f t="shared" si="1103"/>
        <v>0</v>
      </c>
      <c r="GW1151">
        <v>1</v>
      </c>
      <c r="GX1151">
        <f t="shared" si="1104"/>
        <v>0</v>
      </c>
      <c r="HA1151">
        <v>0</v>
      </c>
      <c r="HB1151">
        <v>0</v>
      </c>
      <c r="HC1151">
        <f t="shared" si="1105"/>
        <v>0</v>
      </c>
      <c r="HE1151" t="s">
        <v>3</v>
      </c>
      <c r="HF1151" t="s">
        <v>3</v>
      </c>
      <c r="HM1151" t="s">
        <v>3</v>
      </c>
      <c r="HN1151" t="s">
        <v>3</v>
      </c>
      <c r="HO1151" t="s">
        <v>3</v>
      </c>
      <c r="HP1151" t="s">
        <v>3</v>
      </c>
      <c r="HQ1151" t="s">
        <v>3</v>
      </c>
      <c r="IK1151">
        <v>0</v>
      </c>
    </row>
    <row r="1152" spans="1:245" x14ac:dyDescent="0.2">
      <c r="A1152">
        <v>17</v>
      </c>
      <c r="B1152">
        <v>1</v>
      </c>
      <c r="D1152">
        <f>ROW(EtalonRes!A932)</f>
        <v>932</v>
      </c>
      <c r="E1152" t="s">
        <v>3</v>
      </c>
      <c r="F1152" t="s">
        <v>571</v>
      </c>
      <c r="G1152" t="s">
        <v>572</v>
      </c>
      <c r="H1152" t="s">
        <v>21</v>
      </c>
      <c r="I1152">
        <v>2</v>
      </c>
      <c r="J1152">
        <v>0</v>
      </c>
      <c r="K1152">
        <v>2</v>
      </c>
      <c r="O1152">
        <f t="shared" si="1073"/>
        <v>2968.38</v>
      </c>
      <c r="P1152">
        <f t="shared" si="1074"/>
        <v>4.4400000000000004</v>
      </c>
      <c r="Q1152">
        <f t="shared" si="1075"/>
        <v>0</v>
      </c>
      <c r="R1152">
        <f t="shared" si="1076"/>
        <v>0</v>
      </c>
      <c r="S1152">
        <f t="shared" si="1077"/>
        <v>2963.94</v>
      </c>
      <c r="T1152">
        <f t="shared" si="1078"/>
        <v>0</v>
      </c>
      <c r="U1152">
        <f t="shared" si="1079"/>
        <v>4.8000000000000007</v>
      </c>
      <c r="V1152">
        <f t="shared" si="1080"/>
        <v>0</v>
      </c>
      <c r="W1152">
        <f t="shared" si="1081"/>
        <v>0</v>
      </c>
      <c r="X1152">
        <f t="shared" si="1082"/>
        <v>2074.7600000000002</v>
      </c>
      <c r="Y1152">
        <f t="shared" si="1083"/>
        <v>296.39</v>
      </c>
      <c r="AA1152">
        <v>-1</v>
      </c>
      <c r="AB1152">
        <f t="shared" si="1084"/>
        <v>1484.19</v>
      </c>
      <c r="AC1152">
        <f>ROUND(((ES1152*3)),6)</f>
        <v>2.2200000000000002</v>
      </c>
      <c r="AD1152">
        <f>ROUND(((((ET1152*3))-((EU1152*3)))+AE1152),6)</f>
        <v>0</v>
      </c>
      <c r="AE1152">
        <f>ROUND(((EU1152*3)),6)</f>
        <v>0</v>
      </c>
      <c r="AF1152">
        <f>ROUND(((EV1152*3)),6)</f>
        <v>1481.97</v>
      </c>
      <c r="AG1152">
        <f t="shared" si="1085"/>
        <v>0</v>
      </c>
      <c r="AH1152">
        <f>((EW1152*3))</f>
        <v>2.4000000000000004</v>
      </c>
      <c r="AI1152">
        <f>((EX1152*3))</f>
        <v>0</v>
      </c>
      <c r="AJ1152">
        <f t="shared" si="1086"/>
        <v>0</v>
      </c>
      <c r="AK1152">
        <v>494.73</v>
      </c>
      <c r="AL1152">
        <v>0.74</v>
      </c>
      <c r="AM1152">
        <v>0</v>
      </c>
      <c r="AN1152">
        <v>0</v>
      </c>
      <c r="AO1152">
        <v>493.99</v>
      </c>
      <c r="AP1152">
        <v>0</v>
      </c>
      <c r="AQ1152">
        <v>0.8</v>
      </c>
      <c r="AR1152">
        <v>0</v>
      </c>
      <c r="AS1152">
        <v>0</v>
      </c>
      <c r="AT1152">
        <v>70</v>
      </c>
      <c r="AU1152">
        <v>10</v>
      </c>
      <c r="AV1152">
        <v>1</v>
      </c>
      <c r="AW1152">
        <v>1</v>
      </c>
      <c r="AZ1152">
        <v>1</v>
      </c>
      <c r="BA1152">
        <v>1</v>
      </c>
      <c r="BB1152">
        <v>1</v>
      </c>
      <c r="BC1152">
        <v>1</v>
      </c>
      <c r="BD1152" t="s">
        <v>3</v>
      </c>
      <c r="BE1152" t="s">
        <v>3</v>
      </c>
      <c r="BF1152" t="s">
        <v>3</v>
      </c>
      <c r="BG1152" t="s">
        <v>3</v>
      </c>
      <c r="BH1152">
        <v>0</v>
      </c>
      <c r="BI1152">
        <v>4</v>
      </c>
      <c r="BJ1152" t="s">
        <v>573</v>
      </c>
      <c r="BM1152">
        <v>0</v>
      </c>
      <c r="BN1152">
        <v>0</v>
      </c>
      <c r="BO1152" t="s">
        <v>3</v>
      </c>
      <c r="BP1152">
        <v>0</v>
      </c>
      <c r="BQ1152">
        <v>1</v>
      </c>
      <c r="BR1152">
        <v>0</v>
      </c>
      <c r="BS1152">
        <v>1</v>
      </c>
      <c r="BT1152">
        <v>1</v>
      </c>
      <c r="BU1152">
        <v>1</v>
      </c>
      <c r="BV1152">
        <v>1</v>
      </c>
      <c r="BW1152">
        <v>1</v>
      </c>
      <c r="BX1152">
        <v>1</v>
      </c>
      <c r="BY1152" t="s">
        <v>3</v>
      </c>
      <c r="BZ1152">
        <v>70</v>
      </c>
      <c r="CA1152">
        <v>10</v>
      </c>
      <c r="CB1152" t="s">
        <v>3</v>
      </c>
      <c r="CE1152">
        <v>0</v>
      </c>
      <c r="CF1152">
        <v>0</v>
      </c>
      <c r="CG1152">
        <v>0</v>
      </c>
      <c r="CM1152">
        <v>0</v>
      </c>
      <c r="CN1152" t="s">
        <v>3</v>
      </c>
      <c r="CO1152">
        <v>0</v>
      </c>
      <c r="CP1152">
        <f t="shared" si="1087"/>
        <v>2968.38</v>
      </c>
      <c r="CQ1152">
        <f t="shared" si="1088"/>
        <v>2.2200000000000002</v>
      </c>
      <c r="CR1152">
        <f>(((((ET1152*3))*BB1152-((EU1152*3))*BS1152)+AE1152*BS1152)*AV1152)</f>
        <v>0</v>
      </c>
      <c r="CS1152">
        <f t="shared" si="1089"/>
        <v>0</v>
      </c>
      <c r="CT1152">
        <f t="shared" si="1090"/>
        <v>1481.97</v>
      </c>
      <c r="CU1152">
        <f t="shared" si="1091"/>
        <v>0</v>
      </c>
      <c r="CV1152">
        <f t="shared" si="1092"/>
        <v>2.4000000000000004</v>
      </c>
      <c r="CW1152">
        <f t="shared" si="1093"/>
        <v>0</v>
      </c>
      <c r="CX1152">
        <f t="shared" si="1094"/>
        <v>0</v>
      </c>
      <c r="CY1152">
        <f t="shared" si="1095"/>
        <v>2074.7580000000003</v>
      </c>
      <c r="CZ1152">
        <f t="shared" si="1096"/>
        <v>296.39400000000001</v>
      </c>
      <c r="DC1152" t="s">
        <v>3</v>
      </c>
      <c r="DD1152" t="s">
        <v>500</v>
      </c>
      <c r="DE1152" t="s">
        <v>500</v>
      </c>
      <c r="DF1152" t="s">
        <v>500</v>
      </c>
      <c r="DG1152" t="s">
        <v>500</v>
      </c>
      <c r="DH1152" t="s">
        <v>3</v>
      </c>
      <c r="DI1152" t="s">
        <v>500</v>
      </c>
      <c r="DJ1152" t="s">
        <v>500</v>
      </c>
      <c r="DK1152" t="s">
        <v>3</v>
      </c>
      <c r="DL1152" t="s">
        <v>3</v>
      </c>
      <c r="DM1152" t="s">
        <v>3</v>
      </c>
      <c r="DN1152">
        <v>0</v>
      </c>
      <c r="DO1152">
        <v>0</v>
      </c>
      <c r="DP1152">
        <v>1</v>
      </c>
      <c r="DQ1152">
        <v>1</v>
      </c>
      <c r="DU1152">
        <v>16987630</v>
      </c>
      <c r="DV1152" t="s">
        <v>21</v>
      </c>
      <c r="DW1152" t="s">
        <v>21</v>
      </c>
      <c r="DX1152">
        <v>1</v>
      </c>
      <c r="DZ1152" t="s">
        <v>3</v>
      </c>
      <c r="EA1152" t="s">
        <v>3</v>
      </c>
      <c r="EB1152" t="s">
        <v>3</v>
      </c>
      <c r="EC1152" t="s">
        <v>3</v>
      </c>
      <c r="EE1152">
        <v>1441815344</v>
      </c>
      <c r="EF1152">
        <v>1</v>
      </c>
      <c r="EG1152" t="s">
        <v>23</v>
      </c>
      <c r="EH1152">
        <v>0</v>
      </c>
      <c r="EI1152" t="s">
        <v>3</v>
      </c>
      <c r="EJ1152">
        <v>4</v>
      </c>
      <c r="EK1152">
        <v>0</v>
      </c>
      <c r="EL1152" t="s">
        <v>24</v>
      </c>
      <c r="EM1152" t="s">
        <v>25</v>
      </c>
      <c r="EO1152" t="s">
        <v>3</v>
      </c>
      <c r="EQ1152">
        <v>1024</v>
      </c>
      <c r="ER1152">
        <v>494.73</v>
      </c>
      <c r="ES1152">
        <v>0.74</v>
      </c>
      <c r="ET1152">
        <v>0</v>
      </c>
      <c r="EU1152">
        <v>0</v>
      </c>
      <c r="EV1152">
        <v>493.99</v>
      </c>
      <c r="EW1152">
        <v>0.8</v>
      </c>
      <c r="EX1152">
        <v>0</v>
      </c>
      <c r="EY1152">
        <v>0</v>
      </c>
      <c r="FQ1152">
        <v>0</v>
      </c>
      <c r="FR1152">
        <f t="shared" si="1097"/>
        <v>0</v>
      </c>
      <c r="FS1152">
        <v>0</v>
      </c>
      <c r="FX1152">
        <v>70</v>
      </c>
      <c r="FY1152">
        <v>10</v>
      </c>
      <c r="GA1152" t="s">
        <v>3</v>
      </c>
      <c r="GD1152">
        <v>0</v>
      </c>
      <c r="GF1152">
        <v>-1912802092</v>
      </c>
      <c r="GG1152">
        <v>2</v>
      </c>
      <c r="GH1152">
        <v>1</v>
      </c>
      <c r="GI1152">
        <v>-2</v>
      </c>
      <c r="GJ1152">
        <v>0</v>
      </c>
      <c r="GK1152">
        <f>ROUND(R1152*(R12)/100,2)</f>
        <v>0</v>
      </c>
      <c r="GL1152">
        <f t="shared" si="1098"/>
        <v>0</v>
      </c>
      <c r="GM1152">
        <f t="shared" si="1099"/>
        <v>5339.53</v>
      </c>
      <c r="GN1152">
        <f t="shared" si="1100"/>
        <v>0</v>
      </c>
      <c r="GO1152">
        <f t="shared" si="1101"/>
        <v>0</v>
      </c>
      <c r="GP1152">
        <f t="shared" si="1102"/>
        <v>5339.53</v>
      </c>
      <c r="GR1152">
        <v>0</v>
      </c>
      <c r="GS1152">
        <v>3</v>
      </c>
      <c r="GT1152">
        <v>0</v>
      </c>
      <c r="GU1152" t="s">
        <v>3</v>
      </c>
      <c r="GV1152">
        <f t="shared" si="1103"/>
        <v>0</v>
      </c>
      <c r="GW1152">
        <v>1</v>
      </c>
      <c r="GX1152">
        <f t="shared" si="1104"/>
        <v>0</v>
      </c>
      <c r="HA1152">
        <v>0</v>
      </c>
      <c r="HB1152">
        <v>0</v>
      </c>
      <c r="HC1152">
        <f t="shared" si="1105"/>
        <v>0</v>
      </c>
      <c r="HE1152" t="s">
        <v>3</v>
      </c>
      <c r="HF1152" t="s">
        <v>3</v>
      </c>
      <c r="HM1152" t="s">
        <v>3</v>
      </c>
      <c r="HN1152" t="s">
        <v>3</v>
      </c>
      <c r="HO1152" t="s">
        <v>3</v>
      </c>
      <c r="HP1152" t="s">
        <v>3</v>
      </c>
      <c r="HQ1152" t="s">
        <v>3</v>
      </c>
      <c r="IK1152">
        <v>0</v>
      </c>
    </row>
    <row r="1153" spans="1:245" x14ac:dyDescent="0.2">
      <c r="A1153">
        <v>17</v>
      </c>
      <c r="B1153">
        <v>1</v>
      </c>
      <c r="D1153">
        <f>ROW(EtalonRes!A937)</f>
        <v>937</v>
      </c>
      <c r="E1153" t="s">
        <v>788</v>
      </c>
      <c r="F1153" t="s">
        <v>564</v>
      </c>
      <c r="G1153" t="s">
        <v>565</v>
      </c>
      <c r="H1153" t="s">
        <v>21</v>
      </c>
      <c r="I1153">
        <v>1</v>
      </c>
      <c r="J1153">
        <v>0</v>
      </c>
      <c r="K1153">
        <v>1</v>
      </c>
      <c r="O1153">
        <f t="shared" si="1073"/>
        <v>2924.2</v>
      </c>
      <c r="P1153">
        <f t="shared" si="1074"/>
        <v>1206.82</v>
      </c>
      <c r="Q1153">
        <f t="shared" si="1075"/>
        <v>0</v>
      </c>
      <c r="R1153">
        <f t="shared" si="1076"/>
        <v>0</v>
      </c>
      <c r="S1153">
        <f t="shared" si="1077"/>
        <v>1717.38</v>
      </c>
      <c r="T1153">
        <f t="shared" si="1078"/>
        <v>0</v>
      </c>
      <c r="U1153">
        <f t="shared" si="1079"/>
        <v>2.42</v>
      </c>
      <c r="V1153">
        <f t="shared" si="1080"/>
        <v>0</v>
      </c>
      <c r="W1153">
        <f t="shared" si="1081"/>
        <v>0</v>
      </c>
      <c r="X1153">
        <f t="shared" si="1082"/>
        <v>1202.17</v>
      </c>
      <c r="Y1153">
        <f t="shared" si="1083"/>
        <v>171.74</v>
      </c>
      <c r="AA1153">
        <v>1472613236</v>
      </c>
      <c r="AB1153">
        <f t="shared" si="1084"/>
        <v>2924.2</v>
      </c>
      <c r="AC1153">
        <f>ROUND((ES1153),6)</f>
        <v>1206.82</v>
      </c>
      <c r="AD1153">
        <f>ROUND((((ET1153)-(EU1153))+AE1153),6)</f>
        <v>0</v>
      </c>
      <c r="AE1153">
        <f>ROUND((EU1153),6)</f>
        <v>0</v>
      </c>
      <c r="AF1153">
        <f>ROUND((EV1153),6)</f>
        <v>1717.38</v>
      </c>
      <c r="AG1153">
        <f t="shared" si="1085"/>
        <v>0</v>
      </c>
      <c r="AH1153">
        <f>(EW1153)</f>
        <v>2.42</v>
      </c>
      <c r="AI1153">
        <f>(EX1153)</f>
        <v>0</v>
      </c>
      <c r="AJ1153">
        <f t="shared" si="1086"/>
        <v>0</v>
      </c>
      <c r="AK1153">
        <v>2924.2</v>
      </c>
      <c r="AL1153">
        <v>1206.82</v>
      </c>
      <c r="AM1153">
        <v>0</v>
      </c>
      <c r="AN1153">
        <v>0</v>
      </c>
      <c r="AO1153">
        <v>1717.38</v>
      </c>
      <c r="AP1153">
        <v>0</v>
      </c>
      <c r="AQ1153">
        <v>2.42</v>
      </c>
      <c r="AR1153">
        <v>0</v>
      </c>
      <c r="AS1153">
        <v>0</v>
      </c>
      <c r="AT1153">
        <v>70</v>
      </c>
      <c r="AU1153">
        <v>10</v>
      </c>
      <c r="AV1153">
        <v>1</v>
      </c>
      <c r="AW1153">
        <v>1</v>
      </c>
      <c r="AZ1153">
        <v>1</v>
      </c>
      <c r="BA1153">
        <v>1</v>
      </c>
      <c r="BB1153">
        <v>1</v>
      </c>
      <c r="BC1153">
        <v>1</v>
      </c>
      <c r="BD1153" t="s">
        <v>3</v>
      </c>
      <c r="BE1153" t="s">
        <v>3</v>
      </c>
      <c r="BF1153" t="s">
        <v>3</v>
      </c>
      <c r="BG1153" t="s">
        <v>3</v>
      </c>
      <c r="BH1153">
        <v>0</v>
      </c>
      <c r="BI1153">
        <v>4</v>
      </c>
      <c r="BJ1153" t="s">
        <v>566</v>
      </c>
      <c r="BM1153">
        <v>0</v>
      </c>
      <c r="BN1153">
        <v>0</v>
      </c>
      <c r="BO1153" t="s">
        <v>3</v>
      </c>
      <c r="BP1153">
        <v>0</v>
      </c>
      <c r="BQ1153">
        <v>1</v>
      </c>
      <c r="BR1153">
        <v>0</v>
      </c>
      <c r="BS1153">
        <v>1</v>
      </c>
      <c r="BT1153">
        <v>1</v>
      </c>
      <c r="BU1153">
        <v>1</v>
      </c>
      <c r="BV1153">
        <v>1</v>
      </c>
      <c r="BW1153">
        <v>1</v>
      </c>
      <c r="BX1153">
        <v>1</v>
      </c>
      <c r="BY1153" t="s">
        <v>3</v>
      </c>
      <c r="BZ1153">
        <v>70</v>
      </c>
      <c r="CA1153">
        <v>10</v>
      </c>
      <c r="CB1153" t="s">
        <v>3</v>
      </c>
      <c r="CE1153">
        <v>0</v>
      </c>
      <c r="CF1153">
        <v>0</v>
      </c>
      <c r="CG1153">
        <v>0</v>
      </c>
      <c r="CM1153">
        <v>0</v>
      </c>
      <c r="CN1153" t="s">
        <v>3</v>
      </c>
      <c r="CO1153">
        <v>0</v>
      </c>
      <c r="CP1153">
        <f t="shared" si="1087"/>
        <v>2924.2</v>
      </c>
      <c r="CQ1153">
        <f t="shared" si="1088"/>
        <v>1206.82</v>
      </c>
      <c r="CR1153">
        <f>((((ET1153)*BB1153-(EU1153)*BS1153)+AE1153*BS1153)*AV1153)</f>
        <v>0</v>
      </c>
      <c r="CS1153">
        <f t="shared" si="1089"/>
        <v>0</v>
      </c>
      <c r="CT1153">
        <f t="shared" si="1090"/>
        <v>1717.38</v>
      </c>
      <c r="CU1153">
        <f t="shared" si="1091"/>
        <v>0</v>
      </c>
      <c r="CV1153">
        <f t="shared" si="1092"/>
        <v>2.42</v>
      </c>
      <c r="CW1153">
        <f t="shared" si="1093"/>
        <v>0</v>
      </c>
      <c r="CX1153">
        <f t="shared" si="1094"/>
        <v>0</v>
      </c>
      <c r="CY1153">
        <f t="shared" si="1095"/>
        <v>1202.1660000000002</v>
      </c>
      <c r="CZ1153">
        <f t="shared" si="1096"/>
        <v>171.73800000000003</v>
      </c>
      <c r="DC1153" t="s">
        <v>3</v>
      </c>
      <c r="DD1153" t="s">
        <v>3</v>
      </c>
      <c r="DE1153" t="s">
        <v>3</v>
      </c>
      <c r="DF1153" t="s">
        <v>3</v>
      </c>
      <c r="DG1153" t="s">
        <v>3</v>
      </c>
      <c r="DH1153" t="s">
        <v>3</v>
      </c>
      <c r="DI1153" t="s">
        <v>3</v>
      </c>
      <c r="DJ1153" t="s">
        <v>3</v>
      </c>
      <c r="DK1153" t="s">
        <v>3</v>
      </c>
      <c r="DL1153" t="s">
        <v>3</v>
      </c>
      <c r="DM1153" t="s">
        <v>3</v>
      </c>
      <c r="DN1153">
        <v>0</v>
      </c>
      <c r="DO1153">
        <v>0</v>
      </c>
      <c r="DP1153">
        <v>1</v>
      </c>
      <c r="DQ1153">
        <v>1</v>
      </c>
      <c r="DU1153">
        <v>16987630</v>
      </c>
      <c r="DV1153" t="s">
        <v>21</v>
      </c>
      <c r="DW1153" t="s">
        <v>21</v>
      </c>
      <c r="DX1153">
        <v>1</v>
      </c>
      <c r="DZ1153" t="s">
        <v>3</v>
      </c>
      <c r="EA1153" t="s">
        <v>3</v>
      </c>
      <c r="EB1153" t="s">
        <v>3</v>
      </c>
      <c r="EC1153" t="s">
        <v>3</v>
      </c>
      <c r="EE1153">
        <v>1441815344</v>
      </c>
      <c r="EF1153">
        <v>1</v>
      </c>
      <c r="EG1153" t="s">
        <v>23</v>
      </c>
      <c r="EH1153">
        <v>0</v>
      </c>
      <c r="EI1153" t="s">
        <v>3</v>
      </c>
      <c r="EJ1153">
        <v>4</v>
      </c>
      <c r="EK1153">
        <v>0</v>
      </c>
      <c r="EL1153" t="s">
        <v>24</v>
      </c>
      <c r="EM1153" t="s">
        <v>25</v>
      </c>
      <c r="EO1153" t="s">
        <v>3</v>
      </c>
      <c r="EQ1153">
        <v>0</v>
      </c>
      <c r="ER1153">
        <v>2924.2</v>
      </c>
      <c r="ES1153">
        <v>1206.82</v>
      </c>
      <c r="ET1153">
        <v>0</v>
      </c>
      <c r="EU1153">
        <v>0</v>
      </c>
      <c r="EV1153">
        <v>1717.38</v>
      </c>
      <c r="EW1153">
        <v>2.42</v>
      </c>
      <c r="EX1153">
        <v>0</v>
      </c>
      <c r="EY1153">
        <v>0</v>
      </c>
      <c r="FQ1153">
        <v>0</v>
      </c>
      <c r="FR1153">
        <f t="shared" si="1097"/>
        <v>0</v>
      </c>
      <c r="FS1153">
        <v>0</v>
      </c>
      <c r="FX1153">
        <v>70</v>
      </c>
      <c r="FY1153">
        <v>10</v>
      </c>
      <c r="GA1153" t="s">
        <v>3</v>
      </c>
      <c r="GD1153">
        <v>0</v>
      </c>
      <c r="GF1153">
        <v>1377483184</v>
      </c>
      <c r="GG1153">
        <v>2</v>
      </c>
      <c r="GH1153">
        <v>1</v>
      </c>
      <c r="GI1153">
        <v>-2</v>
      </c>
      <c r="GJ1153">
        <v>0</v>
      </c>
      <c r="GK1153">
        <f>ROUND(R1153*(R12)/100,2)</f>
        <v>0</v>
      </c>
      <c r="GL1153">
        <f t="shared" si="1098"/>
        <v>0</v>
      </c>
      <c r="GM1153">
        <f t="shared" si="1099"/>
        <v>4298.1099999999997</v>
      </c>
      <c r="GN1153">
        <f t="shared" si="1100"/>
        <v>0</v>
      </c>
      <c r="GO1153">
        <f t="shared" si="1101"/>
        <v>0</v>
      </c>
      <c r="GP1153">
        <f t="shared" si="1102"/>
        <v>4298.1099999999997</v>
      </c>
      <c r="GR1153">
        <v>0</v>
      </c>
      <c r="GS1153">
        <v>3</v>
      </c>
      <c r="GT1153">
        <v>0</v>
      </c>
      <c r="GU1153" t="s">
        <v>3</v>
      </c>
      <c r="GV1153">
        <f t="shared" si="1103"/>
        <v>0</v>
      </c>
      <c r="GW1153">
        <v>1</v>
      </c>
      <c r="GX1153">
        <f t="shared" si="1104"/>
        <v>0</v>
      </c>
      <c r="HA1153">
        <v>0</v>
      </c>
      <c r="HB1153">
        <v>0</v>
      </c>
      <c r="HC1153">
        <f t="shared" si="1105"/>
        <v>0</v>
      </c>
      <c r="HE1153" t="s">
        <v>3</v>
      </c>
      <c r="HF1153" t="s">
        <v>3</v>
      </c>
      <c r="HM1153" t="s">
        <v>3</v>
      </c>
      <c r="HN1153" t="s">
        <v>3</v>
      </c>
      <c r="HO1153" t="s">
        <v>3</v>
      </c>
      <c r="HP1153" t="s">
        <v>3</v>
      </c>
      <c r="HQ1153" t="s">
        <v>3</v>
      </c>
      <c r="IK1153">
        <v>0</v>
      </c>
    </row>
    <row r="1154" spans="1:245" x14ac:dyDescent="0.2">
      <c r="A1154">
        <v>17</v>
      </c>
      <c r="B1154">
        <v>1</v>
      </c>
      <c r="D1154">
        <f>ROW(EtalonRes!A939)</f>
        <v>939</v>
      </c>
      <c r="E1154" t="s">
        <v>789</v>
      </c>
      <c r="F1154" t="s">
        <v>575</v>
      </c>
      <c r="G1154" t="s">
        <v>576</v>
      </c>
      <c r="H1154" t="s">
        <v>21</v>
      </c>
      <c r="I1154">
        <f>ROUND(2+2,9)</f>
        <v>4</v>
      </c>
      <c r="J1154">
        <v>0</v>
      </c>
      <c r="K1154">
        <f>ROUND(2+2,9)</f>
        <v>4</v>
      </c>
      <c r="O1154">
        <f t="shared" si="1073"/>
        <v>1355.52</v>
      </c>
      <c r="P1154">
        <f t="shared" si="1074"/>
        <v>6.28</v>
      </c>
      <c r="Q1154">
        <f t="shared" si="1075"/>
        <v>0</v>
      </c>
      <c r="R1154">
        <f t="shared" si="1076"/>
        <v>0</v>
      </c>
      <c r="S1154">
        <f t="shared" si="1077"/>
        <v>1349.24</v>
      </c>
      <c r="T1154">
        <f t="shared" si="1078"/>
        <v>0</v>
      </c>
      <c r="U1154">
        <f t="shared" si="1079"/>
        <v>2.4</v>
      </c>
      <c r="V1154">
        <f t="shared" si="1080"/>
        <v>0</v>
      </c>
      <c r="W1154">
        <f t="shared" si="1081"/>
        <v>0</v>
      </c>
      <c r="X1154">
        <f t="shared" si="1082"/>
        <v>944.47</v>
      </c>
      <c r="Y1154">
        <f t="shared" si="1083"/>
        <v>134.91999999999999</v>
      </c>
      <c r="AA1154">
        <v>1472613236</v>
      </c>
      <c r="AB1154">
        <f t="shared" si="1084"/>
        <v>338.88</v>
      </c>
      <c r="AC1154">
        <f>ROUND((ES1154),6)</f>
        <v>1.57</v>
      </c>
      <c r="AD1154">
        <f>ROUND((((ET1154)-(EU1154))+AE1154),6)</f>
        <v>0</v>
      </c>
      <c r="AE1154">
        <f>ROUND((EU1154),6)</f>
        <v>0</v>
      </c>
      <c r="AF1154">
        <f>ROUND((EV1154),6)</f>
        <v>337.31</v>
      </c>
      <c r="AG1154">
        <f t="shared" si="1085"/>
        <v>0</v>
      </c>
      <c r="AH1154">
        <f>(EW1154)</f>
        <v>0.6</v>
      </c>
      <c r="AI1154">
        <f>(EX1154)</f>
        <v>0</v>
      </c>
      <c r="AJ1154">
        <f t="shared" si="1086"/>
        <v>0</v>
      </c>
      <c r="AK1154">
        <v>338.88</v>
      </c>
      <c r="AL1154">
        <v>1.57</v>
      </c>
      <c r="AM1154">
        <v>0</v>
      </c>
      <c r="AN1154">
        <v>0</v>
      </c>
      <c r="AO1154">
        <v>337.31</v>
      </c>
      <c r="AP1154">
        <v>0</v>
      </c>
      <c r="AQ1154">
        <v>0.6</v>
      </c>
      <c r="AR1154">
        <v>0</v>
      </c>
      <c r="AS1154">
        <v>0</v>
      </c>
      <c r="AT1154">
        <v>70</v>
      </c>
      <c r="AU1154">
        <v>10</v>
      </c>
      <c r="AV1154">
        <v>1</v>
      </c>
      <c r="AW1154">
        <v>1</v>
      </c>
      <c r="AZ1154">
        <v>1</v>
      </c>
      <c r="BA1154">
        <v>1</v>
      </c>
      <c r="BB1154">
        <v>1</v>
      </c>
      <c r="BC1154">
        <v>1</v>
      </c>
      <c r="BD1154" t="s">
        <v>3</v>
      </c>
      <c r="BE1154" t="s">
        <v>3</v>
      </c>
      <c r="BF1154" t="s">
        <v>3</v>
      </c>
      <c r="BG1154" t="s">
        <v>3</v>
      </c>
      <c r="BH1154">
        <v>0</v>
      </c>
      <c r="BI1154">
        <v>4</v>
      </c>
      <c r="BJ1154" t="s">
        <v>577</v>
      </c>
      <c r="BM1154">
        <v>0</v>
      </c>
      <c r="BN1154">
        <v>0</v>
      </c>
      <c r="BO1154" t="s">
        <v>3</v>
      </c>
      <c r="BP1154">
        <v>0</v>
      </c>
      <c r="BQ1154">
        <v>1</v>
      </c>
      <c r="BR1154">
        <v>0</v>
      </c>
      <c r="BS1154">
        <v>1</v>
      </c>
      <c r="BT1154">
        <v>1</v>
      </c>
      <c r="BU1154">
        <v>1</v>
      </c>
      <c r="BV1154">
        <v>1</v>
      </c>
      <c r="BW1154">
        <v>1</v>
      </c>
      <c r="BX1154">
        <v>1</v>
      </c>
      <c r="BY1154" t="s">
        <v>3</v>
      </c>
      <c r="BZ1154">
        <v>70</v>
      </c>
      <c r="CA1154">
        <v>10</v>
      </c>
      <c r="CB1154" t="s">
        <v>3</v>
      </c>
      <c r="CE1154">
        <v>0</v>
      </c>
      <c r="CF1154">
        <v>0</v>
      </c>
      <c r="CG1154">
        <v>0</v>
      </c>
      <c r="CM1154">
        <v>0</v>
      </c>
      <c r="CN1154" t="s">
        <v>3</v>
      </c>
      <c r="CO1154">
        <v>0</v>
      </c>
      <c r="CP1154">
        <f t="shared" si="1087"/>
        <v>1355.52</v>
      </c>
      <c r="CQ1154">
        <f t="shared" si="1088"/>
        <v>1.57</v>
      </c>
      <c r="CR1154">
        <f>((((ET1154)*BB1154-(EU1154)*BS1154)+AE1154*BS1154)*AV1154)</f>
        <v>0</v>
      </c>
      <c r="CS1154">
        <f t="shared" si="1089"/>
        <v>0</v>
      </c>
      <c r="CT1154">
        <f t="shared" si="1090"/>
        <v>337.31</v>
      </c>
      <c r="CU1154">
        <f t="shared" si="1091"/>
        <v>0</v>
      </c>
      <c r="CV1154">
        <f t="shared" si="1092"/>
        <v>0.6</v>
      </c>
      <c r="CW1154">
        <f t="shared" si="1093"/>
        <v>0</v>
      </c>
      <c r="CX1154">
        <f t="shared" si="1094"/>
        <v>0</v>
      </c>
      <c r="CY1154">
        <f t="shared" si="1095"/>
        <v>944.46800000000007</v>
      </c>
      <c r="CZ1154">
        <f t="shared" si="1096"/>
        <v>134.92400000000001</v>
      </c>
      <c r="DC1154" t="s">
        <v>3</v>
      </c>
      <c r="DD1154" t="s">
        <v>3</v>
      </c>
      <c r="DE1154" t="s">
        <v>3</v>
      </c>
      <c r="DF1154" t="s">
        <v>3</v>
      </c>
      <c r="DG1154" t="s">
        <v>3</v>
      </c>
      <c r="DH1154" t="s">
        <v>3</v>
      </c>
      <c r="DI1154" t="s">
        <v>3</v>
      </c>
      <c r="DJ1154" t="s">
        <v>3</v>
      </c>
      <c r="DK1154" t="s">
        <v>3</v>
      </c>
      <c r="DL1154" t="s">
        <v>3</v>
      </c>
      <c r="DM1154" t="s">
        <v>3</v>
      </c>
      <c r="DN1154">
        <v>0</v>
      </c>
      <c r="DO1154">
        <v>0</v>
      </c>
      <c r="DP1154">
        <v>1</v>
      </c>
      <c r="DQ1154">
        <v>1</v>
      </c>
      <c r="DU1154">
        <v>16987630</v>
      </c>
      <c r="DV1154" t="s">
        <v>21</v>
      </c>
      <c r="DW1154" t="s">
        <v>21</v>
      </c>
      <c r="DX1154">
        <v>1</v>
      </c>
      <c r="DZ1154" t="s">
        <v>3</v>
      </c>
      <c r="EA1154" t="s">
        <v>3</v>
      </c>
      <c r="EB1154" t="s">
        <v>3</v>
      </c>
      <c r="EC1154" t="s">
        <v>3</v>
      </c>
      <c r="EE1154">
        <v>1441815344</v>
      </c>
      <c r="EF1154">
        <v>1</v>
      </c>
      <c r="EG1154" t="s">
        <v>23</v>
      </c>
      <c r="EH1154">
        <v>0</v>
      </c>
      <c r="EI1154" t="s">
        <v>3</v>
      </c>
      <c r="EJ1154">
        <v>4</v>
      </c>
      <c r="EK1154">
        <v>0</v>
      </c>
      <c r="EL1154" t="s">
        <v>24</v>
      </c>
      <c r="EM1154" t="s">
        <v>25</v>
      </c>
      <c r="EO1154" t="s">
        <v>3</v>
      </c>
      <c r="EQ1154">
        <v>1310720</v>
      </c>
      <c r="ER1154">
        <v>338.88</v>
      </c>
      <c r="ES1154">
        <v>1.57</v>
      </c>
      <c r="ET1154">
        <v>0</v>
      </c>
      <c r="EU1154">
        <v>0</v>
      </c>
      <c r="EV1154">
        <v>337.31</v>
      </c>
      <c r="EW1154">
        <v>0.6</v>
      </c>
      <c r="EX1154">
        <v>0</v>
      </c>
      <c r="EY1154">
        <v>0</v>
      </c>
      <c r="FQ1154">
        <v>0</v>
      </c>
      <c r="FR1154">
        <f t="shared" si="1097"/>
        <v>0</v>
      </c>
      <c r="FS1154">
        <v>0</v>
      </c>
      <c r="FX1154">
        <v>70</v>
      </c>
      <c r="FY1154">
        <v>10</v>
      </c>
      <c r="GA1154" t="s">
        <v>3</v>
      </c>
      <c r="GD1154">
        <v>0</v>
      </c>
      <c r="GF1154">
        <v>595984218</v>
      </c>
      <c r="GG1154">
        <v>2</v>
      </c>
      <c r="GH1154">
        <v>1</v>
      </c>
      <c r="GI1154">
        <v>-2</v>
      </c>
      <c r="GJ1154">
        <v>0</v>
      </c>
      <c r="GK1154">
        <f>ROUND(R1154*(R12)/100,2)</f>
        <v>0</v>
      </c>
      <c r="GL1154">
        <f t="shared" si="1098"/>
        <v>0</v>
      </c>
      <c r="GM1154">
        <f t="shared" si="1099"/>
        <v>2434.91</v>
      </c>
      <c r="GN1154">
        <f t="shared" si="1100"/>
        <v>0</v>
      </c>
      <c r="GO1154">
        <f t="shared" si="1101"/>
        <v>0</v>
      </c>
      <c r="GP1154">
        <f t="shared" si="1102"/>
        <v>2434.91</v>
      </c>
      <c r="GR1154">
        <v>0</v>
      </c>
      <c r="GS1154">
        <v>3</v>
      </c>
      <c r="GT1154">
        <v>0</v>
      </c>
      <c r="GU1154" t="s">
        <v>3</v>
      </c>
      <c r="GV1154">
        <f t="shared" si="1103"/>
        <v>0</v>
      </c>
      <c r="GW1154">
        <v>1</v>
      </c>
      <c r="GX1154">
        <f t="shared" si="1104"/>
        <v>0</v>
      </c>
      <c r="HA1154">
        <v>0</v>
      </c>
      <c r="HB1154">
        <v>0</v>
      </c>
      <c r="HC1154">
        <f t="shared" si="1105"/>
        <v>0</v>
      </c>
      <c r="HE1154" t="s">
        <v>3</v>
      </c>
      <c r="HF1154" t="s">
        <v>3</v>
      </c>
      <c r="HM1154" t="s">
        <v>3</v>
      </c>
      <c r="HN1154" t="s">
        <v>3</v>
      </c>
      <c r="HO1154" t="s">
        <v>3</v>
      </c>
      <c r="HP1154" t="s">
        <v>3</v>
      </c>
      <c r="HQ1154" t="s">
        <v>3</v>
      </c>
      <c r="IK1154">
        <v>0</v>
      </c>
    </row>
    <row r="1155" spans="1:245" x14ac:dyDescent="0.2">
      <c r="A1155">
        <v>17</v>
      </c>
      <c r="B1155">
        <v>1</v>
      </c>
      <c r="D1155">
        <f>ROW(EtalonRes!A940)</f>
        <v>940</v>
      </c>
      <c r="E1155" t="s">
        <v>3</v>
      </c>
      <c r="F1155" t="s">
        <v>578</v>
      </c>
      <c r="G1155" t="s">
        <v>579</v>
      </c>
      <c r="H1155" t="s">
        <v>21</v>
      </c>
      <c r="I1155">
        <f>ROUND(2+2,9)</f>
        <v>4</v>
      </c>
      <c r="J1155">
        <v>0</v>
      </c>
      <c r="K1155">
        <f>ROUND(2+2,9)</f>
        <v>4</v>
      </c>
      <c r="O1155">
        <f t="shared" si="1073"/>
        <v>1135.3599999999999</v>
      </c>
      <c r="P1155">
        <f t="shared" si="1074"/>
        <v>0</v>
      </c>
      <c r="Q1155">
        <f t="shared" si="1075"/>
        <v>0</v>
      </c>
      <c r="R1155">
        <f t="shared" si="1076"/>
        <v>0</v>
      </c>
      <c r="S1155">
        <f t="shared" si="1077"/>
        <v>1135.3599999999999</v>
      </c>
      <c r="T1155">
        <f t="shared" si="1078"/>
        <v>0</v>
      </c>
      <c r="U1155">
        <f t="shared" si="1079"/>
        <v>2.2400000000000002</v>
      </c>
      <c r="V1155">
        <f t="shared" si="1080"/>
        <v>0</v>
      </c>
      <c r="W1155">
        <f t="shared" si="1081"/>
        <v>0</v>
      </c>
      <c r="X1155">
        <f t="shared" si="1082"/>
        <v>794.75</v>
      </c>
      <c r="Y1155">
        <f t="shared" si="1083"/>
        <v>113.54</v>
      </c>
      <c r="AA1155">
        <v>-1</v>
      </c>
      <c r="AB1155">
        <f t="shared" si="1084"/>
        <v>283.83999999999997</v>
      </c>
      <c r="AC1155">
        <f>ROUND(((ES1155*4)),6)</f>
        <v>0</v>
      </c>
      <c r="AD1155">
        <f>ROUND(((((ET1155*4))-((EU1155*4)))+AE1155),6)</f>
        <v>0</v>
      </c>
      <c r="AE1155">
        <f>ROUND(((EU1155*4)),6)</f>
        <v>0</v>
      </c>
      <c r="AF1155">
        <f>ROUND(((EV1155*4)),6)</f>
        <v>283.83999999999997</v>
      </c>
      <c r="AG1155">
        <f t="shared" si="1085"/>
        <v>0</v>
      </c>
      <c r="AH1155">
        <f>((EW1155*4))</f>
        <v>0.56000000000000005</v>
      </c>
      <c r="AI1155">
        <f>((EX1155*4))</f>
        <v>0</v>
      </c>
      <c r="AJ1155">
        <f t="shared" si="1086"/>
        <v>0</v>
      </c>
      <c r="AK1155">
        <v>70.959999999999994</v>
      </c>
      <c r="AL1155">
        <v>0</v>
      </c>
      <c r="AM1155">
        <v>0</v>
      </c>
      <c r="AN1155">
        <v>0</v>
      </c>
      <c r="AO1155">
        <v>70.959999999999994</v>
      </c>
      <c r="AP1155">
        <v>0</v>
      </c>
      <c r="AQ1155">
        <v>0.14000000000000001</v>
      </c>
      <c r="AR1155">
        <v>0</v>
      </c>
      <c r="AS1155">
        <v>0</v>
      </c>
      <c r="AT1155">
        <v>70</v>
      </c>
      <c r="AU1155">
        <v>10</v>
      </c>
      <c r="AV1155">
        <v>1</v>
      </c>
      <c r="AW1155">
        <v>1</v>
      </c>
      <c r="AZ1155">
        <v>1</v>
      </c>
      <c r="BA1155">
        <v>1</v>
      </c>
      <c r="BB1155">
        <v>1</v>
      </c>
      <c r="BC1155">
        <v>1</v>
      </c>
      <c r="BD1155" t="s">
        <v>3</v>
      </c>
      <c r="BE1155" t="s">
        <v>3</v>
      </c>
      <c r="BF1155" t="s">
        <v>3</v>
      </c>
      <c r="BG1155" t="s">
        <v>3</v>
      </c>
      <c r="BH1155">
        <v>0</v>
      </c>
      <c r="BI1155">
        <v>4</v>
      </c>
      <c r="BJ1155" t="s">
        <v>580</v>
      </c>
      <c r="BM1155">
        <v>0</v>
      </c>
      <c r="BN1155">
        <v>0</v>
      </c>
      <c r="BO1155" t="s">
        <v>3</v>
      </c>
      <c r="BP1155">
        <v>0</v>
      </c>
      <c r="BQ1155">
        <v>1</v>
      </c>
      <c r="BR1155">
        <v>0</v>
      </c>
      <c r="BS1155">
        <v>1</v>
      </c>
      <c r="BT1155">
        <v>1</v>
      </c>
      <c r="BU1155">
        <v>1</v>
      </c>
      <c r="BV1155">
        <v>1</v>
      </c>
      <c r="BW1155">
        <v>1</v>
      </c>
      <c r="BX1155">
        <v>1</v>
      </c>
      <c r="BY1155" t="s">
        <v>3</v>
      </c>
      <c r="BZ1155">
        <v>70</v>
      </c>
      <c r="CA1155">
        <v>10</v>
      </c>
      <c r="CB1155" t="s">
        <v>3</v>
      </c>
      <c r="CE1155">
        <v>0</v>
      </c>
      <c r="CF1155">
        <v>0</v>
      </c>
      <c r="CG1155">
        <v>0</v>
      </c>
      <c r="CM1155">
        <v>0</v>
      </c>
      <c r="CN1155" t="s">
        <v>3</v>
      </c>
      <c r="CO1155">
        <v>0</v>
      </c>
      <c r="CP1155">
        <f t="shared" si="1087"/>
        <v>1135.3599999999999</v>
      </c>
      <c r="CQ1155">
        <f t="shared" si="1088"/>
        <v>0</v>
      </c>
      <c r="CR1155">
        <f>(((((ET1155*4))*BB1155-((EU1155*4))*BS1155)+AE1155*BS1155)*AV1155)</f>
        <v>0</v>
      </c>
      <c r="CS1155">
        <f t="shared" si="1089"/>
        <v>0</v>
      </c>
      <c r="CT1155">
        <f t="shared" si="1090"/>
        <v>283.83999999999997</v>
      </c>
      <c r="CU1155">
        <f t="shared" si="1091"/>
        <v>0</v>
      </c>
      <c r="CV1155">
        <f t="shared" si="1092"/>
        <v>0.56000000000000005</v>
      </c>
      <c r="CW1155">
        <f t="shared" si="1093"/>
        <v>0</v>
      </c>
      <c r="CX1155">
        <f t="shared" si="1094"/>
        <v>0</v>
      </c>
      <c r="CY1155">
        <f t="shared" si="1095"/>
        <v>794.75199999999995</v>
      </c>
      <c r="CZ1155">
        <f t="shared" si="1096"/>
        <v>113.53599999999999</v>
      </c>
      <c r="DC1155" t="s">
        <v>3</v>
      </c>
      <c r="DD1155" t="s">
        <v>50</v>
      </c>
      <c r="DE1155" t="s">
        <v>50</v>
      </c>
      <c r="DF1155" t="s">
        <v>50</v>
      </c>
      <c r="DG1155" t="s">
        <v>50</v>
      </c>
      <c r="DH1155" t="s">
        <v>3</v>
      </c>
      <c r="DI1155" t="s">
        <v>50</v>
      </c>
      <c r="DJ1155" t="s">
        <v>50</v>
      </c>
      <c r="DK1155" t="s">
        <v>3</v>
      </c>
      <c r="DL1155" t="s">
        <v>3</v>
      </c>
      <c r="DM1155" t="s">
        <v>3</v>
      </c>
      <c r="DN1155">
        <v>0</v>
      </c>
      <c r="DO1155">
        <v>0</v>
      </c>
      <c r="DP1155">
        <v>1</v>
      </c>
      <c r="DQ1155">
        <v>1</v>
      </c>
      <c r="DU1155">
        <v>16987630</v>
      </c>
      <c r="DV1155" t="s">
        <v>21</v>
      </c>
      <c r="DW1155" t="s">
        <v>21</v>
      </c>
      <c r="DX1155">
        <v>1</v>
      </c>
      <c r="DZ1155" t="s">
        <v>3</v>
      </c>
      <c r="EA1155" t="s">
        <v>3</v>
      </c>
      <c r="EB1155" t="s">
        <v>3</v>
      </c>
      <c r="EC1155" t="s">
        <v>3</v>
      </c>
      <c r="EE1155">
        <v>1441815344</v>
      </c>
      <c r="EF1155">
        <v>1</v>
      </c>
      <c r="EG1155" t="s">
        <v>23</v>
      </c>
      <c r="EH1155">
        <v>0</v>
      </c>
      <c r="EI1155" t="s">
        <v>3</v>
      </c>
      <c r="EJ1155">
        <v>4</v>
      </c>
      <c r="EK1155">
        <v>0</v>
      </c>
      <c r="EL1155" t="s">
        <v>24</v>
      </c>
      <c r="EM1155" t="s">
        <v>25</v>
      </c>
      <c r="EO1155" t="s">
        <v>3</v>
      </c>
      <c r="EQ1155">
        <v>1024</v>
      </c>
      <c r="ER1155">
        <v>70.959999999999994</v>
      </c>
      <c r="ES1155">
        <v>0</v>
      </c>
      <c r="ET1155">
        <v>0</v>
      </c>
      <c r="EU1155">
        <v>0</v>
      </c>
      <c r="EV1155">
        <v>70.959999999999994</v>
      </c>
      <c r="EW1155">
        <v>0.14000000000000001</v>
      </c>
      <c r="EX1155">
        <v>0</v>
      </c>
      <c r="EY1155">
        <v>0</v>
      </c>
      <c r="FQ1155">
        <v>0</v>
      </c>
      <c r="FR1155">
        <f t="shared" si="1097"/>
        <v>0</v>
      </c>
      <c r="FS1155">
        <v>0</v>
      </c>
      <c r="FX1155">
        <v>70</v>
      </c>
      <c r="FY1155">
        <v>10</v>
      </c>
      <c r="GA1155" t="s">
        <v>3</v>
      </c>
      <c r="GD1155">
        <v>0</v>
      </c>
      <c r="GF1155">
        <v>-1648066009</v>
      </c>
      <c r="GG1155">
        <v>2</v>
      </c>
      <c r="GH1155">
        <v>1</v>
      </c>
      <c r="GI1155">
        <v>-2</v>
      </c>
      <c r="GJ1155">
        <v>0</v>
      </c>
      <c r="GK1155">
        <f>ROUND(R1155*(R12)/100,2)</f>
        <v>0</v>
      </c>
      <c r="GL1155">
        <f t="shared" si="1098"/>
        <v>0</v>
      </c>
      <c r="GM1155">
        <f t="shared" si="1099"/>
        <v>2043.65</v>
      </c>
      <c r="GN1155">
        <f t="shared" si="1100"/>
        <v>0</v>
      </c>
      <c r="GO1155">
        <f t="shared" si="1101"/>
        <v>0</v>
      </c>
      <c r="GP1155">
        <f t="shared" si="1102"/>
        <v>2043.65</v>
      </c>
      <c r="GR1155">
        <v>0</v>
      </c>
      <c r="GS1155">
        <v>3</v>
      </c>
      <c r="GT1155">
        <v>0</v>
      </c>
      <c r="GU1155" t="s">
        <v>3</v>
      </c>
      <c r="GV1155">
        <f t="shared" si="1103"/>
        <v>0</v>
      </c>
      <c r="GW1155">
        <v>1</v>
      </c>
      <c r="GX1155">
        <f t="shared" si="1104"/>
        <v>0</v>
      </c>
      <c r="HA1155">
        <v>0</v>
      </c>
      <c r="HB1155">
        <v>0</v>
      </c>
      <c r="HC1155">
        <f t="shared" si="1105"/>
        <v>0</v>
      </c>
      <c r="HE1155" t="s">
        <v>3</v>
      </c>
      <c r="HF1155" t="s">
        <v>3</v>
      </c>
      <c r="HM1155" t="s">
        <v>3</v>
      </c>
      <c r="HN1155" t="s">
        <v>3</v>
      </c>
      <c r="HO1155" t="s">
        <v>3</v>
      </c>
      <c r="HP1155" t="s">
        <v>3</v>
      </c>
      <c r="HQ1155" t="s">
        <v>3</v>
      </c>
      <c r="IK1155">
        <v>0</v>
      </c>
    </row>
    <row r="1156" spans="1:245" x14ac:dyDescent="0.2">
      <c r="A1156">
        <v>17</v>
      </c>
      <c r="B1156">
        <v>1</v>
      </c>
      <c r="D1156">
        <f>ROW(EtalonRes!A941)</f>
        <v>941</v>
      </c>
      <c r="E1156" t="s">
        <v>3</v>
      </c>
      <c r="F1156" t="s">
        <v>581</v>
      </c>
      <c r="G1156" t="s">
        <v>582</v>
      </c>
      <c r="H1156" t="s">
        <v>21</v>
      </c>
      <c r="I1156">
        <f>ROUND(2+2,9)</f>
        <v>4</v>
      </c>
      <c r="J1156">
        <v>0</v>
      </c>
      <c r="K1156">
        <f>ROUND(2+2,9)</f>
        <v>4</v>
      </c>
      <c r="O1156">
        <f t="shared" si="1073"/>
        <v>19139.599999999999</v>
      </c>
      <c r="P1156">
        <f t="shared" si="1074"/>
        <v>0</v>
      </c>
      <c r="Q1156">
        <f t="shared" si="1075"/>
        <v>0</v>
      </c>
      <c r="R1156">
        <f t="shared" si="1076"/>
        <v>0</v>
      </c>
      <c r="S1156">
        <f t="shared" si="1077"/>
        <v>19139.599999999999</v>
      </c>
      <c r="T1156">
        <f t="shared" si="1078"/>
        <v>0</v>
      </c>
      <c r="U1156">
        <f t="shared" si="1079"/>
        <v>37.76</v>
      </c>
      <c r="V1156">
        <f t="shared" si="1080"/>
        <v>0</v>
      </c>
      <c r="W1156">
        <f t="shared" si="1081"/>
        <v>0</v>
      </c>
      <c r="X1156">
        <f t="shared" si="1082"/>
        <v>13397.72</v>
      </c>
      <c r="Y1156">
        <f t="shared" si="1083"/>
        <v>1913.96</v>
      </c>
      <c r="AA1156">
        <v>-1</v>
      </c>
      <c r="AB1156">
        <f t="shared" si="1084"/>
        <v>4784.8999999999996</v>
      </c>
      <c r="AC1156">
        <f>ROUND(((ES1156*118)),6)</f>
        <v>0</v>
      </c>
      <c r="AD1156">
        <f>ROUND(((((ET1156*118))-((EU1156*118)))+AE1156),6)</f>
        <v>0</v>
      </c>
      <c r="AE1156">
        <f>ROUND(((EU1156*118)),6)</f>
        <v>0</v>
      </c>
      <c r="AF1156">
        <f>ROUND(((EV1156*118)),6)</f>
        <v>4784.8999999999996</v>
      </c>
      <c r="AG1156">
        <f t="shared" si="1085"/>
        <v>0</v>
      </c>
      <c r="AH1156">
        <f>((EW1156*118))</f>
        <v>9.44</v>
      </c>
      <c r="AI1156">
        <f>((EX1156*118))</f>
        <v>0</v>
      </c>
      <c r="AJ1156">
        <f t="shared" si="1086"/>
        <v>0</v>
      </c>
      <c r="AK1156">
        <v>40.549999999999997</v>
      </c>
      <c r="AL1156">
        <v>0</v>
      </c>
      <c r="AM1156">
        <v>0</v>
      </c>
      <c r="AN1156">
        <v>0</v>
      </c>
      <c r="AO1156">
        <v>40.549999999999997</v>
      </c>
      <c r="AP1156">
        <v>0</v>
      </c>
      <c r="AQ1156">
        <v>0.08</v>
      </c>
      <c r="AR1156">
        <v>0</v>
      </c>
      <c r="AS1156">
        <v>0</v>
      </c>
      <c r="AT1156">
        <v>70</v>
      </c>
      <c r="AU1156">
        <v>10</v>
      </c>
      <c r="AV1156">
        <v>1</v>
      </c>
      <c r="AW1156">
        <v>1</v>
      </c>
      <c r="AZ1156">
        <v>1</v>
      </c>
      <c r="BA1156">
        <v>1</v>
      </c>
      <c r="BB1156">
        <v>1</v>
      </c>
      <c r="BC1156">
        <v>1</v>
      </c>
      <c r="BD1156" t="s">
        <v>3</v>
      </c>
      <c r="BE1156" t="s">
        <v>3</v>
      </c>
      <c r="BF1156" t="s">
        <v>3</v>
      </c>
      <c r="BG1156" t="s">
        <v>3</v>
      </c>
      <c r="BH1156">
        <v>0</v>
      </c>
      <c r="BI1156">
        <v>4</v>
      </c>
      <c r="BJ1156" t="s">
        <v>583</v>
      </c>
      <c r="BM1156">
        <v>0</v>
      </c>
      <c r="BN1156">
        <v>0</v>
      </c>
      <c r="BO1156" t="s">
        <v>3</v>
      </c>
      <c r="BP1156">
        <v>0</v>
      </c>
      <c r="BQ1156">
        <v>1</v>
      </c>
      <c r="BR1156">
        <v>0</v>
      </c>
      <c r="BS1156">
        <v>1</v>
      </c>
      <c r="BT1156">
        <v>1</v>
      </c>
      <c r="BU1156">
        <v>1</v>
      </c>
      <c r="BV1156">
        <v>1</v>
      </c>
      <c r="BW1156">
        <v>1</v>
      </c>
      <c r="BX1156">
        <v>1</v>
      </c>
      <c r="BY1156" t="s">
        <v>3</v>
      </c>
      <c r="BZ1156">
        <v>70</v>
      </c>
      <c r="CA1156">
        <v>10</v>
      </c>
      <c r="CB1156" t="s">
        <v>3</v>
      </c>
      <c r="CE1156">
        <v>0</v>
      </c>
      <c r="CF1156">
        <v>0</v>
      </c>
      <c r="CG1156">
        <v>0</v>
      </c>
      <c r="CM1156">
        <v>0</v>
      </c>
      <c r="CN1156" t="s">
        <v>3</v>
      </c>
      <c r="CO1156">
        <v>0</v>
      </c>
      <c r="CP1156">
        <f t="shared" si="1087"/>
        <v>19139.599999999999</v>
      </c>
      <c r="CQ1156">
        <f t="shared" si="1088"/>
        <v>0</v>
      </c>
      <c r="CR1156">
        <f>(((((ET1156*118))*BB1156-((EU1156*118))*BS1156)+AE1156*BS1156)*AV1156)</f>
        <v>0</v>
      </c>
      <c r="CS1156">
        <f t="shared" si="1089"/>
        <v>0</v>
      </c>
      <c r="CT1156">
        <f t="shared" si="1090"/>
        <v>4784.8999999999996</v>
      </c>
      <c r="CU1156">
        <f t="shared" si="1091"/>
        <v>0</v>
      </c>
      <c r="CV1156">
        <f t="shared" si="1092"/>
        <v>9.44</v>
      </c>
      <c r="CW1156">
        <f t="shared" si="1093"/>
        <v>0</v>
      </c>
      <c r="CX1156">
        <f t="shared" si="1094"/>
        <v>0</v>
      </c>
      <c r="CY1156">
        <f t="shared" si="1095"/>
        <v>13397.72</v>
      </c>
      <c r="CZ1156">
        <f t="shared" si="1096"/>
        <v>1913.96</v>
      </c>
      <c r="DC1156" t="s">
        <v>3</v>
      </c>
      <c r="DD1156" t="s">
        <v>584</v>
      </c>
      <c r="DE1156" t="s">
        <v>584</v>
      </c>
      <c r="DF1156" t="s">
        <v>584</v>
      </c>
      <c r="DG1156" t="s">
        <v>584</v>
      </c>
      <c r="DH1156" t="s">
        <v>3</v>
      </c>
      <c r="DI1156" t="s">
        <v>584</v>
      </c>
      <c r="DJ1156" t="s">
        <v>584</v>
      </c>
      <c r="DK1156" t="s">
        <v>3</v>
      </c>
      <c r="DL1156" t="s">
        <v>3</v>
      </c>
      <c r="DM1156" t="s">
        <v>3</v>
      </c>
      <c r="DN1156">
        <v>0</v>
      </c>
      <c r="DO1156">
        <v>0</v>
      </c>
      <c r="DP1156">
        <v>1</v>
      </c>
      <c r="DQ1156">
        <v>1</v>
      </c>
      <c r="DU1156">
        <v>16987630</v>
      </c>
      <c r="DV1156" t="s">
        <v>21</v>
      </c>
      <c r="DW1156" t="s">
        <v>21</v>
      </c>
      <c r="DX1156">
        <v>1</v>
      </c>
      <c r="DZ1156" t="s">
        <v>3</v>
      </c>
      <c r="EA1156" t="s">
        <v>3</v>
      </c>
      <c r="EB1156" t="s">
        <v>3</v>
      </c>
      <c r="EC1156" t="s">
        <v>3</v>
      </c>
      <c r="EE1156">
        <v>1441815344</v>
      </c>
      <c r="EF1156">
        <v>1</v>
      </c>
      <c r="EG1156" t="s">
        <v>23</v>
      </c>
      <c r="EH1156">
        <v>0</v>
      </c>
      <c r="EI1156" t="s">
        <v>3</v>
      </c>
      <c r="EJ1156">
        <v>4</v>
      </c>
      <c r="EK1156">
        <v>0</v>
      </c>
      <c r="EL1156" t="s">
        <v>24</v>
      </c>
      <c r="EM1156" t="s">
        <v>25</v>
      </c>
      <c r="EO1156" t="s">
        <v>3</v>
      </c>
      <c r="EQ1156">
        <v>1311744</v>
      </c>
      <c r="ER1156">
        <v>40.549999999999997</v>
      </c>
      <c r="ES1156">
        <v>0</v>
      </c>
      <c r="ET1156">
        <v>0</v>
      </c>
      <c r="EU1156">
        <v>0</v>
      </c>
      <c r="EV1156">
        <v>40.549999999999997</v>
      </c>
      <c r="EW1156">
        <v>0.08</v>
      </c>
      <c r="EX1156">
        <v>0</v>
      </c>
      <c r="EY1156">
        <v>0</v>
      </c>
      <c r="FQ1156">
        <v>0</v>
      </c>
      <c r="FR1156">
        <f t="shared" si="1097"/>
        <v>0</v>
      </c>
      <c r="FS1156">
        <v>0</v>
      </c>
      <c r="FX1156">
        <v>70</v>
      </c>
      <c r="FY1156">
        <v>10</v>
      </c>
      <c r="GA1156" t="s">
        <v>3</v>
      </c>
      <c r="GD1156">
        <v>0</v>
      </c>
      <c r="GF1156">
        <v>-760003618</v>
      </c>
      <c r="GG1156">
        <v>2</v>
      </c>
      <c r="GH1156">
        <v>1</v>
      </c>
      <c r="GI1156">
        <v>-2</v>
      </c>
      <c r="GJ1156">
        <v>0</v>
      </c>
      <c r="GK1156">
        <f>ROUND(R1156*(R12)/100,2)</f>
        <v>0</v>
      </c>
      <c r="GL1156">
        <f t="shared" si="1098"/>
        <v>0</v>
      </c>
      <c r="GM1156">
        <f t="shared" si="1099"/>
        <v>34451.279999999999</v>
      </c>
      <c r="GN1156">
        <f t="shared" si="1100"/>
        <v>0</v>
      </c>
      <c r="GO1156">
        <f t="shared" si="1101"/>
        <v>0</v>
      </c>
      <c r="GP1156">
        <f t="shared" si="1102"/>
        <v>34451.279999999999</v>
      </c>
      <c r="GR1156">
        <v>0</v>
      </c>
      <c r="GS1156">
        <v>3</v>
      </c>
      <c r="GT1156">
        <v>0</v>
      </c>
      <c r="GU1156" t="s">
        <v>3</v>
      </c>
      <c r="GV1156">
        <f t="shared" si="1103"/>
        <v>0</v>
      </c>
      <c r="GW1156">
        <v>1</v>
      </c>
      <c r="GX1156">
        <f t="shared" si="1104"/>
        <v>0</v>
      </c>
      <c r="HA1156">
        <v>0</v>
      </c>
      <c r="HB1156">
        <v>0</v>
      </c>
      <c r="HC1156">
        <f t="shared" si="1105"/>
        <v>0</v>
      </c>
      <c r="HE1156" t="s">
        <v>3</v>
      </c>
      <c r="HF1156" t="s">
        <v>3</v>
      </c>
      <c r="HM1156" t="s">
        <v>3</v>
      </c>
      <c r="HN1156" t="s">
        <v>3</v>
      </c>
      <c r="HO1156" t="s">
        <v>3</v>
      </c>
      <c r="HP1156" t="s">
        <v>3</v>
      </c>
      <c r="HQ1156" t="s">
        <v>3</v>
      </c>
      <c r="IK1156">
        <v>0</v>
      </c>
    </row>
    <row r="1157" spans="1:245" x14ac:dyDescent="0.2">
      <c r="A1157">
        <v>19</v>
      </c>
      <c r="B1157">
        <v>1</v>
      </c>
      <c r="F1157" t="s">
        <v>3</v>
      </c>
      <c r="G1157" t="s">
        <v>751</v>
      </c>
      <c r="H1157" t="s">
        <v>3</v>
      </c>
      <c r="AA1157">
        <v>1</v>
      </c>
      <c r="IK1157">
        <v>0</v>
      </c>
    </row>
    <row r="1158" spans="1:245" x14ac:dyDescent="0.2">
      <c r="A1158">
        <v>17</v>
      </c>
      <c r="B1158">
        <v>1</v>
      </c>
      <c r="D1158">
        <f>ROW(EtalonRes!A946)</f>
        <v>946</v>
      </c>
      <c r="E1158" t="s">
        <v>790</v>
      </c>
      <c r="F1158" t="s">
        <v>568</v>
      </c>
      <c r="G1158" t="s">
        <v>791</v>
      </c>
      <c r="H1158" t="s">
        <v>21</v>
      </c>
      <c r="I1158">
        <v>5</v>
      </c>
      <c r="J1158">
        <v>0</v>
      </c>
      <c r="K1158">
        <v>5</v>
      </c>
      <c r="O1158">
        <f t="shared" ref="O1158:O1163" si="1106">ROUND(CP1158,2)</f>
        <v>75126.45</v>
      </c>
      <c r="P1158">
        <f t="shared" ref="P1158:P1163" si="1107">ROUND(CQ1158*I1158,2)</f>
        <v>1027.6500000000001</v>
      </c>
      <c r="Q1158">
        <f t="shared" ref="Q1158:Q1163" si="1108">ROUND(CR1158*I1158,2)</f>
        <v>0</v>
      </c>
      <c r="R1158">
        <f t="shared" ref="R1158:R1163" si="1109">ROUND(CS1158*I1158,2)</f>
        <v>0</v>
      </c>
      <c r="S1158">
        <f t="shared" ref="S1158:S1163" si="1110">ROUND(CT1158*I1158,2)</f>
        <v>74098.8</v>
      </c>
      <c r="T1158">
        <f t="shared" ref="T1158:T1163" si="1111">ROUND(CU1158*I1158,2)</f>
        <v>0</v>
      </c>
      <c r="U1158">
        <f t="shared" ref="U1158:U1163" si="1112">CV1158*I1158</f>
        <v>120</v>
      </c>
      <c r="V1158">
        <f t="shared" ref="V1158:V1163" si="1113">CW1158*I1158</f>
        <v>0</v>
      </c>
      <c r="W1158">
        <f t="shared" ref="W1158:W1163" si="1114">ROUND(CX1158*I1158,2)</f>
        <v>0</v>
      </c>
      <c r="X1158">
        <f t="shared" ref="X1158:Y1163" si="1115">ROUND(CY1158,2)</f>
        <v>51869.16</v>
      </c>
      <c r="Y1158">
        <f t="shared" si="1115"/>
        <v>7409.88</v>
      </c>
      <c r="AA1158">
        <v>1472613236</v>
      </c>
      <c r="AB1158">
        <f t="shared" ref="AB1158:AB1163" si="1116">ROUND((AC1158+AD1158+AF1158),6)</f>
        <v>15025.29</v>
      </c>
      <c r="AC1158">
        <f>ROUND((ES1158),6)</f>
        <v>205.53</v>
      </c>
      <c r="AD1158">
        <f>ROUND((((ET1158)-(EU1158))+AE1158),6)</f>
        <v>0</v>
      </c>
      <c r="AE1158">
        <f>ROUND((EU1158),6)</f>
        <v>0</v>
      </c>
      <c r="AF1158">
        <f>ROUND((EV1158),6)</f>
        <v>14819.76</v>
      </c>
      <c r="AG1158">
        <f t="shared" ref="AG1158:AG1163" si="1117">ROUND((AP1158),6)</f>
        <v>0</v>
      </c>
      <c r="AH1158">
        <f>(EW1158)</f>
        <v>24</v>
      </c>
      <c r="AI1158">
        <f>(EX1158)</f>
        <v>0</v>
      </c>
      <c r="AJ1158">
        <f t="shared" ref="AJ1158:AJ1163" si="1118">(AS1158)</f>
        <v>0</v>
      </c>
      <c r="AK1158">
        <v>15025.29</v>
      </c>
      <c r="AL1158">
        <v>205.53</v>
      </c>
      <c r="AM1158">
        <v>0</v>
      </c>
      <c r="AN1158">
        <v>0</v>
      </c>
      <c r="AO1158">
        <v>14819.76</v>
      </c>
      <c r="AP1158">
        <v>0</v>
      </c>
      <c r="AQ1158">
        <v>24</v>
      </c>
      <c r="AR1158">
        <v>0</v>
      </c>
      <c r="AS1158">
        <v>0</v>
      </c>
      <c r="AT1158">
        <v>70</v>
      </c>
      <c r="AU1158">
        <v>10</v>
      </c>
      <c r="AV1158">
        <v>1</v>
      </c>
      <c r="AW1158">
        <v>1</v>
      </c>
      <c r="AZ1158">
        <v>1</v>
      </c>
      <c r="BA1158">
        <v>1</v>
      </c>
      <c r="BB1158">
        <v>1</v>
      </c>
      <c r="BC1158">
        <v>1</v>
      </c>
      <c r="BD1158" t="s">
        <v>3</v>
      </c>
      <c r="BE1158" t="s">
        <v>3</v>
      </c>
      <c r="BF1158" t="s">
        <v>3</v>
      </c>
      <c r="BG1158" t="s">
        <v>3</v>
      </c>
      <c r="BH1158">
        <v>0</v>
      </c>
      <c r="BI1158">
        <v>4</v>
      </c>
      <c r="BJ1158" t="s">
        <v>570</v>
      </c>
      <c r="BM1158">
        <v>0</v>
      </c>
      <c r="BN1158">
        <v>0</v>
      </c>
      <c r="BO1158" t="s">
        <v>3</v>
      </c>
      <c r="BP1158">
        <v>0</v>
      </c>
      <c r="BQ1158">
        <v>1</v>
      </c>
      <c r="BR1158">
        <v>0</v>
      </c>
      <c r="BS1158">
        <v>1</v>
      </c>
      <c r="BT1158">
        <v>1</v>
      </c>
      <c r="BU1158">
        <v>1</v>
      </c>
      <c r="BV1158">
        <v>1</v>
      </c>
      <c r="BW1158">
        <v>1</v>
      </c>
      <c r="BX1158">
        <v>1</v>
      </c>
      <c r="BY1158" t="s">
        <v>3</v>
      </c>
      <c r="BZ1158">
        <v>70</v>
      </c>
      <c r="CA1158">
        <v>10</v>
      </c>
      <c r="CB1158" t="s">
        <v>3</v>
      </c>
      <c r="CE1158">
        <v>0</v>
      </c>
      <c r="CF1158">
        <v>0</v>
      </c>
      <c r="CG1158">
        <v>0</v>
      </c>
      <c r="CM1158">
        <v>0</v>
      </c>
      <c r="CN1158" t="s">
        <v>3</v>
      </c>
      <c r="CO1158">
        <v>0</v>
      </c>
      <c r="CP1158">
        <f t="shared" ref="CP1158:CP1163" si="1119">(P1158+Q1158+S1158)</f>
        <v>75126.45</v>
      </c>
      <c r="CQ1158">
        <f t="shared" ref="CQ1158:CQ1163" si="1120">(AC1158*BC1158*AW1158)</f>
        <v>205.53</v>
      </c>
      <c r="CR1158">
        <f>((((ET1158)*BB1158-(EU1158)*BS1158)+AE1158*BS1158)*AV1158)</f>
        <v>0</v>
      </c>
      <c r="CS1158">
        <f t="shared" ref="CS1158:CS1163" si="1121">(AE1158*BS1158*AV1158)</f>
        <v>0</v>
      </c>
      <c r="CT1158">
        <f t="shared" ref="CT1158:CT1163" si="1122">(AF1158*BA1158*AV1158)</f>
        <v>14819.76</v>
      </c>
      <c r="CU1158">
        <f t="shared" ref="CU1158:CU1163" si="1123">AG1158</f>
        <v>0</v>
      </c>
      <c r="CV1158">
        <f t="shared" ref="CV1158:CV1163" si="1124">(AH1158*AV1158)</f>
        <v>24</v>
      </c>
      <c r="CW1158">
        <f t="shared" ref="CW1158:CX1163" si="1125">AI1158</f>
        <v>0</v>
      </c>
      <c r="CX1158">
        <f t="shared" si="1125"/>
        <v>0</v>
      </c>
      <c r="CY1158">
        <f t="shared" ref="CY1158:CY1163" si="1126">((S1158*BZ1158)/100)</f>
        <v>51869.16</v>
      </c>
      <c r="CZ1158">
        <f t="shared" ref="CZ1158:CZ1163" si="1127">((S1158*CA1158)/100)</f>
        <v>7409.88</v>
      </c>
      <c r="DC1158" t="s">
        <v>3</v>
      </c>
      <c r="DD1158" t="s">
        <v>3</v>
      </c>
      <c r="DE1158" t="s">
        <v>3</v>
      </c>
      <c r="DF1158" t="s">
        <v>3</v>
      </c>
      <c r="DG1158" t="s">
        <v>3</v>
      </c>
      <c r="DH1158" t="s">
        <v>3</v>
      </c>
      <c r="DI1158" t="s">
        <v>3</v>
      </c>
      <c r="DJ1158" t="s">
        <v>3</v>
      </c>
      <c r="DK1158" t="s">
        <v>3</v>
      </c>
      <c r="DL1158" t="s">
        <v>3</v>
      </c>
      <c r="DM1158" t="s">
        <v>3</v>
      </c>
      <c r="DN1158">
        <v>0</v>
      </c>
      <c r="DO1158">
        <v>0</v>
      </c>
      <c r="DP1158">
        <v>1</v>
      </c>
      <c r="DQ1158">
        <v>1</v>
      </c>
      <c r="DU1158">
        <v>16987630</v>
      </c>
      <c r="DV1158" t="s">
        <v>21</v>
      </c>
      <c r="DW1158" t="s">
        <v>21</v>
      </c>
      <c r="DX1158">
        <v>1</v>
      </c>
      <c r="DZ1158" t="s">
        <v>3</v>
      </c>
      <c r="EA1158" t="s">
        <v>3</v>
      </c>
      <c r="EB1158" t="s">
        <v>3</v>
      </c>
      <c r="EC1158" t="s">
        <v>3</v>
      </c>
      <c r="EE1158">
        <v>1441815344</v>
      </c>
      <c r="EF1158">
        <v>1</v>
      </c>
      <c r="EG1158" t="s">
        <v>23</v>
      </c>
      <c r="EH1158">
        <v>0</v>
      </c>
      <c r="EI1158" t="s">
        <v>3</v>
      </c>
      <c r="EJ1158">
        <v>4</v>
      </c>
      <c r="EK1158">
        <v>0</v>
      </c>
      <c r="EL1158" t="s">
        <v>24</v>
      </c>
      <c r="EM1158" t="s">
        <v>25</v>
      </c>
      <c r="EO1158" t="s">
        <v>3</v>
      </c>
      <c r="EQ1158">
        <v>0</v>
      </c>
      <c r="ER1158">
        <v>15025.29</v>
      </c>
      <c r="ES1158">
        <v>205.53</v>
      </c>
      <c r="ET1158">
        <v>0</v>
      </c>
      <c r="EU1158">
        <v>0</v>
      </c>
      <c r="EV1158">
        <v>14819.76</v>
      </c>
      <c r="EW1158">
        <v>24</v>
      </c>
      <c r="EX1158">
        <v>0</v>
      </c>
      <c r="EY1158">
        <v>0</v>
      </c>
      <c r="FQ1158">
        <v>0</v>
      </c>
      <c r="FR1158">
        <f t="shared" ref="FR1158:FR1163" si="1128">ROUND(IF(BI1158=3,GM1158,0),2)</f>
        <v>0</v>
      </c>
      <c r="FS1158">
        <v>0</v>
      </c>
      <c r="FX1158">
        <v>70</v>
      </c>
      <c r="FY1158">
        <v>10</v>
      </c>
      <c r="GA1158" t="s">
        <v>3</v>
      </c>
      <c r="GD1158">
        <v>0</v>
      </c>
      <c r="GF1158">
        <v>-792162547</v>
      </c>
      <c r="GG1158">
        <v>2</v>
      </c>
      <c r="GH1158">
        <v>1</v>
      </c>
      <c r="GI1158">
        <v>-2</v>
      </c>
      <c r="GJ1158">
        <v>0</v>
      </c>
      <c r="GK1158">
        <f>ROUND(R1158*(R12)/100,2)</f>
        <v>0</v>
      </c>
      <c r="GL1158">
        <f t="shared" ref="GL1158:GL1163" si="1129">ROUND(IF(AND(BH1158=3,BI1158=3,FS1158&lt;&gt;0),P1158,0),2)</f>
        <v>0</v>
      </c>
      <c r="GM1158">
        <f t="shared" ref="GM1158:GM1163" si="1130">ROUND(O1158+X1158+Y1158+GK1158,2)+GX1158</f>
        <v>134405.49</v>
      </c>
      <c r="GN1158">
        <f t="shared" ref="GN1158:GN1163" si="1131">IF(OR(BI1158=0,BI1158=1),GM1158-GX1158,0)</f>
        <v>0</v>
      </c>
      <c r="GO1158">
        <f t="shared" ref="GO1158:GO1163" si="1132">IF(BI1158=2,GM1158-GX1158,0)</f>
        <v>0</v>
      </c>
      <c r="GP1158">
        <f t="shared" ref="GP1158:GP1163" si="1133">IF(BI1158=4,GM1158-GX1158,0)</f>
        <v>134405.49</v>
      </c>
      <c r="GR1158">
        <v>0</v>
      </c>
      <c r="GS1158">
        <v>3</v>
      </c>
      <c r="GT1158">
        <v>0</v>
      </c>
      <c r="GU1158" t="s">
        <v>3</v>
      </c>
      <c r="GV1158">
        <f t="shared" ref="GV1158:GV1163" si="1134">ROUND((GT1158),6)</f>
        <v>0</v>
      </c>
      <c r="GW1158">
        <v>1</v>
      </c>
      <c r="GX1158">
        <f t="shared" ref="GX1158:GX1163" si="1135">ROUND(HC1158*I1158,2)</f>
        <v>0</v>
      </c>
      <c r="HA1158">
        <v>0</v>
      </c>
      <c r="HB1158">
        <v>0</v>
      </c>
      <c r="HC1158">
        <f t="shared" ref="HC1158:HC1163" si="1136">GV1158*GW1158</f>
        <v>0</v>
      </c>
      <c r="HE1158" t="s">
        <v>3</v>
      </c>
      <c r="HF1158" t="s">
        <v>3</v>
      </c>
      <c r="HM1158" t="s">
        <v>3</v>
      </c>
      <c r="HN1158" t="s">
        <v>3</v>
      </c>
      <c r="HO1158" t="s">
        <v>3</v>
      </c>
      <c r="HP1158" t="s">
        <v>3</v>
      </c>
      <c r="HQ1158" t="s">
        <v>3</v>
      </c>
      <c r="IK1158">
        <v>0</v>
      </c>
    </row>
    <row r="1159" spans="1:245" x14ac:dyDescent="0.2">
      <c r="A1159">
        <v>17</v>
      </c>
      <c r="B1159">
        <v>1</v>
      </c>
      <c r="D1159">
        <f>ROW(EtalonRes!A948)</f>
        <v>948</v>
      </c>
      <c r="E1159" t="s">
        <v>3</v>
      </c>
      <c r="F1159" t="s">
        <v>571</v>
      </c>
      <c r="G1159" t="s">
        <v>792</v>
      </c>
      <c r="H1159" t="s">
        <v>21</v>
      </c>
      <c r="I1159">
        <v>5</v>
      </c>
      <c r="J1159">
        <v>0</v>
      </c>
      <c r="K1159">
        <v>5</v>
      </c>
      <c r="O1159">
        <f t="shared" si="1106"/>
        <v>39578.400000000001</v>
      </c>
      <c r="P1159">
        <f t="shared" si="1107"/>
        <v>59.2</v>
      </c>
      <c r="Q1159">
        <f t="shared" si="1108"/>
        <v>0</v>
      </c>
      <c r="R1159">
        <f t="shared" si="1109"/>
        <v>0</v>
      </c>
      <c r="S1159">
        <f t="shared" si="1110"/>
        <v>39519.199999999997</v>
      </c>
      <c r="T1159">
        <f t="shared" si="1111"/>
        <v>0</v>
      </c>
      <c r="U1159">
        <f t="shared" si="1112"/>
        <v>64</v>
      </c>
      <c r="V1159">
        <f t="shared" si="1113"/>
        <v>0</v>
      </c>
      <c r="W1159">
        <f t="shared" si="1114"/>
        <v>0</v>
      </c>
      <c r="X1159">
        <f t="shared" si="1115"/>
        <v>27663.439999999999</v>
      </c>
      <c r="Y1159">
        <f t="shared" si="1115"/>
        <v>3951.92</v>
      </c>
      <c r="AA1159">
        <v>-1</v>
      </c>
      <c r="AB1159">
        <f t="shared" si="1116"/>
        <v>7915.68</v>
      </c>
      <c r="AC1159">
        <f>ROUND(((ES1159*16)),6)</f>
        <v>11.84</v>
      </c>
      <c r="AD1159">
        <f>ROUND(((((ET1159*16))-((EU1159*16)))+AE1159),6)</f>
        <v>0</v>
      </c>
      <c r="AE1159">
        <f>ROUND(((EU1159*16)),6)</f>
        <v>0</v>
      </c>
      <c r="AF1159">
        <f>ROUND(((EV1159*16)),6)</f>
        <v>7903.84</v>
      </c>
      <c r="AG1159">
        <f t="shared" si="1117"/>
        <v>0</v>
      </c>
      <c r="AH1159">
        <f>((EW1159*16))</f>
        <v>12.8</v>
      </c>
      <c r="AI1159">
        <f>((EX1159*16))</f>
        <v>0</v>
      </c>
      <c r="AJ1159">
        <f t="shared" si="1118"/>
        <v>0</v>
      </c>
      <c r="AK1159">
        <v>494.73</v>
      </c>
      <c r="AL1159">
        <v>0.74</v>
      </c>
      <c r="AM1159">
        <v>0</v>
      </c>
      <c r="AN1159">
        <v>0</v>
      </c>
      <c r="AO1159">
        <v>493.99</v>
      </c>
      <c r="AP1159">
        <v>0</v>
      </c>
      <c r="AQ1159">
        <v>0.8</v>
      </c>
      <c r="AR1159">
        <v>0</v>
      </c>
      <c r="AS1159">
        <v>0</v>
      </c>
      <c r="AT1159">
        <v>70</v>
      </c>
      <c r="AU1159">
        <v>10</v>
      </c>
      <c r="AV1159">
        <v>1</v>
      </c>
      <c r="AW1159">
        <v>1</v>
      </c>
      <c r="AZ1159">
        <v>1</v>
      </c>
      <c r="BA1159">
        <v>1</v>
      </c>
      <c r="BB1159">
        <v>1</v>
      </c>
      <c r="BC1159">
        <v>1</v>
      </c>
      <c r="BD1159" t="s">
        <v>3</v>
      </c>
      <c r="BE1159" t="s">
        <v>3</v>
      </c>
      <c r="BF1159" t="s">
        <v>3</v>
      </c>
      <c r="BG1159" t="s">
        <v>3</v>
      </c>
      <c r="BH1159">
        <v>0</v>
      </c>
      <c r="BI1159">
        <v>4</v>
      </c>
      <c r="BJ1159" t="s">
        <v>573</v>
      </c>
      <c r="BM1159">
        <v>0</v>
      </c>
      <c r="BN1159">
        <v>0</v>
      </c>
      <c r="BO1159" t="s">
        <v>3</v>
      </c>
      <c r="BP1159">
        <v>0</v>
      </c>
      <c r="BQ1159">
        <v>1</v>
      </c>
      <c r="BR1159">
        <v>0</v>
      </c>
      <c r="BS1159">
        <v>1</v>
      </c>
      <c r="BT1159">
        <v>1</v>
      </c>
      <c r="BU1159">
        <v>1</v>
      </c>
      <c r="BV1159">
        <v>1</v>
      </c>
      <c r="BW1159">
        <v>1</v>
      </c>
      <c r="BX1159">
        <v>1</v>
      </c>
      <c r="BY1159" t="s">
        <v>3</v>
      </c>
      <c r="BZ1159">
        <v>70</v>
      </c>
      <c r="CA1159">
        <v>10</v>
      </c>
      <c r="CB1159" t="s">
        <v>3</v>
      </c>
      <c r="CE1159">
        <v>0</v>
      </c>
      <c r="CF1159">
        <v>0</v>
      </c>
      <c r="CG1159">
        <v>0</v>
      </c>
      <c r="CM1159">
        <v>0</v>
      </c>
      <c r="CN1159" t="s">
        <v>3</v>
      </c>
      <c r="CO1159">
        <v>0</v>
      </c>
      <c r="CP1159">
        <f t="shared" si="1119"/>
        <v>39578.399999999994</v>
      </c>
      <c r="CQ1159">
        <f t="shared" si="1120"/>
        <v>11.84</v>
      </c>
      <c r="CR1159">
        <f>(((((ET1159*16))*BB1159-((EU1159*16))*BS1159)+AE1159*BS1159)*AV1159)</f>
        <v>0</v>
      </c>
      <c r="CS1159">
        <f t="shared" si="1121"/>
        <v>0</v>
      </c>
      <c r="CT1159">
        <f t="shared" si="1122"/>
        <v>7903.84</v>
      </c>
      <c r="CU1159">
        <f t="shared" si="1123"/>
        <v>0</v>
      </c>
      <c r="CV1159">
        <f t="shared" si="1124"/>
        <v>12.8</v>
      </c>
      <c r="CW1159">
        <f t="shared" si="1125"/>
        <v>0</v>
      </c>
      <c r="CX1159">
        <f t="shared" si="1125"/>
        <v>0</v>
      </c>
      <c r="CY1159">
        <f t="shared" si="1126"/>
        <v>27663.439999999999</v>
      </c>
      <c r="CZ1159">
        <f t="shared" si="1127"/>
        <v>3951.92</v>
      </c>
      <c r="DC1159" t="s">
        <v>3</v>
      </c>
      <c r="DD1159" t="s">
        <v>592</v>
      </c>
      <c r="DE1159" t="s">
        <v>592</v>
      </c>
      <c r="DF1159" t="s">
        <v>592</v>
      </c>
      <c r="DG1159" t="s">
        <v>592</v>
      </c>
      <c r="DH1159" t="s">
        <v>3</v>
      </c>
      <c r="DI1159" t="s">
        <v>592</v>
      </c>
      <c r="DJ1159" t="s">
        <v>592</v>
      </c>
      <c r="DK1159" t="s">
        <v>3</v>
      </c>
      <c r="DL1159" t="s">
        <v>3</v>
      </c>
      <c r="DM1159" t="s">
        <v>3</v>
      </c>
      <c r="DN1159">
        <v>0</v>
      </c>
      <c r="DO1159">
        <v>0</v>
      </c>
      <c r="DP1159">
        <v>1</v>
      </c>
      <c r="DQ1159">
        <v>1</v>
      </c>
      <c r="DU1159">
        <v>16987630</v>
      </c>
      <c r="DV1159" t="s">
        <v>21</v>
      </c>
      <c r="DW1159" t="s">
        <v>21</v>
      </c>
      <c r="DX1159">
        <v>1</v>
      </c>
      <c r="DZ1159" t="s">
        <v>3</v>
      </c>
      <c r="EA1159" t="s">
        <v>3</v>
      </c>
      <c r="EB1159" t="s">
        <v>3</v>
      </c>
      <c r="EC1159" t="s">
        <v>3</v>
      </c>
      <c r="EE1159">
        <v>1441815344</v>
      </c>
      <c r="EF1159">
        <v>1</v>
      </c>
      <c r="EG1159" t="s">
        <v>23</v>
      </c>
      <c r="EH1159">
        <v>0</v>
      </c>
      <c r="EI1159" t="s">
        <v>3</v>
      </c>
      <c r="EJ1159">
        <v>4</v>
      </c>
      <c r="EK1159">
        <v>0</v>
      </c>
      <c r="EL1159" t="s">
        <v>24</v>
      </c>
      <c r="EM1159" t="s">
        <v>25</v>
      </c>
      <c r="EO1159" t="s">
        <v>3</v>
      </c>
      <c r="EQ1159">
        <v>1024</v>
      </c>
      <c r="ER1159">
        <v>494.73</v>
      </c>
      <c r="ES1159">
        <v>0.74</v>
      </c>
      <c r="ET1159">
        <v>0</v>
      </c>
      <c r="EU1159">
        <v>0</v>
      </c>
      <c r="EV1159">
        <v>493.99</v>
      </c>
      <c r="EW1159">
        <v>0.8</v>
      </c>
      <c r="EX1159">
        <v>0</v>
      </c>
      <c r="EY1159">
        <v>0</v>
      </c>
      <c r="FQ1159">
        <v>0</v>
      </c>
      <c r="FR1159">
        <f t="shared" si="1128"/>
        <v>0</v>
      </c>
      <c r="FS1159">
        <v>0</v>
      </c>
      <c r="FX1159">
        <v>70</v>
      </c>
      <c r="FY1159">
        <v>10</v>
      </c>
      <c r="GA1159" t="s">
        <v>3</v>
      </c>
      <c r="GD1159">
        <v>0</v>
      </c>
      <c r="GF1159">
        <v>857342095</v>
      </c>
      <c r="GG1159">
        <v>2</v>
      </c>
      <c r="GH1159">
        <v>1</v>
      </c>
      <c r="GI1159">
        <v>-2</v>
      </c>
      <c r="GJ1159">
        <v>0</v>
      </c>
      <c r="GK1159">
        <f>ROUND(R1159*(R12)/100,2)</f>
        <v>0</v>
      </c>
      <c r="GL1159">
        <f t="shared" si="1129"/>
        <v>0</v>
      </c>
      <c r="GM1159">
        <f t="shared" si="1130"/>
        <v>71193.759999999995</v>
      </c>
      <c r="GN1159">
        <f t="shared" si="1131"/>
        <v>0</v>
      </c>
      <c r="GO1159">
        <f t="shared" si="1132"/>
        <v>0</v>
      </c>
      <c r="GP1159">
        <f t="shared" si="1133"/>
        <v>71193.759999999995</v>
      </c>
      <c r="GR1159">
        <v>0</v>
      </c>
      <c r="GS1159">
        <v>3</v>
      </c>
      <c r="GT1159">
        <v>0</v>
      </c>
      <c r="GU1159" t="s">
        <v>3</v>
      </c>
      <c r="GV1159">
        <f t="shared" si="1134"/>
        <v>0</v>
      </c>
      <c r="GW1159">
        <v>1</v>
      </c>
      <c r="GX1159">
        <f t="shared" si="1135"/>
        <v>0</v>
      </c>
      <c r="HA1159">
        <v>0</v>
      </c>
      <c r="HB1159">
        <v>0</v>
      </c>
      <c r="HC1159">
        <f t="shared" si="1136"/>
        <v>0</v>
      </c>
      <c r="HE1159" t="s">
        <v>3</v>
      </c>
      <c r="HF1159" t="s">
        <v>3</v>
      </c>
      <c r="HM1159" t="s">
        <v>3</v>
      </c>
      <c r="HN1159" t="s">
        <v>3</v>
      </c>
      <c r="HO1159" t="s">
        <v>3</v>
      </c>
      <c r="HP1159" t="s">
        <v>3</v>
      </c>
      <c r="HQ1159" t="s">
        <v>3</v>
      </c>
      <c r="IK1159">
        <v>0</v>
      </c>
    </row>
    <row r="1160" spans="1:245" x14ac:dyDescent="0.2">
      <c r="A1160">
        <v>17</v>
      </c>
      <c r="B1160">
        <v>1</v>
      </c>
      <c r="D1160">
        <f>ROW(EtalonRes!A953)</f>
        <v>953</v>
      </c>
      <c r="E1160" t="s">
        <v>793</v>
      </c>
      <c r="F1160" t="s">
        <v>723</v>
      </c>
      <c r="G1160" t="s">
        <v>794</v>
      </c>
      <c r="H1160" t="s">
        <v>21</v>
      </c>
      <c r="I1160">
        <v>2</v>
      </c>
      <c r="J1160">
        <v>0</v>
      </c>
      <c r="K1160">
        <v>2</v>
      </c>
      <c r="O1160">
        <f t="shared" si="1106"/>
        <v>18781.599999999999</v>
      </c>
      <c r="P1160">
        <f t="shared" si="1107"/>
        <v>256.89999999999998</v>
      </c>
      <c r="Q1160">
        <f t="shared" si="1108"/>
        <v>0</v>
      </c>
      <c r="R1160">
        <f t="shared" si="1109"/>
        <v>0</v>
      </c>
      <c r="S1160">
        <f t="shared" si="1110"/>
        <v>18524.7</v>
      </c>
      <c r="T1160">
        <f t="shared" si="1111"/>
        <v>0</v>
      </c>
      <c r="U1160">
        <f t="shared" si="1112"/>
        <v>30</v>
      </c>
      <c r="V1160">
        <f t="shared" si="1113"/>
        <v>0</v>
      </c>
      <c r="W1160">
        <f t="shared" si="1114"/>
        <v>0</v>
      </c>
      <c r="X1160">
        <f t="shared" si="1115"/>
        <v>12967.29</v>
      </c>
      <c r="Y1160">
        <f t="shared" si="1115"/>
        <v>1852.47</v>
      </c>
      <c r="AA1160">
        <v>1472613236</v>
      </c>
      <c r="AB1160">
        <f t="shared" si="1116"/>
        <v>9390.7999999999993</v>
      </c>
      <c r="AC1160">
        <f>ROUND((ES1160),6)</f>
        <v>128.44999999999999</v>
      </c>
      <c r="AD1160">
        <f>ROUND((((ET1160)-(EU1160))+AE1160),6)</f>
        <v>0</v>
      </c>
      <c r="AE1160">
        <f>ROUND((EU1160),6)</f>
        <v>0</v>
      </c>
      <c r="AF1160">
        <f>ROUND((EV1160),6)</f>
        <v>9262.35</v>
      </c>
      <c r="AG1160">
        <f t="shared" si="1117"/>
        <v>0</v>
      </c>
      <c r="AH1160">
        <f>(EW1160)</f>
        <v>15</v>
      </c>
      <c r="AI1160">
        <f>(EX1160)</f>
        <v>0</v>
      </c>
      <c r="AJ1160">
        <f t="shared" si="1118"/>
        <v>0</v>
      </c>
      <c r="AK1160">
        <v>9390.7999999999993</v>
      </c>
      <c r="AL1160">
        <v>128.44999999999999</v>
      </c>
      <c r="AM1160">
        <v>0</v>
      </c>
      <c r="AN1160">
        <v>0</v>
      </c>
      <c r="AO1160">
        <v>9262.35</v>
      </c>
      <c r="AP1160">
        <v>0</v>
      </c>
      <c r="AQ1160">
        <v>15</v>
      </c>
      <c r="AR1160">
        <v>0</v>
      </c>
      <c r="AS1160">
        <v>0</v>
      </c>
      <c r="AT1160">
        <v>70</v>
      </c>
      <c r="AU1160">
        <v>10</v>
      </c>
      <c r="AV1160">
        <v>1</v>
      </c>
      <c r="AW1160">
        <v>1</v>
      </c>
      <c r="AZ1160">
        <v>1</v>
      </c>
      <c r="BA1160">
        <v>1</v>
      </c>
      <c r="BB1160">
        <v>1</v>
      </c>
      <c r="BC1160">
        <v>1</v>
      </c>
      <c r="BD1160" t="s">
        <v>3</v>
      </c>
      <c r="BE1160" t="s">
        <v>3</v>
      </c>
      <c r="BF1160" t="s">
        <v>3</v>
      </c>
      <c r="BG1160" t="s">
        <v>3</v>
      </c>
      <c r="BH1160">
        <v>0</v>
      </c>
      <c r="BI1160">
        <v>4</v>
      </c>
      <c r="BJ1160" t="s">
        <v>725</v>
      </c>
      <c r="BM1160">
        <v>0</v>
      </c>
      <c r="BN1160">
        <v>0</v>
      </c>
      <c r="BO1160" t="s">
        <v>3</v>
      </c>
      <c r="BP1160">
        <v>0</v>
      </c>
      <c r="BQ1160">
        <v>1</v>
      </c>
      <c r="BR1160">
        <v>0</v>
      </c>
      <c r="BS1160">
        <v>1</v>
      </c>
      <c r="BT1160">
        <v>1</v>
      </c>
      <c r="BU1160">
        <v>1</v>
      </c>
      <c r="BV1160">
        <v>1</v>
      </c>
      <c r="BW1160">
        <v>1</v>
      </c>
      <c r="BX1160">
        <v>1</v>
      </c>
      <c r="BY1160" t="s">
        <v>3</v>
      </c>
      <c r="BZ1160">
        <v>70</v>
      </c>
      <c r="CA1160">
        <v>10</v>
      </c>
      <c r="CB1160" t="s">
        <v>3</v>
      </c>
      <c r="CE1160">
        <v>0</v>
      </c>
      <c r="CF1160">
        <v>0</v>
      </c>
      <c r="CG1160">
        <v>0</v>
      </c>
      <c r="CM1160">
        <v>0</v>
      </c>
      <c r="CN1160" t="s">
        <v>3</v>
      </c>
      <c r="CO1160">
        <v>0</v>
      </c>
      <c r="CP1160">
        <f t="shared" si="1119"/>
        <v>18781.600000000002</v>
      </c>
      <c r="CQ1160">
        <f t="shared" si="1120"/>
        <v>128.44999999999999</v>
      </c>
      <c r="CR1160">
        <f>((((ET1160)*BB1160-(EU1160)*BS1160)+AE1160*BS1160)*AV1160)</f>
        <v>0</v>
      </c>
      <c r="CS1160">
        <f t="shared" si="1121"/>
        <v>0</v>
      </c>
      <c r="CT1160">
        <f t="shared" si="1122"/>
        <v>9262.35</v>
      </c>
      <c r="CU1160">
        <f t="shared" si="1123"/>
        <v>0</v>
      </c>
      <c r="CV1160">
        <f t="shared" si="1124"/>
        <v>15</v>
      </c>
      <c r="CW1160">
        <f t="shared" si="1125"/>
        <v>0</v>
      </c>
      <c r="CX1160">
        <f t="shared" si="1125"/>
        <v>0</v>
      </c>
      <c r="CY1160">
        <f t="shared" si="1126"/>
        <v>12967.29</v>
      </c>
      <c r="CZ1160">
        <f t="shared" si="1127"/>
        <v>1852.47</v>
      </c>
      <c r="DC1160" t="s">
        <v>3</v>
      </c>
      <c r="DD1160" t="s">
        <v>3</v>
      </c>
      <c r="DE1160" t="s">
        <v>3</v>
      </c>
      <c r="DF1160" t="s">
        <v>3</v>
      </c>
      <c r="DG1160" t="s">
        <v>3</v>
      </c>
      <c r="DH1160" t="s">
        <v>3</v>
      </c>
      <c r="DI1160" t="s">
        <v>3</v>
      </c>
      <c r="DJ1160" t="s">
        <v>3</v>
      </c>
      <c r="DK1160" t="s">
        <v>3</v>
      </c>
      <c r="DL1160" t="s">
        <v>3</v>
      </c>
      <c r="DM1160" t="s">
        <v>3</v>
      </c>
      <c r="DN1160">
        <v>0</v>
      </c>
      <c r="DO1160">
        <v>0</v>
      </c>
      <c r="DP1160">
        <v>1</v>
      </c>
      <c r="DQ1160">
        <v>1</v>
      </c>
      <c r="DU1160">
        <v>16987630</v>
      </c>
      <c r="DV1160" t="s">
        <v>21</v>
      </c>
      <c r="DW1160" t="s">
        <v>21</v>
      </c>
      <c r="DX1160">
        <v>1</v>
      </c>
      <c r="DZ1160" t="s">
        <v>3</v>
      </c>
      <c r="EA1160" t="s">
        <v>3</v>
      </c>
      <c r="EB1160" t="s">
        <v>3</v>
      </c>
      <c r="EC1160" t="s">
        <v>3</v>
      </c>
      <c r="EE1160">
        <v>1441815344</v>
      </c>
      <c r="EF1160">
        <v>1</v>
      </c>
      <c r="EG1160" t="s">
        <v>23</v>
      </c>
      <c r="EH1160">
        <v>0</v>
      </c>
      <c r="EI1160" t="s">
        <v>3</v>
      </c>
      <c r="EJ1160">
        <v>4</v>
      </c>
      <c r="EK1160">
        <v>0</v>
      </c>
      <c r="EL1160" t="s">
        <v>24</v>
      </c>
      <c r="EM1160" t="s">
        <v>25</v>
      </c>
      <c r="EO1160" t="s">
        <v>3</v>
      </c>
      <c r="EQ1160">
        <v>0</v>
      </c>
      <c r="ER1160">
        <v>9390.7999999999993</v>
      </c>
      <c r="ES1160">
        <v>128.44999999999999</v>
      </c>
      <c r="ET1160">
        <v>0</v>
      </c>
      <c r="EU1160">
        <v>0</v>
      </c>
      <c r="EV1160">
        <v>9262.35</v>
      </c>
      <c r="EW1160">
        <v>15</v>
      </c>
      <c r="EX1160">
        <v>0</v>
      </c>
      <c r="EY1160">
        <v>0</v>
      </c>
      <c r="FQ1160">
        <v>0</v>
      </c>
      <c r="FR1160">
        <f t="shared" si="1128"/>
        <v>0</v>
      </c>
      <c r="FS1160">
        <v>0</v>
      </c>
      <c r="FX1160">
        <v>70</v>
      </c>
      <c r="FY1160">
        <v>10</v>
      </c>
      <c r="GA1160" t="s">
        <v>3</v>
      </c>
      <c r="GD1160">
        <v>0</v>
      </c>
      <c r="GF1160">
        <v>-1239220541</v>
      </c>
      <c r="GG1160">
        <v>2</v>
      </c>
      <c r="GH1160">
        <v>1</v>
      </c>
      <c r="GI1160">
        <v>-2</v>
      </c>
      <c r="GJ1160">
        <v>0</v>
      </c>
      <c r="GK1160">
        <f>ROUND(R1160*(R12)/100,2)</f>
        <v>0</v>
      </c>
      <c r="GL1160">
        <f t="shared" si="1129"/>
        <v>0</v>
      </c>
      <c r="GM1160">
        <f t="shared" si="1130"/>
        <v>33601.360000000001</v>
      </c>
      <c r="GN1160">
        <f t="shared" si="1131"/>
        <v>0</v>
      </c>
      <c r="GO1160">
        <f t="shared" si="1132"/>
        <v>0</v>
      </c>
      <c r="GP1160">
        <f t="shared" si="1133"/>
        <v>33601.360000000001</v>
      </c>
      <c r="GR1160">
        <v>0</v>
      </c>
      <c r="GS1160">
        <v>3</v>
      </c>
      <c r="GT1160">
        <v>0</v>
      </c>
      <c r="GU1160" t="s">
        <v>3</v>
      </c>
      <c r="GV1160">
        <f t="shared" si="1134"/>
        <v>0</v>
      </c>
      <c r="GW1160">
        <v>1</v>
      </c>
      <c r="GX1160">
        <f t="shared" si="1135"/>
        <v>0</v>
      </c>
      <c r="HA1160">
        <v>0</v>
      </c>
      <c r="HB1160">
        <v>0</v>
      </c>
      <c r="HC1160">
        <f t="shared" si="1136"/>
        <v>0</v>
      </c>
      <c r="HE1160" t="s">
        <v>3</v>
      </c>
      <c r="HF1160" t="s">
        <v>3</v>
      </c>
      <c r="HM1160" t="s">
        <v>3</v>
      </c>
      <c r="HN1160" t="s">
        <v>3</v>
      </c>
      <c r="HO1160" t="s">
        <v>3</v>
      </c>
      <c r="HP1160" t="s">
        <v>3</v>
      </c>
      <c r="HQ1160" t="s">
        <v>3</v>
      </c>
      <c r="IK1160">
        <v>0</v>
      </c>
    </row>
    <row r="1161" spans="1:245" x14ac:dyDescent="0.2">
      <c r="A1161">
        <v>17</v>
      </c>
      <c r="B1161">
        <v>1</v>
      </c>
      <c r="D1161">
        <f>ROW(EtalonRes!A955)</f>
        <v>955</v>
      </c>
      <c r="E1161" t="s">
        <v>3</v>
      </c>
      <c r="F1161" t="s">
        <v>726</v>
      </c>
      <c r="G1161" t="s">
        <v>760</v>
      </c>
      <c r="H1161" t="s">
        <v>21</v>
      </c>
      <c r="I1161">
        <v>2</v>
      </c>
      <c r="J1161">
        <v>0</v>
      </c>
      <c r="K1161">
        <v>2</v>
      </c>
      <c r="O1161">
        <f t="shared" si="1106"/>
        <v>9903.36</v>
      </c>
      <c r="P1161">
        <f t="shared" si="1107"/>
        <v>23.68</v>
      </c>
      <c r="Q1161">
        <f t="shared" si="1108"/>
        <v>0</v>
      </c>
      <c r="R1161">
        <f t="shared" si="1109"/>
        <v>0</v>
      </c>
      <c r="S1161">
        <f t="shared" si="1110"/>
        <v>9879.68</v>
      </c>
      <c r="T1161">
        <f t="shared" si="1111"/>
        <v>0</v>
      </c>
      <c r="U1161">
        <f t="shared" si="1112"/>
        <v>16</v>
      </c>
      <c r="V1161">
        <f t="shared" si="1113"/>
        <v>0</v>
      </c>
      <c r="W1161">
        <f t="shared" si="1114"/>
        <v>0</v>
      </c>
      <c r="X1161">
        <f t="shared" si="1115"/>
        <v>6915.78</v>
      </c>
      <c r="Y1161">
        <f t="shared" si="1115"/>
        <v>987.97</v>
      </c>
      <c r="AA1161">
        <v>-1</v>
      </c>
      <c r="AB1161">
        <f t="shared" si="1116"/>
        <v>4951.68</v>
      </c>
      <c r="AC1161">
        <f>ROUND(((ES1161*16)),6)</f>
        <v>11.84</v>
      </c>
      <c r="AD1161">
        <f>ROUND(((((ET1161*16))-((EU1161*16)))+AE1161),6)</f>
        <v>0</v>
      </c>
      <c r="AE1161">
        <f>ROUND(((EU1161*16)),6)</f>
        <v>0</v>
      </c>
      <c r="AF1161">
        <f>ROUND(((EV1161*16)),6)</f>
        <v>4939.84</v>
      </c>
      <c r="AG1161">
        <f t="shared" si="1117"/>
        <v>0</v>
      </c>
      <c r="AH1161">
        <f>((EW1161*16))</f>
        <v>8</v>
      </c>
      <c r="AI1161">
        <f>((EX1161*16))</f>
        <v>0</v>
      </c>
      <c r="AJ1161">
        <f t="shared" si="1118"/>
        <v>0</v>
      </c>
      <c r="AK1161">
        <v>309.48</v>
      </c>
      <c r="AL1161">
        <v>0.74</v>
      </c>
      <c r="AM1161">
        <v>0</v>
      </c>
      <c r="AN1161">
        <v>0</v>
      </c>
      <c r="AO1161">
        <v>308.74</v>
      </c>
      <c r="AP1161">
        <v>0</v>
      </c>
      <c r="AQ1161">
        <v>0.5</v>
      </c>
      <c r="AR1161">
        <v>0</v>
      </c>
      <c r="AS1161">
        <v>0</v>
      </c>
      <c r="AT1161">
        <v>70</v>
      </c>
      <c r="AU1161">
        <v>10</v>
      </c>
      <c r="AV1161">
        <v>1</v>
      </c>
      <c r="AW1161">
        <v>1</v>
      </c>
      <c r="AZ1161">
        <v>1</v>
      </c>
      <c r="BA1161">
        <v>1</v>
      </c>
      <c r="BB1161">
        <v>1</v>
      </c>
      <c r="BC1161">
        <v>1</v>
      </c>
      <c r="BD1161" t="s">
        <v>3</v>
      </c>
      <c r="BE1161" t="s">
        <v>3</v>
      </c>
      <c r="BF1161" t="s">
        <v>3</v>
      </c>
      <c r="BG1161" t="s">
        <v>3</v>
      </c>
      <c r="BH1161">
        <v>0</v>
      </c>
      <c r="BI1161">
        <v>4</v>
      </c>
      <c r="BJ1161" t="s">
        <v>728</v>
      </c>
      <c r="BM1161">
        <v>0</v>
      </c>
      <c r="BN1161">
        <v>0</v>
      </c>
      <c r="BO1161" t="s">
        <v>3</v>
      </c>
      <c r="BP1161">
        <v>0</v>
      </c>
      <c r="BQ1161">
        <v>1</v>
      </c>
      <c r="BR1161">
        <v>0</v>
      </c>
      <c r="BS1161">
        <v>1</v>
      </c>
      <c r="BT1161">
        <v>1</v>
      </c>
      <c r="BU1161">
        <v>1</v>
      </c>
      <c r="BV1161">
        <v>1</v>
      </c>
      <c r="BW1161">
        <v>1</v>
      </c>
      <c r="BX1161">
        <v>1</v>
      </c>
      <c r="BY1161" t="s">
        <v>3</v>
      </c>
      <c r="BZ1161">
        <v>70</v>
      </c>
      <c r="CA1161">
        <v>10</v>
      </c>
      <c r="CB1161" t="s">
        <v>3</v>
      </c>
      <c r="CE1161">
        <v>0</v>
      </c>
      <c r="CF1161">
        <v>0</v>
      </c>
      <c r="CG1161">
        <v>0</v>
      </c>
      <c r="CM1161">
        <v>0</v>
      </c>
      <c r="CN1161" t="s">
        <v>3</v>
      </c>
      <c r="CO1161">
        <v>0</v>
      </c>
      <c r="CP1161">
        <f t="shared" si="1119"/>
        <v>9903.36</v>
      </c>
      <c r="CQ1161">
        <f t="shared" si="1120"/>
        <v>11.84</v>
      </c>
      <c r="CR1161">
        <f>(((((ET1161*16))*BB1161-((EU1161*16))*BS1161)+AE1161*BS1161)*AV1161)</f>
        <v>0</v>
      </c>
      <c r="CS1161">
        <f t="shared" si="1121"/>
        <v>0</v>
      </c>
      <c r="CT1161">
        <f t="shared" si="1122"/>
        <v>4939.84</v>
      </c>
      <c r="CU1161">
        <f t="shared" si="1123"/>
        <v>0</v>
      </c>
      <c r="CV1161">
        <f t="shared" si="1124"/>
        <v>8</v>
      </c>
      <c r="CW1161">
        <f t="shared" si="1125"/>
        <v>0</v>
      </c>
      <c r="CX1161">
        <f t="shared" si="1125"/>
        <v>0</v>
      </c>
      <c r="CY1161">
        <f t="shared" si="1126"/>
        <v>6915.7759999999998</v>
      </c>
      <c r="CZ1161">
        <f t="shared" si="1127"/>
        <v>987.96800000000007</v>
      </c>
      <c r="DC1161" t="s">
        <v>3</v>
      </c>
      <c r="DD1161" t="s">
        <v>592</v>
      </c>
      <c r="DE1161" t="s">
        <v>592</v>
      </c>
      <c r="DF1161" t="s">
        <v>592</v>
      </c>
      <c r="DG1161" t="s">
        <v>592</v>
      </c>
      <c r="DH1161" t="s">
        <v>3</v>
      </c>
      <c r="DI1161" t="s">
        <v>592</v>
      </c>
      <c r="DJ1161" t="s">
        <v>592</v>
      </c>
      <c r="DK1161" t="s">
        <v>3</v>
      </c>
      <c r="DL1161" t="s">
        <v>3</v>
      </c>
      <c r="DM1161" t="s">
        <v>3</v>
      </c>
      <c r="DN1161">
        <v>0</v>
      </c>
      <c r="DO1161">
        <v>0</v>
      </c>
      <c r="DP1161">
        <v>1</v>
      </c>
      <c r="DQ1161">
        <v>1</v>
      </c>
      <c r="DU1161">
        <v>16987630</v>
      </c>
      <c r="DV1161" t="s">
        <v>21</v>
      </c>
      <c r="DW1161" t="s">
        <v>21</v>
      </c>
      <c r="DX1161">
        <v>1</v>
      </c>
      <c r="DZ1161" t="s">
        <v>3</v>
      </c>
      <c r="EA1161" t="s">
        <v>3</v>
      </c>
      <c r="EB1161" t="s">
        <v>3</v>
      </c>
      <c r="EC1161" t="s">
        <v>3</v>
      </c>
      <c r="EE1161">
        <v>1441815344</v>
      </c>
      <c r="EF1161">
        <v>1</v>
      </c>
      <c r="EG1161" t="s">
        <v>23</v>
      </c>
      <c r="EH1161">
        <v>0</v>
      </c>
      <c r="EI1161" t="s">
        <v>3</v>
      </c>
      <c r="EJ1161">
        <v>4</v>
      </c>
      <c r="EK1161">
        <v>0</v>
      </c>
      <c r="EL1161" t="s">
        <v>24</v>
      </c>
      <c r="EM1161" t="s">
        <v>25</v>
      </c>
      <c r="EO1161" t="s">
        <v>3</v>
      </c>
      <c r="EQ1161">
        <v>1024</v>
      </c>
      <c r="ER1161">
        <v>309.48</v>
      </c>
      <c r="ES1161">
        <v>0.74</v>
      </c>
      <c r="ET1161">
        <v>0</v>
      </c>
      <c r="EU1161">
        <v>0</v>
      </c>
      <c r="EV1161">
        <v>308.74</v>
      </c>
      <c r="EW1161">
        <v>0.5</v>
      </c>
      <c r="EX1161">
        <v>0</v>
      </c>
      <c r="EY1161">
        <v>0</v>
      </c>
      <c r="FQ1161">
        <v>0</v>
      </c>
      <c r="FR1161">
        <f t="shared" si="1128"/>
        <v>0</v>
      </c>
      <c r="FS1161">
        <v>0</v>
      </c>
      <c r="FX1161">
        <v>70</v>
      </c>
      <c r="FY1161">
        <v>10</v>
      </c>
      <c r="GA1161" t="s">
        <v>3</v>
      </c>
      <c r="GD1161">
        <v>0</v>
      </c>
      <c r="GF1161">
        <v>139908063</v>
      </c>
      <c r="GG1161">
        <v>2</v>
      </c>
      <c r="GH1161">
        <v>1</v>
      </c>
      <c r="GI1161">
        <v>-2</v>
      </c>
      <c r="GJ1161">
        <v>0</v>
      </c>
      <c r="GK1161">
        <f>ROUND(R1161*(R12)/100,2)</f>
        <v>0</v>
      </c>
      <c r="GL1161">
        <f t="shared" si="1129"/>
        <v>0</v>
      </c>
      <c r="GM1161">
        <f t="shared" si="1130"/>
        <v>17807.11</v>
      </c>
      <c r="GN1161">
        <f t="shared" si="1131"/>
        <v>0</v>
      </c>
      <c r="GO1161">
        <f t="shared" si="1132"/>
        <v>0</v>
      </c>
      <c r="GP1161">
        <f t="shared" si="1133"/>
        <v>17807.11</v>
      </c>
      <c r="GR1161">
        <v>0</v>
      </c>
      <c r="GS1161">
        <v>3</v>
      </c>
      <c r="GT1161">
        <v>0</v>
      </c>
      <c r="GU1161" t="s">
        <v>3</v>
      </c>
      <c r="GV1161">
        <f t="shared" si="1134"/>
        <v>0</v>
      </c>
      <c r="GW1161">
        <v>1</v>
      </c>
      <c r="GX1161">
        <f t="shared" si="1135"/>
        <v>0</v>
      </c>
      <c r="HA1161">
        <v>0</v>
      </c>
      <c r="HB1161">
        <v>0</v>
      </c>
      <c r="HC1161">
        <f t="shared" si="1136"/>
        <v>0</v>
      </c>
      <c r="HE1161" t="s">
        <v>3</v>
      </c>
      <c r="HF1161" t="s">
        <v>3</v>
      </c>
      <c r="HM1161" t="s">
        <v>3</v>
      </c>
      <c r="HN1161" t="s">
        <v>3</v>
      </c>
      <c r="HO1161" t="s">
        <v>3</v>
      </c>
      <c r="HP1161" t="s">
        <v>3</v>
      </c>
      <c r="HQ1161" t="s">
        <v>3</v>
      </c>
      <c r="IK1161">
        <v>0</v>
      </c>
    </row>
    <row r="1162" spans="1:245" x14ac:dyDescent="0.2">
      <c r="A1162">
        <v>17</v>
      </c>
      <c r="B1162">
        <v>1</v>
      </c>
      <c r="D1162">
        <f>ROW(EtalonRes!A960)</f>
        <v>960</v>
      </c>
      <c r="E1162" t="s">
        <v>795</v>
      </c>
      <c r="F1162" t="s">
        <v>730</v>
      </c>
      <c r="G1162" t="s">
        <v>762</v>
      </c>
      <c r="H1162" t="s">
        <v>21</v>
      </c>
      <c r="I1162">
        <v>1</v>
      </c>
      <c r="J1162">
        <v>0</v>
      </c>
      <c r="K1162">
        <v>1</v>
      </c>
      <c r="O1162">
        <f t="shared" si="1106"/>
        <v>7512.64</v>
      </c>
      <c r="P1162">
        <f t="shared" si="1107"/>
        <v>102.76</v>
      </c>
      <c r="Q1162">
        <f t="shared" si="1108"/>
        <v>0</v>
      </c>
      <c r="R1162">
        <f t="shared" si="1109"/>
        <v>0</v>
      </c>
      <c r="S1162">
        <f t="shared" si="1110"/>
        <v>7409.88</v>
      </c>
      <c r="T1162">
        <f t="shared" si="1111"/>
        <v>0</v>
      </c>
      <c r="U1162">
        <f t="shared" si="1112"/>
        <v>12</v>
      </c>
      <c r="V1162">
        <f t="shared" si="1113"/>
        <v>0</v>
      </c>
      <c r="W1162">
        <f t="shared" si="1114"/>
        <v>0</v>
      </c>
      <c r="X1162">
        <f t="shared" si="1115"/>
        <v>5186.92</v>
      </c>
      <c r="Y1162">
        <f t="shared" si="1115"/>
        <v>740.99</v>
      </c>
      <c r="AA1162">
        <v>1472613236</v>
      </c>
      <c r="AB1162">
        <f t="shared" si="1116"/>
        <v>7512.64</v>
      </c>
      <c r="AC1162">
        <f>ROUND((ES1162),6)</f>
        <v>102.76</v>
      </c>
      <c r="AD1162">
        <f>ROUND((((ET1162)-(EU1162))+AE1162),6)</f>
        <v>0</v>
      </c>
      <c r="AE1162">
        <f>ROUND((EU1162),6)</f>
        <v>0</v>
      </c>
      <c r="AF1162">
        <f>ROUND((EV1162),6)</f>
        <v>7409.88</v>
      </c>
      <c r="AG1162">
        <f t="shared" si="1117"/>
        <v>0</v>
      </c>
      <c r="AH1162">
        <f>(EW1162)</f>
        <v>12</v>
      </c>
      <c r="AI1162">
        <f>(EX1162)</f>
        <v>0</v>
      </c>
      <c r="AJ1162">
        <f t="shared" si="1118"/>
        <v>0</v>
      </c>
      <c r="AK1162">
        <v>7512.64</v>
      </c>
      <c r="AL1162">
        <v>102.76</v>
      </c>
      <c r="AM1162">
        <v>0</v>
      </c>
      <c r="AN1162">
        <v>0</v>
      </c>
      <c r="AO1162">
        <v>7409.88</v>
      </c>
      <c r="AP1162">
        <v>0</v>
      </c>
      <c r="AQ1162">
        <v>12</v>
      </c>
      <c r="AR1162">
        <v>0</v>
      </c>
      <c r="AS1162">
        <v>0</v>
      </c>
      <c r="AT1162">
        <v>70</v>
      </c>
      <c r="AU1162">
        <v>10</v>
      </c>
      <c r="AV1162">
        <v>1</v>
      </c>
      <c r="AW1162">
        <v>1</v>
      </c>
      <c r="AZ1162">
        <v>1</v>
      </c>
      <c r="BA1162">
        <v>1</v>
      </c>
      <c r="BB1162">
        <v>1</v>
      </c>
      <c r="BC1162">
        <v>1</v>
      </c>
      <c r="BD1162" t="s">
        <v>3</v>
      </c>
      <c r="BE1162" t="s">
        <v>3</v>
      </c>
      <c r="BF1162" t="s">
        <v>3</v>
      </c>
      <c r="BG1162" t="s">
        <v>3</v>
      </c>
      <c r="BH1162">
        <v>0</v>
      </c>
      <c r="BI1162">
        <v>4</v>
      </c>
      <c r="BJ1162" t="s">
        <v>732</v>
      </c>
      <c r="BM1162">
        <v>0</v>
      </c>
      <c r="BN1162">
        <v>0</v>
      </c>
      <c r="BO1162" t="s">
        <v>3</v>
      </c>
      <c r="BP1162">
        <v>0</v>
      </c>
      <c r="BQ1162">
        <v>1</v>
      </c>
      <c r="BR1162">
        <v>0</v>
      </c>
      <c r="BS1162">
        <v>1</v>
      </c>
      <c r="BT1162">
        <v>1</v>
      </c>
      <c r="BU1162">
        <v>1</v>
      </c>
      <c r="BV1162">
        <v>1</v>
      </c>
      <c r="BW1162">
        <v>1</v>
      </c>
      <c r="BX1162">
        <v>1</v>
      </c>
      <c r="BY1162" t="s">
        <v>3</v>
      </c>
      <c r="BZ1162">
        <v>70</v>
      </c>
      <c r="CA1162">
        <v>10</v>
      </c>
      <c r="CB1162" t="s">
        <v>3</v>
      </c>
      <c r="CE1162">
        <v>0</v>
      </c>
      <c r="CF1162">
        <v>0</v>
      </c>
      <c r="CG1162">
        <v>0</v>
      </c>
      <c r="CM1162">
        <v>0</v>
      </c>
      <c r="CN1162" t="s">
        <v>3</v>
      </c>
      <c r="CO1162">
        <v>0</v>
      </c>
      <c r="CP1162">
        <f t="shared" si="1119"/>
        <v>7512.64</v>
      </c>
      <c r="CQ1162">
        <f t="shared" si="1120"/>
        <v>102.76</v>
      </c>
      <c r="CR1162">
        <f>((((ET1162)*BB1162-(EU1162)*BS1162)+AE1162*BS1162)*AV1162)</f>
        <v>0</v>
      </c>
      <c r="CS1162">
        <f t="shared" si="1121"/>
        <v>0</v>
      </c>
      <c r="CT1162">
        <f t="shared" si="1122"/>
        <v>7409.88</v>
      </c>
      <c r="CU1162">
        <f t="shared" si="1123"/>
        <v>0</v>
      </c>
      <c r="CV1162">
        <f t="shared" si="1124"/>
        <v>12</v>
      </c>
      <c r="CW1162">
        <f t="shared" si="1125"/>
        <v>0</v>
      </c>
      <c r="CX1162">
        <f t="shared" si="1125"/>
        <v>0</v>
      </c>
      <c r="CY1162">
        <f t="shared" si="1126"/>
        <v>5186.9160000000002</v>
      </c>
      <c r="CZ1162">
        <f t="shared" si="1127"/>
        <v>740.98800000000006</v>
      </c>
      <c r="DC1162" t="s">
        <v>3</v>
      </c>
      <c r="DD1162" t="s">
        <v>3</v>
      </c>
      <c r="DE1162" t="s">
        <v>3</v>
      </c>
      <c r="DF1162" t="s">
        <v>3</v>
      </c>
      <c r="DG1162" t="s">
        <v>3</v>
      </c>
      <c r="DH1162" t="s">
        <v>3</v>
      </c>
      <c r="DI1162" t="s">
        <v>3</v>
      </c>
      <c r="DJ1162" t="s">
        <v>3</v>
      </c>
      <c r="DK1162" t="s">
        <v>3</v>
      </c>
      <c r="DL1162" t="s">
        <v>3</v>
      </c>
      <c r="DM1162" t="s">
        <v>3</v>
      </c>
      <c r="DN1162">
        <v>0</v>
      </c>
      <c r="DO1162">
        <v>0</v>
      </c>
      <c r="DP1162">
        <v>1</v>
      </c>
      <c r="DQ1162">
        <v>1</v>
      </c>
      <c r="DU1162">
        <v>16987630</v>
      </c>
      <c r="DV1162" t="s">
        <v>21</v>
      </c>
      <c r="DW1162" t="s">
        <v>21</v>
      </c>
      <c r="DX1162">
        <v>1</v>
      </c>
      <c r="DZ1162" t="s">
        <v>3</v>
      </c>
      <c r="EA1162" t="s">
        <v>3</v>
      </c>
      <c r="EB1162" t="s">
        <v>3</v>
      </c>
      <c r="EC1162" t="s">
        <v>3</v>
      </c>
      <c r="EE1162">
        <v>1441815344</v>
      </c>
      <c r="EF1162">
        <v>1</v>
      </c>
      <c r="EG1162" t="s">
        <v>23</v>
      </c>
      <c r="EH1162">
        <v>0</v>
      </c>
      <c r="EI1162" t="s">
        <v>3</v>
      </c>
      <c r="EJ1162">
        <v>4</v>
      </c>
      <c r="EK1162">
        <v>0</v>
      </c>
      <c r="EL1162" t="s">
        <v>24</v>
      </c>
      <c r="EM1162" t="s">
        <v>25</v>
      </c>
      <c r="EO1162" t="s">
        <v>3</v>
      </c>
      <c r="EQ1162">
        <v>0</v>
      </c>
      <c r="ER1162">
        <v>7512.64</v>
      </c>
      <c r="ES1162">
        <v>102.76</v>
      </c>
      <c r="ET1162">
        <v>0</v>
      </c>
      <c r="EU1162">
        <v>0</v>
      </c>
      <c r="EV1162">
        <v>7409.88</v>
      </c>
      <c r="EW1162">
        <v>12</v>
      </c>
      <c r="EX1162">
        <v>0</v>
      </c>
      <c r="EY1162">
        <v>0</v>
      </c>
      <c r="FQ1162">
        <v>0</v>
      </c>
      <c r="FR1162">
        <f t="shared" si="1128"/>
        <v>0</v>
      </c>
      <c r="FS1162">
        <v>0</v>
      </c>
      <c r="FX1162">
        <v>70</v>
      </c>
      <c r="FY1162">
        <v>10</v>
      </c>
      <c r="GA1162" t="s">
        <v>3</v>
      </c>
      <c r="GD1162">
        <v>0</v>
      </c>
      <c r="GF1162">
        <v>662216041</v>
      </c>
      <c r="GG1162">
        <v>2</v>
      </c>
      <c r="GH1162">
        <v>1</v>
      </c>
      <c r="GI1162">
        <v>-2</v>
      </c>
      <c r="GJ1162">
        <v>0</v>
      </c>
      <c r="GK1162">
        <f>ROUND(R1162*(R12)/100,2)</f>
        <v>0</v>
      </c>
      <c r="GL1162">
        <f t="shared" si="1129"/>
        <v>0</v>
      </c>
      <c r="GM1162">
        <f t="shared" si="1130"/>
        <v>13440.55</v>
      </c>
      <c r="GN1162">
        <f t="shared" si="1131"/>
        <v>0</v>
      </c>
      <c r="GO1162">
        <f t="shared" si="1132"/>
        <v>0</v>
      </c>
      <c r="GP1162">
        <f t="shared" si="1133"/>
        <v>13440.55</v>
      </c>
      <c r="GR1162">
        <v>0</v>
      </c>
      <c r="GS1162">
        <v>3</v>
      </c>
      <c r="GT1162">
        <v>0</v>
      </c>
      <c r="GU1162" t="s">
        <v>3</v>
      </c>
      <c r="GV1162">
        <f t="shared" si="1134"/>
        <v>0</v>
      </c>
      <c r="GW1162">
        <v>1</v>
      </c>
      <c r="GX1162">
        <f t="shared" si="1135"/>
        <v>0</v>
      </c>
      <c r="HA1162">
        <v>0</v>
      </c>
      <c r="HB1162">
        <v>0</v>
      </c>
      <c r="HC1162">
        <f t="shared" si="1136"/>
        <v>0</v>
      </c>
      <c r="HE1162" t="s">
        <v>3</v>
      </c>
      <c r="HF1162" t="s">
        <v>3</v>
      </c>
      <c r="HM1162" t="s">
        <v>3</v>
      </c>
      <c r="HN1162" t="s">
        <v>3</v>
      </c>
      <c r="HO1162" t="s">
        <v>3</v>
      </c>
      <c r="HP1162" t="s">
        <v>3</v>
      </c>
      <c r="HQ1162" t="s">
        <v>3</v>
      </c>
      <c r="IK1162">
        <v>0</v>
      </c>
    </row>
    <row r="1163" spans="1:245" x14ac:dyDescent="0.2">
      <c r="A1163">
        <v>17</v>
      </c>
      <c r="B1163">
        <v>1</v>
      </c>
      <c r="D1163">
        <f>ROW(EtalonRes!A962)</f>
        <v>962</v>
      </c>
      <c r="E1163" t="s">
        <v>3</v>
      </c>
      <c r="F1163" t="s">
        <v>733</v>
      </c>
      <c r="G1163" t="s">
        <v>734</v>
      </c>
      <c r="H1163" t="s">
        <v>21</v>
      </c>
      <c r="I1163">
        <v>1</v>
      </c>
      <c r="J1163">
        <v>0</v>
      </c>
      <c r="K1163">
        <v>1</v>
      </c>
      <c r="O1163">
        <f t="shared" si="1106"/>
        <v>3963.84</v>
      </c>
      <c r="P1163">
        <f t="shared" si="1107"/>
        <v>11.84</v>
      </c>
      <c r="Q1163">
        <f t="shared" si="1108"/>
        <v>0</v>
      </c>
      <c r="R1163">
        <f t="shared" si="1109"/>
        <v>0</v>
      </c>
      <c r="S1163">
        <f t="shared" si="1110"/>
        <v>3952</v>
      </c>
      <c r="T1163">
        <f t="shared" si="1111"/>
        <v>0</v>
      </c>
      <c r="U1163">
        <f t="shared" si="1112"/>
        <v>6.4</v>
      </c>
      <c r="V1163">
        <f t="shared" si="1113"/>
        <v>0</v>
      </c>
      <c r="W1163">
        <f t="shared" si="1114"/>
        <v>0</v>
      </c>
      <c r="X1163">
        <f t="shared" si="1115"/>
        <v>2766.4</v>
      </c>
      <c r="Y1163">
        <f t="shared" si="1115"/>
        <v>395.2</v>
      </c>
      <c r="AA1163">
        <v>-1</v>
      </c>
      <c r="AB1163">
        <f t="shared" si="1116"/>
        <v>3963.84</v>
      </c>
      <c r="AC1163">
        <f>ROUND(((ES1163*16)),6)</f>
        <v>11.84</v>
      </c>
      <c r="AD1163">
        <f>ROUND(((((ET1163*16))-((EU1163*16)))+AE1163),6)</f>
        <v>0</v>
      </c>
      <c r="AE1163">
        <f>ROUND(((EU1163*16)),6)</f>
        <v>0</v>
      </c>
      <c r="AF1163">
        <f>ROUND(((EV1163*16)),6)</f>
        <v>3952</v>
      </c>
      <c r="AG1163">
        <f t="shared" si="1117"/>
        <v>0</v>
      </c>
      <c r="AH1163">
        <f>((EW1163*16))</f>
        <v>6.4</v>
      </c>
      <c r="AI1163">
        <f>((EX1163*16))</f>
        <v>0</v>
      </c>
      <c r="AJ1163">
        <f t="shared" si="1118"/>
        <v>0</v>
      </c>
      <c r="AK1163">
        <v>247.74</v>
      </c>
      <c r="AL1163">
        <v>0.74</v>
      </c>
      <c r="AM1163">
        <v>0</v>
      </c>
      <c r="AN1163">
        <v>0</v>
      </c>
      <c r="AO1163">
        <v>247</v>
      </c>
      <c r="AP1163">
        <v>0</v>
      </c>
      <c r="AQ1163">
        <v>0.4</v>
      </c>
      <c r="AR1163">
        <v>0</v>
      </c>
      <c r="AS1163">
        <v>0</v>
      </c>
      <c r="AT1163">
        <v>70</v>
      </c>
      <c r="AU1163">
        <v>10</v>
      </c>
      <c r="AV1163">
        <v>1</v>
      </c>
      <c r="AW1163">
        <v>1</v>
      </c>
      <c r="AZ1163">
        <v>1</v>
      </c>
      <c r="BA1163">
        <v>1</v>
      </c>
      <c r="BB1163">
        <v>1</v>
      </c>
      <c r="BC1163">
        <v>1</v>
      </c>
      <c r="BD1163" t="s">
        <v>3</v>
      </c>
      <c r="BE1163" t="s">
        <v>3</v>
      </c>
      <c r="BF1163" t="s">
        <v>3</v>
      </c>
      <c r="BG1163" t="s">
        <v>3</v>
      </c>
      <c r="BH1163">
        <v>0</v>
      </c>
      <c r="BI1163">
        <v>4</v>
      </c>
      <c r="BJ1163" t="s">
        <v>735</v>
      </c>
      <c r="BM1163">
        <v>0</v>
      </c>
      <c r="BN1163">
        <v>0</v>
      </c>
      <c r="BO1163" t="s">
        <v>3</v>
      </c>
      <c r="BP1163">
        <v>0</v>
      </c>
      <c r="BQ1163">
        <v>1</v>
      </c>
      <c r="BR1163">
        <v>0</v>
      </c>
      <c r="BS1163">
        <v>1</v>
      </c>
      <c r="BT1163">
        <v>1</v>
      </c>
      <c r="BU1163">
        <v>1</v>
      </c>
      <c r="BV1163">
        <v>1</v>
      </c>
      <c r="BW1163">
        <v>1</v>
      </c>
      <c r="BX1163">
        <v>1</v>
      </c>
      <c r="BY1163" t="s">
        <v>3</v>
      </c>
      <c r="BZ1163">
        <v>70</v>
      </c>
      <c r="CA1163">
        <v>10</v>
      </c>
      <c r="CB1163" t="s">
        <v>3</v>
      </c>
      <c r="CE1163">
        <v>0</v>
      </c>
      <c r="CF1163">
        <v>0</v>
      </c>
      <c r="CG1163">
        <v>0</v>
      </c>
      <c r="CM1163">
        <v>0</v>
      </c>
      <c r="CN1163" t="s">
        <v>3</v>
      </c>
      <c r="CO1163">
        <v>0</v>
      </c>
      <c r="CP1163">
        <f t="shared" si="1119"/>
        <v>3963.84</v>
      </c>
      <c r="CQ1163">
        <f t="shared" si="1120"/>
        <v>11.84</v>
      </c>
      <c r="CR1163">
        <f>(((((ET1163*16))*BB1163-((EU1163*16))*BS1163)+AE1163*BS1163)*AV1163)</f>
        <v>0</v>
      </c>
      <c r="CS1163">
        <f t="shared" si="1121"/>
        <v>0</v>
      </c>
      <c r="CT1163">
        <f t="shared" si="1122"/>
        <v>3952</v>
      </c>
      <c r="CU1163">
        <f t="shared" si="1123"/>
        <v>0</v>
      </c>
      <c r="CV1163">
        <f t="shared" si="1124"/>
        <v>6.4</v>
      </c>
      <c r="CW1163">
        <f t="shared" si="1125"/>
        <v>0</v>
      </c>
      <c r="CX1163">
        <f t="shared" si="1125"/>
        <v>0</v>
      </c>
      <c r="CY1163">
        <f t="shared" si="1126"/>
        <v>2766.4</v>
      </c>
      <c r="CZ1163">
        <f t="shared" si="1127"/>
        <v>395.2</v>
      </c>
      <c r="DC1163" t="s">
        <v>3</v>
      </c>
      <c r="DD1163" t="s">
        <v>592</v>
      </c>
      <c r="DE1163" t="s">
        <v>592</v>
      </c>
      <c r="DF1163" t="s">
        <v>592</v>
      </c>
      <c r="DG1163" t="s">
        <v>592</v>
      </c>
      <c r="DH1163" t="s">
        <v>3</v>
      </c>
      <c r="DI1163" t="s">
        <v>592</v>
      </c>
      <c r="DJ1163" t="s">
        <v>592</v>
      </c>
      <c r="DK1163" t="s">
        <v>3</v>
      </c>
      <c r="DL1163" t="s">
        <v>3</v>
      </c>
      <c r="DM1163" t="s">
        <v>3</v>
      </c>
      <c r="DN1163">
        <v>0</v>
      </c>
      <c r="DO1163">
        <v>0</v>
      </c>
      <c r="DP1163">
        <v>1</v>
      </c>
      <c r="DQ1163">
        <v>1</v>
      </c>
      <c r="DU1163">
        <v>16987630</v>
      </c>
      <c r="DV1163" t="s">
        <v>21</v>
      </c>
      <c r="DW1163" t="s">
        <v>21</v>
      </c>
      <c r="DX1163">
        <v>1</v>
      </c>
      <c r="DZ1163" t="s">
        <v>3</v>
      </c>
      <c r="EA1163" t="s">
        <v>3</v>
      </c>
      <c r="EB1163" t="s">
        <v>3</v>
      </c>
      <c r="EC1163" t="s">
        <v>3</v>
      </c>
      <c r="EE1163">
        <v>1441815344</v>
      </c>
      <c r="EF1163">
        <v>1</v>
      </c>
      <c r="EG1163" t="s">
        <v>23</v>
      </c>
      <c r="EH1163">
        <v>0</v>
      </c>
      <c r="EI1163" t="s">
        <v>3</v>
      </c>
      <c r="EJ1163">
        <v>4</v>
      </c>
      <c r="EK1163">
        <v>0</v>
      </c>
      <c r="EL1163" t="s">
        <v>24</v>
      </c>
      <c r="EM1163" t="s">
        <v>25</v>
      </c>
      <c r="EO1163" t="s">
        <v>3</v>
      </c>
      <c r="EQ1163">
        <v>1024</v>
      </c>
      <c r="ER1163">
        <v>247.74</v>
      </c>
      <c r="ES1163">
        <v>0.74</v>
      </c>
      <c r="ET1163">
        <v>0</v>
      </c>
      <c r="EU1163">
        <v>0</v>
      </c>
      <c r="EV1163">
        <v>247</v>
      </c>
      <c r="EW1163">
        <v>0.4</v>
      </c>
      <c r="EX1163">
        <v>0</v>
      </c>
      <c r="EY1163">
        <v>0</v>
      </c>
      <c r="FQ1163">
        <v>0</v>
      </c>
      <c r="FR1163">
        <f t="shared" si="1128"/>
        <v>0</v>
      </c>
      <c r="FS1163">
        <v>0</v>
      </c>
      <c r="FX1163">
        <v>70</v>
      </c>
      <c r="FY1163">
        <v>10</v>
      </c>
      <c r="GA1163" t="s">
        <v>3</v>
      </c>
      <c r="GD1163">
        <v>0</v>
      </c>
      <c r="GF1163">
        <v>973532321</v>
      </c>
      <c r="GG1163">
        <v>2</v>
      </c>
      <c r="GH1163">
        <v>1</v>
      </c>
      <c r="GI1163">
        <v>-2</v>
      </c>
      <c r="GJ1163">
        <v>0</v>
      </c>
      <c r="GK1163">
        <f>ROUND(R1163*(R12)/100,2)</f>
        <v>0</v>
      </c>
      <c r="GL1163">
        <f t="shared" si="1129"/>
        <v>0</v>
      </c>
      <c r="GM1163">
        <f t="shared" si="1130"/>
        <v>7125.44</v>
      </c>
      <c r="GN1163">
        <f t="shared" si="1131"/>
        <v>0</v>
      </c>
      <c r="GO1163">
        <f t="shared" si="1132"/>
        <v>0</v>
      </c>
      <c r="GP1163">
        <f t="shared" si="1133"/>
        <v>7125.44</v>
      </c>
      <c r="GR1163">
        <v>0</v>
      </c>
      <c r="GS1163">
        <v>3</v>
      </c>
      <c r="GT1163">
        <v>0</v>
      </c>
      <c r="GU1163" t="s">
        <v>3</v>
      </c>
      <c r="GV1163">
        <f t="shared" si="1134"/>
        <v>0</v>
      </c>
      <c r="GW1163">
        <v>1</v>
      </c>
      <c r="GX1163">
        <f t="shared" si="1135"/>
        <v>0</v>
      </c>
      <c r="HA1163">
        <v>0</v>
      </c>
      <c r="HB1163">
        <v>0</v>
      </c>
      <c r="HC1163">
        <f t="shared" si="1136"/>
        <v>0</v>
      </c>
      <c r="HE1163" t="s">
        <v>3</v>
      </c>
      <c r="HF1163" t="s">
        <v>3</v>
      </c>
      <c r="HM1163" t="s">
        <v>3</v>
      </c>
      <c r="HN1163" t="s">
        <v>3</v>
      </c>
      <c r="HO1163" t="s">
        <v>3</v>
      </c>
      <c r="HP1163" t="s">
        <v>3</v>
      </c>
      <c r="HQ1163" t="s">
        <v>3</v>
      </c>
      <c r="IK1163">
        <v>0</v>
      </c>
    </row>
    <row r="1164" spans="1:245" x14ac:dyDescent="0.2">
      <c r="A1164">
        <v>19</v>
      </c>
      <c r="B1164">
        <v>1</v>
      </c>
      <c r="F1164" t="s">
        <v>3</v>
      </c>
      <c r="G1164" t="s">
        <v>777</v>
      </c>
      <c r="H1164" t="s">
        <v>3</v>
      </c>
      <c r="AA1164">
        <v>1</v>
      </c>
      <c r="IK1164">
        <v>0</v>
      </c>
    </row>
    <row r="1165" spans="1:245" x14ac:dyDescent="0.2">
      <c r="A1165">
        <v>17</v>
      </c>
      <c r="B1165">
        <v>1</v>
      </c>
      <c r="D1165">
        <f>ROW(EtalonRes!A964)</f>
        <v>964</v>
      </c>
      <c r="E1165" t="s">
        <v>796</v>
      </c>
      <c r="F1165" t="s">
        <v>654</v>
      </c>
      <c r="G1165" t="s">
        <v>655</v>
      </c>
      <c r="H1165" t="s">
        <v>48</v>
      </c>
      <c r="I1165">
        <f>ROUND((2050+100)*0.2*0.1/100,9)</f>
        <v>0.43</v>
      </c>
      <c r="J1165">
        <v>0</v>
      </c>
      <c r="K1165">
        <f>ROUND((2050+100)*0.2*0.1/100,9)</f>
        <v>0.43</v>
      </c>
      <c r="O1165">
        <f>ROUND(CP1165,2)</f>
        <v>2311.5300000000002</v>
      </c>
      <c r="P1165">
        <f>ROUND(CQ1165*I1165,2)</f>
        <v>9.68</v>
      </c>
      <c r="Q1165">
        <f>ROUND(CR1165*I1165,2)</f>
        <v>0</v>
      </c>
      <c r="R1165">
        <f>ROUND(CS1165*I1165,2)</f>
        <v>0</v>
      </c>
      <c r="S1165">
        <f>ROUND(CT1165*I1165,2)</f>
        <v>2301.85</v>
      </c>
      <c r="T1165">
        <f>ROUND(CU1165*I1165,2)</f>
        <v>0</v>
      </c>
      <c r="U1165">
        <f>CV1165*I1165</f>
        <v>4.3</v>
      </c>
      <c r="V1165">
        <f>CW1165*I1165</f>
        <v>0</v>
      </c>
      <c r="W1165">
        <f>ROUND(CX1165*I1165,2)</f>
        <v>0</v>
      </c>
      <c r="X1165">
        <f t="shared" ref="X1165:Y1168" si="1137">ROUND(CY1165,2)</f>
        <v>1611.3</v>
      </c>
      <c r="Y1165">
        <f t="shared" si="1137"/>
        <v>230.19</v>
      </c>
      <c r="AA1165">
        <v>1472613236</v>
      </c>
      <c r="AB1165">
        <f>ROUND((AC1165+AD1165+AF1165),6)</f>
        <v>5375.66</v>
      </c>
      <c r="AC1165">
        <f>ROUND((ES1165),6)</f>
        <v>22.51</v>
      </c>
      <c r="AD1165">
        <f>ROUND((((ET1165)-(EU1165))+AE1165),6)</f>
        <v>0</v>
      </c>
      <c r="AE1165">
        <f t="shared" ref="AE1165:AF1168" si="1138">ROUND((EU1165),6)</f>
        <v>0</v>
      </c>
      <c r="AF1165">
        <f t="shared" si="1138"/>
        <v>5353.15</v>
      </c>
      <c r="AG1165">
        <f>ROUND((AP1165),6)</f>
        <v>0</v>
      </c>
      <c r="AH1165">
        <f t="shared" ref="AH1165:AI1168" si="1139">(EW1165)</f>
        <v>10</v>
      </c>
      <c r="AI1165">
        <f t="shared" si="1139"/>
        <v>0</v>
      </c>
      <c r="AJ1165">
        <f>(AS1165)</f>
        <v>0</v>
      </c>
      <c r="AK1165">
        <v>5375.66</v>
      </c>
      <c r="AL1165">
        <v>22.51</v>
      </c>
      <c r="AM1165">
        <v>0</v>
      </c>
      <c r="AN1165">
        <v>0</v>
      </c>
      <c r="AO1165">
        <v>5353.15</v>
      </c>
      <c r="AP1165">
        <v>0</v>
      </c>
      <c r="AQ1165">
        <v>10</v>
      </c>
      <c r="AR1165">
        <v>0</v>
      </c>
      <c r="AS1165">
        <v>0</v>
      </c>
      <c r="AT1165">
        <v>70</v>
      </c>
      <c r="AU1165">
        <v>10</v>
      </c>
      <c r="AV1165">
        <v>1</v>
      </c>
      <c r="AW1165">
        <v>1</v>
      </c>
      <c r="AZ1165">
        <v>1</v>
      </c>
      <c r="BA1165">
        <v>1</v>
      </c>
      <c r="BB1165">
        <v>1</v>
      </c>
      <c r="BC1165">
        <v>1</v>
      </c>
      <c r="BD1165" t="s">
        <v>3</v>
      </c>
      <c r="BE1165" t="s">
        <v>3</v>
      </c>
      <c r="BF1165" t="s">
        <v>3</v>
      </c>
      <c r="BG1165" t="s">
        <v>3</v>
      </c>
      <c r="BH1165">
        <v>0</v>
      </c>
      <c r="BI1165">
        <v>4</v>
      </c>
      <c r="BJ1165" t="s">
        <v>656</v>
      </c>
      <c r="BM1165">
        <v>0</v>
      </c>
      <c r="BN1165">
        <v>0</v>
      </c>
      <c r="BO1165" t="s">
        <v>3</v>
      </c>
      <c r="BP1165">
        <v>0</v>
      </c>
      <c r="BQ1165">
        <v>1</v>
      </c>
      <c r="BR1165">
        <v>0</v>
      </c>
      <c r="BS1165">
        <v>1</v>
      </c>
      <c r="BT1165">
        <v>1</v>
      </c>
      <c r="BU1165">
        <v>1</v>
      </c>
      <c r="BV1165">
        <v>1</v>
      </c>
      <c r="BW1165">
        <v>1</v>
      </c>
      <c r="BX1165">
        <v>1</v>
      </c>
      <c r="BY1165" t="s">
        <v>3</v>
      </c>
      <c r="BZ1165">
        <v>70</v>
      </c>
      <c r="CA1165">
        <v>10</v>
      </c>
      <c r="CB1165" t="s">
        <v>3</v>
      </c>
      <c r="CE1165">
        <v>0</v>
      </c>
      <c r="CF1165">
        <v>0</v>
      </c>
      <c r="CG1165">
        <v>0</v>
      </c>
      <c r="CM1165">
        <v>0</v>
      </c>
      <c r="CN1165" t="s">
        <v>3</v>
      </c>
      <c r="CO1165">
        <v>0</v>
      </c>
      <c r="CP1165">
        <f>(P1165+Q1165+S1165)</f>
        <v>2311.5299999999997</v>
      </c>
      <c r="CQ1165">
        <f>(AC1165*BC1165*AW1165)</f>
        <v>22.51</v>
      </c>
      <c r="CR1165">
        <f>((((ET1165)*BB1165-(EU1165)*BS1165)+AE1165*BS1165)*AV1165)</f>
        <v>0</v>
      </c>
      <c r="CS1165">
        <f>(AE1165*BS1165*AV1165)</f>
        <v>0</v>
      </c>
      <c r="CT1165">
        <f>(AF1165*BA1165*AV1165)</f>
        <v>5353.15</v>
      </c>
      <c r="CU1165">
        <f>AG1165</f>
        <v>0</v>
      </c>
      <c r="CV1165">
        <f>(AH1165*AV1165)</f>
        <v>10</v>
      </c>
      <c r="CW1165">
        <f t="shared" ref="CW1165:CX1168" si="1140">AI1165</f>
        <v>0</v>
      </c>
      <c r="CX1165">
        <f t="shared" si="1140"/>
        <v>0</v>
      </c>
      <c r="CY1165">
        <f>((S1165*BZ1165)/100)</f>
        <v>1611.2950000000001</v>
      </c>
      <c r="CZ1165">
        <f>((S1165*CA1165)/100)</f>
        <v>230.185</v>
      </c>
      <c r="DC1165" t="s">
        <v>3</v>
      </c>
      <c r="DD1165" t="s">
        <v>3</v>
      </c>
      <c r="DE1165" t="s">
        <v>3</v>
      </c>
      <c r="DF1165" t="s">
        <v>3</v>
      </c>
      <c r="DG1165" t="s">
        <v>3</v>
      </c>
      <c r="DH1165" t="s">
        <v>3</v>
      </c>
      <c r="DI1165" t="s">
        <v>3</v>
      </c>
      <c r="DJ1165" t="s">
        <v>3</v>
      </c>
      <c r="DK1165" t="s">
        <v>3</v>
      </c>
      <c r="DL1165" t="s">
        <v>3</v>
      </c>
      <c r="DM1165" t="s">
        <v>3</v>
      </c>
      <c r="DN1165">
        <v>0</v>
      </c>
      <c r="DO1165">
        <v>0</v>
      </c>
      <c r="DP1165">
        <v>1</v>
      </c>
      <c r="DQ1165">
        <v>1</v>
      </c>
      <c r="DU1165">
        <v>1003</v>
      </c>
      <c r="DV1165" t="s">
        <v>48</v>
      </c>
      <c r="DW1165" t="s">
        <v>48</v>
      </c>
      <c r="DX1165">
        <v>100</v>
      </c>
      <c r="DZ1165" t="s">
        <v>3</v>
      </c>
      <c r="EA1165" t="s">
        <v>3</v>
      </c>
      <c r="EB1165" t="s">
        <v>3</v>
      </c>
      <c r="EC1165" t="s">
        <v>3</v>
      </c>
      <c r="EE1165">
        <v>1441815344</v>
      </c>
      <c r="EF1165">
        <v>1</v>
      </c>
      <c r="EG1165" t="s">
        <v>23</v>
      </c>
      <c r="EH1165">
        <v>0</v>
      </c>
      <c r="EI1165" t="s">
        <v>3</v>
      </c>
      <c r="EJ1165">
        <v>4</v>
      </c>
      <c r="EK1165">
        <v>0</v>
      </c>
      <c r="EL1165" t="s">
        <v>24</v>
      </c>
      <c r="EM1165" t="s">
        <v>25</v>
      </c>
      <c r="EO1165" t="s">
        <v>3</v>
      </c>
      <c r="EQ1165">
        <v>0</v>
      </c>
      <c r="ER1165">
        <v>5375.66</v>
      </c>
      <c r="ES1165">
        <v>22.51</v>
      </c>
      <c r="ET1165">
        <v>0</v>
      </c>
      <c r="EU1165">
        <v>0</v>
      </c>
      <c r="EV1165">
        <v>5353.15</v>
      </c>
      <c r="EW1165">
        <v>10</v>
      </c>
      <c r="EX1165">
        <v>0</v>
      </c>
      <c r="EY1165">
        <v>0</v>
      </c>
      <c r="FQ1165">
        <v>0</v>
      </c>
      <c r="FR1165">
        <f>ROUND(IF(BI1165=3,GM1165,0),2)</f>
        <v>0</v>
      </c>
      <c r="FS1165">
        <v>0</v>
      </c>
      <c r="FX1165">
        <v>70</v>
      </c>
      <c r="FY1165">
        <v>10</v>
      </c>
      <c r="GA1165" t="s">
        <v>3</v>
      </c>
      <c r="GD1165">
        <v>0</v>
      </c>
      <c r="GF1165">
        <v>409781007</v>
      </c>
      <c r="GG1165">
        <v>2</v>
      </c>
      <c r="GH1165">
        <v>1</v>
      </c>
      <c r="GI1165">
        <v>-2</v>
      </c>
      <c r="GJ1165">
        <v>0</v>
      </c>
      <c r="GK1165">
        <f>ROUND(R1165*(R12)/100,2)</f>
        <v>0</v>
      </c>
      <c r="GL1165">
        <f>ROUND(IF(AND(BH1165=3,BI1165=3,FS1165&lt;&gt;0),P1165,0),2)</f>
        <v>0</v>
      </c>
      <c r="GM1165">
        <f>ROUND(O1165+X1165+Y1165+GK1165,2)+GX1165</f>
        <v>4153.0200000000004</v>
      </c>
      <c r="GN1165">
        <f>IF(OR(BI1165=0,BI1165=1),GM1165-GX1165,0)</f>
        <v>0</v>
      </c>
      <c r="GO1165">
        <f>IF(BI1165=2,GM1165-GX1165,0)</f>
        <v>0</v>
      </c>
      <c r="GP1165">
        <f>IF(BI1165=4,GM1165-GX1165,0)</f>
        <v>4153.0200000000004</v>
      </c>
      <c r="GR1165">
        <v>0</v>
      </c>
      <c r="GS1165">
        <v>3</v>
      </c>
      <c r="GT1165">
        <v>0</v>
      </c>
      <c r="GU1165" t="s">
        <v>3</v>
      </c>
      <c r="GV1165">
        <f>ROUND((GT1165),6)</f>
        <v>0</v>
      </c>
      <c r="GW1165">
        <v>1</v>
      </c>
      <c r="GX1165">
        <f>ROUND(HC1165*I1165,2)</f>
        <v>0</v>
      </c>
      <c r="HA1165">
        <v>0</v>
      </c>
      <c r="HB1165">
        <v>0</v>
      </c>
      <c r="HC1165">
        <f>GV1165*GW1165</f>
        <v>0</v>
      </c>
      <c r="HE1165" t="s">
        <v>3</v>
      </c>
      <c r="HF1165" t="s">
        <v>3</v>
      </c>
      <c r="HM1165" t="s">
        <v>3</v>
      </c>
      <c r="HN1165" t="s">
        <v>3</v>
      </c>
      <c r="HO1165" t="s">
        <v>3</v>
      </c>
      <c r="HP1165" t="s">
        <v>3</v>
      </c>
      <c r="HQ1165" t="s">
        <v>3</v>
      </c>
      <c r="IK1165">
        <v>0</v>
      </c>
    </row>
    <row r="1166" spans="1:245" x14ac:dyDescent="0.2">
      <c r="A1166">
        <v>17</v>
      </c>
      <c r="B1166">
        <v>1</v>
      </c>
      <c r="D1166">
        <f>ROW(EtalonRes!A965)</f>
        <v>965</v>
      </c>
      <c r="E1166" t="s">
        <v>3</v>
      </c>
      <c r="F1166" t="s">
        <v>657</v>
      </c>
      <c r="G1166" t="s">
        <v>658</v>
      </c>
      <c r="H1166" t="s">
        <v>48</v>
      </c>
      <c r="I1166">
        <f>ROUND((2050+100)*0.1/100,9)</f>
        <v>2.15</v>
      </c>
      <c r="J1166">
        <v>0</v>
      </c>
      <c r="K1166">
        <f>ROUND((2050+100)*0.1/100,9)</f>
        <v>2.15</v>
      </c>
      <c r="O1166">
        <f>ROUND(CP1166,2)</f>
        <v>379.82</v>
      </c>
      <c r="P1166">
        <f>ROUND(CQ1166*I1166,2)</f>
        <v>0</v>
      </c>
      <c r="Q1166">
        <f>ROUND(CR1166*I1166,2)</f>
        <v>0</v>
      </c>
      <c r="R1166">
        <f>ROUND(CS1166*I1166,2)</f>
        <v>0</v>
      </c>
      <c r="S1166">
        <f>ROUND(CT1166*I1166,2)</f>
        <v>379.82</v>
      </c>
      <c r="T1166">
        <f>ROUND(CU1166*I1166,2)</f>
        <v>0</v>
      </c>
      <c r="U1166">
        <f>CV1166*I1166</f>
        <v>0.70950000000000002</v>
      </c>
      <c r="V1166">
        <f>CW1166*I1166</f>
        <v>0</v>
      </c>
      <c r="W1166">
        <f>ROUND(CX1166*I1166,2)</f>
        <v>0</v>
      </c>
      <c r="X1166">
        <f t="shared" si="1137"/>
        <v>265.87</v>
      </c>
      <c r="Y1166">
        <f t="shared" si="1137"/>
        <v>37.979999999999997</v>
      </c>
      <c r="AA1166">
        <v>-1</v>
      </c>
      <c r="AB1166">
        <f>ROUND((AC1166+AD1166+AF1166),6)</f>
        <v>176.66</v>
      </c>
      <c r="AC1166">
        <f>ROUND((ES1166),6)</f>
        <v>0</v>
      </c>
      <c r="AD1166">
        <f>ROUND((((ET1166)-(EU1166))+AE1166),6)</f>
        <v>0</v>
      </c>
      <c r="AE1166">
        <f t="shared" si="1138"/>
        <v>0</v>
      </c>
      <c r="AF1166">
        <f t="shared" si="1138"/>
        <v>176.66</v>
      </c>
      <c r="AG1166">
        <f>ROUND((AP1166),6)</f>
        <v>0</v>
      </c>
      <c r="AH1166">
        <f t="shared" si="1139"/>
        <v>0.33</v>
      </c>
      <c r="AI1166">
        <f t="shared" si="1139"/>
        <v>0</v>
      </c>
      <c r="AJ1166">
        <f>(AS1166)</f>
        <v>0</v>
      </c>
      <c r="AK1166">
        <v>176.66</v>
      </c>
      <c r="AL1166">
        <v>0</v>
      </c>
      <c r="AM1166">
        <v>0</v>
      </c>
      <c r="AN1166">
        <v>0</v>
      </c>
      <c r="AO1166">
        <v>176.66</v>
      </c>
      <c r="AP1166">
        <v>0</v>
      </c>
      <c r="AQ1166">
        <v>0.33</v>
      </c>
      <c r="AR1166">
        <v>0</v>
      </c>
      <c r="AS1166">
        <v>0</v>
      </c>
      <c r="AT1166">
        <v>70</v>
      </c>
      <c r="AU1166">
        <v>10</v>
      </c>
      <c r="AV1166">
        <v>1</v>
      </c>
      <c r="AW1166">
        <v>1</v>
      </c>
      <c r="AZ1166">
        <v>1</v>
      </c>
      <c r="BA1166">
        <v>1</v>
      </c>
      <c r="BB1166">
        <v>1</v>
      </c>
      <c r="BC1166">
        <v>1</v>
      </c>
      <c r="BD1166" t="s">
        <v>3</v>
      </c>
      <c r="BE1166" t="s">
        <v>3</v>
      </c>
      <c r="BF1166" t="s">
        <v>3</v>
      </c>
      <c r="BG1166" t="s">
        <v>3</v>
      </c>
      <c r="BH1166">
        <v>0</v>
      </c>
      <c r="BI1166">
        <v>4</v>
      </c>
      <c r="BJ1166" t="s">
        <v>659</v>
      </c>
      <c r="BM1166">
        <v>0</v>
      </c>
      <c r="BN1166">
        <v>0</v>
      </c>
      <c r="BO1166" t="s">
        <v>3</v>
      </c>
      <c r="BP1166">
        <v>0</v>
      </c>
      <c r="BQ1166">
        <v>1</v>
      </c>
      <c r="BR1166">
        <v>0</v>
      </c>
      <c r="BS1166">
        <v>1</v>
      </c>
      <c r="BT1166">
        <v>1</v>
      </c>
      <c r="BU1166">
        <v>1</v>
      </c>
      <c r="BV1166">
        <v>1</v>
      </c>
      <c r="BW1166">
        <v>1</v>
      </c>
      <c r="BX1166">
        <v>1</v>
      </c>
      <c r="BY1166" t="s">
        <v>3</v>
      </c>
      <c r="BZ1166">
        <v>70</v>
      </c>
      <c r="CA1166">
        <v>10</v>
      </c>
      <c r="CB1166" t="s">
        <v>3</v>
      </c>
      <c r="CE1166">
        <v>0</v>
      </c>
      <c r="CF1166">
        <v>0</v>
      </c>
      <c r="CG1166">
        <v>0</v>
      </c>
      <c r="CM1166">
        <v>0</v>
      </c>
      <c r="CN1166" t="s">
        <v>3</v>
      </c>
      <c r="CO1166">
        <v>0</v>
      </c>
      <c r="CP1166">
        <f>(P1166+Q1166+S1166)</f>
        <v>379.82</v>
      </c>
      <c r="CQ1166">
        <f>(AC1166*BC1166*AW1166)</f>
        <v>0</v>
      </c>
      <c r="CR1166">
        <f>((((ET1166)*BB1166-(EU1166)*BS1166)+AE1166*BS1166)*AV1166)</f>
        <v>0</v>
      </c>
      <c r="CS1166">
        <f>(AE1166*BS1166*AV1166)</f>
        <v>0</v>
      </c>
      <c r="CT1166">
        <f>(AF1166*BA1166*AV1166)</f>
        <v>176.66</v>
      </c>
      <c r="CU1166">
        <f>AG1166</f>
        <v>0</v>
      </c>
      <c r="CV1166">
        <f>(AH1166*AV1166)</f>
        <v>0.33</v>
      </c>
      <c r="CW1166">
        <f t="shared" si="1140"/>
        <v>0</v>
      </c>
      <c r="CX1166">
        <f t="shared" si="1140"/>
        <v>0</v>
      </c>
      <c r="CY1166">
        <f>((S1166*BZ1166)/100)</f>
        <v>265.87399999999997</v>
      </c>
      <c r="CZ1166">
        <f>((S1166*CA1166)/100)</f>
        <v>37.981999999999999</v>
      </c>
      <c r="DC1166" t="s">
        <v>3</v>
      </c>
      <c r="DD1166" t="s">
        <v>3</v>
      </c>
      <c r="DE1166" t="s">
        <v>3</v>
      </c>
      <c r="DF1166" t="s">
        <v>3</v>
      </c>
      <c r="DG1166" t="s">
        <v>3</v>
      </c>
      <c r="DH1166" t="s">
        <v>3</v>
      </c>
      <c r="DI1166" t="s">
        <v>3</v>
      </c>
      <c r="DJ1166" t="s">
        <v>3</v>
      </c>
      <c r="DK1166" t="s">
        <v>3</v>
      </c>
      <c r="DL1166" t="s">
        <v>3</v>
      </c>
      <c r="DM1166" t="s">
        <v>3</v>
      </c>
      <c r="DN1166">
        <v>0</v>
      </c>
      <c r="DO1166">
        <v>0</v>
      </c>
      <c r="DP1166">
        <v>1</v>
      </c>
      <c r="DQ1166">
        <v>1</v>
      </c>
      <c r="DU1166">
        <v>1003</v>
      </c>
      <c r="DV1166" t="s">
        <v>48</v>
      </c>
      <c r="DW1166" t="s">
        <v>48</v>
      </c>
      <c r="DX1166">
        <v>100</v>
      </c>
      <c r="DZ1166" t="s">
        <v>3</v>
      </c>
      <c r="EA1166" t="s">
        <v>3</v>
      </c>
      <c r="EB1166" t="s">
        <v>3</v>
      </c>
      <c r="EC1166" t="s">
        <v>3</v>
      </c>
      <c r="EE1166">
        <v>1441815344</v>
      </c>
      <c r="EF1166">
        <v>1</v>
      </c>
      <c r="EG1166" t="s">
        <v>23</v>
      </c>
      <c r="EH1166">
        <v>0</v>
      </c>
      <c r="EI1166" t="s">
        <v>3</v>
      </c>
      <c r="EJ1166">
        <v>4</v>
      </c>
      <c r="EK1166">
        <v>0</v>
      </c>
      <c r="EL1166" t="s">
        <v>24</v>
      </c>
      <c r="EM1166" t="s">
        <v>25</v>
      </c>
      <c r="EO1166" t="s">
        <v>3</v>
      </c>
      <c r="EQ1166">
        <v>1024</v>
      </c>
      <c r="ER1166">
        <v>176.66</v>
      </c>
      <c r="ES1166">
        <v>0</v>
      </c>
      <c r="ET1166">
        <v>0</v>
      </c>
      <c r="EU1166">
        <v>0</v>
      </c>
      <c r="EV1166">
        <v>176.66</v>
      </c>
      <c r="EW1166">
        <v>0.33</v>
      </c>
      <c r="EX1166">
        <v>0</v>
      </c>
      <c r="EY1166">
        <v>0</v>
      </c>
      <c r="FQ1166">
        <v>0</v>
      </c>
      <c r="FR1166">
        <f>ROUND(IF(BI1166=3,GM1166,0),2)</f>
        <v>0</v>
      </c>
      <c r="FS1166">
        <v>0</v>
      </c>
      <c r="FX1166">
        <v>70</v>
      </c>
      <c r="FY1166">
        <v>10</v>
      </c>
      <c r="GA1166" t="s">
        <v>3</v>
      </c>
      <c r="GD1166">
        <v>0</v>
      </c>
      <c r="GF1166">
        <v>-89122687</v>
      </c>
      <c r="GG1166">
        <v>2</v>
      </c>
      <c r="GH1166">
        <v>1</v>
      </c>
      <c r="GI1166">
        <v>-2</v>
      </c>
      <c r="GJ1166">
        <v>0</v>
      </c>
      <c r="GK1166">
        <f>ROUND(R1166*(R12)/100,2)</f>
        <v>0</v>
      </c>
      <c r="GL1166">
        <f>ROUND(IF(AND(BH1166=3,BI1166=3,FS1166&lt;&gt;0),P1166,0),2)</f>
        <v>0</v>
      </c>
      <c r="GM1166">
        <f>ROUND(O1166+X1166+Y1166+GK1166,2)+GX1166</f>
        <v>683.67</v>
      </c>
      <c r="GN1166">
        <f>IF(OR(BI1166=0,BI1166=1),GM1166-GX1166,0)</f>
        <v>0</v>
      </c>
      <c r="GO1166">
        <f>IF(BI1166=2,GM1166-GX1166,0)</f>
        <v>0</v>
      </c>
      <c r="GP1166">
        <f>IF(BI1166=4,GM1166-GX1166,0)</f>
        <v>683.67</v>
      </c>
      <c r="GR1166">
        <v>0</v>
      </c>
      <c r="GS1166">
        <v>3</v>
      </c>
      <c r="GT1166">
        <v>0</v>
      </c>
      <c r="GU1166" t="s">
        <v>3</v>
      </c>
      <c r="GV1166">
        <f>ROUND((GT1166),6)</f>
        <v>0</v>
      </c>
      <c r="GW1166">
        <v>1</v>
      </c>
      <c r="GX1166">
        <f>ROUND(HC1166*I1166,2)</f>
        <v>0</v>
      </c>
      <c r="HA1166">
        <v>0</v>
      </c>
      <c r="HB1166">
        <v>0</v>
      </c>
      <c r="HC1166">
        <f>GV1166*GW1166</f>
        <v>0</v>
      </c>
      <c r="HE1166" t="s">
        <v>3</v>
      </c>
      <c r="HF1166" t="s">
        <v>3</v>
      </c>
      <c r="HM1166" t="s">
        <v>3</v>
      </c>
      <c r="HN1166" t="s">
        <v>3</v>
      </c>
      <c r="HO1166" t="s">
        <v>3</v>
      </c>
      <c r="HP1166" t="s">
        <v>3</v>
      </c>
      <c r="HQ1166" t="s">
        <v>3</v>
      </c>
      <c r="IK1166">
        <v>0</v>
      </c>
    </row>
    <row r="1167" spans="1:245" x14ac:dyDescent="0.2">
      <c r="A1167">
        <v>17</v>
      </c>
      <c r="B1167">
        <v>1</v>
      </c>
      <c r="D1167">
        <f>ROW(EtalonRes!A967)</f>
        <v>967</v>
      </c>
      <c r="E1167" t="s">
        <v>797</v>
      </c>
      <c r="F1167" t="s">
        <v>661</v>
      </c>
      <c r="G1167" t="s">
        <v>781</v>
      </c>
      <c r="H1167" t="s">
        <v>48</v>
      </c>
      <c r="I1167">
        <f>ROUND((300+100+100+250+150+40+80)*0.2*0.1/100,9)</f>
        <v>0.20399999999999999</v>
      </c>
      <c r="J1167">
        <v>0</v>
      </c>
      <c r="K1167">
        <f>ROUND((300+100+100+250+150+40+80)*0.2*0.1/100,9)</f>
        <v>0.20399999999999999</v>
      </c>
      <c r="O1167">
        <f>ROUND(CP1167,2)</f>
        <v>1228.25</v>
      </c>
      <c r="P1167">
        <f>ROUND(CQ1167*I1167,2)</f>
        <v>2.98</v>
      </c>
      <c r="Q1167">
        <f>ROUND(CR1167*I1167,2)</f>
        <v>0</v>
      </c>
      <c r="R1167">
        <f>ROUND(CS1167*I1167,2)</f>
        <v>0</v>
      </c>
      <c r="S1167">
        <f>ROUND(CT1167*I1167,2)</f>
        <v>1225.27</v>
      </c>
      <c r="T1167">
        <f>ROUND(CU1167*I1167,2)</f>
        <v>0</v>
      </c>
      <c r="U1167">
        <f>CV1167*I1167</f>
        <v>2.2888799999999998</v>
      </c>
      <c r="V1167">
        <f>CW1167*I1167</f>
        <v>0</v>
      </c>
      <c r="W1167">
        <f>ROUND(CX1167*I1167,2)</f>
        <v>0</v>
      </c>
      <c r="X1167">
        <f t="shared" si="1137"/>
        <v>857.69</v>
      </c>
      <c r="Y1167">
        <f t="shared" si="1137"/>
        <v>122.53</v>
      </c>
      <c r="AA1167">
        <v>1472613236</v>
      </c>
      <c r="AB1167">
        <f>ROUND((AC1167+AD1167+AF1167),6)</f>
        <v>6020.87</v>
      </c>
      <c r="AC1167">
        <f>ROUND((ES1167),6)</f>
        <v>14.63</v>
      </c>
      <c r="AD1167">
        <f>ROUND((((ET1167)-(EU1167))+AE1167),6)</f>
        <v>0</v>
      </c>
      <c r="AE1167">
        <f t="shared" si="1138"/>
        <v>0</v>
      </c>
      <c r="AF1167">
        <f t="shared" si="1138"/>
        <v>6006.24</v>
      </c>
      <c r="AG1167">
        <f>ROUND((AP1167),6)</f>
        <v>0</v>
      </c>
      <c r="AH1167">
        <f t="shared" si="1139"/>
        <v>11.22</v>
      </c>
      <c r="AI1167">
        <f t="shared" si="1139"/>
        <v>0</v>
      </c>
      <c r="AJ1167">
        <f>(AS1167)</f>
        <v>0</v>
      </c>
      <c r="AK1167">
        <v>6020.87</v>
      </c>
      <c r="AL1167">
        <v>14.63</v>
      </c>
      <c r="AM1167">
        <v>0</v>
      </c>
      <c r="AN1167">
        <v>0</v>
      </c>
      <c r="AO1167">
        <v>6006.24</v>
      </c>
      <c r="AP1167">
        <v>0</v>
      </c>
      <c r="AQ1167">
        <v>11.22</v>
      </c>
      <c r="AR1167">
        <v>0</v>
      </c>
      <c r="AS1167">
        <v>0</v>
      </c>
      <c r="AT1167">
        <v>70</v>
      </c>
      <c r="AU1167">
        <v>10</v>
      </c>
      <c r="AV1167">
        <v>1</v>
      </c>
      <c r="AW1167">
        <v>1</v>
      </c>
      <c r="AZ1167">
        <v>1</v>
      </c>
      <c r="BA1167">
        <v>1</v>
      </c>
      <c r="BB1167">
        <v>1</v>
      </c>
      <c r="BC1167">
        <v>1</v>
      </c>
      <c r="BD1167" t="s">
        <v>3</v>
      </c>
      <c r="BE1167" t="s">
        <v>3</v>
      </c>
      <c r="BF1167" t="s">
        <v>3</v>
      </c>
      <c r="BG1167" t="s">
        <v>3</v>
      </c>
      <c r="BH1167">
        <v>0</v>
      </c>
      <c r="BI1167">
        <v>4</v>
      </c>
      <c r="BJ1167" t="s">
        <v>663</v>
      </c>
      <c r="BM1167">
        <v>0</v>
      </c>
      <c r="BN1167">
        <v>0</v>
      </c>
      <c r="BO1167" t="s">
        <v>3</v>
      </c>
      <c r="BP1167">
        <v>0</v>
      </c>
      <c r="BQ1167">
        <v>1</v>
      </c>
      <c r="BR1167">
        <v>0</v>
      </c>
      <c r="BS1167">
        <v>1</v>
      </c>
      <c r="BT1167">
        <v>1</v>
      </c>
      <c r="BU1167">
        <v>1</v>
      </c>
      <c r="BV1167">
        <v>1</v>
      </c>
      <c r="BW1167">
        <v>1</v>
      </c>
      <c r="BX1167">
        <v>1</v>
      </c>
      <c r="BY1167" t="s">
        <v>3</v>
      </c>
      <c r="BZ1167">
        <v>70</v>
      </c>
      <c r="CA1167">
        <v>10</v>
      </c>
      <c r="CB1167" t="s">
        <v>3</v>
      </c>
      <c r="CE1167">
        <v>0</v>
      </c>
      <c r="CF1167">
        <v>0</v>
      </c>
      <c r="CG1167">
        <v>0</v>
      </c>
      <c r="CM1167">
        <v>0</v>
      </c>
      <c r="CN1167" t="s">
        <v>3</v>
      </c>
      <c r="CO1167">
        <v>0</v>
      </c>
      <c r="CP1167">
        <f>(P1167+Q1167+S1167)</f>
        <v>1228.25</v>
      </c>
      <c r="CQ1167">
        <f>(AC1167*BC1167*AW1167)</f>
        <v>14.63</v>
      </c>
      <c r="CR1167">
        <f>((((ET1167)*BB1167-(EU1167)*BS1167)+AE1167*BS1167)*AV1167)</f>
        <v>0</v>
      </c>
      <c r="CS1167">
        <f>(AE1167*BS1167*AV1167)</f>
        <v>0</v>
      </c>
      <c r="CT1167">
        <f>(AF1167*BA1167*AV1167)</f>
        <v>6006.24</v>
      </c>
      <c r="CU1167">
        <f>AG1167</f>
        <v>0</v>
      </c>
      <c r="CV1167">
        <f>(AH1167*AV1167)</f>
        <v>11.22</v>
      </c>
      <c r="CW1167">
        <f t="shared" si="1140"/>
        <v>0</v>
      </c>
      <c r="CX1167">
        <f t="shared" si="1140"/>
        <v>0</v>
      </c>
      <c r="CY1167">
        <f>((S1167*BZ1167)/100)</f>
        <v>857.68899999999996</v>
      </c>
      <c r="CZ1167">
        <f>((S1167*CA1167)/100)</f>
        <v>122.527</v>
      </c>
      <c r="DC1167" t="s">
        <v>3</v>
      </c>
      <c r="DD1167" t="s">
        <v>3</v>
      </c>
      <c r="DE1167" t="s">
        <v>3</v>
      </c>
      <c r="DF1167" t="s">
        <v>3</v>
      </c>
      <c r="DG1167" t="s">
        <v>3</v>
      </c>
      <c r="DH1167" t="s">
        <v>3</v>
      </c>
      <c r="DI1167" t="s">
        <v>3</v>
      </c>
      <c r="DJ1167" t="s">
        <v>3</v>
      </c>
      <c r="DK1167" t="s">
        <v>3</v>
      </c>
      <c r="DL1167" t="s">
        <v>3</v>
      </c>
      <c r="DM1167" t="s">
        <v>3</v>
      </c>
      <c r="DN1167">
        <v>0</v>
      </c>
      <c r="DO1167">
        <v>0</v>
      </c>
      <c r="DP1167">
        <v>1</v>
      </c>
      <c r="DQ1167">
        <v>1</v>
      </c>
      <c r="DU1167">
        <v>1003</v>
      </c>
      <c r="DV1167" t="s">
        <v>48</v>
      </c>
      <c r="DW1167" t="s">
        <v>48</v>
      </c>
      <c r="DX1167">
        <v>100</v>
      </c>
      <c r="DZ1167" t="s">
        <v>3</v>
      </c>
      <c r="EA1167" t="s">
        <v>3</v>
      </c>
      <c r="EB1167" t="s">
        <v>3</v>
      </c>
      <c r="EC1167" t="s">
        <v>3</v>
      </c>
      <c r="EE1167">
        <v>1441815344</v>
      </c>
      <c r="EF1167">
        <v>1</v>
      </c>
      <c r="EG1167" t="s">
        <v>23</v>
      </c>
      <c r="EH1167">
        <v>0</v>
      </c>
      <c r="EI1167" t="s">
        <v>3</v>
      </c>
      <c r="EJ1167">
        <v>4</v>
      </c>
      <c r="EK1167">
        <v>0</v>
      </c>
      <c r="EL1167" t="s">
        <v>24</v>
      </c>
      <c r="EM1167" t="s">
        <v>25</v>
      </c>
      <c r="EO1167" t="s">
        <v>3</v>
      </c>
      <c r="EQ1167">
        <v>0</v>
      </c>
      <c r="ER1167">
        <v>6020.87</v>
      </c>
      <c r="ES1167">
        <v>14.63</v>
      </c>
      <c r="ET1167">
        <v>0</v>
      </c>
      <c r="EU1167">
        <v>0</v>
      </c>
      <c r="EV1167">
        <v>6006.24</v>
      </c>
      <c r="EW1167">
        <v>11.22</v>
      </c>
      <c r="EX1167">
        <v>0</v>
      </c>
      <c r="EY1167">
        <v>0</v>
      </c>
      <c r="FQ1167">
        <v>0</v>
      </c>
      <c r="FR1167">
        <f>ROUND(IF(BI1167=3,GM1167,0),2)</f>
        <v>0</v>
      </c>
      <c r="FS1167">
        <v>0</v>
      </c>
      <c r="FX1167">
        <v>70</v>
      </c>
      <c r="FY1167">
        <v>10</v>
      </c>
      <c r="GA1167" t="s">
        <v>3</v>
      </c>
      <c r="GD1167">
        <v>0</v>
      </c>
      <c r="GF1167">
        <v>790349601</v>
      </c>
      <c r="GG1167">
        <v>2</v>
      </c>
      <c r="GH1167">
        <v>1</v>
      </c>
      <c r="GI1167">
        <v>-2</v>
      </c>
      <c r="GJ1167">
        <v>0</v>
      </c>
      <c r="GK1167">
        <f>ROUND(R1167*(R12)/100,2)</f>
        <v>0</v>
      </c>
      <c r="GL1167">
        <f>ROUND(IF(AND(BH1167=3,BI1167=3,FS1167&lt;&gt;0),P1167,0),2)</f>
        <v>0</v>
      </c>
      <c r="GM1167">
        <f>ROUND(O1167+X1167+Y1167+GK1167,2)+GX1167</f>
        <v>2208.4699999999998</v>
      </c>
      <c r="GN1167">
        <f>IF(OR(BI1167=0,BI1167=1),GM1167-GX1167,0)</f>
        <v>0</v>
      </c>
      <c r="GO1167">
        <f>IF(BI1167=2,GM1167-GX1167,0)</f>
        <v>0</v>
      </c>
      <c r="GP1167">
        <f>IF(BI1167=4,GM1167-GX1167,0)</f>
        <v>2208.4699999999998</v>
      </c>
      <c r="GR1167">
        <v>0</v>
      </c>
      <c r="GS1167">
        <v>3</v>
      </c>
      <c r="GT1167">
        <v>0</v>
      </c>
      <c r="GU1167" t="s">
        <v>3</v>
      </c>
      <c r="GV1167">
        <f>ROUND((GT1167),6)</f>
        <v>0</v>
      </c>
      <c r="GW1167">
        <v>1</v>
      </c>
      <c r="GX1167">
        <f>ROUND(HC1167*I1167,2)</f>
        <v>0</v>
      </c>
      <c r="HA1167">
        <v>0</v>
      </c>
      <c r="HB1167">
        <v>0</v>
      </c>
      <c r="HC1167">
        <f>GV1167*GW1167</f>
        <v>0</v>
      </c>
      <c r="HE1167" t="s">
        <v>3</v>
      </c>
      <c r="HF1167" t="s">
        <v>3</v>
      </c>
      <c r="HM1167" t="s">
        <v>3</v>
      </c>
      <c r="HN1167" t="s">
        <v>3</v>
      </c>
      <c r="HO1167" t="s">
        <v>3</v>
      </c>
      <c r="HP1167" t="s">
        <v>3</v>
      </c>
      <c r="HQ1167" t="s">
        <v>3</v>
      </c>
      <c r="IK1167">
        <v>0</v>
      </c>
    </row>
    <row r="1168" spans="1:245" x14ac:dyDescent="0.2">
      <c r="A1168">
        <v>17</v>
      </c>
      <c r="B1168">
        <v>1</v>
      </c>
      <c r="D1168">
        <f>ROW(EtalonRes!A969)</f>
        <v>969</v>
      </c>
      <c r="E1168" t="s">
        <v>3</v>
      </c>
      <c r="F1168" t="s">
        <v>664</v>
      </c>
      <c r="G1168" t="s">
        <v>665</v>
      </c>
      <c r="H1168" t="s">
        <v>48</v>
      </c>
      <c r="I1168">
        <f>ROUND((300+100+100+250+150+40+80)*0.1/100,9)</f>
        <v>1.02</v>
      </c>
      <c r="J1168">
        <v>0</v>
      </c>
      <c r="K1168">
        <f>ROUND((300+100+100+250+150+40+80)*0.1/100,9)</f>
        <v>1.02</v>
      </c>
      <c r="O1168">
        <f>ROUND(CP1168,2)</f>
        <v>207.88</v>
      </c>
      <c r="P1168">
        <f>ROUND(CQ1168*I1168,2)</f>
        <v>0.39</v>
      </c>
      <c r="Q1168">
        <f>ROUND(CR1168*I1168,2)</f>
        <v>0</v>
      </c>
      <c r="R1168">
        <f>ROUND(CS1168*I1168,2)</f>
        <v>0</v>
      </c>
      <c r="S1168">
        <f>ROUND(CT1168*I1168,2)</f>
        <v>207.49</v>
      </c>
      <c r="T1168">
        <f>ROUND(CU1168*I1168,2)</f>
        <v>0</v>
      </c>
      <c r="U1168">
        <f>CV1168*I1168</f>
        <v>0.3876</v>
      </c>
      <c r="V1168">
        <f>CW1168*I1168</f>
        <v>0</v>
      </c>
      <c r="W1168">
        <f>ROUND(CX1168*I1168,2)</f>
        <v>0</v>
      </c>
      <c r="X1168">
        <f t="shared" si="1137"/>
        <v>145.24</v>
      </c>
      <c r="Y1168">
        <f t="shared" si="1137"/>
        <v>20.75</v>
      </c>
      <c r="AA1168">
        <v>-1</v>
      </c>
      <c r="AB1168">
        <f>ROUND((AC1168+AD1168+AF1168),6)</f>
        <v>203.8</v>
      </c>
      <c r="AC1168">
        <f>ROUND((ES1168),6)</f>
        <v>0.38</v>
      </c>
      <c r="AD1168">
        <f>ROUND((((ET1168)-(EU1168))+AE1168),6)</f>
        <v>0</v>
      </c>
      <c r="AE1168">
        <f t="shared" si="1138"/>
        <v>0</v>
      </c>
      <c r="AF1168">
        <f t="shared" si="1138"/>
        <v>203.42</v>
      </c>
      <c r="AG1168">
        <f>ROUND((AP1168),6)</f>
        <v>0</v>
      </c>
      <c r="AH1168">
        <f t="shared" si="1139"/>
        <v>0.38</v>
      </c>
      <c r="AI1168">
        <f t="shared" si="1139"/>
        <v>0</v>
      </c>
      <c r="AJ1168">
        <f>(AS1168)</f>
        <v>0</v>
      </c>
      <c r="AK1168">
        <v>203.8</v>
      </c>
      <c r="AL1168">
        <v>0.38</v>
      </c>
      <c r="AM1168">
        <v>0</v>
      </c>
      <c r="AN1168">
        <v>0</v>
      </c>
      <c r="AO1168">
        <v>203.42</v>
      </c>
      <c r="AP1168">
        <v>0</v>
      </c>
      <c r="AQ1168">
        <v>0.38</v>
      </c>
      <c r="AR1168">
        <v>0</v>
      </c>
      <c r="AS1168">
        <v>0</v>
      </c>
      <c r="AT1168">
        <v>70</v>
      </c>
      <c r="AU1168">
        <v>10</v>
      </c>
      <c r="AV1168">
        <v>1</v>
      </c>
      <c r="AW1168">
        <v>1</v>
      </c>
      <c r="AZ1168">
        <v>1</v>
      </c>
      <c r="BA1168">
        <v>1</v>
      </c>
      <c r="BB1168">
        <v>1</v>
      </c>
      <c r="BC1168">
        <v>1</v>
      </c>
      <c r="BD1168" t="s">
        <v>3</v>
      </c>
      <c r="BE1168" t="s">
        <v>3</v>
      </c>
      <c r="BF1168" t="s">
        <v>3</v>
      </c>
      <c r="BG1168" t="s">
        <v>3</v>
      </c>
      <c r="BH1168">
        <v>0</v>
      </c>
      <c r="BI1168">
        <v>4</v>
      </c>
      <c r="BJ1168" t="s">
        <v>666</v>
      </c>
      <c r="BM1168">
        <v>0</v>
      </c>
      <c r="BN1168">
        <v>0</v>
      </c>
      <c r="BO1168" t="s">
        <v>3</v>
      </c>
      <c r="BP1168">
        <v>0</v>
      </c>
      <c r="BQ1168">
        <v>1</v>
      </c>
      <c r="BR1168">
        <v>0</v>
      </c>
      <c r="BS1168">
        <v>1</v>
      </c>
      <c r="BT1168">
        <v>1</v>
      </c>
      <c r="BU1168">
        <v>1</v>
      </c>
      <c r="BV1168">
        <v>1</v>
      </c>
      <c r="BW1168">
        <v>1</v>
      </c>
      <c r="BX1168">
        <v>1</v>
      </c>
      <c r="BY1168" t="s">
        <v>3</v>
      </c>
      <c r="BZ1168">
        <v>70</v>
      </c>
      <c r="CA1168">
        <v>10</v>
      </c>
      <c r="CB1168" t="s">
        <v>3</v>
      </c>
      <c r="CE1168">
        <v>0</v>
      </c>
      <c r="CF1168">
        <v>0</v>
      </c>
      <c r="CG1168">
        <v>0</v>
      </c>
      <c r="CM1168">
        <v>0</v>
      </c>
      <c r="CN1168" t="s">
        <v>3</v>
      </c>
      <c r="CO1168">
        <v>0</v>
      </c>
      <c r="CP1168">
        <f>(P1168+Q1168+S1168)</f>
        <v>207.88</v>
      </c>
      <c r="CQ1168">
        <f>(AC1168*BC1168*AW1168)</f>
        <v>0.38</v>
      </c>
      <c r="CR1168">
        <f>((((ET1168)*BB1168-(EU1168)*BS1168)+AE1168*BS1168)*AV1168)</f>
        <v>0</v>
      </c>
      <c r="CS1168">
        <f>(AE1168*BS1168*AV1168)</f>
        <v>0</v>
      </c>
      <c r="CT1168">
        <f>(AF1168*BA1168*AV1168)</f>
        <v>203.42</v>
      </c>
      <c r="CU1168">
        <f>AG1168</f>
        <v>0</v>
      </c>
      <c r="CV1168">
        <f>(AH1168*AV1168)</f>
        <v>0.38</v>
      </c>
      <c r="CW1168">
        <f t="shared" si="1140"/>
        <v>0</v>
      </c>
      <c r="CX1168">
        <f t="shared" si="1140"/>
        <v>0</v>
      </c>
      <c r="CY1168">
        <f>((S1168*BZ1168)/100)</f>
        <v>145.24300000000002</v>
      </c>
      <c r="CZ1168">
        <f>((S1168*CA1168)/100)</f>
        <v>20.749000000000002</v>
      </c>
      <c r="DC1168" t="s">
        <v>3</v>
      </c>
      <c r="DD1168" t="s">
        <v>3</v>
      </c>
      <c r="DE1168" t="s">
        <v>3</v>
      </c>
      <c r="DF1168" t="s">
        <v>3</v>
      </c>
      <c r="DG1168" t="s">
        <v>3</v>
      </c>
      <c r="DH1168" t="s">
        <v>3</v>
      </c>
      <c r="DI1168" t="s">
        <v>3</v>
      </c>
      <c r="DJ1168" t="s">
        <v>3</v>
      </c>
      <c r="DK1168" t="s">
        <v>3</v>
      </c>
      <c r="DL1168" t="s">
        <v>3</v>
      </c>
      <c r="DM1168" t="s">
        <v>3</v>
      </c>
      <c r="DN1168">
        <v>0</v>
      </c>
      <c r="DO1168">
        <v>0</v>
      </c>
      <c r="DP1168">
        <v>1</v>
      </c>
      <c r="DQ1168">
        <v>1</v>
      </c>
      <c r="DU1168">
        <v>1003</v>
      </c>
      <c r="DV1168" t="s">
        <v>48</v>
      </c>
      <c r="DW1168" t="s">
        <v>48</v>
      </c>
      <c r="DX1168">
        <v>100</v>
      </c>
      <c r="DZ1168" t="s">
        <v>3</v>
      </c>
      <c r="EA1168" t="s">
        <v>3</v>
      </c>
      <c r="EB1168" t="s">
        <v>3</v>
      </c>
      <c r="EC1168" t="s">
        <v>3</v>
      </c>
      <c r="EE1168">
        <v>1441815344</v>
      </c>
      <c r="EF1168">
        <v>1</v>
      </c>
      <c r="EG1168" t="s">
        <v>23</v>
      </c>
      <c r="EH1168">
        <v>0</v>
      </c>
      <c r="EI1168" t="s">
        <v>3</v>
      </c>
      <c r="EJ1168">
        <v>4</v>
      </c>
      <c r="EK1168">
        <v>0</v>
      </c>
      <c r="EL1168" t="s">
        <v>24</v>
      </c>
      <c r="EM1168" t="s">
        <v>25</v>
      </c>
      <c r="EO1168" t="s">
        <v>3</v>
      </c>
      <c r="EQ1168">
        <v>1024</v>
      </c>
      <c r="ER1168">
        <v>203.8</v>
      </c>
      <c r="ES1168">
        <v>0.38</v>
      </c>
      <c r="ET1168">
        <v>0</v>
      </c>
      <c r="EU1168">
        <v>0</v>
      </c>
      <c r="EV1168">
        <v>203.42</v>
      </c>
      <c r="EW1168">
        <v>0.38</v>
      </c>
      <c r="EX1168">
        <v>0</v>
      </c>
      <c r="EY1168">
        <v>0</v>
      </c>
      <c r="FQ1168">
        <v>0</v>
      </c>
      <c r="FR1168">
        <f>ROUND(IF(BI1168=3,GM1168,0),2)</f>
        <v>0</v>
      </c>
      <c r="FS1168">
        <v>0</v>
      </c>
      <c r="FX1168">
        <v>70</v>
      </c>
      <c r="FY1168">
        <v>10</v>
      </c>
      <c r="GA1168" t="s">
        <v>3</v>
      </c>
      <c r="GD1168">
        <v>0</v>
      </c>
      <c r="GF1168">
        <v>1716780614</v>
      </c>
      <c r="GG1168">
        <v>2</v>
      </c>
      <c r="GH1168">
        <v>1</v>
      </c>
      <c r="GI1168">
        <v>-2</v>
      </c>
      <c r="GJ1168">
        <v>0</v>
      </c>
      <c r="GK1168">
        <f>ROUND(R1168*(R12)/100,2)</f>
        <v>0</v>
      </c>
      <c r="GL1168">
        <f>ROUND(IF(AND(BH1168=3,BI1168=3,FS1168&lt;&gt;0),P1168,0),2)</f>
        <v>0</v>
      </c>
      <c r="GM1168">
        <f>ROUND(O1168+X1168+Y1168+GK1168,2)+GX1168</f>
        <v>373.87</v>
      </c>
      <c r="GN1168">
        <f>IF(OR(BI1168=0,BI1168=1),GM1168-GX1168,0)</f>
        <v>0</v>
      </c>
      <c r="GO1168">
        <f>IF(BI1168=2,GM1168-GX1168,0)</f>
        <v>0</v>
      </c>
      <c r="GP1168">
        <f>IF(BI1168=4,GM1168-GX1168,0)</f>
        <v>373.87</v>
      </c>
      <c r="GR1168">
        <v>0</v>
      </c>
      <c r="GS1168">
        <v>3</v>
      </c>
      <c r="GT1168">
        <v>0</v>
      </c>
      <c r="GU1168" t="s">
        <v>3</v>
      </c>
      <c r="GV1168">
        <f>ROUND((GT1168),6)</f>
        <v>0</v>
      </c>
      <c r="GW1168">
        <v>1</v>
      </c>
      <c r="GX1168">
        <f>ROUND(HC1168*I1168,2)</f>
        <v>0</v>
      </c>
      <c r="HA1168">
        <v>0</v>
      </c>
      <c r="HB1168">
        <v>0</v>
      </c>
      <c r="HC1168">
        <f>GV1168*GW1168</f>
        <v>0</v>
      </c>
      <c r="HE1168" t="s">
        <v>3</v>
      </c>
      <c r="HF1168" t="s">
        <v>3</v>
      </c>
      <c r="HM1168" t="s">
        <v>3</v>
      </c>
      <c r="HN1168" t="s">
        <v>3</v>
      </c>
      <c r="HO1168" t="s">
        <v>3</v>
      </c>
      <c r="HP1168" t="s">
        <v>3</v>
      </c>
      <c r="HQ1168" t="s">
        <v>3</v>
      </c>
      <c r="IK1168">
        <v>0</v>
      </c>
    </row>
    <row r="1170" spans="1:206" x14ac:dyDescent="0.2">
      <c r="A1170" s="2">
        <v>51</v>
      </c>
      <c r="B1170" s="2">
        <f>B1142</f>
        <v>1</v>
      </c>
      <c r="C1170" s="2">
        <f>A1142</f>
        <v>5</v>
      </c>
      <c r="D1170" s="2">
        <f>ROW(A1142)</f>
        <v>1142</v>
      </c>
      <c r="E1170" s="2"/>
      <c r="F1170" s="2" t="str">
        <f>IF(F1142&lt;&gt;"",F1142,"")</f>
        <v>Новый подраздел</v>
      </c>
      <c r="G1170" s="2" t="str">
        <f>IF(G1142&lt;&gt;"",G1142,"")</f>
        <v>4.8 Мастерская</v>
      </c>
      <c r="H1170" s="2">
        <v>0</v>
      </c>
      <c r="I1170" s="2"/>
      <c r="J1170" s="2"/>
      <c r="K1170" s="2"/>
      <c r="L1170" s="2"/>
      <c r="M1170" s="2"/>
      <c r="N1170" s="2"/>
      <c r="O1170" s="2">
        <f t="shared" ref="O1170:T1170" si="1141">ROUND(AB1170,2)</f>
        <v>158072.39000000001</v>
      </c>
      <c r="P1170" s="2">
        <f t="shared" si="1141"/>
        <v>3281.05</v>
      </c>
      <c r="Q1170" s="2">
        <f t="shared" si="1141"/>
        <v>0</v>
      </c>
      <c r="R1170" s="2">
        <f t="shared" si="1141"/>
        <v>0</v>
      </c>
      <c r="S1170" s="2">
        <f t="shared" si="1141"/>
        <v>154791.34</v>
      </c>
      <c r="T1170" s="2">
        <f t="shared" si="1141"/>
        <v>0</v>
      </c>
      <c r="U1170" s="2">
        <f>AH1170</f>
        <v>251.40888000000001</v>
      </c>
      <c r="V1170" s="2">
        <f>AI1170</f>
        <v>0</v>
      </c>
      <c r="W1170" s="2">
        <f>ROUND(AJ1170,2)</f>
        <v>0</v>
      </c>
      <c r="X1170" s="2">
        <f>ROUND(AK1170,2)</f>
        <v>108353.95</v>
      </c>
      <c r="Y1170" s="2">
        <f>ROUND(AL1170,2)</f>
        <v>15479.14</v>
      </c>
      <c r="Z1170" s="2"/>
      <c r="AA1170" s="2"/>
      <c r="AB1170" s="2">
        <f>ROUND(SUMIF(AA1146:AA1168,"=1472613236",O1146:O1168),2)</f>
        <v>158072.39000000001</v>
      </c>
      <c r="AC1170" s="2">
        <f>ROUND(SUMIF(AA1146:AA1168,"=1472613236",P1146:P1168),2)</f>
        <v>3281.05</v>
      </c>
      <c r="AD1170" s="2">
        <f>ROUND(SUMIF(AA1146:AA1168,"=1472613236",Q1146:Q1168),2)</f>
        <v>0</v>
      </c>
      <c r="AE1170" s="2">
        <f>ROUND(SUMIF(AA1146:AA1168,"=1472613236",R1146:R1168),2)</f>
        <v>0</v>
      </c>
      <c r="AF1170" s="2">
        <f>ROUND(SUMIF(AA1146:AA1168,"=1472613236",S1146:S1168),2)</f>
        <v>154791.34</v>
      </c>
      <c r="AG1170" s="2">
        <f>ROUND(SUMIF(AA1146:AA1168,"=1472613236",T1146:T1168),2)</f>
        <v>0</v>
      </c>
      <c r="AH1170" s="2">
        <f>SUMIF(AA1146:AA1168,"=1472613236",U1146:U1168)</f>
        <v>251.40888000000001</v>
      </c>
      <c r="AI1170" s="2">
        <f>SUMIF(AA1146:AA1168,"=1472613236",V1146:V1168)</f>
        <v>0</v>
      </c>
      <c r="AJ1170" s="2">
        <f>ROUND(SUMIF(AA1146:AA1168,"=1472613236",W1146:W1168),2)</f>
        <v>0</v>
      </c>
      <c r="AK1170" s="2">
        <f>ROUND(SUMIF(AA1146:AA1168,"=1472613236",X1146:X1168),2)</f>
        <v>108353.95</v>
      </c>
      <c r="AL1170" s="2">
        <f>ROUND(SUMIF(AA1146:AA1168,"=1472613236",Y1146:Y1168),2)</f>
        <v>15479.14</v>
      </c>
      <c r="AM1170" s="2"/>
      <c r="AN1170" s="2"/>
      <c r="AO1170" s="2">
        <f t="shared" ref="AO1170:BD1170" si="1142">ROUND(BX1170,2)</f>
        <v>0</v>
      </c>
      <c r="AP1170" s="2">
        <f t="shared" si="1142"/>
        <v>0</v>
      </c>
      <c r="AQ1170" s="2">
        <f t="shared" si="1142"/>
        <v>0</v>
      </c>
      <c r="AR1170" s="2">
        <f t="shared" si="1142"/>
        <v>281905.48</v>
      </c>
      <c r="AS1170" s="2">
        <f t="shared" si="1142"/>
        <v>0</v>
      </c>
      <c r="AT1170" s="2">
        <f t="shared" si="1142"/>
        <v>0</v>
      </c>
      <c r="AU1170" s="2">
        <f t="shared" si="1142"/>
        <v>281905.48</v>
      </c>
      <c r="AV1170" s="2">
        <f t="shared" si="1142"/>
        <v>3281.05</v>
      </c>
      <c r="AW1170" s="2">
        <f t="shared" si="1142"/>
        <v>3281.05</v>
      </c>
      <c r="AX1170" s="2">
        <f t="shared" si="1142"/>
        <v>0</v>
      </c>
      <c r="AY1170" s="2">
        <f t="shared" si="1142"/>
        <v>3281.05</v>
      </c>
      <c r="AZ1170" s="2">
        <f t="shared" si="1142"/>
        <v>0</v>
      </c>
      <c r="BA1170" s="2">
        <f t="shared" si="1142"/>
        <v>0</v>
      </c>
      <c r="BB1170" s="2">
        <f t="shared" si="1142"/>
        <v>0</v>
      </c>
      <c r="BC1170" s="2">
        <f t="shared" si="1142"/>
        <v>0</v>
      </c>
      <c r="BD1170" s="2">
        <f t="shared" si="1142"/>
        <v>0</v>
      </c>
      <c r="BE1170" s="2"/>
      <c r="BF1170" s="2"/>
      <c r="BG1170" s="2"/>
      <c r="BH1170" s="2"/>
      <c r="BI1170" s="2"/>
      <c r="BJ1170" s="2"/>
      <c r="BK1170" s="2"/>
      <c r="BL1170" s="2"/>
      <c r="BM1170" s="2"/>
      <c r="BN1170" s="2"/>
      <c r="BO1170" s="2"/>
      <c r="BP1170" s="2"/>
      <c r="BQ1170" s="2"/>
      <c r="BR1170" s="2"/>
      <c r="BS1170" s="2"/>
      <c r="BT1170" s="2"/>
      <c r="BU1170" s="2"/>
      <c r="BV1170" s="2"/>
      <c r="BW1170" s="2"/>
      <c r="BX1170" s="2">
        <f>ROUND(SUMIF(AA1146:AA1168,"=1472613236",FQ1146:FQ1168),2)</f>
        <v>0</v>
      </c>
      <c r="BY1170" s="2">
        <f>ROUND(SUMIF(AA1146:AA1168,"=1472613236",FR1146:FR1168),2)</f>
        <v>0</v>
      </c>
      <c r="BZ1170" s="2">
        <f>ROUND(SUMIF(AA1146:AA1168,"=1472613236",GL1146:GL1168),2)</f>
        <v>0</v>
      </c>
      <c r="CA1170" s="2">
        <f>ROUND(SUMIF(AA1146:AA1168,"=1472613236",GM1146:GM1168),2)</f>
        <v>281905.48</v>
      </c>
      <c r="CB1170" s="2">
        <f>ROUND(SUMIF(AA1146:AA1168,"=1472613236",GN1146:GN1168),2)</f>
        <v>0</v>
      </c>
      <c r="CC1170" s="2">
        <f>ROUND(SUMIF(AA1146:AA1168,"=1472613236",GO1146:GO1168),2)</f>
        <v>0</v>
      </c>
      <c r="CD1170" s="2">
        <f>ROUND(SUMIF(AA1146:AA1168,"=1472613236",GP1146:GP1168),2)</f>
        <v>281905.48</v>
      </c>
      <c r="CE1170" s="2">
        <f>AC1170-BX1170</f>
        <v>3281.05</v>
      </c>
      <c r="CF1170" s="2">
        <f>AC1170-BY1170</f>
        <v>3281.05</v>
      </c>
      <c r="CG1170" s="2">
        <f>BX1170-BZ1170</f>
        <v>0</v>
      </c>
      <c r="CH1170" s="2">
        <f>AC1170-BX1170-BY1170+BZ1170</f>
        <v>3281.05</v>
      </c>
      <c r="CI1170" s="2">
        <f>BY1170-BZ1170</f>
        <v>0</v>
      </c>
      <c r="CJ1170" s="2">
        <f>ROUND(SUMIF(AA1146:AA1168,"=1472613236",GX1146:GX1168),2)</f>
        <v>0</v>
      </c>
      <c r="CK1170" s="2">
        <f>ROUND(SUMIF(AA1146:AA1168,"=1472613236",GY1146:GY1168),2)</f>
        <v>0</v>
      </c>
      <c r="CL1170" s="2">
        <f>ROUND(SUMIF(AA1146:AA1168,"=1472613236",GZ1146:GZ1168),2)</f>
        <v>0</v>
      </c>
      <c r="CM1170" s="2">
        <f>ROUND(SUMIF(AA1146:AA1168,"=1472613236",HD1146:HD1168),2)</f>
        <v>0</v>
      </c>
      <c r="CN1170" s="2"/>
      <c r="CO1170" s="2"/>
      <c r="CP1170" s="2"/>
      <c r="CQ1170" s="2"/>
      <c r="CR1170" s="2"/>
      <c r="CS1170" s="2"/>
      <c r="CT1170" s="2"/>
      <c r="CU1170" s="2"/>
      <c r="CV1170" s="2"/>
      <c r="CW1170" s="2"/>
      <c r="CX1170" s="2"/>
      <c r="CY1170" s="2"/>
      <c r="CZ1170" s="2"/>
      <c r="DA1170" s="2"/>
      <c r="DB1170" s="2"/>
      <c r="DC1170" s="2"/>
      <c r="DD1170" s="2"/>
      <c r="DE1170" s="2"/>
      <c r="DF1170" s="2"/>
      <c r="DG1170" s="3"/>
      <c r="DH1170" s="3"/>
      <c r="DI1170" s="3"/>
      <c r="DJ1170" s="3"/>
      <c r="DK1170" s="3"/>
      <c r="DL1170" s="3"/>
      <c r="DM1170" s="3"/>
      <c r="DN1170" s="3"/>
      <c r="DO1170" s="3"/>
      <c r="DP1170" s="3"/>
      <c r="DQ1170" s="3"/>
      <c r="DR1170" s="3"/>
      <c r="DS1170" s="3"/>
      <c r="DT1170" s="3"/>
      <c r="DU1170" s="3"/>
      <c r="DV1170" s="3"/>
      <c r="DW1170" s="3"/>
      <c r="DX1170" s="3"/>
      <c r="DY1170" s="3"/>
      <c r="DZ1170" s="3"/>
      <c r="EA1170" s="3"/>
      <c r="EB1170" s="3"/>
      <c r="EC1170" s="3"/>
      <c r="ED1170" s="3"/>
      <c r="EE1170" s="3"/>
      <c r="EF1170" s="3"/>
      <c r="EG1170" s="3"/>
      <c r="EH1170" s="3"/>
      <c r="EI1170" s="3"/>
      <c r="EJ1170" s="3"/>
      <c r="EK1170" s="3"/>
      <c r="EL1170" s="3"/>
      <c r="EM1170" s="3"/>
      <c r="EN1170" s="3"/>
      <c r="EO1170" s="3"/>
      <c r="EP1170" s="3"/>
      <c r="EQ1170" s="3"/>
      <c r="ER1170" s="3"/>
      <c r="ES1170" s="3"/>
      <c r="ET1170" s="3"/>
      <c r="EU1170" s="3"/>
      <c r="EV1170" s="3"/>
      <c r="EW1170" s="3"/>
      <c r="EX1170" s="3"/>
      <c r="EY1170" s="3"/>
      <c r="EZ1170" s="3"/>
      <c r="FA1170" s="3"/>
      <c r="FB1170" s="3"/>
      <c r="FC1170" s="3"/>
      <c r="FD1170" s="3"/>
      <c r="FE1170" s="3"/>
      <c r="FF1170" s="3"/>
      <c r="FG1170" s="3"/>
      <c r="FH1170" s="3"/>
      <c r="FI1170" s="3"/>
      <c r="FJ1170" s="3"/>
      <c r="FK1170" s="3"/>
      <c r="FL1170" s="3"/>
      <c r="FM1170" s="3"/>
      <c r="FN1170" s="3"/>
      <c r="FO1170" s="3"/>
      <c r="FP1170" s="3"/>
      <c r="FQ1170" s="3"/>
      <c r="FR1170" s="3"/>
      <c r="FS1170" s="3"/>
      <c r="FT1170" s="3"/>
      <c r="FU1170" s="3"/>
      <c r="FV1170" s="3"/>
      <c r="FW1170" s="3"/>
      <c r="FX1170" s="3"/>
      <c r="FY1170" s="3"/>
      <c r="FZ1170" s="3"/>
      <c r="GA1170" s="3"/>
      <c r="GB1170" s="3"/>
      <c r="GC1170" s="3"/>
      <c r="GD1170" s="3"/>
      <c r="GE1170" s="3"/>
      <c r="GF1170" s="3"/>
      <c r="GG1170" s="3"/>
      <c r="GH1170" s="3"/>
      <c r="GI1170" s="3"/>
      <c r="GJ1170" s="3"/>
      <c r="GK1170" s="3"/>
      <c r="GL1170" s="3"/>
      <c r="GM1170" s="3"/>
      <c r="GN1170" s="3"/>
      <c r="GO1170" s="3"/>
      <c r="GP1170" s="3"/>
      <c r="GQ1170" s="3"/>
      <c r="GR1170" s="3"/>
      <c r="GS1170" s="3"/>
      <c r="GT1170" s="3"/>
      <c r="GU1170" s="3"/>
      <c r="GV1170" s="3"/>
      <c r="GW1170" s="3"/>
      <c r="GX1170" s="3">
        <v>0</v>
      </c>
    </row>
    <row r="1172" spans="1:206" x14ac:dyDescent="0.2">
      <c r="A1172" s="4">
        <v>50</v>
      </c>
      <c r="B1172" s="4">
        <v>0</v>
      </c>
      <c r="C1172" s="4">
        <v>0</v>
      </c>
      <c r="D1172" s="4">
        <v>1</v>
      </c>
      <c r="E1172" s="4">
        <v>201</v>
      </c>
      <c r="F1172" s="4">
        <f>ROUND(Source!O1170,O1172)</f>
        <v>158072.39000000001</v>
      </c>
      <c r="G1172" s="4" t="s">
        <v>103</v>
      </c>
      <c r="H1172" s="4" t="s">
        <v>104</v>
      </c>
      <c r="I1172" s="4"/>
      <c r="J1172" s="4"/>
      <c r="K1172" s="4">
        <v>201</v>
      </c>
      <c r="L1172" s="4">
        <v>1</v>
      </c>
      <c r="M1172" s="4">
        <v>3</v>
      </c>
      <c r="N1172" s="4" t="s">
        <v>3</v>
      </c>
      <c r="O1172" s="4">
        <v>2</v>
      </c>
      <c r="P1172" s="4"/>
      <c r="Q1172" s="4"/>
      <c r="R1172" s="4"/>
      <c r="S1172" s="4"/>
      <c r="T1172" s="4"/>
      <c r="U1172" s="4"/>
      <c r="V1172" s="4"/>
      <c r="W1172" s="4">
        <v>29834.02</v>
      </c>
      <c r="X1172" s="4">
        <v>1</v>
      </c>
      <c r="Y1172" s="4">
        <v>29834.02</v>
      </c>
      <c r="Z1172" s="4"/>
      <c r="AA1172" s="4"/>
      <c r="AB1172" s="4"/>
    </row>
    <row r="1173" spans="1:206" x14ac:dyDescent="0.2">
      <c r="A1173" s="4">
        <v>50</v>
      </c>
      <c r="B1173" s="4">
        <v>0</v>
      </c>
      <c r="C1173" s="4">
        <v>0</v>
      </c>
      <c r="D1173" s="4">
        <v>1</v>
      </c>
      <c r="E1173" s="4">
        <v>202</v>
      </c>
      <c r="F1173" s="4">
        <f>ROUND(Source!P1170,O1173)</f>
        <v>3281.05</v>
      </c>
      <c r="G1173" s="4" t="s">
        <v>105</v>
      </c>
      <c r="H1173" s="4" t="s">
        <v>106</v>
      </c>
      <c r="I1173" s="4"/>
      <c r="J1173" s="4"/>
      <c r="K1173" s="4">
        <v>202</v>
      </c>
      <c r="L1173" s="4">
        <v>2</v>
      </c>
      <c r="M1173" s="4">
        <v>3</v>
      </c>
      <c r="N1173" s="4" t="s">
        <v>3</v>
      </c>
      <c r="O1173" s="4">
        <v>2</v>
      </c>
      <c r="P1173" s="4"/>
      <c r="Q1173" s="4"/>
      <c r="R1173" s="4"/>
      <c r="S1173" s="4"/>
      <c r="T1173" s="4"/>
      <c r="U1173" s="4"/>
      <c r="V1173" s="4"/>
      <c r="W1173" s="4">
        <v>372.32</v>
      </c>
      <c r="X1173" s="4">
        <v>1</v>
      </c>
      <c r="Y1173" s="4">
        <v>372.32</v>
      </c>
      <c r="Z1173" s="4"/>
      <c r="AA1173" s="4"/>
      <c r="AB1173" s="4"/>
    </row>
    <row r="1174" spans="1:206" x14ac:dyDescent="0.2">
      <c r="A1174" s="4">
        <v>50</v>
      </c>
      <c r="B1174" s="4">
        <v>0</v>
      </c>
      <c r="C1174" s="4">
        <v>0</v>
      </c>
      <c r="D1174" s="4">
        <v>1</v>
      </c>
      <c r="E1174" s="4">
        <v>222</v>
      </c>
      <c r="F1174" s="4">
        <f>ROUND(Source!AO1170,O1174)</f>
        <v>0</v>
      </c>
      <c r="G1174" s="4" t="s">
        <v>107</v>
      </c>
      <c r="H1174" s="4" t="s">
        <v>108</v>
      </c>
      <c r="I1174" s="4"/>
      <c r="J1174" s="4"/>
      <c r="K1174" s="4">
        <v>222</v>
      </c>
      <c r="L1174" s="4">
        <v>3</v>
      </c>
      <c r="M1174" s="4">
        <v>3</v>
      </c>
      <c r="N1174" s="4" t="s">
        <v>3</v>
      </c>
      <c r="O1174" s="4">
        <v>2</v>
      </c>
      <c r="P1174" s="4"/>
      <c r="Q1174" s="4"/>
      <c r="R1174" s="4"/>
      <c r="S1174" s="4"/>
      <c r="T1174" s="4"/>
      <c r="U1174" s="4"/>
      <c r="V1174" s="4"/>
      <c r="W1174" s="4">
        <v>0</v>
      </c>
      <c r="X1174" s="4">
        <v>1</v>
      </c>
      <c r="Y1174" s="4">
        <v>0</v>
      </c>
      <c r="Z1174" s="4"/>
      <c r="AA1174" s="4"/>
      <c r="AB1174" s="4"/>
    </row>
    <row r="1175" spans="1:206" x14ac:dyDescent="0.2">
      <c r="A1175" s="4">
        <v>50</v>
      </c>
      <c r="B1175" s="4">
        <v>0</v>
      </c>
      <c r="C1175" s="4">
        <v>0</v>
      </c>
      <c r="D1175" s="4">
        <v>1</v>
      </c>
      <c r="E1175" s="4">
        <v>225</v>
      </c>
      <c r="F1175" s="4">
        <f>ROUND(Source!AV1170,O1175)</f>
        <v>3281.05</v>
      </c>
      <c r="G1175" s="4" t="s">
        <v>109</v>
      </c>
      <c r="H1175" s="4" t="s">
        <v>110</v>
      </c>
      <c r="I1175" s="4"/>
      <c r="J1175" s="4"/>
      <c r="K1175" s="4">
        <v>225</v>
      </c>
      <c r="L1175" s="4">
        <v>4</v>
      </c>
      <c r="M1175" s="4">
        <v>3</v>
      </c>
      <c r="N1175" s="4" t="s">
        <v>3</v>
      </c>
      <c r="O1175" s="4">
        <v>2</v>
      </c>
      <c r="P1175" s="4"/>
      <c r="Q1175" s="4"/>
      <c r="R1175" s="4"/>
      <c r="S1175" s="4"/>
      <c r="T1175" s="4"/>
      <c r="U1175" s="4"/>
      <c r="V1175" s="4"/>
      <c r="W1175" s="4">
        <v>372.32</v>
      </c>
      <c r="X1175" s="4">
        <v>1</v>
      </c>
      <c r="Y1175" s="4">
        <v>372.32</v>
      </c>
      <c r="Z1175" s="4"/>
      <c r="AA1175" s="4"/>
      <c r="AB1175" s="4"/>
    </row>
    <row r="1176" spans="1:206" x14ac:dyDescent="0.2">
      <c r="A1176" s="4">
        <v>50</v>
      </c>
      <c r="B1176" s="4">
        <v>0</v>
      </c>
      <c r="C1176" s="4">
        <v>0</v>
      </c>
      <c r="D1176" s="4">
        <v>1</v>
      </c>
      <c r="E1176" s="4">
        <v>226</v>
      </c>
      <c r="F1176" s="4">
        <f>ROUND(Source!AW1170,O1176)</f>
        <v>3281.05</v>
      </c>
      <c r="G1176" s="4" t="s">
        <v>111</v>
      </c>
      <c r="H1176" s="4" t="s">
        <v>112</v>
      </c>
      <c r="I1176" s="4"/>
      <c r="J1176" s="4"/>
      <c r="K1176" s="4">
        <v>226</v>
      </c>
      <c r="L1176" s="4">
        <v>5</v>
      </c>
      <c r="M1176" s="4">
        <v>3</v>
      </c>
      <c r="N1176" s="4" t="s">
        <v>3</v>
      </c>
      <c r="O1176" s="4">
        <v>2</v>
      </c>
      <c r="P1176" s="4"/>
      <c r="Q1176" s="4"/>
      <c r="R1176" s="4"/>
      <c r="S1176" s="4"/>
      <c r="T1176" s="4"/>
      <c r="U1176" s="4"/>
      <c r="V1176" s="4"/>
      <c r="W1176" s="4">
        <v>372.32</v>
      </c>
      <c r="X1176" s="4">
        <v>1</v>
      </c>
      <c r="Y1176" s="4">
        <v>372.32</v>
      </c>
      <c r="Z1176" s="4"/>
      <c r="AA1176" s="4"/>
      <c r="AB1176" s="4"/>
    </row>
    <row r="1177" spans="1:206" x14ac:dyDescent="0.2">
      <c r="A1177" s="4">
        <v>50</v>
      </c>
      <c r="B1177" s="4">
        <v>0</v>
      </c>
      <c r="C1177" s="4">
        <v>0</v>
      </c>
      <c r="D1177" s="4">
        <v>1</v>
      </c>
      <c r="E1177" s="4">
        <v>227</v>
      </c>
      <c r="F1177" s="4">
        <f>ROUND(Source!AX1170,O1177)</f>
        <v>0</v>
      </c>
      <c r="G1177" s="4" t="s">
        <v>113</v>
      </c>
      <c r="H1177" s="4" t="s">
        <v>114</v>
      </c>
      <c r="I1177" s="4"/>
      <c r="J1177" s="4"/>
      <c r="K1177" s="4">
        <v>227</v>
      </c>
      <c r="L1177" s="4">
        <v>6</v>
      </c>
      <c r="M1177" s="4">
        <v>3</v>
      </c>
      <c r="N1177" s="4" t="s">
        <v>3</v>
      </c>
      <c r="O1177" s="4">
        <v>2</v>
      </c>
      <c r="P1177" s="4"/>
      <c r="Q1177" s="4"/>
      <c r="R1177" s="4"/>
      <c r="S1177" s="4"/>
      <c r="T1177" s="4"/>
      <c r="U1177" s="4"/>
      <c r="V1177" s="4"/>
      <c r="W1177" s="4">
        <v>0</v>
      </c>
      <c r="X1177" s="4">
        <v>1</v>
      </c>
      <c r="Y1177" s="4">
        <v>0</v>
      </c>
      <c r="Z1177" s="4"/>
      <c r="AA1177" s="4"/>
      <c r="AB1177" s="4"/>
    </row>
    <row r="1178" spans="1:206" x14ac:dyDescent="0.2">
      <c r="A1178" s="4">
        <v>50</v>
      </c>
      <c r="B1178" s="4">
        <v>0</v>
      </c>
      <c r="C1178" s="4">
        <v>0</v>
      </c>
      <c r="D1178" s="4">
        <v>1</v>
      </c>
      <c r="E1178" s="4">
        <v>228</v>
      </c>
      <c r="F1178" s="4">
        <f>ROUND(Source!AY1170,O1178)</f>
        <v>3281.05</v>
      </c>
      <c r="G1178" s="4" t="s">
        <v>115</v>
      </c>
      <c r="H1178" s="4" t="s">
        <v>116</v>
      </c>
      <c r="I1178" s="4"/>
      <c r="J1178" s="4"/>
      <c r="K1178" s="4">
        <v>228</v>
      </c>
      <c r="L1178" s="4">
        <v>7</v>
      </c>
      <c r="M1178" s="4">
        <v>3</v>
      </c>
      <c r="N1178" s="4" t="s">
        <v>3</v>
      </c>
      <c r="O1178" s="4">
        <v>2</v>
      </c>
      <c r="P1178" s="4"/>
      <c r="Q1178" s="4"/>
      <c r="R1178" s="4"/>
      <c r="S1178" s="4"/>
      <c r="T1178" s="4"/>
      <c r="U1178" s="4"/>
      <c r="V1178" s="4"/>
      <c r="W1178" s="4">
        <v>372.32</v>
      </c>
      <c r="X1178" s="4">
        <v>1</v>
      </c>
      <c r="Y1178" s="4">
        <v>372.32</v>
      </c>
      <c r="Z1178" s="4"/>
      <c r="AA1178" s="4"/>
      <c r="AB1178" s="4"/>
    </row>
    <row r="1179" spans="1:206" x14ac:dyDescent="0.2">
      <c r="A1179" s="4">
        <v>50</v>
      </c>
      <c r="B1179" s="4">
        <v>0</v>
      </c>
      <c r="C1179" s="4">
        <v>0</v>
      </c>
      <c r="D1179" s="4">
        <v>1</v>
      </c>
      <c r="E1179" s="4">
        <v>216</v>
      </c>
      <c r="F1179" s="4">
        <f>ROUND(Source!AP1170,O1179)</f>
        <v>0</v>
      </c>
      <c r="G1179" s="4" t="s">
        <v>117</v>
      </c>
      <c r="H1179" s="4" t="s">
        <v>118</v>
      </c>
      <c r="I1179" s="4"/>
      <c r="J1179" s="4"/>
      <c r="K1179" s="4">
        <v>216</v>
      </c>
      <c r="L1179" s="4">
        <v>8</v>
      </c>
      <c r="M1179" s="4">
        <v>3</v>
      </c>
      <c r="N1179" s="4" t="s">
        <v>3</v>
      </c>
      <c r="O1179" s="4">
        <v>2</v>
      </c>
      <c r="P1179" s="4"/>
      <c r="Q1179" s="4"/>
      <c r="R1179" s="4"/>
      <c r="S1179" s="4"/>
      <c r="T1179" s="4"/>
      <c r="U1179" s="4"/>
      <c r="V1179" s="4"/>
      <c r="W1179" s="4">
        <v>0</v>
      </c>
      <c r="X1179" s="4">
        <v>1</v>
      </c>
      <c r="Y1179" s="4">
        <v>0</v>
      </c>
      <c r="Z1179" s="4"/>
      <c r="AA1179" s="4"/>
      <c r="AB1179" s="4"/>
    </row>
    <row r="1180" spans="1:206" x14ac:dyDescent="0.2">
      <c r="A1180" s="4">
        <v>50</v>
      </c>
      <c r="B1180" s="4">
        <v>0</v>
      </c>
      <c r="C1180" s="4">
        <v>0</v>
      </c>
      <c r="D1180" s="4">
        <v>1</v>
      </c>
      <c r="E1180" s="4">
        <v>223</v>
      </c>
      <c r="F1180" s="4">
        <f>ROUND(Source!AQ1170,O1180)</f>
        <v>0</v>
      </c>
      <c r="G1180" s="4" t="s">
        <v>119</v>
      </c>
      <c r="H1180" s="4" t="s">
        <v>120</v>
      </c>
      <c r="I1180" s="4"/>
      <c r="J1180" s="4"/>
      <c r="K1180" s="4">
        <v>223</v>
      </c>
      <c r="L1180" s="4">
        <v>9</v>
      </c>
      <c r="M1180" s="4">
        <v>3</v>
      </c>
      <c r="N1180" s="4" t="s">
        <v>3</v>
      </c>
      <c r="O1180" s="4">
        <v>2</v>
      </c>
      <c r="P1180" s="4"/>
      <c r="Q1180" s="4"/>
      <c r="R1180" s="4"/>
      <c r="S1180" s="4"/>
      <c r="T1180" s="4"/>
      <c r="U1180" s="4"/>
      <c r="V1180" s="4"/>
      <c r="W1180" s="4">
        <v>0</v>
      </c>
      <c r="X1180" s="4">
        <v>1</v>
      </c>
      <c r="Y1180" s="4">
        <v>0</v>
      </c>
      <c r="Z1180" s="4"/>
      <c r="AA1180" s="4"/>
      <c r="AB1180" s="4"/>
    </row>
    <row r="1181" spans="1:206" x14ac:dyDescent="0.2">
      <c r="A1181" s="4">
        <v>50</v>
      </c>
      <c r="B1181" s="4">
        <v>0</v>
      </c>
      <c r="C1181" s="4">
        <v>0</v>
      </c>
      <c r="D1181" s="4">
        <v>1</v>
      </c>
      <c r="E1181" s="4">
        <v>229</v>
      </c>
      <c r="F1181" s="4">
        <f>ROUND(Source!AZ1170,O1181)</f>
        <v>0</v>
      </c>
      <c r="G1181" s="4" t="s">
        <v>121</v>
      </c>
      <c r="H1181" s="4" t="s">
        <v>122</v>
      </c>
      <c r="I1181" s="4"/>
      <c r="J1181" s="4"/>
      <c r="K1181" s="4">
        <v>229</v>
      </c>
      <c r="L1181" s="4">
        <v>10</v>
      </c>
      <c r="M1181" s="4">
        <v>3</v>
      </c>
      <c r="N1181" s="4" t="s">
        <v>3</v>
      </c>
      <c r="O1181" s="4">
        <v>2</v>
      </c>
      <c r="P1181" s="4"/>
      <c r="Q1181" s="4"/>
      <c r="R1181" s="4"/>
      <c r="S1181" s="4"/>
      <c r="T1181" s="4"/>
      <c r="U1181" s="4"/>
      <c r="V1181" s="4"/>
      <c r="W1181" s="4">
        <v>0</v>
      </c>
      <c r="X1181" s="4">
        <v>1</v>
      </c>
      <c r="Y1181" s="4">
        <v>0</v>
      </c>
      <c r="Z1181" s="4"/>
      <c r="AA1181" s="4"/>
      <c r="AB1181" s="4"/>
    </row>
    <row r="1182" spans="1:206" x14ac:dyDescent="0.2">
      <c r="A1182" s="4">
        <v>50</v>
      </c>
      <c r="B1182" s="4">
        <v>0</v>
      </c>
      <c r="C1182" s="4">
        <v>0</v>
      </c>
      <c r="D1182" s="4">
        <v>1</v>
      </c>
      <c r="E1182" s="4">
        <v>203</v>
      </c>
      <c r="F1182" s="4">
        <f>ROUND(Source!Q1170,O1182)</f>
        <v>0</v>
      </c>
      <c r="G1182" s="4" t="s">
        <v>123</v>
      </c>
      <c r="H1182" s="4" t="s">
        <v>124</v>
      </c>
      <c r="I1182" s="4"/>
      <c r="J1182" s="4"/>
      <c r="K1182" s="4">
        <v>203</v>
      </c>
      <c r="L1182" s="4">
        <v>11</v>
      </c>
      <c r="M1182" s="4">
        <v>3</v>
      </c>
      <c r="N1182" s="4" t="s">
        <v>3</v>
      </c>
      <c r="O1182" s="4">
        <v>2</v>
      </c>
      <c r="P1182" s="4"/>
      <c r="Q1182" s="4"/>
      <c r="R1182" s="4"/>
      <c r="S1182" s="4"/>
      <c r="T1182" s="4"/>
      <c r="U1182" s="4"/>
      <c r="V1182" s="4"/>
      <c r="W1182" s="4">
        <v>0</v>
      </c>
      <c r="X1182" s="4">
        <v>1</v>
      </c>
      <c r="Y1182" s="4">
        <v>0</v>
      </c>
      <c r="Z1182" s="4"/>
      <c r="AA1182" s="4"/>
      <c r="AB1182" s="4"/>
    </row>
    <row r="1183" spans="1:206" x14ac:dyDescent="0.2">
      <c r="A1183" s="4">
        <v>50</v>
      </c>
      <c r="B1183" s="4">
        <v>0</v>
      </c>
      <c r="C1183" s="4">
        <v>0</v>
      </c>
      <c r="D1183" s="4">
        <v>1</v>
      </c>
      <c r="E1183" s="4">
        <v>231</v>
      </c>
      <c r="F1183" s="4">
        <f>ROUND(Source!BB1170,O1183)</f>
        <v>0</v>
      </c>
      <c r="G1183" s="4" t="s">
        <v>125</v>
      </c>
      <c r="H1183" s="4" t="s">
        <v>126</v>
      </c>
      <c r="I1183" s="4"/>
      <c r="J1183" s="4"/>
      <c r="K1183" s="4">
        <v>231</v>
      </c>
      <c r="L1183" s="4">
        <v>12</v>
      </c>
      <c r="M1183" s="4">
        <v>3</v>
      </c>
      <c r="N1183" s="4" t="s">
        <v>3</v>
      </c>
      <c r="O1183" s="4">
        <v>2</v>
      </c>
      <c r="P1183" s="4"/>
      <c r="Q1183" s="4"/>
      <c r="R1183" s="4"/>
      <c r="S1183" s="4"/>
      <c r="T1183" s="4"/>
      <c r="U1183" s="4"/>
      <c r="V1183" s="4"/>
      <c r="W1183" s="4">
        <v>0</v>
      </c>
      <c r="X1183" s="4">
        <v>1</v>
      </c>
      <c r="Y1183" s="4">
        <v>0</v>
      </c>
      <c r="Z1183" s="4"/>
      <c r="AA1183" s="4"/>
      <c r="AB1183" s="4"/>
    </row>
    <row r="1184" spans="1:206" x14ac:dyDescent="0.2">
      <c r="A1184" s="4">
        <v>50</v>
      </c>
      <c r="B1184" s="4">
        <v>0</v>
      </c>
      <c r="C1184" s="4">
        <v>0</v>
      </c>
      <c r="D1184" s="4">
        <v>1</v>
      </c>
      <c r="E1184" s="4">
        <v>204</v>
      </c>
      <c r="F1184" s="4">
        <f>ROUND(Source!R1170,O1184)</f>
        <v>0</v>
      </c>
      <c r="G1184" s="4" t="s">
        <v>127</v>
      </c>
      <c r="H1184" s="4" t="s">
        <v>128</v>
      </c>
      <c r="I1184" s="4"/>
      <c r="J1184" s="4"/>
      <c r="K1184" s="4">
        <v>204</v>
      </c>
      <c r="L1184" s="4">
        <v>13</v>
      </c>
      <c r="M1184" s="4">
        <v>3</v>
      </c>
      <c r="N1184" s="4" t="s">
        <v>3</v>
      </c>
      <c r="O1184" s="4">
        <v>2</v>
      </c>
      <c r="P1184" s="4"/>
      <c r="Q1184" s="4"/>
      <c r="R1184" s="4"/>
      <c r="S1184" s="4"/>
      <c r="T1184" s="4"/>
      <c r="U1184" s="4"/>
      <c r="V1184" s="4"/>
      <c r="W1184" s="4">
        <v>0</v>
      </c>
      <c r="X1184" s="4">
        <v>1</v>
      </c>
      <c r="Y1184" s="4">
        <v>0</v>
      </c>
      <c r="Z1184" s="4"/>
      <c r="AA1184" s="4"/>
      <c r="AB1184" s="4"/>
    </row>
    <row r="1185" spans="1:206" x14ac:dyDescent="0.2">
      <c r="A1185" s="4">
        <v>50</v>
      </c>
      <c r="B1185" s="4">
        <v>0</v>
      </c>
      <c r="C1185" s="4">
        <v>0</v>
      </c>
      <c r="D1185" s="4">
        <v>1</v>
      </c>
      <c r="E1185" s="4">
        <v>205</v>
      </c>
      <c r="F1185" s="4">
        <f>ROUND(Source!S1170,O1185)</f>
        <v>154791.34</v>
      </c>
      <c r="G1185" s="4" t="s">
        <v>129</v>
      </c>
      <c r="H1185" s="4" t="s">
        <v>130</v>
      </c>
      <c r="I1185" s="4"/>
      <c r="J1185" s="4"/>
      <c r="K1185" s="4">
        <v>205</v>
      </c>
      <c r="L1185" s="4">
        <v>14</v>
      </c>
      <c r="M1185" s="4">
        <v>3</v>
      </c>
      <c r="N1185" s="4" t="s">
        <v>3</v>
      </c>
      <c r="O1185" s="4">
        <v>2</v>
      </c>
      <c r="P1185" s="4"/>
      <c r="Q1185" s="4"/>
      <c r="R1185" s="4"/>
      <c r="S1185" s="4"/>
      <c r="T1185" s="4"/>
      <c r="U1185" s="4"/>
      <c r="V1185" s="4"/>
      <c r="W1185" s="4">
        <v>29461.7</v>
      </c>
      <c r="X1185" s="4">
        <v>1</v>
      </c>
      <c r="Y1185" s="4">
        <v>29461.7</v>
      </c>
      <c r="Z1185" s="4"/>
      <c r="AA1185" s="4"/>
      <c r="AB1185" s="4"/>
    </row>
    <row r="1186" spans="1:206" x14ac:dyDescent="0.2">
      <c r="A1186" s="4">
        <v>50</v>
      </c>
      <c r="B1186" s="4">
        <v>0</v>
      </c>
      <c r="C1186" s="4">
        <v>0</v>
      </c>
      <c r="D1186" s="4">
        <v>1</v>
      </c>
      <c r="E1186" s="4">
        <v>232</v>
      </c>
      <c r="F1186" s="4">
        <f>ROUND(Source!BC1170,O1186)</f>
        <v>0</v>
      </c>
      <c r="G1186" s="4" t="s">
        <v>131</v>
      </c>
      <c r="H1186" s="4" t="s">
        <v>132</v>
      </c>
      <c r="I1186" s="4"/>
      <c r="J1186" s="4"/>
      <c r="K1186" s="4">
        <v>232</v>
      </c>
      <c r="L1186" s="4">
        <v>15</v>
      </c>
      <c r="M1186" s="4">
        <v>3</v>
      </c>
      <c r="N1186" s="4" t="s">
        <v>3</v>
      </c>
      <c r="O1186" s="4">
        <v>2</v>
      </c>
      <c r="P1186" s="4"/>
      <c r="Q1186" s="4"/>
      <c r="R1186" s="4"/>
      <c r="S1186" s="4"/>
      <c r="T1186" s="4"/>
      <c r="U1186" s="4"/>
      <c r="V1186" s="4"/>
      <c r="W1186" s="4">
        <v>0</v>
      </c>
      <c r="X1186" s="4">
        <v>1</v>
      </c>
      <c r="Y1186" s="4">
        <v>0</v>
      </c>
      <c r="Z1186" s="4"/>
      <c r="AA1186" s="4"/>
      <c r="AB1186" s="4"/>
    </row>
    <row r="1187" spans="1:206" x14ac:dyDescent="0.2">
      <c r="A1187" s="4">
        <v>50</v>
      </c>
      <c r="B1187" s="4">
        <v>0</v>
      </c>
      <c r="C1187" s="4">
        <v>0</v>
      </c>
      <c r="D1187" s="4">
        <v>1</v>
      </c>
      <c r="E1187" s="4">
        <v>214</v>
      </c>
      <c r="F1187" s="4">
        <f>ROUND(Source!AS1170,O1187)</f>
        <v>0</v>
      </c>
      <c r="G1187" s="4" t="s">
        <v>133</v>
      </c>
      <c r="H1187" s="4" t="s">
        <v>134</v>
      </c>
      <c r="I1187" s="4"/>
      <c r="J1187" s="4"/>
      <c r="K1187" s="4">
        <v>214</v>
      </c>
      <c r="L1187" s="4">
        <v>16</v>
      </c>
      <c r="M1187" s="4">
        <v>3</v>
      </c>
      <c r="N1187" s="4" t="s">
        <v>3</v>
      </c>
      <c r="O1187" s="4">
        <v>2</v>
      </c>
      <c r="P1187" s="4"/>
      <c r="Q1187" s="4"/>
      <c r="R1187" s="4"/>
      <c r="S1187" s="4"/>
      <c r="T1187" s="4"/>
      <c r="U1187" s="4"/>
      <c r="V1187" s="4"/>
      <c r="W1187" s="4">
        <v>0</v>
      </c>
      <c r="X1187" s="4">
        <v>1</v>
      </c>
      <c r="Y1187" s="4">
        <v>0</v>
      </c>
      <c r="Z1187" s="4"/>
      <c r="AA1187" s="4"/>
      <c r="AB1187" s="4"/>
    </row>
    <row r="1188" spans="1:206" x14ac:dyDescent="0.2">
      <c r="A1188" s="4">
        <v>50</v>
      </c>
      <c r="B1188" s="4">
        <v>0</v>
      </c>
      <c r="C1188" s="4">
        <v>0</v>
      </c>
      <c r="D1188" s="4">
        <v>1</v>
      </c>
      <c r="E1188" s="4">
        <v>215</v>
      </c>
      <c r="F1188" s="4">
        <f>ROUND(Source!AT1170,O1188)</f>
        <v>0</v>
      </c>
      <c r="G1188" s="4" t="s">
        <v>135</v>
      </c>
      <c r="H1188" s="4" t="s">
        <v>136</v>
      </c>
      <c r="I1188" s="4"/>
      <c r="J1188" s="4"/>
      <c r="K1188" s="4">
        <v>215</v>
      </c>
      <c r="L1188" s="4">
        <v>17</v>
      </c>
      <c r="M1188" s="4">
        <v>3</v>
      </c>
      <c r="N1188" s="4" t="s">
        <v>3</v>
      </c>
      <c r="O1188" s="4">
        <v>2</v>
      </c>
      <c r="P1188" s="4"/>
      <c r="Q1188" s="4"/>
      <c r="R1188" s="4"/>
      <c r="S1188" s="4"/>
      <c r="T1188" s="4"/>
      <c r="U1188" s="4"/>
      <c r="V1188" s="4"/>
      <c r="W1188" s="4">
        <v>0</v>
      </c>
      <c r="X1188" s="4">
        <v>1</v>
      </c>
      <c r="Y1188" s="4">
        <v>0</v>
      </c>
      <c r="Z1188" s="4"/>
      <c r="AA1188" s="4"/>
      <c r="AB1188" s="4"/>
    </row>
    <row r="1189" spans="1:206" x14ac:dyDescent="0.2">
      <c r="A1189" s="4">
        <v>50</v>
      </c>
      <c r="B1189" s="4">
        <v>0</v>
      </c>
      <c r="C1189" s="4">
        <v>0</v>
      </c>
      <c r="D1189" s="4">
        <v>1</v>
      </c>
      <c r="E1189" s="4">
        <v>217</v>
      </c>
      <c r="F1189" s="4">
        <f>ROUND(Source!AU1170,O1189)</f>
        <v>281905.48</v>
      </c>
      <c r="G1189" s="4" t="s">
        <v>137</v>
      </c>
      <c r="H1189" s="4" t="s">
        <v>138</v>
      </c>
      <c r="I1189" s="4"/>
      <c r="J1189" s="4"/>
      <c r="K1189" s="4">
        <v>217</v>
      </c>
      <c r="L1189" s="4">
        <v>18</v>
      </c>
      <c r="M1189" s="4">
        <v>3</v>
      </c>
      <c r="N1189" s="4" t="s">
        <v>3</v>
      </c>
      <c r="O1189" s="4">
        <v>2</v>
      </c>
      <c r="P1189" s="4"/>
      <c r="Q1189" s="4"/>
      <c r="R1189" s="4"/>
      <c r="S1189" s="4"/>
      <c r="T1189" s="4"/>
      <c r="U1189" s="4"/>
      <c r="V1189" s="4"/>
      <c r="W1189" s="4">
        <v>53403.4</v>
      </c>
      <c r="X1189" s="4">
        <v>1</v>
      </c>
      <c r="Y1189" s="4">
        <v>53403.4</v>
      </c>
      <c r="Z1189" s="4"/>
      <c r="AA1189" s="4"/>
      <c r="AB1189" s="4"/>
    </row>
    <row r="1190" spans="1:206" x14ac:dyDescent="0.2">
      <c r="A1190" s="4">
        <v>50</v>
      </c>
      <c r="B1190" s="4">
        <v>0</v>
      </c>
      <c r="C1190" s="4">
        <v>0</v>
      </c>
      <c r="D1190" s="4">
        <v>1</v>
      </c>
      <c r="E1190" s="4">
        <v>230</v>
      </c>
      <c r="F1190" s="4">
        <f>ROUND(Source!BA1170,O1190)</f>
        <v>0</v>
      </c>
      <c r="G1190" s="4" t="s">
        <v>139</v>
      </c>
      <c r="H1190" s="4" t="s">
        <v>140</v>
      </c>
      <c r="I1190" s="4"/>
      <c r="J1190" s="4"/>
      <c r="K1190" s="4">
        <v>230</v>
      </c>
      <c r="L1190" s="4">
        <v>19</v>
      </c>
      <c r="M1190" s="4">
        <v>3</v>
      </c>
      <c r="N1190" s="4" t="s">
        <v>3</v>
      </c>
      <c r="O1190" s="4">
        <v>2</v>
      </c>
      <c r="P1190" s="4"/>
      <c r="Q1190" s="4"/>
      <c r="R1190" s="4"/>
      <c r="S1190" s="4"/>
      <c r="T1190" s="4"/>
      <c r="U1190" s="4"/>
      <c r="V1190" s="4"/>
      <c r="W1190" s="4">
        <v>0</v>
      </c>
      <c r="X1190" s="4">
        <v>1</v>
      </c>
      <c r="Y1190" s="4">
        <v>0</v>
      </c>
      <c r="Z1190" s="4"/>
      <c r="AA1190" s="4"/>
      <c r="AB1190" s="4"/>
    </row>
    <row r="1191" spans="1:206" x14ac:dyDescent="0.2">
      <c r="A1191" s="4">
        <v>50</v>
      </c>
      <c r="B1191" s="4">
        <v>0</v>
      </c>
      <c r="C1191" s="4">
        <v>0</v>
      </c>
      <c r="D1191" s="4">
        <v>1</v>
      </c>
      <c r="E1191" s="4">
        <v>206</v>
      </c>
      <c r="F1191" s="4">
        <f>ROUND(Source!T1170,O1191)</f>
        <v>0</v>
      </c>
      <c r="G1191" s="4" t="s">
        <v>141</v>
      </c>
      <c r="H1191" s="4" t="s">
        <v>142</v>
      </c>
      <c r="I1191" s="4"/>
      <c r="J1191" s="4"/>
      <c r="K1191" s="4">
        <v>206</v>
      </c>
      <c r="L1191" s="4">
        <v>20</v>
      </c>
      <c r="M1191" s="4">
        <v>3</v>
      </c>
      <c r="N1191" s="4" t="s">
        <v>3</v>
      </c>
      <c r="O1191" s="4">
        <v>2</v>
      </c>
      <c r="P1191" s="4"/>
      <c r="Q1191" s="4"/>
      <c r="R1191" s="4"/>
      <c r="S1191" s="4"/>
      <c r="T1191" s="4"/>
      <c r="U1191" s="4"/>
      <c r="V1191" s="4"/>
      <c r="W1191" s="4">
        <v>0</v>
      </c>
      <c r="X1191" s="4">
        <v>1</v>
      </c>
      <c r="Y1191" s="4">
        <v>0</v>
      </c>
      <c r="Z1191" s="4"/>
      <c r="AA1191" s="4"/>
      <c r="AB1191" s="4"/>
    </row>
    <row r="1192" spans="1:206" x14ac:dyDescent="0.2">
      <c r="A1192" s="4">
        <v>50</v>
      </c>
      <c r="B1192" s="4">
        <v>0</v>
      </c>
      <c r="C1192" s="4">
        <v>0</v>
      </c>
      <c r="D1192" s="4">
        <v>1</v>
      </c>
      <c r="E1192" s="4">
        <v>207</v>
      </c>
      <c r="F1192" s="4">
        <f>Source!U1170</f>
        <v>251.40888000000001</v>
      </c>
      <c r="G1192" s="4" t="s">
        <v>143</v>
      </c>
      <c r="H1192" s="4" t="s">
        <v>144</v>
      </c>
      <c r="I1192" s="4"/>
      <c r="J1192" s="4"/>
      <c r="K1192" s="4">
        <v>207</v>
      </c>
      <c r="L1192" s="4">
        <v>21</v>
      </c>
      <c r="M1192" s="4">
        <v>3</v>
      </c>
      <c r="N1192" s="4" t="s">
        <v>3</v>
      </c>
      <c r="O1192" s="4">
        <v>-1</v>
      </c>
      <c r="P1192" s="4"/>
      <c r="Q1192" s="4"/>
      <c r="R1192" s="4"/>
      <c r="S1192" s="4"/>
      <c r="T1192" s="4"/>
      <c r="U1192" s="4"/>
      <c r="V1192" s="4"/>
      <c r="W1192" s="4">
        <v>48.588879999999996</v>
      </c>
      <c r="X1192" s="4">
        <v>1</v>
      </c>
      <c r="Y1192" s="4">
        <v>48.588879999999996</v>
      </c>
      <c r="Z1192" s="4"/>
      <c r="AA1192" s="4"/>
      <c r="AB1192" s="4"/>
    </row>
    <row r="1193" spans="1:206" x14ac:dyDescent="0.2">
      <c r="A1193" s="4">
        <v>50</v>
      </c>
      <c r="B1193" s="4">
        <v>0</v>
      </c>
      <c r="C1193" s="4">
        <v>0</v>
      </c>
      <c r="D1193" s="4">
        <v>1</v>
      </c>
      <c r="E1193" s="4">
        <v>208</v>
      </c>
      <c r="F1193" s="4">
        <f>Source!V1170</f>
        <v>0</v>
      </c>
      <c r="G1193" s="4" t="s">
        <v>145</v>
      </c>
      <c r="H1193" s="4" t="s">
        <v>146</v>
      </c>
      <c r="I1193" s="4"/>
      <c r="J1193" s="4"/>
      <c r="K1193" s="4">
        <v>208</v>
      </c>
      <c r="L1193" s="4">
        <v>22</v>
      </c>
      <c r="M1193" s="4">
        <v>3</v>
      </c>
      <c r="N1193" s="4" t="s">
        <v>3</v>
      </c>
      <c r="O1193" s="4">
        <v>-1</v>
      </c>
      <c r="P1193" s="4"/>
      <c r="Q1193" s="4"/>
      <c r="R1193" s="4"/>
      <c r="S1193" s="4"/>
      <c r="T1193" s="4"/>
      <c r="U1193" s="4"/>
      <c r="V1193" s="4"/>
      <c r="W1193" s="4">
        <v>0</v>
      </c>
      <c r="X1193" s="4">
        <v>1</v>
      </c>
      <c r="Y1193" s="4">
        <v>0</v>
      </c>
      <c r="Z1193" s="4"/>
      <c r="AA1193" s="4"/>
      <c r="AB1193" s="4"/>
    </row>
    <row r="1194" spans="1:206" x14ac:dyDescent="0.2">
      <c r="A1194" s="4">
        <v>50</v>
      </c>
      <c r="B1194" s="4">
        <v>0</v>
      </c>
      <c r="C1194" s="4">
        <v>0</v>
      </c>
      <c r="D1194" s="4">
        <v>1</v>
      </c>
      <c r="E1194" s="4">
        <v>209</v>
      </c>
      <c r="F1194" s="4">
        <f>ROUND(Source!W1170,O1194)</f>
        <v>0</v>
      </c>
      <c r="G1194" s="4" t="s">
        <v>147</v>
      </c>
      <c r="H1194" s="4" t="s">
        <v>148</v>
      </c>
      <c r="I1194" s="4"/>
      <c r="J1194" s="4"/>
      <c r="K1194" s="4">
        <v>209</v>
      </c>
      <c r="L1194" s="4">
        <v>23</v>
      </c>
      <c r="M1194" s="4">
        <v>3</v>
      </c>
      <c r="N1194" s="4" t="s">
        <v>3</v>
      </c>
      <c r="O1194" s="4">
        <v>2</v>
      </c>
      <c r="P1194" s="4"/>
      <c r="Q1194" s="4"/>
      <c r="R1194" s="4"/>
      <c r="S1194" s="4"/>
      <c r="T1194" s="4"/>
      <c r="U1194" s="4"/>
      <c r="V1194" s="4"/>
      <c r="W1194" s="4">
        <v>0</v>
      </c>
      <c r="X1194" s="4">
        <v>1</v>
      </c>
      <c r="Y1194" s="4">
        <v>0</v>
      </c>
      <c r="Z1194" s="4"/>
      <c r="AA1194" s="4"/>
      <c r="AB1194" s="4"/>
    </row>
    <row r="1195" spans="1:206" x14ac:dyDescent="0.2">
      <c r="A1195" s="4">
        <v>50</v>
      </c>
      <c r="B1195" s="4">
        <v>0</v>
      </c>
      <c r="C1195" s="4">
        <v>0</v>
      </c>
      <c r="D1195" s="4">
        <v>1</v>
      </c>
      <c r="E1195" s="4">
        <v>233</v>
      </c>
      <c r="F1195" s="4">
        <f>ROUND(Source!BD1170,O1195)</f>
        <v>0</v>
      </c>
      <c r="G1195" s="4" t="s">
        <v>149</v>
      </c>
      <c r="H1195" s="4" t="s">
        <v>150</v>
      </c>
      <c r="I1195" s="4"/>
      <c r="J1195" s="4"/>
      <c r="K1195" s="4">
        <v>233</v>
      </c>
      <c r="L1195" s="4">
        <v>24</v>
      </c>
      <c r="M1195" s="4">
        <v>3</v>
      </c>
      <c r="N1195" s="4" t="s">
        <v>3</v>
      </c>
      <c r="O1195" s="4">
        <v>2</v>
      </c>
      <c r="P1195" s="4"/>
      <c r="Q1195" s="4"/>
      <c r="R1195" s="4"/>
      <c r="S1195" s="4"/>
      <c r="T1195" s="4"/>
      <c r="U1195" s="4"/>
      <c r="V1195" s="4"/>
      <c r="W1195" s="4">
        <v>0</v>
      </c>
      <c r="X1195" s="4">
        <v>1</v>
      </c>
      <c r="Y1195" s="4">
        <v>0</v>
      </c>
      <c r="Z1195" s="4"/>
      <c r="AA1195" s="4"/>
      <c r="AB1195" s="4"/>
    </row>
    <row r="1196" spans="1:206" x14ac:dyDescent="0.2">
      <c r="A1196" s="4">
        <v>50</v>
      </c>
      <c r="B1196" s="4">
        <v>0</v>
      </c>
      <c r="C1196" s="4">
        <v>0</v>
      </c>
      <c r="D1196" s="4">
        <v>1</v>
      </c>
      <c r="E1196" s="4">
        <v>210</v>
      </c>
      <c r="F1196" s="4">
        <f>ROUND(Source!X1170,O1196)</f>
        <v>108353.95</v>
      </c>
      <c r="G1196" s="4" t="s">
        <v>151</v>
      </c>
      <c r="H1196" s="4" t="s">
        <v>152</v>
      </c>
      <c r="I1196" s="4"/>
      <c r="J1196" s="4"/>
      <c r="K1196" s="4">
        <v>210</v>
      </c>
      <c r="L1196" s="4">
        <v>25</v>
      </c>
      <c r="M1196" s="4">
        <v>3</v>
      </c>
      <c r="N1196" s="4" t="s">
        <v>3</v>
      </c>
      <c r="O1196" s="4">
        <v>2</v>
      </c>
      <c r="P1196" s="4"/>
      <c r="Q1196" s="4"/>
      <c r="R1196" s="4"/>
      <c r="S1196" s="4"/>
      <c r="T1196" s="4"/>
      <c r="U1196" s="4"/>
      <c r="V1196" s="4"/>
      <c r="W1196" s="4">
        <v>20623.2</v>
      </c>
      <c r="X1196" s="4">
        <v>1</v>
      </c>
      <c r="Y1196" s="4">
        <v>20623.2</v>
      </c>
      <c r="Z1196" s="4"/>
      <c r="AA1196" s="4"/>
      <c r="AB1196" s="4"/>
    </row>
    <row r="1197" spans="1:206" x14ac:dyDescent="0.2">
      <c r="A1197" s="4">
        <v>50</v>
      </c>
      <c r="B1197" s="4">
        <v>0</v>
      </c>
      <c r="C1197" s="4">
        <v>0</v>
      </c>
      <c r="D1197" s="4">
        <v>1</v>
      </c>
      <c r="E1197" s="4">
        <v>211</v>
      </c>
      <c r="F1197" s="4">
        <f>ROUND(Source!Y1170,O1197)</f>
        <v>15479.14</v>
      </c>
      <c r="G1197" s="4" t="s">
        <v>153</v>
      </c>
      <c r="H1197" s="4" t="s">
        <v>154</v>
      </c>
      <c r="I1197" s="4"/>
      <c r="J1197" s="4"/>
      <c r="K1197" s="4">
        <v>211</v>
      </c>
      <c r="L1197" s="4">
        <v>26</v>
      </c>
      <c r="M1197" s="4">
        <v>3</v>
      </c>
      <c r="N1197" s="4" t="s">
        <v>3</v>
      </c>
      <c r="O1197" s="4">
        <v>2</v>
      </c>
      <c r="P1197" s="4"/>
      <c r="Q1197" s="4"/>
      <c r="R1197" s="4"/>
      <c r="S1197" s="4"/>
      <c r="T1197" s="4"/>
      <c r="U1197" s="4"/>
      <c r="V1197" s="4"/>
      <c r="W1197" s="4">
        <v>2946.18</v>
      </c>
      <c r="X1197" s="4">
        <v>1</v>
      </c>
      <c r="Y1197" s="4">
        <v>2946.18</v>
      </c>
      <c r="Z1197" s="4"/>
      <c r="AA1197" s="4"/>
      <c r="AB1197" s="4"/>
    </row>
    <row r="1198" spans="1:206" x14ac:dyDescent="0.2">
      <c r="A1198" s="4">
        <v>50</v>
      </c>
      <c r="B1198" s="4">
        <v>0</v>
      </c>
      <c r="C1198" s="4">
        <v>0</v>
      </c>
      <c r="D1198" s="4">
        <v>1</v>
      </c>
      <c r="E1198" s="4">
        <v>224</v>
      </c>
      <c r="F1198" s="4">
        <f>ROUND(Source!AR1170,O1198)</f>
        <v>281905.48</v>
      </c>
      <c r="G1198" s="4" t="s">
        <v>155</v>
      </c>
      <c r="H1198" s="4" t="s">
        <v>156</v>
      </c>
      <c r="I1198" s="4"/>
      <c r="J1198" s="4"/>
      <c r="K1198" s="4">
        <v>224</v>
      </c>
      <c r="L1198" s="4">
        <v>27</v>
      </c>
      <c r="M1198" s="4">
        <v>3</v>
      </c>
      <c r="N1198" s="4" t="s">
        <v>3</v>
      </c>
      <c r="O1198" s="4">
        <v>2</v>
      </c>
      <c r="P1198" s="4"/>
      <c r="Q1198" s="4"/>
      <c r="R1198" s="4"/>
      <c r="S1198" s="4"/>
      <c r="T1198" s="4"/>
      <c r="U1198" s="4"/>
      <c r="V1198" s="4"/>
      <c r="W1198" s="4">
        <v>53403.4</v>
      </c>
      <c r="X1198" s="4">
        <v>1</v>
      </c>
      <c r="Y1198" s="4">
        <v>53403.4</v>
      </c>
      <c r="Z1198" s="4"/>
      <c r="AA1198" s="4"/>
      <c r="AB1198" s="4"/>
    </row>
    <row r="1200" spans="1:206" x14ac:dyDescent="0.2">
      <c r="A1200" s="2">
        <v>51</v>
      </c>
      <c r="B1200" s="2">
        <f>B785</f>
        <v>1</v>
      </c>
      <c r="C1200" s="2">
        <f>A785</f>
        <v>4</v>
      </c>
      <c r="D1200" s="2">
        <f>ROW(A785)</f>
        <v>785</v>
      </c>
      <c r="E1200" s="2"/>
      <c r="F1200" s="2" t="str">
        <f>IF(F785&lt;&gt;"",F785,"")</f>
        <v>Новый раздел</v>
      </c>
      <c r="G1200" s="2" t="str">
        <f>IF(G785&lt;&gt;"",G785,"")</f>
        <v>4. Электроосвещение и электрооборудование</v>
      </c>
      <c r="H1200" s="2">
        <v>0</v>
      </c>
      <c r="I1200" s="2"/>
      <c r="J1200" s="2"/>
      <c r="K1200" s="2"/>
      <c r="L1200" s="2"/>
      <c r="M1200" s="2"/>
      <c r="N1200" s="2"/>
      <c r="O1200" s="2">
        <f t="shared" ref="O1200:T1200" si="1143">ROUND(O813+O850+O892+O946+O985+O1031+O1112+O1170+AB1200,2)</f>
        <v>833194.03</v>
      </c>
      <c r="P1200" s="2">
        <f t="shared" si="1143"/>
        <v>14057.12</v>
      </c>
      <c r="Q1200" s="2">
        <f t="shared" si="1143"/>
        <v>0</v>
      </c>
      <c r="R1200" s="2">
        <f t="shared" si="1143"/>
        <v>0</v>
      </c>
      <c r="S1200" s="2">
        <f t="shared" si="1143"/>
        <v>819136.91</v>
      </c>
      <c r="T1200" s="2">
        <f t="shared" si="1143"/>
        <v>0</v>
      </c>
      <c r="U1200" s="2">
        <f>U813+U850+U892+U946+U985+U1031+U1112+U1170+AH1200</f>
        <v>1352.0472199999999</v>
      </c>
      <c r="V1200" s="2">
        <f>V813+V850+V892+V946+V985+V1031+V1112+V1170+AI1200</f>
        <v>0</v>
      </c>
      <c r="W1200" s="2">
        <f>ROUND(W813+W850+W892+W946+W985+W1031+W1112+W1170+AJ1200,2)</f>
        <v>0</v>
      </c>
      <c r="X1200" s="2">
        <f>ROUND(X813+X850+X892+X946+X985+X1031+X1112+X1170+AK1200,2)</f>
        <v>573395.9</v>
      </c>
      <c r="Y1200" s="2">
        <f>ROUND(Y813+Y850+Y892+Y946+Y985+Y1031+Y1112+Y1170+AL1200,2)</f>
        <v>81913.75</v>
      </c>
      <c r="Z1200" s="2"/>
      <c r="AA1200" s="2"/>
      <c r="AB1200" s="2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>
        <f t="shared" ref="AO1200:BD1200" si="1144">ROUND(AO813+AO850+AO892+AO946+AO985+AO1031+AO1112+AO1170+BX1200,2)</f>
        <v>0</v>
      </c>
      <c r="AP1200" s="2">
        <f t="shared" si="1144"/>
        <v>0</v>
      </c>
      <c r="AQ1200" s="2">
        <f t="shared" si="1144"/>
        <v>0</v>
      </c>
      <c r="AR1200" s="2">
        <f t="shared" si="1144"/>
        <v>1488503.68</v>
      </c>
      <c r="AS1200" s="2">
        <f t="shared" si="1144"/>
        <v>0</v>
      </c>
      <c r="AT1200" s="2">
        <f t="shared" si="1144"/>
        <v>0</v>
      </c>
      <c r="AU1200" s="2">
        <f t="shared" si="1144"/>
        <v>1488503.68</v>
      </c>
      <c r="AV1200" s="2">
        <f t="shared" si="1144"/>
        <v>14057.12</v>
      </c>
      <c r="AW1200" s="2">
        <f t="shared" si="1144"/>
        <v>14057.12</v>
      </c>
      <c r="AX1200" s="2">
        <f t="shared" si="1144"/>
        <v>0</v>
      </c>
      <c r="AY1200" s="2">
        <f t="shared" si="1144"/>
        <v>14057.12</v>
      </c>
      <c r="AZ1200" s="2">
        <f t="shared" si="1144"/>
        <v>0</v>
      </c>
      <c r="BA1200" s="2">
        <f t="shared" si="1144"/>
        <v>0</v>
      </c>
      <c r="BB1200" s="2">
        <f t="shared" si="1144"/>
        <v>0</v>
      </c>
      <c r="BC1200" s="2">
        <f t="shared" si="1144"/>
        <v>0</v>
      </c>
      <c r="BD1200" s="2">
        <f t="shared" si="1144"/>
        <v>0</v>
      </c>
      <c r="BE1200" s="2"/>
      <c r="BF1200" s="2"/>
      <c r="BG1200" s="2"/>
      <c r="BH1200" s="2"/>
      <c r="BI1200" s="2"/>
      <c r="BJ1200" s="2"/>
      <c r="BK1200" s="2"/>
      <c r="BL1200" s="2"/>
      <c r="BM1200" s="2"/>
      <c r="BN1200" s="2"/>
      <c r="BO1200" s="2"/>
      <c r="BP1200" s="2"/>
      <c r="BQ1200" s="2"/>
      <c r="BR1200" s="2"/>
      <c r="BS1200" s="2"/>
      <c r="BT1200" s="2"/>
      <c r="BU1200" s="2"/>
      <c r="BV1200" s="2"/>
      <c r="BW1200" s="2"/>
      <c r="BX1200" s="2"/>
      <c r="BY1200" s="2"/>
      <c r="BZ1200" s="2"/>
      <c r="CA1200" s="2"/>
      <c r="CB1200" s="2"/>
      <c r="CC1200" s="2"/>
      <c r="CD1200" s="2"/>
      <c r="CE1200" s="2"/>
      <c r="CF1200" s="2"/>
      <c r="CG1200" s="2"/>
      <c r="CH1200" s="2"/>
      <c r="CI1200" s="2"/>
      <c r="CJ1200" s="2"/>
      <c r="CK1200" s="2"/>
      <c r="CL1200" s="2"/>
      <c r="CM1200" s="2"/>
      <c r="CN1200" s="2"/>
      <c r="CO1200" s="2"/>
      <c r="CP1200" s="2"/>
      <c r="CQ1200" s="2"/>
      <c r="CR1200" s="2"/>
      <c r="CS1200" s="2"/>
      <c r="CT1200" s="2"/>
      <c r="CU1200" s="2"/>
      <c r="CV1200" s="2"/>
      <c r="CW1200" s="2"/>
      <c r="CX1200" s="2"/>
      <c r="CY1200" s="2"/>
      <c r="CZ1200" s="2"/>
      <c r="DA1200" s="2"/>
      <c r="DB1200" s="2"/>
      <c r="DC1200" s="2"/>
      <c r="DD1200" s="2"/>
      <c r="DE1200" s="2"/>
      <c r="DF1200" s="2"/>
      <c r="DG1200" s="3"/>
      <c r="DH1200" s="3"/>
      <c r="DI1200" s="3"/>
      <c r="DJ1200" s="3"/>
      <c r="DK1200" s="3"/>
      <c r="DL1200" s="3"/>
      <c r="DM1200" s="3"/>
      <c r="DN1200" s="3"/>
      <c r="DO1200" s="3"/>
      <c r="DP1200" s="3"/>
      <c r="DQ1200" s="3"/>
      <c r="DR1200" s="3"/>
      <c r="DS1200" s="3"/>
      <c r="DT1200" s="3"/>
      <c r="DU1200" s="3"/>
      <c r="DV1200" s="3"/>
      <c r="DW1200" s="3"/>
      <c r="DX1200" s="3"/>
      <c r="DY1200" s="3"/>
      <c r="DZ1200" s="3"/>
      <c r="EA1200" s="3"/>
      <c r="EB1200" s="3"/>
      <c r="EC1200" s="3"/>
      <c r="ED1200" s="3"/>
      <c r="EE1200" s="3"/>
      <c r="EF1200" s="3"/>
      <c r="EG1200" s="3"/>
      <c r="EH1200" s="3"/>
      <c r="EI1200" s="3"/>
      <c r="EJ1200" s="3"/>
      <c r="EK1200" s="3"/>
      <c r="EL1200" s="3"/>
      <c r="EM1200" s="3"/>
      <c r="EN1200" s="3"/>
      <c r="EO1200" s="3"/>
      <c r="EP1200" s="3"/>
      <c r="EQ1200" s="3"/>
      <c r="ER1200" s="3"/>
      <c r="ES1200" s="3"/>
      <c r="ET1200" s="3"/>
      <c r="EU1200" s="3"/>
      <c r="EV1200" s="3"/>
      <c r="EW1200" s="3"/>
      <c r="EX1200" s="3"/>
      <c r="EY1200" s="3"/>
      <c r="EZ1200" s="3"/>
      <c r="FA1200" s="3"/>
      <c r="FB1200" s="3"/>
      <c r="FC1200" s="3"/>
      <c r="FD1200" s="3"/>
      <c r="FE1200" s="3"/>
      <c r="FF1200" s="3"/>
      <c r="FG1200" s="3"/>
      <c r="FH1200" s="3"/>
      <c r="FI1200" s="3"/>
      <c r="FJ1200" s="3"/>
      <c r="FK1200" s="3"/>
      <c r="FL1200" s="3"/>
      <c r="FM1200" s="3"/>
      <c r="FN1200" s="3"/>
      <c r="FO1200" s="3"/>
      <c r="FP1200" s="3"/>
      <c r="FQ1200" s="3"/>
      <c r="FR1200" s="3"/>
      <c r="FS1200" s="3"/>
      <c r="FT1200" s="3"/>
      <c r="FU1200" s="3"/>
      <c r="FV1200" s="3"/>
      <c r="FW1200" s="3"/>
      <c r="FX1200" s="3"/>
      <c r="FY1200" s="3"/>
      <c r="FZ1200" s="3"/>
      <c r="GA1200" s="3"/>
      <c r="GB1200" s="3"/>
      <c r="GC1200" s="3"/>
      <c r="GD1200" s="3"/>
      <c r="GE1200" s="3"/>
      <c r="GF1200" s="3"/>
      <c r="GG1200" s="3"/>
      <c r="GH1200" s="3"/>
      <c r="GI1200" s="3"/>
      <c r="GJ1200" s="3"/>
      <c r="GK1200" s="3"/>
      <c r="GL1200" s="3"/>
      <c r="GM1200" s="3"/>
      <c r="GN1200" s="3"/>
      <c r="GO1200" s="3"/>
      <c r="GP1200" s="3"/>
      <c r="GQ1200" s="3"/>
      <c r="GR1200" s="3"/>
      <c r="GS1200" s="3"/>
      <c r="GT1200" s="3"/>
      <c r="GU1200" s="3"/>
      <c r="GV1200" s="3"/>
      <c r="GW1200" s="3"/>
      <c r="GX1200" s="3">
        <v>0</v>
      </c>
    </row>
    <row r="1202" spans="1:28" x14ac:dyDescent="0.2">
      <c r="A1202" s="4">
        <v>50</v>
      </c>
      <c r="B1202" s="4">
        <v>0</v>
      </c>
      <c r="C1202" s="4">
        <v>0</v>
      </c>
      <c r="D1202" s="4">
        <v>1</v>
      </c>
      <c r="E1202" s="4">
        <v>201</v>
      </c>
      <c r="F1202" s="4">
        <f>ROUND(Source!O1200,O1202)</f>
        <v>833194.03</v>
      </c>
      <c r="G1202" s="4" t="s">
        <v>103</v>
      </c>
      <c r="H1202" s="4" t="s">
        <v>104</v>
      </c>
      <c r="I1202" s="4"/>
      <c r="J1202" s="4"/>
      <c r="K1202" s="4">
        <v>201</v>
      </c>
      <c r="L1202" s="4">
        <v>1</v>
      </c>
      <c r="M1202" s="4">
        <v>3</v>
      </c>
      <c r="N1202" s="4" t="s">
        <v>3</v>
      </c>
      <c r="O1202" s="4">
        <v>2</v>
      </c>
      <c r="P1202" s="4"/>
      <c r="Q1202" s="4"/>
      <c r="R1202" s="4"/>
      <c r="S1202" s="4"/>
      <c r="T1202" s="4"/>
      <c r="U1202" s="4"/>
      <c r="V1202" s="4"/>
      <c r="W1202" s="4">
        <v>778203.96</v>
      </c>
      <c r="X1202" s="4">
        <v>1</v>
      </c>
      <c r="Y1202" s="4">
        <v>778203.96</v>
      </c>
      <c r="Z1202" s="4"/>
      <c r="AA1202" s="4"/>
      <c r="AB1202" s="4"/>
    </row>
    <row r="1203" spans="1:28" x14ac:dyDescent="0.2">
      <c r="A1203" s="4">
        <v>50</v>
      </c>
      <c r="B1203" s="4">
        <v>0</v>
      </c>
      <c r="C1203" s="4">
        <v>0</v>
      </c>
      <c r="D1203" s="4">
        <v>1</v>
      </c>
      <c r="E1203" s="4">
        <v>202</v>
      </c>
      <c r="F1203" s="4">
        <f>ROUND(Source!P1200,O1203)</f>
        <v>14057.12</v>
      </c>
      <c r="G1203" s="4" t="s">
        <v>105</v>
      </c>
      <c r="H1203" s="4" t="s">
        <v>106</v>
      </c>
      <c r="I1203" s="4"/>
      <c r="J1203" s="4"/>
      <c r="K1203" s="4">
        <v>202</v>
      </c>
      <c r="L1203" s="4">
        <v>2</v>
      </c>
      <c r="M1203" s="4">
        <v>3</v>
      </c>
      <c r="N1203" s="4" t="s">
        <v>3</v>
      </c>
      <c r="O1203" s="4">
        <v>2</v>
      </c>
      <c r="P1203" s="4"/>
      <c r="Q1203" s="4"/>
      <c r="R1203" s="4"/>
      <c r="S1203" s="4"/>
      <c r="T1203" s="4"/>
      <c r="U1203" s="4"/>
      <c r="V1203" s="4"/>
      <c r="W1203" s="4">
        <v>12150.36</v>
      </c>
      <c r="X1203" s="4">
        <v>1</v>
      </c>
      <c r="Y1203" s="4">
        <v>12150.36</v>
      </c>
      <c r="Z1203" s="4"/>
      <c r="AA1203" s="4"/>
      <c r="AB1203" s="4"/>
    </row>
    <row r="1204" spans="1:28" x14ac:dyDescent="0.2">
      <c r="A1204" s="4">
        <v>50</v>
      </c>
      <c r="B1204" s="4">
        <v>0</v>
      </c>
      <c r="C1204" s="4">
        <v>0</v>
      </c>
      <c r="D1204" s="4">
        <v>1</v>
      </c>
      <c r="E1204" s="4">
        <v>222</v>
      </c>
      <c r="F1204" s="4">
        <f>ROUND(Source!AO1200,O1204)</f>
        <v>0</v>
      </c>
      <c r="G1204" s="4" t="s">
        <v>107</v>
      </c>
      <c r="H1204" s="4" t="s">
        <v>108</v>
      </c>
      <c r="I1204" s="4"/>
      <c r="J1204" s="4"/>
      <c r="K1204" s="4">
        <v>222</v>
      </c>
      <c r="L1204" s="4">
        <v>3</v>
      </c>
      <c r="M1204" s="4">
        <v>3</v>
      </c>
      <c r="N1204" s="4" t="s">
        <v>3</v>
      </c>
      <c r="O1204" s="4">
        <v>2</v>
      </c>
      <c r="P1204" s="4"/>
      <c r="Q1204" s="4"/>
      <c r="R1204" s="4"/>
      <c r="S1204" s="4"/>
      <c r="T1204" s="4"/>
      <c r="U1204" s="4"/>
      <c r="V1204" s="4"/>
      <c r="W1204" s="4">
        <v>0</v>
      </c>
      <c r="X1204" s="4">
        <v>1</v>
      </c>
      <c r="Y1204" s="4">
        <v>0</v>
      </c>
      <c r="Z1204" s="4"/>
      <c r="AA1204" s="4"/>
      <c r="AB1204" s="4"/>
    </row>
    <row r="1205" spans="1:28" x14ac:dyDescent="0.2">
      <c r="A1205" s="4">
        <v>50</v>
      </c>
      <c r="B1205" s="4">
        <v>0</v>
      </c>
      <c r="C1205" s="4">
        <v>0</v>
      </c>
      <c r="D1205" s="4">
        <v>1</v>
      </c>
      <c r="E1205" s="4">
        <v>225</v>
      </c>
      <c r="F1205" s="4">
        <f>ROUND(Source!AV1200,O1205)</f>
        <v>14057.12</v>
      </c>
      <c r="G1205" s="4" t="s">
        <v>109</v>
      </c>
      <c r="H1205" s="4" t="s">
        <v>110</v>
      </c>
      <c r="I1205" s="4"/>
      <c r="J1205" s="4"/>
      <c r="K1205" s="4">
        <v>225</v>
      </c>
      <c r="L1205" s="4">
        <v>4</v>
      </c>
      <c r="M1205" s="4">
        <v>3</v>
      </c>
      <c r="N1205" s="4" t="s">
        <v>3</v>
      </c>
      <c r="O1205" s="4">
        <v>2</v>
      </c>
      <c r="P1205" s="4"/>
      <c r="Q1205" s="4"/>
      <c r="R1205" s="4"/>
      <c r="S1205" s="4"/>
      <c r="T1205" s="4"/>
      <c r="U1205" s="4"/>
      <c r="V1205" s="4"/>
      <c r="W1205" s="4">
        <v>12150.36</v>
      </c>
      <c r="X1205" s="4">
        <v>1</v>
      </c>
      <c r="Y1205" s="4">
        <v>12150.36</v>
      </c>
      <c r="Z1205" s="4"/>
      <c r="AA1205" s="4"/>
      <c r="AB1205" s="4"/>
    </row>
    <row r="1206" spans="1:28" x14ac:dyDescent="0.2">
      <c r="A1206" s="4">
        <v>50</v>
      </c>
      <c r="B1206" s="4">
        <v>0</v>
      </c>
      <c r="C1206" s="4">
        <v>0</v>
      </c>
      <c r="D1206" s="4">
        <v>1</v>
      </c>
      <c r="E1206" s="4">
        <v>226</v>
      </c>
      <c r="F1206" s="4">
        <f>ROUND(Source!AW1200,O1206)</f>
        <v>14057.12</v>
      </c>
      <c r="G1206" s="4" t="s">
        <v>111</v>
      </c>
      <c r="H1206" s="4" t="s">
        <v>112</v>
      </c>
      <c r="I1206" s="4"/>
      <c r="J1206" s="4"/>
      <c r="K1206" s="4">
        <v>226</v>
      </c>
      <c r="L1206" s="4">
        <v>5</v>
      </c>
      <c r="M1206" s="4">
        <v>3</v>
      </c>
      <c r="N1206" s="4" t="s">
        <v>3</v>
      </c>
      <c r="O1206" s="4">
        <v>2</v>
      </c>
      <c r="P1206" s="4"/>
      <c r="Q1206" s="4"/>
      <c r="R1206" s="4"/>
      <c r="S1206" s="4"/>
      <c r="T1206" s="4"/>
      <c r="U1206" s="4"/>
      <c r="V1206" s="4"/>
      <c r="W1206" s="4">
        <v>12150.36</v>
      </c>
      <c r="X1206" s="4">
        <v>1</v>
      </c>
      <c r="Y1206" s="4">
        <v>12150.36</v>
      </c>
      <c r="Z1206" s="4"/>
      <c r="AA1206" s="4"/>
      <c r="AB1206" s="4"/>
    </row>
    <row r="1207" spans="1:28" x14ac:dyDescent="0.2">
      <c r="A1207" s="4">
        <v>50</v>
      </c>
      <c r="B1207" s="4">
        <v>0</v>
      </c>
      <c r="C1207" s="4">
        <v>0</v>
      </c>
      <c r="D1207" s="4">
        <v>1</v>
      </c>
      <c r="E1207" s="4">
        <v>227</v>
      </c>
      <c r="F1207" s="4">
        <f>ROUND(Source!AX1200,O1207)</f>
        <v>0</v>
      </c>
      <c r="G1207" s="4" t="s">
        <v>113</v>
      </c>
      <c r="H1207" s="4" t="s">
        <v>114</v>
      </c>
      <c r="I1207" s="4"/>
      <c r="J1207" s="4"/>
      <c r="K1207" s="4">
        <v>227</v>
      </c>
      <c r="L1207" s="4">
        <v>6</v>
      </c>
      <c r="M1207" s="4">
        <v>3</v>
      </c>
      <c r="N1207" s="4" t="s">
        <v>3</v>
      </c>
      <c r="O1207" s="4">
        <v>2</v>
      </c>
      <c r="P1207" s="4"/>
      <c r="Q1207" s="4"/>
      <c r="R1207" s="4"/>
      <c r="S1207" s="4"/>
      <c r="T1207" s="4"/>
      <c r="U1207" s="4"/>
      <c r="V1207" s="4"/>
      <c r="W1207" s="4">
        <v>0</v>
      </c>
      <c r="X1207" s="4">
        <v>1</v>
      </c>
      <c r="Y1207" s="4">
        <v>0</v>
      </c>
      <c r="Z1207" s="4"/>
      <c r="AA1207" s="4"/>
      <c r="AB1207" s="4"/>
    </row>
    <row r="1208" spans="1:28" x14ac:dyDescent="0.2">
      <c r="A1208" s="4">
        <v>50</v>
      </c>
      <c r="B1208" s="4">
        <v>0</v>
      </c>
      <c r="C1208" s="4">
        <v>0</v>
      </c>
      <c r="D1208" s="4">
        <v>1</v>
      </c>
      <c r="E1208" s="4">
        <v>228</v>
      </c>
      <c r="F1208" s="4">
        <f>ROUND(Source!AY1200,O1208)</f>
        <v>14057.12</v>
      </c>
      <c r="G1208" s="4" t="s">
        <v>115</v>
      </c>
      <c r="H1208" s="4" t="s">
        <v>116</v>
      </c>
      <c r="I1208" s="4"/>
      <c r="J1208" s="4"/>
      <c r="K1208" s="4">
        <v>228</v>
      </c>
      <c r="L1208" s="4">
        <v>7</v>
      </c>
      <c r="M1208" s="4">
        <v>3</v>
      </c>
      <c r="N1208" s="4" t="s">
        <v>3</v>
      </c>
      <c r="O1208" s="4">
        <v>2</v>
      </c>
      <c r="P1208" s="4"/>
      <c r="Q1208" s="4"/>
      <c r="R1208" s="4"/>
      <c r="S1208" s="4"/>
      <c r="T1208" s="4"/>
      <c r="U1208" s="4"/>
      <c r="V1208" s="4"/>
      <c r="W1208" s="4">
        <v>12150.36</v>
      </c>
      <c r="X1208" s="4">
        <v>1</v>
      </c>
      <c r="Y1208" s="4">
        <v>12150.36</v>
      </c>
      <c r="Z1208" s="4"/>
      <c r="AA1208" s="4"/>
      <c r="AB1208" s="4"/>
    </row>
    <row r="1209" spans="1:28" x14ac:dyDescent="0.2">
      <c r="A1209" s="4">
        <v>50</v>
      </c>
      <c r="B1209" s="4">
        <v>0</v>
      </c>
      <c r="C1209" s="4">
        <v>0</v>
      </c>
      <c r="D1209" s="4">
        <v>1</v>
      </c>
      <c r="E1209" s="4">
        <v>216</v>
      </c>
      <c r="F1209" s="4">
        <f>ROUND(Source!AP1200,O1209)</f>
        <v>0</v>
      </c>
      <c r="G1209" s="4" t="s">
        <v>117</v>
      </c>
      <c r="H1209" s="4" t="s">
        <v>118</v>
      </c>
      <c r="I1209" s="4"/>
      <c r="J1209" s="4"/>
      <c r="K1209" s="4">
        <v>216</v>
      </c>
      <c r="L1209" s="4">
        <v>8</v>
      </c>
      <c r="M1209" s="4">
        <v>3</v>
      </c>
      <c r="N1209" s="4" t="s">
        <v>3</v>
      </c>
      <c r="O1209" s="4">
        <v>2</v>
      </c>
      <c r="P1209" s="4"/>
      <c r="Q1209" s="4"/>
      <c r="R1209" s="4"/>
      <c r="S1209" s="4"/>
      <c r="T1209" s="4"/>
      <c r="U1209" s="4"/>
      <c r="V1209" s="4"/>
      <c r="W1209" s="4">
        <v>0</v>
      </c>
      <c r="X1209" s="4">
        <v>1</v>
      </c>
      <c r="Y1209" s="4">
        <v>0</v>
      </c>
      <c r="Z1209" s="4"/>
      <c r="AA1209" s="4"/>
      <c r="AB1209" s="4"/>
    </row>
    <row r="1210" spans="1:28" x14ac:dyDescent="0.2">
      <c r="A1210" s="4">
        <v>50</v>
      </c>
      <c r="B1210" s="4">
        <v>0</v>
      </c>
      <c r="C1210" s="4">
        <v>0</v>
      </c>
      <c r="D1210" s="4">
        <v>1</v>
      </c>
      <c r="E1210" s="4">
        <v>223</v>
      </c>
      <c r="F1210" s="4">
        <f>ROUND(Source!AQ1200,O1210)</f>
        <v>0</v>
      </c>
      <c r="G1210" s="4" t="s">
        <v>119</v>
      </c>
      <c r="H1210" s="4" t="s">
        <v>120</v>
      </c>
      <c r="I1210" s="4"/>
      <c r="J1210" s="4"/>
      <c r="K1210" s="4">
        <v>223</v>
      </c>
      <c r="L1210" s="4">
        <v>9</v>
      </c>
      <c r="M1210" s="4">
        <v>3</v>
      </c>
      <c r="N1210" s="4" t="s">
        <v>3</v>
      </c>
      <c r="O1210" s="4">
        <v>2</v>
      </c>
      <c r="P1210" s="4"/>
      <c r="Q1210" s="4"/>
      <c r="R1210" s="4"/>
      <c r="S1210" s="4"/>
      <c r="T1210" s="4"/>
      <c r="U1210" s="4"/>
      <c r="V1210" s="4"/>
      <c r="W1210" s="4">
        <v>0</v>
      </c>
      <c r="X1210" s="4">
        <v>1</v>
      </c>
      <c r="Y1210" s="4">
        <v>0</v>
      </c>
      <c r="Z1210" s="4"/>
      <c r="AA1210" s="4"/>
      <c r="AB1210" s="4"/>
    </row>
    <row r="1211" spans="1:28" x14ac:dyDescent="0.2">
      <c r="A1211" s="4">
        <v>50</v>
      </c>
      <c r="B1211" s="4">
        <v>0</v>
      </c>
      <c r="C1211" s="4">
        <v>0</v>
      </c>
      <c r="D1211" s="4">
        <v>1</v>
      </c>
      <c r="E1211" s="4">
        <v>229</v>
      </c>
      <c r="F1211" s="4">
        <f>ROUND(Source!AZ1200,O1211)</f>
        <v>0</v>
      </c>
      <c r="G1211" s="4" t="s">
        <v>121</v>
      </c>
      <c r="H1211" s="4" t="s">
        <v>122</v>
      </c>
      <c r="I1211" s="4"/>
      <c r="J1211" s="4"/>
      <c r="K1211" s="4">
        <v>229</v>
      </c>
      <c r="L1211" s="4">
        <v>10</v>
      </c>
      <c r="M1211" s="4">
        <v>3</v>
      </c>
      <c r="N1211" s="4" t="s">
        <v>3</v>
      </c>
      <c r="O1211" s="4">
        <v>2</v>
      </c>
      <c r="P1211" s="4"/>
      <c r="Q1211" s="4"/>
      <c r="R1211" s="4"/>
      <c r="S1211" s="4"/>
      <c r="T1211" s="4"/>
      <c r="U1211" s="4"/>
      <c r="V1211" s="4"/>
      <c r="W1211" s="4">
        <v>0</v>
      </c>
      <c r="X1211" s="4">
        <v>1</v>
      </c>
      <c r="Y1211" s="4">
        <v>0</v>
      </c>
      <c r="Z1211" s="4"/>
      <c r="AA1211" s="4"/>
      <c r="AB1211" s="4"/>
    </row>
    <row r="1212" spans="1:28" x14ac:dyDescent="0.2">
      <c r="A1212" s="4">
        <v>50</v>
      </c>
      <c r="B1212" s="4">
        <v>0</v>
      </c>
      <c r="C1212" s="4">
        <v>0</v>
      </c>
      <c r="D1212" s="4">
        <v>1</v>
      </c>
      <c r="E1212" s="4">
        <v>203</v>
      </c>
      <c r="F1212" s="4">
        <f>ROUND(Source!Q1200,O1212)</f>
        <v>0</v>
      </c>
      <c r="G1212" s="4" t="s">
        <v>123</v>
      </c>
      <c r="H1212" s="4" t="s">
        <v>124</v>
      </c>
      <c r="I1212" s="4"/>
      <c r="J1212" s="4"/>
      <c r="K1212" s="4">
        <v>203</v>
      </c>
      <c r="L1212" s="4">
        <v>11</v>
      </c>
      <c r="M1212" s="4">
        <v>3</v>
      </c>
      <c r="N1212" s="4" t="s">
        <v>3</v>
      </c>
      <c r="O1212" s="4">
        <v>2</v>
      </c>
      <c r="P1212" s="4"/>
      <c r="Q1212" s="4"/>
      <c r="R1212" s="4"/>
      <c r="S1212" s="4"/>
      <c r="T1212" s="4"/>
      <c r="U1212" s="4"/>
      <c r="V1212" s="4"/>
      <c r="W1212" s="4">
        <v>0</v>
      </c>
      <c r="X1212" s="4">
        <v>1</v>
      </c>
      <c r="Y1212" s="4">
        <v>0</v>
      </c>
      <c r="Z1212" s="4"/>
      <c r="AA1212" s="4"/>
      <c r="AB1212" s="4"/>
    </row>
    <row r="1213" spans="1:28" x14ac:dyDescent="0.2">
      <c r="A1213" s="4">
        <v>50</v>
      </c>
      <c r="B1213" s="4">
        <v>0</v>
      </c>
      <c r="C1213" s="4">
        <v>0</v>
      </c>
      <c r="D1213" s="4">
        <v>1</v>
      </c>
      <c r="E1213" s="4">
        <v>231</v>
      </c>
      <c r="F1213" s="4">
        <f>ROUND(Source!BB1200,O1213)</f>
        <v>0</v>
      </c>
      <c r="G1213" s="4" t="s">
        <v>125</v>
      </c>
      <c r="H1213" s="4" t="s">
        <v>126</v>
      </c>
      <c r="I1213" s="4"/>
      <c r="J1213" s="4"/>
      <c r="K1213" s="4">
        <v>231</v>
      </c>
      <c r="L1213" s="4">
        <v>12</v>
      </c>
      <c r="M1213" s="4">
        <v>3</v>
      </c>
      <c r="N1213" s="4" t="s">
        <v>3</v>
      </c>
      <c r="O1213" s="4">
        <v>2</v>
      </c>
      <c r="P1213" s="4"/>
      <c r="Q1213" s="4"/>
      <c r="R1213" s="4"/>
      <c r="S1213" s="4"/>
      <c r="T1213" s="4"/>
      <c r="U1213" s="4"/>
      <c r="V1213" s="4"/>
      <c r="W1213" s="4">
        <v>0</v>
      </c>
      <c r="X1213" s="4">
        <v>1</v>
      </c>
      <c r="Y1213" s="4">
        <v>0</v>
      </c>
      <c r="Z1213" s="4"/>
      <c r="AA1213" s="4"/>
      <c r="AB1213" s="4"/>
    </row>
    <row r="1214" spans="1:28" x14ac:dyDescent="0.2">
      <c r="A1214" s="4">
        <v>50</v>
      </c>
      <c r="B1214" s="4">
        <v>0</v>
      </c>
      <c r="C1214" s="4">
        <v>0</v>
      </c>
      <c r="D1214" s="4">
        <v>1</v>
      </c>
      <c r="E1214" s="4">
        <v>204</v>
      </c>
      <c r="F1214" s="4">
        <f>ROUND(Source!R1200,O1214)</f>
        <v>0</v>
      </c>
      <c r="G1214" s="4" t="s">
        <v>127</v>
      </c>
      <c r="H1214" s="4" t="s">
        <v>128</v>
      </c>
      <c r="I1214" s="4"/>
      <c r="J1214" s="4"/>
      <c r="K1214" s="4">
        <v>204</v>
      </c>
      <c r="L1214" s="4">
        <v>13</v>
      </c>
      <c r="M1214" s="4">
        <v>3</v>
      </c>
      <c r="N1214" s="4" t="s">
        <v>3</v>
      </c>
      <c r="O1214" s="4">
        <v>2</v>
      </c>
      <c r="P1214" s="4"/>
      <c r="Q1214" s="4"/>
      <c r="R1214" s="4"/>
      <c r="S1214" s="4"/>
      <c r="T1214" s="4"/>
      <c r="U1214" s="4"/>
      <c r="V1214" s="4"/>
      <c r="W1214" s="4">
        <v>0</v>
      </c>
      <c r="X1214" s="4">
        <v>1</v>
      </c>
      <c r="Y1214" s="4">
        <v>0</v>
      </c>
      <c r="Z1214" s="4"/>
      <c r="AA1214" s="4"/>
      <c r="AB1214" s="4"/>
    </row>
    <row r="1215" spans="1:28" x14ac:dyDescent="0.2">
      <c r="A1215" s="4">
        <v>50</v>
      </c>
      <c r="B1215" s="4">
        <v>0</v>
      </c>
      <c r="C1215" s="4">
        <v>0</v>
      </c>
      <c r="D1215" s="4">
        <v>1</v>
      </c>
      <c r="E1215" s="4">
        <v>205</v>
      </c>
      <c r="F1215" s="4">
        <f>ROUND(Source!S1200,O1215)</f>
        <v>819136.91</v>
      </c>
      <c r="G1215" s="4" t="s">
        <v>129</v>
      </c>
      <c r="H1215" s="4" t="s">
        <v>130</v>
      </c>
      <c r="I1215" s="4"/>
      <c r="J1215" s="4"/>
      <c r="K1215" s="4">
        <v>205</v>
      </c>
      <c r="L1215" s="4">
        <v>14</v>
      </c>
      <c r="M1215" s="4">
        <v>3</v>
      </c>
      <c r="N1215" s="4" t="s">
        <v>3</v>
      </c>
      <c r="O1215" s="4">
        <v>2</v>
      </c>
      <c r="P1215" s="4"/>
      <c r="Q1215" s="4"/>
      <c r="R1215" s="4"/>
      <c r="S1215" s="4"/>
      <c r="T1215" s="4"/>
      <c r="U1215" s="4"/>
      <c r="V1215" s="4"/>
      <c r="W1215" s="4">
        <v>766053.6</v>
      </c>
      <c r="X1215" s="4">
        <v>1</v>
      </c>
      <c r="Y1215" s="4">
        <v>766053.6</v>
      </c>
      <c r="Z1215" s="4"/>
      <c r="AA1215" s="4"/>
      <c r="AB1215" s="4"/>
    </row>
    <row r="1216" spans="1:28" x14ac:dyDescent="0.2">
      <c r="A1216" s="4">
        <v>50</v>
      </c>
      <c r="B1216" s="4">
        <v>0</v>
      </c>
      <c r="C1216" s="4">
        <v>0</v>
      </c>
      <c r="D1216" s="4">
        <v>1</v>
      </c>
      <c r="E1216" s="4">
        <v>232</v>
      </c>
      <c r="F1216" s="4">
        <f>ROUND(Source!BC1200,O1216)</f>
        <v>0</v>
      </c>
      <c r="G1216" s="4" t="s">
        <v>131</v>
      </c>
      <c r="H1216" s="4" t="s">
        <v>132</v>
      </c>
      <c r="I1216" s="4"/>
      <c r="J1216" s="4"/>
      <c r="K1216" s="4">
        <v>232</v>
      </c>
      <c r="L1216" s="4">
        <v>15</v>
      </c>
      <c r="M1216" s="4">
        <v>3</v>
      </c>
      <c r="N1216" s="4" t="s">
        <v>3</v>
      </c>
      <c r="O1216" s="4">
        <v>2</v>
      </c>
      <c r="P1216" s="4"/>
      <c r="Q1216" s="4"/>
      <c r="R1216" s="4"/>
      <c r="S1216" s="4"/>
      <c r="T1216" s="4"/>
      <c r="U1216" s="4"/>
      <c r="V1216" s="4"/>
      <c r="W1216" s="4">
        <v>0</v>
      </c>
      <c r="X1216" s="4">
        <v>1</v>
      </c>
      <c r="Y1216" s="4">
        <v>0</v>
      </c>
      <c r="Z1216" s="4"/>
      <c r="AA1216" s="4"/>
      <c r="AB1216" s="4"/>
    </row>
    <row r="1217" spans="1:206" x14ac:dyDescent="0.2">
      <c r="A1217" s="4">
        <v>50</v>
      </c>
      <c r="B1217" s="4">
        <v>0</v>
      </c>
      <c r="C1217" s="4">
        <v>0</v>
      </c>
      <c r="D1217" s="4">
        <v>1</v>
      </c>
      <c r="E1217" s="4">
        <v>214</v>
      </c>
      <c r="F1217" s="4">
        <f>ROUND(Source!AS1200,O1217)</f>
        <v>0</v>
      </c>
      <c r="G1217" s="4" t="s">
        <v>133</v>
      </c>
      <c r="H1217" s="4" t="s">
        <v>134</v>
      </c>
      <c r="I1217" s="4"/>
      <c r="J1217" s="4"/>
      <c r="K1217" s="4">
        <v>214</v>
      </c>
      <c r="L1217" s="4">
        <v>16</v>
      </c>
      <c r="M1217" s="4">
        <v>3</v>
      </c>
      <c r="N1217" s="4" t="s">
        <v>3</v>
      </c>
      <c r="O1217" s="4">
        <v>2</v>
      </c>
      <c r="P1217" s="4"/>
      <c r="Q1217" s="4"/>
      <c r="R1217" s="4"/>
      <c r="S1217" s="4"/>
      <c r="T1217" s="4"/>
      <c r="U1217" s="4"/>
      <c r="V1217" s="4"/>
      <c r="W1217" s="4">
        <v>0</v>
      </c>
      <c r="X1217" s="4">
        <v>1</v>
      </c>
      <c r="Y1217" s="4">
        <v>0</v>
      </c>
      <c r="Z1217" s="4"/>
      <c r="AA1217" s="4"/>
      <c r="AB1217" s="4"/>
    </row>
    <row r="1218" spans="1:206" x14ac:dyDescent="0.2">
      <c r="A1218" s="4">
        <v>50</v>
      </c>
      <c r="B1218" s="4">
        <v>0</v>
      </c>
      <c r="C1218" s="4">
        <v>0</v>
      </c>
      <c r="D1218" s="4">
        <v>1</v>
      </c>
      <c r="E1218" s="4">
        <v>215</v>
      </c>
      <c r="F1218" s="4">
        <f>ROUND(Source!AT1200,O1218)</f>
        <v>0</v>
      </c>
      <c r="G1218" s="4" t="s">
        <v>135</v>
      </c>
      <c r="H1218" s="4" t="s">
        <v>136</v>
      </c>
      <c r="I1218" s="4"/>
      <c r="J1218" s="4"/>
      <c r="K1218" s="4">
        <v>215</v>
      </c>
      <c r="L1218" s="4">
        <v>17</v>
      </c>
      <c r="M1218" s="4">
        <v>3</v>
      </c>
      <c r="N1218" s="4" t="s">
        <v>3</v>
      </c>
      <c r="O1218" s="4">
        <v>2</v>
      </c>
      <c r="P1218" s="4"/>
      <c r="Q1218" s="4"/>
      <c r="R1218" s="4"/>
      <c r="S1218" s="4"/>
      <c r="T1218" s="4"/>
      <c r="U1218" s="4"/>
      <c r="V1218" s="4"/>
      <c r="W1218" s="4">
        <v>0</v>
      </c>
      <c r="X1218" s="4">
        <v>1</v>
      </c>
      <c r="Y1218" s="4">
        <v>0</v>
      </c>
      <c r="Z1218" s="4"/>
      <c r="AA1218" s="4"/>
      <c r="AB1218" s="4"/>
    </row>
    <row r="1219" spans="1:206" x14ac:dyDescent="0.2">
      <c r="A1219" s="4">
        <v>50</v>
      </c>
      <c r="B1219" s="4">
        <v>0</v>
      </c>
      <c r="C1219" s="4">
        <v>0</v>
      </c>
      <c r="D1219" s="4">
        <v>1</v>
      </c>
      <c r="E1219" s="4">
        <v>217</v>
      </c>
      <c r="F1219" s="4">
        <f>ROUND(Source!AU1200,O1219)</f>
        <v>1488503.68</v>
      </c>
      <c r="G1219" s="4" t="s">
        <v>137</v>
      </c>
      <c r="H1219" s="4" t="s">
        <v>138</v>
      </c>
      <c r="I1219" s="4"/>
      <c r="J1219" s="4"/>
      <c r="K1219" s="4">
        <v>217</v>
      </c>
      <c r="L1219" s="4">
        <v>18</v>
      </c>
      <c r="M1219" s="4">
        <v>3</v>
      </c>
      <c r="N1219" s="4" t="s">
        <v>3</v>
      </c>
      <c r="O1219" s="4">
        <v>2</v>
      </c>
      <c r="P1219" s="4"/>
      <c r="Q1219" s="4"/>
      <c r="R1219" s="4"/>
      <c r="S1219" s="4"/>
      <c r="T1219" s="4"/>
      <c r="U1219" s="4"/>
      <c r="V1219" s="4"/>
      <c r="W1219" s="4">
        <v>1391046.96</v>
      </c>
      <c r="X1219" s="4">
        <v>1</v>
      </c>
      <c r="Y1219" s="4">
        <v>1391046.96</v>
      </c>
      <c r="Z1219" s="4"/>
      <c r="AA1219" s="4"/>
      <c r="AB1219" s="4"/>
    </row>
    <row r="1220" spans="1:206" x14ac:dyDescent="0.2">
      <c r="A1220" s="4">
        <v>50</v>
      </c>
      <c r="B1220" s="4">
        <v>0</v>
      </c>
      <c r="C1220" s="4">
        <v>0</v>
      </c>
      <c r="D1220" s="4">
        <v>1</v>
      </c>
      <c r="E1220" s="4">
        <v>230</v>
      </c>
      <c r="F1220" s="4">
        <f>ROUND(Source!BA1200,O1220)</f>
        <v>0</v>
      </c>
      <c r="G1220" s="4" t="s">
        <v>139</v>
      </c>
      <c r="H1220" s="4" t="s">
        <v>140</v>
      </c>
      <c r="I1220" s="4"/>
      <c r="J1220" s="4"/>
      <c r="K1220" s="4">
        <v>230</v>
      </c>
      <c r="L1220" s="4">
        <v>19</v>
      </c>
      <c r="M1220" s="4">
        <v>3</v>
      </c>
      <c r="N1220" s="4" t="s">
        <v>3</v>
      </c>
      <c r="O1220" s="4">
        <v>2</v>
      </c>
      <c r="P1220" s="4"/>
      <c r="Q1220" s="4"/>
      <c r="R1220" s="4"/>
      <c r="S1220" s="4"/>
      <c r="T1220" s="4"/>
      <c r="U1220" s="4"/>
      <c r="V1220" s="4"/>
      <c r="W1220" s="4">
        <v>0</v>
      </c>
      <c r="X1220" s="4">
        <v>1</v>
      </c>
      <c r="Y1220" s="4">
        <v>0</v>
      </c>
      <c r="Z1220" s="4"/>
      <c r="AA1220" s="4"/>
      <c r="AB1220" s="4"/>
    </row>
    <row r="1221" spans="1:206" x14ac:dyDescent="0.2">
      <c r="A1221" s="4">
        <v>50</v>
      </c>
      <c r="B1221" s="4">
        <v>0</v>
      </c>
      <c r="C1221" s="4">
        <v>0</v>
      </c>
      <c r="D1221" s="4">
        <v>1</v>
      </c>
      <c r="E1221" s="4">
        <v>206</v>
      </c>
      <c r="F1221" s="4">
        <f>ROUND(Source!T1200,O1221)</f>
        <v>0</v>
      </c>
      <c r="G1221" s="4" t="s">
        <v>141</v>
      </c>
      <c r="H1221" s="4" t="s">
        <v>142</v>
      </c>
      <c r="I1221" s="4"/>
      <c r="J1221" s="4"/>
      <c r="K1221" s="4">
        <v>206</v>
      </c>
      <c r="L1221" s="4">
        <v>20</v>
      </c>
      <c r="M1221" s="4">
        <v>3</v>
      </c>
      <c r="N1221" s="4" t="s">
        <v>3</v>
      </c>
      <c r="O1221" s="4">
        <v>2</v>
      </c>
      <c r="P1221" s="4"/>
      <c r="Q1221" s="4"/>
      <c r="R1221" s="4"/>
      <c r="S1221" s="4"/>
      <c r="T1221" s="4"/>
      <c r="U1221" s="4"/>
      <c r="V1221" s="4"/>
      <c r="W1221" s="4">
        <v>0</v>
      </c>
      <c r="X1221" s="4">
        <v>1</v>
      </c>
      <c r="Y1221" s="4">
        <v>0</v>
      </c>
      <c r="Z1221" s="4"/>
      <c r="AA1221" s="4"/>
      <c r="AB1221" s="4"/>
    </row>
    <row r="1222" spans="1:206" x14ac:dyDescent="0.2">
      <c r="A1222" s="4">
        <v>50</v>
      </c>
      <c r="B1222" s="4">
        <v>0</v>
      </c>
      <c r="C1222" s="4">
        <v>0</v>
      </c>
      <c r="D1222" s="4">
        <v>1</v>
      </c>
      <c r="E1222" s="4">
        <v>207</v>
      </c>
      <c r="F1222" s="4">
        <f>Source!U1200</f>
        <v>1352.0472199999999</v>
      </c>
      <c r="G1222" s="4" t="s">
        <v>143</v>
      </c>
      <c r="H1222" s="4" t="s">
        <v>144</v>
      </c>
      <c r="I1222" s="4"/>
      <c r="J1222" s="4"/>
      <c r="K1222" s="4">
        <v>207</v>
      </c>
      <c r="L1222" s="4">
        <v>21</v>
      </c>
      <c r="M1222" s="4">
        <v>3</v>
      </c>
      <c r="N1222" s="4" t="s">
        <v>3</v>
      </c>
      <c r="O1222" s="4">
        <v>-1</v>
      </c>
      <c r="P1222" s="4"/>
      <c r="Q1222" s="4"/>
      <c r="R1222" s="4"/>
      <c r="S1222" s="4"/>
      <c r="T1222" s="4"/>
      <c r="U1222" s="4"/>
      <c r="V1222" s="4"/>
      <c r="W1222" s="4">
        <v>1266.22722</v>
      </c>
      <c r="X1222" s="4">
        <v>1</v>
      </c>
      <c r="Y1222" s="4">
        <v>1266.22722</v>
      </c>
      <c r="Z1222" s="4"/>
      <c r="AA1222" s="4"/>
      <c r="AB1222" s="4"/>
    </row>
    <row r="1223" spans="1:206" x14ac:dyDescent="0.2">
      <c r="A1223" s="4">
        <v>50</v>
      </c>
      <c r="B1223" s="4">
        <v>0</v>
      </c>
      <c r="C1223" s="4">
        <v>0</v>
      </c>
      <c r="D1223" s="4">
        <v>1</v>
      </c>
      <c r="E1223" s="4">
        <v>208</v>
      </c>
      <c r="F1223" s="4">
        <f>Source!V1200</f>
        <v>0</v>
      </c>
      <c r="G1223" s="4" t="s">
        <v>145</v>
      </c>
      <c r="H1223" s="4" t="s">
        <v>146</v>
      </c>
      <c r="I1223" s="4"/>
      <c r="J1223" s="4"/>
      <c r="K1223" s="4">
        <v>208</v>
      </c>
      <c r="L1223" s="4">
        <v>22</v>
      </c>
      <c r="M1223" s="4">
        <v>3</v>
      </c>
      <c r="N1223" s="4" t="s">
        <v>3</v>
      </c>
      <c r="O1223" s="4">
        <v>-1</v>
      </c>
      <c r="P1223" s="4"/>
      <c r="Q1223" s="4"/>
      <c r="R1223" s="4"/>
      <c r="S1223" s="4"/>
      <c r="T1223" s="4"/>
      <c r="U1223" s="4"/>
      <c r="V1223" s="4"/>
      <c r="W1223" s="4">
        <v>0</v>
      </c>
      <c r="X1223" s="4">
        <v>1</v>
      </c>
      <c r="Y1223" s="4">
        <v>0</v>
      </c>
      <c r="Z1223" s="4"/>
      <c r="AA1223" s="4"/>
      <c r="AB1223" s="4"/>
    </row>
    <row r="1224" spans="1:206" x14ac:dyDescent="0.2">
      <c r="A1224" s="4">
        <v>50</v>
      </c>
      <c r="B1224" s="4">
        <v>0</v>
      </c>
      <c r="C1224" s="4">
        <v>0</v>
      </c>
      <c r="D1224" s="4">
        <v>1</v>
      </c>
      <c r="E1224" s="4">
        <v>209</v>
      </c>
      <c r="F1224" s="4">
        <f>ROUND(Source!W1200,O1224)</f>
        <v>0</v>
      </c>
      <c r="G1224" s="4" t="s">
        <v>147</v>
      </c>
      <c r="H1224" s="4" t="s">
        <v>148</v>
      </c>
      <c r="I1224" s="4"/>
      <c r="J1224" s="4"/>
      <c r="K1224" s="4">
        <v>209</v>
      </c>
      <c r="L1224" s="4">
        <v>23</v>
      </c>
      <c r="M1224" s="4">
        <v>3</v>
      </c>
      <c r="N1224" s="4" t="s">
        <v>3</v>
      </c>
      <c r="O1224" s="4">
        <v>2</v>
      </c>
      <c r="P1224" s="4"/>
      <c r="Q1224" s="4"/>
      <c r="R1224" s="4"/>
      <c r="S1224" s="4"/>
      <c r="T1224" s="4"/>
      <c r="U1224" s="4"/>
      <c r="V1224" s="4"/>
      <c r="W1224" s="4">
        <v>0</v>
      </c>
      <c r="X1224" s="4">
        <v>1</v>
      </c>
      <c r="Y1224" s="4">
        <v>0</v>
      </c>
      <c r="Z1224" s="4"/>
      <c r="AA1224" s="4"/>
      <c r="AB1224" s="4"/>
    </row>
    <row r="1225" spans="1:206" x14ac:dyDescent="0.2">
      <c r="A1225" s="4">
        <v>50</v>
      </c>
      <c r="B1225" s="4">
        <v>0</v>
      </c>
      <c r="C1225" s="4">
        <v>0</v>
      </c>
      <c r="D1225" s="4">
        <v>1</v>
      </c>
      <c r="E1225" s="4">
        <v>233</v>
      </c>
      <c r="F1225" s="4">
        <f>ROUND(Source!BD1200,O1225)</f>
        <v>0</v>
      </c>
      <c r="G1225" s="4" t="s">
        <v>149</v>
      </c>
      <c r="H1225" s="4" t="s">
        <v>150</v>
      </c>
      <c r="I1225" s="4"/>
      <c r="J1225" s="4"/>
      <c r="K1225" s="4">
        <v>233</v>
      </c>
      <c r="L1225" s="4">
        <v>24</v>
      </c>
      <c r="M1225" s="4">
        <v>3</v>
      </c>
      <c r="N1225" s="4" t="s">
        <v>3</v>
      </c>
      <c r="O1225" s="4">
        <v>2</v>
      </c>
      <c r="P1225" s="4"/>
      <c r="Q1225" s="4"/>
      <c r="R1225" s="4"/>
      <c r="S1225" s="4"/>
      <c r="T1225" s="4"/>
      <c r="U1225" s="4"/>
      <c r="V1225" s="4"/>
      <c r="W1225" s="4">
        <v>0</v>
      </c>
      <c r="X1225" s="4">
        <v>1</v>
      </c>
      <c r="Y1225" s="4">
        <v>0</v>
      </c>
      <c r="Z1225" s="4"/>
      <c r="AA1225" s="4"/>
      <c r="AB1225" s="4"/>
    </row>
    <row r="1226" spans="1:206" x14ac:dyDescent="0.2">
      <c r="A1226" s="4">
        <v>50</v>
      </c>
      <c r="B1226" s="4">
        <v>0</v>
      </c>
      <c r="C1226" s="4">
        <v>0</v>
      </c>
      <c r="D1226" s="4">
        <v>1</v>
      </c>
      <c r="E1226" s="4">
        <v>210</v>
      </c>
      <c r="F1226" s="4">
        <f>ROUND(Source!X1200,O1226)</f>
        <v>573395.9</v>
      </c>
      <c r="G1226" s="4" t="s">
        <v>151</v>
      </c>
      <c r="H1226" s="4" t="s">
        <v>152</v>
      </c>
      <c r="I1226" s="4"/>
      <c r="J1226" s="4"/>
      <c r="K1226" s="4">
        <v>210</v>
      </c>
      <c r="L1226" s="4">
        <v>25</v>
      </c>
      <c r="M1226" s="4">
        <v>3</v>
      </c>
      <c r="N1226" s="4" t="s">
        <v>3</v>
      </c>
      <c r="O1226" s="4">
        <v>2</v>
      </c>
      <c r="P1226" s="4"/>
      <c r="Q1226" s="4"/>
      <c r="R1226" s="4"/>
      <c r="S1226" s="4"/>
      <c r="T1226" s="4"/>
      <c r="U1226" s="4"/>
      <c r="V1226" s="4"/>
      <c r="W1226" s="4">
        <v>536237.57999999996</v>
      </c>
      <c r="X1226" s="4">
        <v>1</v>
      </c>
      <c r="Y1226" s="4">
        <v>536237.57999999996</v>
      </c>
      <c r="Z1226" s="4"/>
      <c r="AA1226" s="4"/>
      <c r="AB1226" s="4"/>
    </row>
    <row r="1227" spans="1:206" x14ac:dyDescent="0.2">
      <c r="A1227" s="4">
        <v>50</v>
      </c>
      <c r="B1227" s="4">
        <v>0</v>
      </c>
      <c r="C1227" s="4">
        <v>0</v>
      </c>
      <c r="D1227" s="4">
        <v>1</v>
      </c>
      <c r="E1227" s="4">
        <v>211</v>
      </c>
      <c r="F1227" s="4">
        <f>ROUND(Source!Y1200,O1227)</f>
        <v>81913.75</v>
      </c>
      <c r="G1227" s="4" t="s">
        <v>153</v>
      </c>
      <c r="H1227" s="4" t="s">
        <v>154</v>
      </c>
      <c r="I1227" s="4"/>
      <c r="J1227" s="4"/>
      <c r="K1227" s="4">
        <v>211</v>
      </c>
      <c r="L1227" s="4">
        <v>26</v>
      </c>
      <c r="M1227" s="4">
        <v>3</v>
      </c>
      <c r="N1227" s="4" t="s">
        <v>3</v>
      </c>
      <c r="O1227" s="4">
        <v>2</v>
      </c>
      <c r="P1227" s="4"/>
      <c r="Q1227" s="4"/>
      <c r="R1227" s="4"/>
      <c r="S1227" s="4"/>
      <c r="T1227" s="4"/>
      <c r="U1227" s="4"/>
      <c r="V1227" s="4"/>
      <c r="W1227" s="4">
        <v>76605.42</v>
      </c>
      <c r="X1227" s="4">
        <v>1</v>
      </c>
      <c r="Y1227" s="4">
        <v>76605.42</v>
      </c>
      <c r="Z1227" s="4"/>
      <c r="AA1227" s="4"/>
      <c r="AB1227" s="4"/>
    </row>
    <row r="1228" spans="1:206" x14ac:dyDescent="0.2">
      <c r="A1228" s="4">
        <v>50</v>
      </c>
      <c r="B1228" s="4">
        <v>0</v>
      </c>
      <c r="C1228" s="4">
        <v>0</v>
      </c>
      <c r="D1228" s="4">
        <v>1</v>
      </c>
      <c r="E1228" s="4">
        <v>224</v>
      </c>
      <c r="F1228" s="4">
        <f>ROUND(Source!AR1200,O1228)</f>
        <v>1488503.68</v>
      </c>
      <c r="G1228" s="4" t="s">
        <v>155</v>
      </c>
      <c r="H1228" s="4" t="s">
        <v>156</v>
      </c>
      <c r="I1228" s="4"/>
      <c r="J1228" s="4"/>
      <c r="K1228" s="4">
        <v>224</v>
      </c>
      <c r="L1228" s="4">
        <v>27</v>
      </c>
      <c r="M1228" s="4">
        <v>3</v>
      </c>
      <c r="N1228" s="4" t="s">
        <v>3</v>
      </c>
      <c r="O1228" s="4">
        <v>2</v>
      </c>
      <c r="P1228" s="4"/>
      <c r="Q1228" s="4"/>
      <c r="R1228" s="4"/>
      <c r="S1228" s="4"/>
      <c r="T1228" s="4"/>
      <c r="U1228" s="4"/>
      <c r="V1228" s="4"/>
      <c r="W1228" s="4">
        <v>1391046.96</v>
      </c>
      <c r="X1228" s="4">
        <v>1</v>
      </c>
      <c r="Y1228" s="4">
        <v>1391046.96</v>
      </c>
      <c r="Z1228" s="4"/>
      <c r="AA1228" s="4"/>
      <c r="AB1228" s="4"/>
    </row>
    <row r="1230" spans="1:206" x14ac:dyDescent="0.2">
      <c r="A1230" s="1">
        <v>4</v>
      </c>
      <c r="B1230" s="1">
        <v>1</v>
      </c>
      <c r="C1230" s="1"/>
      <c r="D1230" s="1">
        <f>ROW(A1326)</f>
        <v>1326</v>
      </c>
      <c r="E1230" s="1"/>
      <c r="F1230" s="1" t="s">
        <v>13</v>
      </c>
      <c r="G1230" s="1" t="s">
        <v>798</v>
      </c>
      <c r="H1230" s="1" t="s">
        <v>3</v>
      </c>
      <c r="I1230" s="1">
        <v>0</v>
      </c>
      <c r="J1230" s="1"/>
      <c r="K1230" s="1">
        <v>-1</v>
      </c>
      <c r="L1230" s="1"/>
      <c r="M1230" s="1" t="s">
        <v>3</v>
      </c>
      <c r="N1230" s="1"/>
      <c r="O1230" s="1"/>
      <c r="P1230" s="1"/>
      <c r="Q1230" s="1"/>
      <c r="R1230" s="1"/>
      <c r="S1230" s="1">
        <v>0</v>
      </c>
      <c r="T1230" s="1"/>
      <c r="U1230" s="1" t="s">
        <v>3</v>
      </c>
      <c r="V1230" s="1">
        <v>0</v>
      </c>
      <c r="W1230" s="1"/>
      <c r="X1230" s="1"/>
      <c r="Y1230" s="1"/>
      <c r="Z1230" s="1"/>
      <c r="AA1230" s="1"/>
      <c r="AB1230" s="1" t="s">
        <v>3</v>
      </c>
      <c r="AC1230" s="1" t="s">
        <v>3</v>
      </c>
      <c r="AD1230" s="1" t="s">
        <v>3</v>
      </c>
      <c r="AE1230" s="1" t="s">
        <v>3</v>
      </c>
      <c r="AF1230" s="1" t="s">
        <v>3</v>
      </c>
      <c r="AG1230" s="1" t="s">
        <v>3</v>
      </c>
      <c r="AH1230" s="1"/>
      <c r="AI1230" s="1"/>
      <c r="AJ1230" s="1"/>
      <c r="AK1230" s="1"/>
      <c r="AL1230" s="1"/>
      <c r="AM1230" s="1"/>
      <c r="AN1230" s="1"/>
      <c r="AO1230" s="1"/>
      <c r="AP1230" s="1" t="s">
        <v>3</v>
      </c>
      <c r="AQ1230" s="1" t="s">
        <v>3</v>
      </c>
      <c r="AR1230" s="1" t="s">
        <v>3</v>
      </c>
      <c r="AS1230" s="1"/>
      <c r="AT1230" s="1"/>
      <c r="AU1230" s="1"/>
      <c r="AV1230" s="1"/>
      <c r="AW1230" s="1"/>
      <c r="AX1230" s="1"/>
      <c r="AY1230" s="1"/>
      <c r="AZ1230" s="1" t="s">
        <v>3</v>
      </c>
      <c r="BA1230" s="1"/>
      <c r="BB1230" s="1" t="s">
        <v>3</v>
      </c>
      <c r="BC1230" s="1" t="s">
        <v>3</v>
      </c>
      <c r="BD1230" s="1" t="s">
        <v>3</v>
      </c>
      <c r="BE1230" s="1" t="s">
        <v>3</v>
      </c>
      <c r="BF1230" s="1" t="s">
        <v>3</v>
      </c>
      <c r="BG1230" s="1" t="s">
        <v>3</v>
      </c>
      <c r="BH1230" s="1" t="s">
        <v>3</v>
      </c>
      <c r="BI1230" s="1" t="s">
        <v>3</v>
      </c>
      <c r="BJ1230" s="1" t="s">
        <v>3</v>
      </c>
      <c r="BK1230" s="1" t="s">
        <v>3</v>
      </c>
      <c r="BL1230" s="1" t="s">
        <v>3</v>
      </c>
      <c r="BM1230" s="1" t="s">
        <v>3</v>
      </c>
      <c r="BN1230" s="1" t="s">
        <v>3</v>
      </c>
      <c r="BO1230" s="1" t="s">
        <v>3</v>
      </c>
      <c r="BP1230" s="1" t="s">
        <v>3</v>
      </c>
      <c r="BQ1230" s="1"/>
      <c r="BR1230" s="1"/>
      <c r="BS1230" s="1"/>
      <c r="BT1230" s="1"/>
      <c r="BU1230" s="1"/>
      <c r="BV1230" s="1"/>
      <c r="BW1230" s="1"/>
      <c r="BX1230" s="1">
        <v>0</v>
      </c>
      <c r="BY1230" s="1"/>
      <c r="BZ1230" s="1"/>
      <c r="CA1230" s="1"/>
      <c r="CB1230" s="1"/>
      <c r="CC1230" s="1"/>
      <c r="CD1230" s="1"/>
      <c r="CE1230" s="1"/>
      <c r="CF1230" s="1"/>
      <c r="CG1230" s="1"/>
      <c r="CH1230" s="1"/>
      <c r="CI1230" s="1"/>
      <c r="CJ1230" s="1">
        <v>0</v>
      </c>
    </row>
    <row r="1232" spans="1:206" x14ac:dyDescent="0.2">
      <c r="A1232" s="2">
        <v>52</v>
      </c>
      <c r="B1232" s="2">
        <f t="shared" ref="B1232:G1232" si="1145">B1326</f>
        <v>1</v>
      </c>
      <c r="C1232" s="2">
        <f t="shared" si="1145"/>
        <v>4</v>
      </c>
      <c r="D1232" s="2">
        <f t="shared" si="1145"/>
        <v>1230</v>
      </c>
      <c r="E1232" s="2">
        <f t="shared" si="1145"/>
        <v>0</v>
      </c>
      <c r="F1232" s="2" t="str">
        <f t="shared" si="1145"/>
        <v>Новый раздел</v>
      </c>
      <c r="G1232" s="2" t="str">
        <f t="shared" si="1145"/>
        <v>5. Автоматизация комплексная</v>
      </c>
      <c r="H1232" s="2"/>
      <c r="I1232" s="2"/>
      <c r="J1232" s="2"/>
      <c r="K1232" s="2"/>
      <c r="L1232" s="2"/>
      <c r="M1232" s="2"/>
      <c r="N1232" s="2"/>
      <c r="O1232" s="2">
        <f t="shared" ref="O1232:AT1232" si="1146">O1326</f>
        <v>119234.45</v>
      </c>
      <c r="P1232" s="2">
        <f t="shared" si="1146"/>
        <v>377.31</v>
      </c>
      <c r="Q1232" s="2">
        <f t="shared" si="1146"/>
        <v>273.63</v>
      </c>
      <c r="R1232" s="2">
        <f t="shared" si="1146"/>
        <v>173.5</v>
      </c>
      <c r="S1232" s="2">
        <f t="shared" si="1146"/>
        <v>118583.51</v>
      </c>
      <c r="T1232" s="2">
        <f t="shared" si="1146"/>
        <v>0</v>
      </c>
      <c r="U1232" s="2">
        <f t="shared" si="1146"/>
        <v>163.70680000000002</v>
      </c>
      <c r="V1232" s="2">
        <f t="shared" si="1146"/>
        <v>0</v>
      </c>
      <c r="W1232" s="2">
        <f t="shared" si="1146"/>
        <v>0</v>
      </c>
      <c r="X1232" s="2">
        <f t="shared" si="1146"/>
        <v>83008.460000000006</v>
      </c>
      <c r="Y1232" s="2">
        <f t="shared" si="1146"/>
        <v>11858.38</v>
      </c>
      <c r="Z1232" s="2">
        <f t="shared" si="1146"/>
        <v>0</v>
      </c>
      <c r="AA1232" s="2">
        <f t="shared" si="1146"/>
        <v>0</v>
      </c>
      <c r="AB1232" s="2">
        <f t="shared" si="1146"/>
        <v>0</v>
      </c>
      <c r="AC1232" s="2">
        <f t="shared" si="1146"/>
        <v>0</v>
      </c>
      <c r="AD1232" s="2">
        <f t="shared" si="1146"/>
        <v>0</v>
      </c>
      <c r="AE1232" s="2">
        <f t="shared" si="1146"/>
        <v>0</v>
      </c>
      <c r="AF1232" s="2">
        <f t="shared" si="1146"/>
        <v>0</v>
      </c>
      <c r="AG1232" s="2">
        <f t="shared" si="1146"/>
        <v>0</v>
      </c>
      <c r="AH1232" s="2">
        <f t="shared" si="1146"/>
        <v>0</v>
      </c>
      <c r="AI1232" s="2">
        <f t="shared" si="1146"/>
        <v>0</v>
      </c>
      <c r="AJ1232" s="2">
        <f t="shared" si="1146"/>
        <v>0</v>
      </c>
      <c r="AK1232" s="2">
        <f t="shared" si="1146"/>
        <v>0</v>
      </c>
      <c r="AL1232" s="2">
        <f t="shared" si="1146"/>
        <v>0</v>
      </c>
      <c r="AM1232" s="2">
        <f t="shared" si="1146"/>
        <v>0</v>
      </c>
      <c r="AN1232" s="2">
        <f t="shared" si="1146"/>
        <v>0</v>
      </c>
      <c r="AO1232" s="2">
        <f t="shared" si="1146"/>
        <v>0</v>
      </c>
      <c r="AP1232" s="2">
        <f t="shared" si="1146"/>
        <v>0</v>
      </c>
      <c r="AQ1232" s="2">
        <f t="shared" si="1146"/>
        <v>0</v>
      </c>
      <c r="AR1232" s="2">
        <f t="shared" si="1146"/>
        <v>214288.67</v>
      </c>
      <c r="AS1232" s="2">
        <f t="shared" si="1146"/>
        <v>0</v>
      </c>
      <c r="AT1232" s="2">
        <f t="shared" si="1146"/>
        <v>0</v>
      </c>
      <c r="AU1232" s="2">
        <f t="shared" ref="AU1232:BZ1232" si="1147">AU1326</f>
        <v>214288.67</v>
      </c>
      <c r="AV1232" s="2">
        <f t="shared" si="1147"/>
        <v>377.31</v>
      </c>
      <c r="AW1232" s="2">
        <f t="shared" si="1147"/>
        <v>377.31</v>
      </c>
      <c r="AX1232" s="2">
        <f t="shared" si="1147"/>
        <v>0</v>
      </c>
      <c r="AY1232" s="2">
        <f t="shared" si="1147"/>
        <v>377.31</v>
      </c>
      <c r="AZ1232" s="2">
        <f t="shared" si="1147"/>
        <v>0</v>
      </c>
      <c r="BA1232" s="2">
        <f t="shared" si="1147"/>
        <v>0</v>
      </c>
      <c r="BB1232" s="2">
        <f t="shared" si="1147"/>
        <v>0</v>
      </c>
      <c r="BC1232" s="2">
        <f t="shared" si="1147"/>
        <v>0</v>
      </c>
      <c r="BD1232" s="2">
        <f t="shared" si="1147"/>
        <v>0</v>
      </c>
      <c r="BE1232" s="2">
        <f t="shared" si="1147"/>
        <v>0</v>
      </c>
      <c r="BF1232" s="2">
        <f t="shared" si="1147"/>
        <v>0</v>
      </c>
      <c r="BG1232" s="2">
        <f t="shared" si="1147"/>
        <v>0</v>
      </c>
      <c r="BH1232" s="2">
        <f t="shared" si="1147"/>
        <v>0</v>
      </c>
      <c r="BI1232" s="2">
        <f t="shared" si="1147"/>
        <v>0</v>
      </c>
      <c r="BJ1232" s="2">
        <f t="shared" si="1147"/>
        <v>0</v>
      </c>
      <c r="BK1232" s="2">
        <f t="shared" si="1147"/>
        <v>0</v>
      </c>
      <c r="BL1232" s="2">
        <f t="shared" si="1147"/>
        <v>0</v>
      </c>
      <c r="BM1232" s="2">
        <f t="shared" si="1147"/>
        <v>0</v>
      </c>
      <c r="BN1232" s="2">
        <f t="shared" si="1147"/>
        <v>0</v>
      </c>
      <c r="BO1232" s="2">
        <f t="shared" si="1147"/>
        <v>0</v>
      </c>
      <c r="BP1232" s="2">
        <f t="shared" si="1147"/>
        <v>0</v>
      </c>
      <c r="BQ1232" s="2">
        <f t="shared" si="1147"/>
        <v>0</v>
      </c>
      <c r="BR1232" s="2">
        <f t="shared" si="1147"/>
        <v>0</v>
      </c>
      <c r="BS1232" s="2">
        <f t="shared" si="1147"/>
        <v>0</v>
      </c>
      <c r="BT1232" s="2">
        <f t="shared" si="1147"/>
        <v>0</v>
      </c>
      <c r="BU1232" s="2">
        <f t="shared" si="1147"/>
        <v>0</v>
      </c>
      <c r="BV1232" s="2">
        <f t="shared" si="1147"/>
        <v>0</v>
      </c>
      <c r="BW1232" s="2">
        <f t="shared" si="1147"/>
        <v>0</v>
      </c>
      <c r="BX1232" s="2">
        <f t="shared" si="1147"/>
        <v>0</v>
      </c>
      <c r="BY1232" s="2">
        <f t="shared" si="1147"/>
        <v>0</v>
      </c>
      <c r="BZ1232" s="2">
        <f t="shared" si="1147"/>
        <v>0</v>
      </c>
      <c r="CA1232" s="2">
        <f t="shared" ref="CA1232:DF1232" si="1148">CA1326</f>
        <v>0</v>
      </c>
      <c r="CB1232" s="2">
        <f t="shared" si="1148"/>
        <v>0</v>
      </c>
      <c r="CC1232" s="2">
        <f t="shared" si="1148"/>
        <v>0</v>
      </c>
      <c r="CD1232" s="2">
        <f t="shared" si="1148"/>
        <v>0</v>
      </c>
      <c r="CE1232" s="2">
        <f t="shared" si="1148"/>
        <v>0</v>
      </c>
      <c r="CF1232" s="2">
        <f t="shared" si="1148"/>
        <v>0</v>
      </c>
      <c r="CG1232" s="2">
        <f t="shared" si="1148"/>
        <v>0</v>
      </c>
      <c r="CH1232" s="2">
        <f t="shared" si="1148"/>
        <v>0</v>
      </c>
      <c r="CI1232" s="2">
        <f t="shared" si="1148"/>
        <v>0</v>
      </c>
      <c r="CJ1232" s="2">
        <f t="shared" si="1148"/>
        <v>0</v>
      </c>
      <c r="CK1232" s="2">
        <f t="shared" si="1148"/>
        <v>0</v>
      </c>
      <c r="CL1232" s="2">
        <f t="shared" si="1148"/>
        <v>0</v>
      </c>
      <c r="CM1232" s="2">
        <f t="shared" si="1148"/>
        <v>0</v>
      </c>
      <c r="CN1232" s="2">
        <f t="shared" si="1148"/>
        <v>0</v>
      </c>
      <c r="CO1232" s="2">
        <f t="shared" si="1148"/>
        <v>0</v>
      </c>
      <c r="CP1232" s="2">
        <f t="shared" si="1148"/>
        <v>0</v>
      </c>
      <c r="CQ1232" s="2">
        <f t="shared" si="1148"/>
        <v>0</v>
      </c>
      <c r="CR1232" s="2">
        <f t="shared" si="1148"/>
        <v>0</v>
      </c>
      <c r="CS1232" s="2">
        <f t="shared" si="1148"/>
        <v>0</v>
      </c>
      <c r="CT1232" s="2">
        <f t="shared" si="1148"/>
        <v>0</v>
      </c>
      <c r="CU1232" s="2">
        <f t="shared" si="1148"/>
        <v>0</v>
      </c>
      <c r="CV1232" s="2">
        <f t="shared" si="1148"/>
        <v>0</v>
      </c>
      <c r="CW1232" s="2">
        <f t="shared" si="1148"/>
        <v>0</v>
      </c>
      <c r="CX1232" s="2">
        <f t="shared" si="1148"/>
        <v>0</v>
      </c>
      <c r="CY1232" s="2">
        <f t="shared" si="1148"/>
        <v>0</v>
      </c>
      <c r="CZ1232" s="2">
        <f t="shared" si="1148"/>
        <v>0</v>
      </c>
      <c r="DA1232" s="2">
        <f t="shared" si="1148"/>
        <v>0</v>
      </c>
      <c r="DB1232" s="2">
        <f t="shared" si="1148"/>
        <v>0</v>
      </c>
      <c r="DC1232" s="2">
        <f t="shared" si="1148"/>
        <v>0</v>
      </c>
      <c r="DD1232" s="2">
        <f t="shared" si="1148"/>
        <v>0</v>
      </c>
      <c r="DE1232" s="2">
        <f t="shared" si="1148"/>
        <v>0</v>
      </c>
      <c r="DF1232" s="2">
        <f t="shared" si="1148"/>
        <v>0</v>
      </c>
      <c r="DG1232" s="3">
        <f t="shared" ref="DG1232:EL1232" si="1149">DG1326</f>
        <v>0</v>
      </c>
      <c r="DH1232" s="3">
        <f t="shared" si="1149"/>
        <v>0</v>
      </c>
      <c r="DI1232" s="3">
        <f t="shared" si="1149"/>
        <v>0</v>
      </c>
      <c r="DJ1232" s="3">
        <f t="shared" si="1149"/>
        <v>0</v>
      </c>
      <c r="DK1232" s="3">
        <f t="shared" si="1149"/>
        <v>0</v>
      </c>
      <c r="DL1232" s="3">
        <f t="shared" si="1149"/>
        <v>0</v>
      </c>
      <c r="DM1232" s="3">
        <f t="shared" si="1149"/>
        <v>0</v>
      </c>
      <c r="DN1232" s="3">
        <f t="shared" si="1149"/>
        <v>0</v>
      </c>
      <c r="DO1232" s="3">
        <f t="shared" si="1149"/>
        <v>0</v>
      </c>
      <c r="DP1232" s="3">
        <f t="shared" si="1149"/>
        <v>0</v>
      </c>
      <c r="DQ1232" s="3">
        <f t="shared" si="1149"/>
        <v>0</v>
      </c>
      <c r="DR1232" s="3">
        <f t="shared" si="1149"/>
        <v>0</v>
      </c>
      <c r="DS1232" s="3">
        <f t="shared" si="1149"/>
        <v>0</v>
      </c>
      <c r="DT1232" s="3">
        <f t="shared" si="1149"/>
        <v>0</v>
      </c>
      <c r="DU1232" s="3">
        <f t="shared" si="1149"/>
        <v>0</v>
      </c>
      <c r="DV1232" s="3">
        <f t="shared" si="1149"/>
        <v>0</v>
      </c>
      <c r="DW1232" s="3">
        <f t="shared" si="1149"/>
        <v>0</v>
      </c>
      <c r="DX1232" s="3">
        <f t="shared" si="1149"/>
        <v>0</v>
      </c>
      <c r="DY1232" s="3">
        <f t="shared" si="1149"/>
        <v>0</v>
      </c>
      <c r="DZ1232" s="3">
        <f t="shared" si="1149"/>
        <v>0</v>
      </c>
      <c r="EA1232" s="3">
        <f t="shared" si="1149"/>
        <v>0</v>
      </c>
      <c r="EB1232" s="3">
        <f t="shared" si="1149"/>
        <v>0</v>
      </c>
      <c r="EC1232" s="3">
        <f t="shared" si="1149"/>
        <v>0</v>
      </c>
      <c r="ED1232" s="3">
        <f t="shared" si="1149"/>
        <v>0</v>
      </c>
      <c r="EE1232" s="3">
        <f t="shared" si="1149"/>
        <v>0</v>
      </c>
      <c r="EF1232" s="3">
        <f t="shared" si="1149"/>
        <v>0</v>
      </c>
      <c r="EG1232" s="3">
        <f t="shared" si="1149"/>
        <v>0</v>
      </c>
      <c r="EH1232" s="3">
        <f t="shared" si="1149"/>
        <v>0</v>
      </c>
      <c r="EI1232" s="3">
        <f t="shared" si="1149"/>
        <v>0</v>
      </c>
      <c r="EJ1232" s="3">
        <f t="shared" si="1149"/>
        <v>0</v>
      </c>
      <c r="EK1232" s="3">
        <f t="shared" si="1149"/>
        <v>0</v>
      </c>
      <c r="EL1232" s="3">
        <f t="shared" si="1149"/>
        <v>0</v>
      </c>
      <c r="EM1232" s="3">
        <f t="shared" ref="EM1232:FR1232" si="1150">EM1326</f>
        <v>0</v>
      </c>
      <c r="EN1232" s="3">
        <f t="shared" si="1150"/>
        <v>0</v>
      </c>
      <c r="EO1232" s="3">
        <f t="shared" si="1150"/>
        <v>0</v>
      </c>
      <c r="EP1232" s="3">
        <f t="shared" si="1150"/>
        <v>0</v>
      </c>
      <c r="EQ1232" s="3">
        <f t="shared" si="1150"/>
        <v>0</v>
      </c>
      <c r="ER1232" s="3">
        <f t="shared" si="1150"/>
        <v>0</v>
      </c>
      <c r="ES1232" s="3">
        <f t="shared" si="1150"/>
        <v>0</v>
      </c>
      <c r="ET1232" s="3">
        <f t="shared" si="1150"/>
        <v>0</v>
      </c>
      <c r="EU1232" s="3">
        <f t="shared" si="1150"/>
        <v>0</v>
      </c>
      <c r="EV1232" s="3">
        <f t="shared" si="1150"/>
        <v>0</v>
      </c>
      <c r="EW1232" s="3">
        <f t="shared" si="1150"/>
        <v>0</v>
      </c>
      <c r="EX1232" s="3">
        <f t="shared" si="1150"/>
        <v>0</v>
      </c>
      <c r="EY1232" s="3">
        <f t="shared" si="1150"/>
        <v>0</v>
      </c>
      <c r="EZ1232" s="3">
        <f t="shared" si="1150"/>
        <v>0</v>
      </c>
      <c r="FA1232" s="3">
        <f t="shared" si="1150"/>
        <v>0</v>
      </c>
      <c r="FB1232" s="3">
        <f t="shared" si="1150"/>
        <v>0</v>
      </c>
      <c r="FC1232" s="3">
        <f t="shared" si="1150"/>
        <v>0</v>
      </c>
      <c r="FD1232" s="3">
        <f t="shared" si="1150"/>
        <v>0</v>
      </c>
      <c r="FE1232" s="3">
        <f t="shared" si="1150"/>
        <v>0</v>
      </c>
      <c r="FF1232" s="3">
        <f t="shared" si="1150"/>
        <v>0</v>
      </c>
      <c r="FG1232" s="3">
        <f t="shared" si="1150"/>
        <v>0</v>
      </c>
      <c r="FH1232" s="3">
        <f t="shared" si="1150"/>
        <v>0</v>
      </c>
      <c r="FI1232" s="3">
        <f t="shared" si="1150"/>
        <v>0</v>
      </c>
      <c r="FJ1232" s="3">
        <f t="shared" si="1150"/>
        <v>0</v>
      </c>
      <c r="FK1232" s="3">
        <f t="shared" si="1150"/>
        <v>0</v>
      </c>
      <c r="FL1232" s="3">
        <f t="shared" si="1150"/>
        <v>0</v>
      </c>
      <c r="FM1232" s="3">
        <f t="shared" si="1150"/>
        <v>0</v>
      </c>
      <c r="FN1232" s="3">
        <f t="shared" si="1150"/>
        <v>0</v>
      </c>
      <c r="FO1232" s="3">
        <f t="shared" si="1150"/>
        <v>0</v>
      </c>
      <c r="FP1232" s="3">
        <f t="shared" si="1150"/>
        <v>0</v>
      </c>
      <c r="FQ1232" s="3">
        <f t="shared" si="1150"/>
        <v>0</v>
      </c>
      <c r="FR1232" s="3">
        <f t="shared" si="1150"/>
        <v>0</v>
      </c>
      <c r="FS1232" s="3">
        <f t="shared" ref="FS1232:GX1232" si="1151">FS1326</f>
        <v>0</v>
      </c>
      <c r="FT1232" s="3">
        <f t="shared" si="1151"/>
        <v>0</v>
      </c>
      <c r="FU1232" s="3">
        <f t="shared" si="1151"/>
        <v>0</v>
      </c>
      <c r="FV1232" s="3">
        <f t="shared" si="1151"/>
        <v>0</v>
      </c>
      <c r="FW1232" s="3">
        <f t="shared" si="1151"/>
        <v>0</v>
      </c>
      <c r="FX1232" s="3">
        <f t="shared" si="1151"/>
        <v>0</v>
      </c>
      <c r="FY1232" s="3">
        <f t="shared" si="1151"/>
        <v>0</v>
      </c>
      <c r="FZ1232" s="3">
        <f t="shared" si="1151"/>
        <v>0</v>
      </c>
      <c r="GA1232" s="3">
        <f t="shared" si="1151"/>
        <v>0</v>
      </c>
      <c r="GB1232" s="3">
        <f t="shared" si="1151"/>
        <v>0</v>
      </c>
      <c r="GC1232" s="3">
        <f t="shared" si="1151"/>
        <v>0</v>
      </c>
      <c r="GD1232" s="3">
        <f t="shared" si="1151"/>
        <v>0</v>
      </c>
      <c r="GE1232" s="3">
        <f t="shared" si="1151"/>
        <v>0</v>
      </c>
      <c r="GF1232" s="3">
        <f t="shared" si="1151"/>
        <v>0</v>
      </c>
      <c r="GG1232" s="3">
        <f t="shared" si="1151"/>
        <v>0</v>
      </c>
      <c r="GH1232" s="3">
        <f t="shared" si="1151"/>
        <v>0</v>
      </c>
      <c r="GI1232" s="3">
        <f t="shared" si="1151"/>
        <v>0</v>
      </c>
      <c r="GJ1232" s="3">
        <f t="shared" si="1151"/>
        <v>0</v>
      </c>
      <c r="GK1232" s="3">
        <f t="shared" si="1151"/>
        <v>0</v>
      </c>
      <c r="GL1232" s="3">
        <f t="shared" si="1151"/>
        <v>0</v>
      </c>
      <c r="GM1232" s="3">
        <f t="shared" si="1151"/>
        <v>0</v>
      </c>
      <c r="GN1232" s="3">
        <f t="shared" si="1151"/>
        <v>0</v>
      </c>
      <c r="GO1232" s="3">
        <f t="shared" si="1151"/>
        <v>0</v>
      </c>
      <c r="GP1232" s="3">
        <f t="shared" si="1151"/>
        <v>0</v>
      </c>
      <c r="GQ1232" s="3">
        <f t="shared" si="1151"/>
        <v>0</v>
      </c>
      <c r="GR1232" s="3">
        <f t="shared" si="1151"/>
        <v>0</v>
      </c>
      <c r="GS1232" s="3">
        <f t="shared" si="1151"/>
        <v>0</v>
      </c>
      <c r="GT1232" s="3">
        <f t="shared" si="1151"/>
        <v>0</v>
      </c>
      <c r="GU1232" s="3">
        <f t="shared" si="1151"/>
        <v>0</v>
      </c>
      <c r="GV1232" s="3">
        <f t="shared" si="1151"/>
        <v>0</v>
      </c>
      <c r="GW1232" s="3">
        <f t="shared" si="1151"/>
        <v>0</v>
      </c>
      <c r="GX1232" s="3">
        <f t="shared" si="1151"/>
        <v>0</v>
      </c>
    </row>
    <row r="1234" spans="1:245" x14ac:dyDescent="0.2">
      <c r="A1234" s="1">
        <v>5</v>
      </c>
      <c r="B1234" s="1">
        <v>1</v>
      </c>
      <c r="C1234" s="1"/>
      <c r="D1234" s="1">
        <f>ROW(A1245)</f>
        <v>1245</v>
      </c>
      <c r="E1234" s="1"/>
      <c r="F1234" s="1" t="s">
        <v>15</v>
      </c>
      <c r="G1234" s="1" t="s">
        <v>799</v>
      </c>
      <c r="H1234" s="1" t="s">
        <v>3</v>
      </c>
      <c r="I1234" s="1">
        <v>0</v>
      </c>
      <c r="J1234" s="1"/>
      <c r="K1234" s="1">
        <v>-1</v>
      </c>
      <c r="L1234" s="1"/>
      <c r="M1234" s="1" t="s">
        <v>3</v>
      </c>
      <c r="N1234" s="1"/>
      <c r="O1234" s="1"/>
      <c r="P1234" s="1"/>
      <c r="Q1234" s="1"/>
      <c r="R1234" s="1"/>
      <c r="S1234" s="1">
        <v>0</v>
      </c>
      <c r="T1234" s="1"/>
      <c r="U1234" s="1" t="s">
        <v>3</v>
      </c>
      <c r="V1234" s="1">
        <v>0</v>
      </c>
      <c r="W1234" s="1"/>
      <c r="X1234" s="1"/>
      <c r="Y1234" s="1"/>
      <c r="Z1234" s="1"/>
      <c r="AA1234" s="1"/>
      <c r="AB1234" s="1" t="s">
        <v>3</v>
      </c>
      <c r="AC1234" s="1" t="s">
        <v>3</v>
      </c>
      <c r="AD1234" s="1" t="s">
        <v>3</v>
      </c>
      <c r="AE1234" s="1" t="s">
        <v>3</v>
      </c>
      <c r="AF1234" s="1" t="s">
        <v>3</v>
      </c>
      <c r="AG1234" s="1" t="s">
        <v>3</v>
      </c>
      <c r="AH1234" s="1"/>
      <c r="AI1234" s="1"/>
      <c r="AJ1234" s="1"/>
      <c r="AK1234" s="1"/>
      <c r="AL1234" s="1"/>
      <c r="AM1234" s="1"/>
      <c r="AN1234" s="1"/>
      <c r="AO1234" s="1"/>
      <c r="AP1234" s="1" t="s">
        <v>3</v>
      </c>
      <c r="AQ1234" s="1" t="s">
        <v>3</v>
      </c>
      <c r="AR1234" s="1" t="s">
        <v>3</v>
      </c>
      <c r="AS1234" s="1"/>
      <c r="AT1234" s="1"/>
      <c r="AU1234" s="1"/>
      <c r="AV1234" s="1"/>
      <c r="AW1234" s="1"/>
      <c r="AX1234" s="1"/>
      <c r="AY1234" s="1"/>
      <c r="AZ1234" s="1" t="s">
        <v>3</v>
      </c>
      <c r="BA1234" s="1"/>
      <c r="BB1234" s="1" t="s">
        <v>3</v>
      </c>
      <c r="BC1234" s="1" t="s">
        <v>3</v>
      </c>
      <c r="BD1234" s="1" t="s">
        <v>3</v>
      </c>
      <c r="BE1234" s="1" t="s">
        <v>3</v>
      </c>
      <c r="BF1234" s="1" t="s">
        <v>3</v>
      </c>
      <c r="BG1234" s="1" t="s">
        <v>3</v>
      </c>
      <c r="BH1234" s="1" t="s">
        <v>3</v>
      </c>
      <c r="BI1234" s="1" t="s">
        <v>3</v>
      </c>
      <c r="BJ1234" s="1" t="s">
        <v>3</v>
      </c>
      <c r="BK1234" s="1" t="s">
        <v>3</v>
      </c>
      <c r="BL1234" s="1" t="s">
        <v>3</v>
      </c>
      <c r="BM1234" s="1" t="s">
        <v>3</v>
      </c>
      <c r="BN1234" s="1" t="s">
        <v>3</v>
      </c>
      <c r="BO1234" s="1" t="s">
        <v>3</v>
      </c>
      <c r="BP1234" s="1" t="s">
        <v>3</v>
      </c>
      <c r="BQ1234" s="1"/>
      <c r="BR1234" s="1"/>
      <c r="BS1234" s="1"/>
      <c r="BT1234" s="1"/>
      <c r="BU1234" s="1"/>
      <c r="BV1234" s="1"/>
      <c r="BW1234" s="1"/>
      <c r="BX1234" s="1">
        <v>0</v>
      </c>
      <c r="BY1234" s="1"/>
      <c r="BZ1234" s="1"/>
      <c r="CA1234" s="1"/>
      <c r="CB1234" s="1"/>
      <c r="CC1234" s="1"/>
      <c r="CD1234" s="1"/>
      <c r="CE1234" s="1"/>
      <c r="CF1234" s="1"/>
      <c r="CG1234" s="1"/>
      <c r="CH1234" s="1"/>
      <c r="CI1234" s="1"/>
      <c r="CJ1234" s="1">
        <v>0</v>
      </c>
    </row>
    <row r="1236" spans="1:245" x14ac:dyDescent="0.2">
      <c r="A1236" s="2">
        <v>52</v>
      </c>
      <c r="B1236" s="2">
        <f t="shared" ref="B1236:G1236" si="1152">B1245</f>
        <v>1</v>
      </c>
      <c r="C1236" s="2">
        <f t="shared" si="1152"/>
        <v>5</v>
      </c>
      <c r="D1236" s="2">
        <f t="shared" si="1152"/>
        <v>1234</v>
      </c>
      <c r="E1236" s="2">
        <f t="shared" si="1152"/>
        <v>0</v>
      </c>
      <c r="F1236" s="2" t="str">
        <f t="shared" si="1152"/>
        <v>Новый подраздел</v>
      </c>
      <c r="G1236" s="2" t="str">
        <f t="shared" si="1152"/>
        <v>5.1 Автоматизация системы отопления</v>
      </c>
      <c r="H1236" s="2"/>
      <c r="I1236" s="2"/>
      <c r="J1236" s="2"/>
      <c r="K1236" s="2"/>
      <c r="L1236" s="2"/>
      <c r="M1236" s="2"/>
      <c r="N1236" s="2"/>
      <c r="O1236" s="2">
        <f t="shared" ref="O1236:AT1236" si="1153">O1245</f>
        <v>2595.2199999999998</v>
      </c>
      <c r="P1236" s="2">
        <f t="shared" si="1153"/>
        <v>8.18</v>
      </c>
      <c r="Q1236" s="2">
        <f t="shared" si="1153"/>
        <v>0</v>
      </c>
      <c r="R1236" s="2">
        <f t="shared" si="1153"/>
        <v>0</v>
      </c>
      <c r="S1236" s="2">
        <f t="shared" si="1153"/>
        <v>2587.04</v>
      </c>
      <c r="T1236" s="2">
        <f t="shared" si="1153"/>
        <v>0</v>
      </c>
      <c r="U1236" s="2">
        <f t="shared" si="1153"/>
        <v>3.56</v>
      </c>
      <c r="V1236" s="2">
        <f t="shared" si="1153"/>
        <v>0</v>
      </c>
      <c r="W1236" s="2">
        <f t="shared" si="1153"/>
        <v>0</v>
      </c>
      <c r="X1236" s="2">
        <f t="shared" si="1153"/>
        <v>1810.93</v>
      </c>
      <c r="Y1236" s="2">
        <f t="shared" si="1153"/>
        <v>258.70999999999998</v>
      </c>
      <c r="Z1236" s="2">
        <f t="shared" si="1153"/>
        <v>0</v>
      </c>
      <c r="AA1236" s="2">
        <f t="shared" si="1153"/>
        <v>0</v>
      </c>
      <c r="AB1236" s="2">
        <f t="shared" si="1153"/>
        <v>2595.2199999999998</v>
      </c>
      <c r="AC1236" s="2">
        <f t="shared" si="1153"/>
        <v>8.18</v>
      </c>
      <c r="AD1236" s="2">
        <f t="shared" si="1153"/>
        <v>0</v>
      </c>
      <c r="AE1236" s="2">
        <f t="shared" si="1153"/>
        <v>0</v>
      </c>
      <c r="AF1236" s="2">
        <f t="shared" si="1153"/>
        <v>2587.04</v>
      </c>
      <c r="AG1236" s="2">
        <f t="shared" si="1153"/>
        <v>0</v>
      </c>
      <c r="AH1236" s="2">
        <f t="shared" si="1153"/>
        <v>3.56</v>
      </c>
      <c r="AI1236" s="2">
        <f t="shared" si="1153"/>
        <v>0</v>
      </c>
      <c r="AJ1236" s="2">
        <f t="shared" si="1153"/>
        <v>0</v>
      </c>
      <c r="AK1236" s="2">
        <f t="shared" si="1153"/>
        <v>1810.93</v>
      </c>
      <c r="AL1236" s="2">
        <f t="shared" si="1153"/>
        <v>258.70999999999998</v>
      </c>
      <c r="AM1236" s="2">
        <f t="shared" si="1153"/>
        <v>0</v>
      </c>
      <c r="AN1236" s="2">
        <f t="shared" si="1153"/>
        <v>0</v>
      </c>
      <c r="AO1236" s="2">
        <f t="shared" si="1153"/>
        <v>0</v>
      </c>
      <c r="AP1236" s="2">
        <f t="shared" si="1153"/>
        <v>0</v>
      </c>
      <c r="AQ1236" s="2">
        <f t="shared" si="1153"/>
        <v>0</v>
      </c>
      <c r="AR1236" s="2">
        <f t="shared" si="1153"/>
        <v>4664.8599999999997</v>
      </c>
      <c r="AS1236" s="2">
        <f t="shared" si="1153"/>
        <v>0</v>
      </c>
      <c r="AT1236" s="2">
        <f t="shared" si="1153"/>
        <v>0</v>
      </c>
      <c r="AU1236" s="2">
        <f t="shared" ref="AU1236:BZ1236" si="1154">AU1245</f>
        <v>4664.8599999999997</v>
      </c>
      <c r="AV1236" s="2">
        <f t="shared" si="1154"/>
        <v>8.18</v>
      </c>
      <c r="AW1236" s="2">
        <f t="shared" si="1154"/>
        <v>8.18</v>
      </c>
      <c r="AX1236" s="2">
        <f t="shared" si="1154"/>
        <v>0</v>
      </c>
      <c r="AY1236" s="2">
        <f t="shared" si="1154"/>
        <v>8.18</v>
      </c>
      <c r="AZ1236" s="2">
        <f t="shared" si="1154"/>
        <v>0</v>
      </c>
      <c r="BA1236" s="2">
        <f t="shared" si="1154"/>
        <v>0</v>
      </c>
      <c r="BB1236" s="2">
        <f t="shared" si="1154"/>
        <v>0</v>
      </c>
      <c r="BC1236" s="2">
        <f t="shared" si="1154"/>
        <v>0</v>
      </c>
      <c r="BD1236" s="2">
        <f t="shared" si="1154"/>
        <v>0</v>
      </c>
      <c r="BE1236" s="2">
        <f t="shared" si="1154"/>
        <v>0</v>
      </c>
      <c r="BF1236" s="2">
        <f t="shared" si="1154"/>
        <v>0</v>
      </c>
      <c r="BG1236" s="2">
        <f t="shared" si="1154"/>
        <v>0</v>
      </c>
      <c r="BH1236" s="2">
        <f t="shared" si="1154"/>
        <v>0</v>
      </c>
      <c r="BI1236" s="2">
        <f t="shared" si="1154"/>
        <v>0</v>
      </c>
      <c r="BJ1236" s="2">
        <f t="shared" si="1154"/>
        <v>0</v>
      </c>
      <c r="BK1236" s="2">
        <f t="shared" si="1154"/>
        <v>0</v>
      </c>
      <c r="BL1236" s="2">
        <f t="shared" si="1154"/>
        <v>0</v>
      </c>
      <c r="BM1236" s="2">
        <f t="shared" si="1154"/>
        <v>0</v>
      </c>
      <c r="BN1236" s="2">
        <f t="shared" si="1154"/>
        <v>0</v>
      </c>
      <c r="BO1236" s="2">
        <f t="shared" si="1154"/>
        <v>0</v>
      </c>
      <c r="BP1236" s="2">
        <f t="shared" si="1154"/>
        <v>0</v>
      </c>
      <c r="BQ1236" s="2">
        <f t="shared" si="1154"/>
        <v>0</v>
      </c>
      <c r="BR1236" s="2">
        <f t="shared" si="1154"/>
        <v>0</v>
      </c>
      <c r="BS1236" s="2">
        <f t="shared" si="1154"/>
        <v>0</v>
      </c>
      <c r="BT1236" s="2">
        <f t="shared" si="1154"/>
        <v>0</v>
      </c>
      <c r="BU1236" s="2">
        <f t="shared" si="1154"/>
        <v>0</v>
      </c>
      <c r="BV1236" s="2">
        <f t="shared" si="1154"/>
        <v>0</v>
      </c>
      <c r="BW1236" s="2">
        <f t="shared" si="1154"/>
        <v>0</v>
      </c>
      <c r="BX1236" s="2">
        <f t="shared" si="1154"/>
        <v>0</v>
      </c>
      <c r="BY1236" s="2">
        <f t="shared" si="1154"/>
        <v>0</v>
      </c>
      <c r="BZ1236" s="2">
        <f t="shared" si="1154"/>
        <v>0</v>
      </c>
      <c r="CA1236" s="2">
        <f t="shared" ref="CA1236:DF1236" si="1155">CA1245</f>
        <v>4664.8599999999997</v>
      </c>
      <c r="CB1236" s="2">
        <f t="shared" si="1155"/>
        <v>0</v>
      </c>
      <c r="CC1236" s="2">
        <f t="shared" si="1155"/>
        <v>0</v>
      </c>
      <c r="CD1236" s="2">
        <f t="shared" si="1155"/>
        <v>4664.8599999999997</v>
      </c>
      <c r="CE1236" s="2">
        <f t="shared" si="1155"/>
        <v>8.18</v>
      </c>
      <c r="CF1236" s="2">
        <f t="shared" si="1155"/>
        <v>8.18</v>
      </c>
      <c r="CG1236" s="2">
        <f t="shared" si="1155"/>
        <v>0</v>
      </c>
      <c r="CH1236" s="2">
        <f t="shared" si="1155"/>
        <v>8.18</v>
      </c>
      <c r="CI1236" s="2">
        <f t="shared" si="1155"/>
        <v>0</v>
      </c>
      <c r="CJ1236" s="2">
        <f t="shared" si="1155"/>
        <v>0</v>
      </c>
      <c r="CK1236" s="2">
        <f t="shared" si="1155"/>
        <v>0</v>
      </c>
      <c r="CL1236" s="2">
        <f t="shared" si="1155"/>
        <v>0</v>
      </c>
      <c r="CM1236" s="2">
        <f t="shared" si="1155"/>
        <v>0</v>
      </c>
      <c r="CN1236" s="2">
        <f t="shared" si="1155"/>
        <v>0</v>
      </c>
      <c r="CO1236" s="2">
        <f t="shared" si="1155"/>
        <v>0</v>
      </c>
      <c r="CP1236" s="2">
        <f t="shared" si="1155"/>
        <v>0</v>
      </c>
      <c r="CQ1236" s="2">
        <f t="shared" si="1155"/>
        <v>0</v>
      </c>
      <c r="CR1236" s="2">
        <f t="shared" si="1155"/>
        <v>0</v>
      </c>
      <c r="CS1236" s="2">
        <f t="shared" si="1155"/>
        <v>0</v>
      </c>
      <c r="CT1236" s="2">
        <f t="shared" si="1155"/>
        <v>0</v>
      </c>
      <c r="CU1236" s="2">
        <f t="shared" si="1155"/>
        <v>0</v>
      </c>
      <c r="CV1236" s="2">
        <f t="shared" si="1155"/>
        <v>0</v>
      </c>
      <c r="CW1236" s="2">
        <f t="shared" si="1155"/>
        <v>0</v>
      </c>
      <c r="CX1236" s="2">
        <f t="shared" si="1155"/>
        <v>0</v>
      </c>
      <c r="CY1236" s="2">
        <f t="shared" si="1155"/>
        <v>0</v>
      </c>
      <c r="CZ1236" s="2">
        <f t="shared" si="1155"/>
        <v>0</v>
      </c>
      <c r="DA1236" s="2">
        <f t="shared" si="1155"/>
        <v>0</v>
      </c>
      <c r="DB1236" s="2">
        <f t="shared" si="1155"/>
        <v>0</v>
      </c>
      <c r="DC1236" s="2">
        <f t="shared" si="1155"/>
        <v>0</v>
      </c>
      <c r="DD1236" s="2">
        <f t="shared" si="1155"/>
        <v>0</v>
      </c>
      <c r="DE1236" s="2">
        <f t="shared" si="1155"/>
        <v>0</v>
      </c>
      <c r="DF1236" s="2">
        <f t="shared" si="1155"/>
        <v>0</v>
      </c>
      <c r="DG1236" s="3">
        <f t="shared" ref="DG1236:EL1236" si="1156">DG1245</f>
        <v>0</v>
      </c>
      <c r="DH1236" s="3">
        <f t="shared" si="1156"/>
        <v>0</v>
      </c>
      <c r="DI1236" s="3">
        <f t="shared" si="1156"/>
        <v>0</v>
      </c>
      <c r="DJ1236" s="3">
        <f t="shared" si="1156"/>
        <v>0</v>
      </c>
      <c r="DK1236" s="3">
        <f t="shared" si="1156"/>
        <v>0</v>
      </c>
      <c r="DL1236" s="3">
        <f t="shared" si="1156"/>
        <v>0</v>
      </c>
      <c r="DM1236" s="3">
        <f t="shared" si="1156"/>
        <v>0</v>
      </c>
      <c r="DN1236" s="3">
        <f t="shared" si="1156"/>
        <v>0</v>
      </c>
      <c r="DO1236" s="3">
        <f t="shared" si="1156"/>
        <v>0</v>
      </c>
      <c r="DP1236" s="3">
        <f t="shared" si="1156"/>
        <v>0</v>
      </c>
      <c r="DQ1236" s="3">
        <f t="shared" si="1156"/>
        <v>0</v>
      </c>
      <c r="DR1236" s="3">
        <f t="shared" si="1156"/>
        <v>0</v>
      </c>
      <c r="DS1236" s="3">
        <f t="shared" si="1156"/>
        <v>0</v>
      </c>
      <c r="DT1236" s="3">
        <f t="shared" si="1156"/>
        <v>0</v>
      </c>
      <c r="DU1236" s="3">
        <f t="shared" si="1156"/>
        <v>0</v>
      </c>
      <c r="DV1236" s="3">
        <f t="shared" si="1156"/>
        <v>0</v>
      </c>
      <c r="DW1236" s="3">
        <f t="shared" si="1156"/>
        <v>0</v>
      </c>
      <c r="DX1236" s="3">
        <f t="shared" si="1156"/>
        <v>0</v>
      </c>
      <c r="DY1236" s="3">
        <f t="shared" si="1156"/>
        <v>0</v>
      </c>
      <c r="DZ1236" s="3">
        <f t="shared" si="1156"/>
        <v>0</v>
      </c>
      <c r="EA1236" s="3">
        <f t="shared" si="1156"/>
        <v>0</v>
      </c>
      <c r="EB1236" s="3">
        <f t="shared" si="1156"/>
        <v>0</v>
      </c>
      <c r="EC1236" s="3">
        <f t="shared" si="1156"/>
        <v>0</v>
      </c>
      <c r="ED1236" s="3">
        <f t="shared" si="1156"/>
        <v>0</v>
      </c>
      <c r="EE1236" s="3">
        <f t="shared" si="1156"/>
        <v>0</v>
      </c>
      <c r="EF1236" s="3">
        <f t="shared" si="1156"/>
        <v>0</v>
      </c>
      <c r="EG1236" s="3">
        <f t="shared" si="1156"/>
        <v>0</v>
      </c>
      <c r="EH1236" s="3">
        <f t="shared" si="1156"/>
        <v>0</v>
      </c>
      <c r="EI1236" s="3">
        <f t="shared" si="1156"/>
        <v>0</v>
      </c>
      <c r="EJ1236" s="3">
        <f t="shared" si="1156"/>
        <v>0</v>
      </c>
      <c r="EK1236" s="3">
        <f t="shared" si="1156"/>
        <v>0</v>
      </c>
      <c r="EL1236" s="3">
        <f t="shared" si="1156"/>
        <v>0</v>
      </c>
      <c r="EM1236" s="3">
        <f t="shared" ref="EM1236:FR1236" si="1157">EM1245</f>
        <v>0</v>
      </c>
      <c r="EN1236" s="3">
        <f t="shared" si="1157"/>
        <v>0</v>
      </c>
      <c r="EO1236" s="3">
        <f t="shared" si="1157"/>
        <v>0</v>
      </c>
      <c r="EP1236" s="3">
        <f t="shared" si="1157"/>
        <v>0</v>
      </c>
      <c r="EQ1236" s="3">
        <f t="shared" si="1157"/>
        <v>0</v>
      </c>
      <c r="ER1236" s="3">
        <f t="shared" si="1157"/>
        <v>0</v>
      </c>
      <c r="ES1236" s="3">
        <f t="shared" si="1157"/>
        <v>0</v>
      </c>
      <c r="ET1236" s="3">
        <f t="shared" si="1157"/>
        <v>0</v>
      </c>
      <c r="EU1236" s="3">
        <f t="shared" si="1157"/>
        <v>0</v>
      </c>
      <c r="EV1236" s="3">
        <f t="shared" si="1157"/>
        <v>0</v>
      </c>
      <c r="EW1236" s="3">
        <f t="shared" si="1157"/>
        <v>0</v>
      </c>
      <c r="EX1236" s="3">
        <f t="shared" si="1157"/>
        <v>0</v>
      </c>
      <c r="EY1236" s="3">
        <f t="shared" si="1157"/>
        <v>0</v>
      </c>
      <c r="EZ1236" s="3">
        <f t="shared" si="1157"/>
        <v>0</v>
      </c>
      <c r="FA1236" s="3">
        <f t="shared" si="1157"/>
        <v>0</v>
      </c>
      <c r="FB1236" s="3">
        <f t="shared" si="1157"/>
        <v>0</v>
      </c>
      <c r="FC1236" s="3">
        <f t="shared" si="1157"/>
        <v>0</v>
      </c>
      <c r="FD1236" s="3">
        <f t="shared" si="1157"/>
        <v>0</v>
      </c>
      <c r="FE1236" s="3">
        <f t="shared" si="1157"/>
        <v>0</v>
      </c>
      <c r="FF1236" s="3">
        <f t="shared" si="1157"/>
        <v>0</v>
      </c>
      <c r="FG1236" s="3">
        <f t="shared" si="1157"/>
        <v>0</v>
      </c>
      <c r="FH1236" s="3">
        <f t="shared" si="1157"/>
        <v>0</v>
      </c>
      <c r="FI1236" s="3">
        <f t="shared" si="1157"/>
        <v>0</v>
      </c>
      <c r="FJ1236" s="3">
        <f t="shared" si="1157"/>
        <v>0</v>
      </c>
      <c r="FK1236" s="3">
        <f t="shared" si="1157"/>
        <v>0</v>
      </c>
      <c r="FL1236" s="3">
        <f t="shared" si="1157"/>
        <v>0</v>
      </c>
      <c r="FM1236" s="3">
        <f t="shared" si="1157"/>
        <v>0</v>
      </c>
      <c r="FN1236" s="3">
        <f t="shared" si="1157"/>
        <v>0</v>
      </c>
      <c r="FO1236" s="3">
        <f t="shared" si="1157"/>
        <v>0</v>
      </c>
      <c r="FP1236" s="3">
        <f t="shared" si="1157"/>
        <v>0</v>
      </c>
      <c r="FQ1236" s="3">
        <f t="shared" si="1157"/>
        <v>0</v>
      </c>
      <c r="FR1236" s="3">
        <f t="shared" si="1157"/>
        <v>0</v>
      </c>
      <c r="FS1236" s="3">
        <f t="shared" ref="FS1236:GX1236" si="1158">FS1245</f>
        <v>0</v>
      </c>
      <c r="FT1236" s="3">
        <f t="shared" si="1158"/>
        <v>0</v>
      </c>
      <c r="FU1236" s="3">
        <f t="shared" si="1158"/>
        <v>0</v>
      </c>
      <c r="FV1236" s="3">
        <f t="shared" si="1158"/>
        <v>0</v>
      </c>
      <c r="FW1236" s="3">
        <f t="shared" si="1158"/>
        <v>0</v>
      </c>
      <c r="FX1236" s="3">
        <f t="shared" si="1158"/>
        <v>0</v>
      </c>
      <c r="FY1236" s="3">
        <f t="shared" si="1158"/>
        <v>0</v>
      </c>
      <c r="FZ1236" s="3">
        <f t="shared" si="1158"/>
        <v>0</v>
      </c>
      <c r="GA1236" s="3">
        <f t="shared" si="1158"/>
        <v>0</v>
      </c>
      <c r="GB1236" s="3">
        <f t="shared" si="1158"/>
        <v>0</v>
      </c>
      <c r="GC1236" s="3">
        <f t="shared" si="1158"/>
        <v>0</v>
      </c>
      <c r="GD1236" s="3">
        <f t="shared" si="1158"/>
        <v>0</v>
      </c>
      <c r="GE1236" s="3">
        <f t="shared" si="1158"/>
        <v>0</v>
      </c>
      <c r="GF1236" s="3">
        <f t="shared" si="1158"/>
        <v>0</v>
      </c>
      <c r="GG1236" s="3">
        <f t="shared" si="1158"/>
        <v>0</v>
      </c>
      <c r="GH1236" s="3">
        <f t="shared" si="1158"/>
        <v>0</v>
      </c>
      <c r="GI1236" s="3">
        <f t="shared" si="1158"/>
        <v>0</v>
      </c>
      <c r="GJ1236" s="3">
        <f t="shared" si="1158"/>
        <v>0</v>
      </c>
      <c r="GK1236" s="3">
        <f t="shared" si="1158"/>
        <v>0</v>
      </c>
      <c r="GL1236" s="3">
        <f t="shared" si="1158"/>
        <v>0</v>
      </c>
      <c r="GM1236" s="3">
        <f t="shared" si="1158"/>
        <v>0</v>
      </c>
      <c r="GN1236" s="3">
        <f t="shared" si="1158"/>
        <v>0</v>
      </c>
      <c r="GO1236" s="3">
        <f t="shared" si="1158"/>
        <v>0</v>
      </c>
      <c r="GP1236" s="3">
        <f t="shared" si="1158"/>
        <v>0</v>
      </c>
      <c r="GQ1236" s="3">
        <f t="shared" si="1158"/>
        <v>0</v>
      </c>
      <c r="GR1236" s="3">
        <f t="shared" si="1158"/>
        <v>0</v>
      </c>
      <c r="GS1236" s="3">
        <f t="shared" si="1158"/>
        <v>0</v>
      </c>
      <c r="GT1236" s="3">
        <f t="shared" si="1158"/>
        <v>0</v>
      </c>
      <c r="GU1236" s="3">
        <f t="shared" si="1158"/>
        <v>0</v>
      </c>
      <c r="GV1236" s="3">
        <f t="shared" si="1158"/>
        <v>0</v>
      </c>
      <c r="GW1236" s="3">
        <f t="shared" si="1158"/>
        <v>0</v>
      </c>
      <c r="GX1236" s="3">
        <f t="shared" si="1158"/>
        <v>0</v>
      </c>
    </row>
    <row r="1238" spans="1:245" x14ac:dyDescent="0.2">
      <c r="A1238">
        <v>17</v>
      </c>
      <c r="B1238">
        <v>1</v>
      </c>
      <c r="D1238">
        <f>ROW(EtalonRes!A970)</f>
        <v>970</v>
      </c>
      <c r="E1238" t="s">
        <v>800</v>
      </c>
      <c r="F1238" t="s">
        <v>173</v>
      </c>
      <c r="G1238" t="s">
        <v>801</v>
      </c>
      <c r="H1238" t="s">
        <v>21</v>
      </c>
      <c r="I1238">
        <v>1</v>
      </c>
      <c r="J1238">
        <v>0</v>
      </c>
      <c r="K1238">
        <v>1</v>
      </c>
      <c r="O1238">
        <f t="shared" ref="O1238:O1243" si="1159">ROUND(CP1238,2)</f>
        <v>1631.48</v>
      </c>
      <c r="P1238">
        <f t="shared" ref="P1238:P1243" si="1160">ROUND(CQ1238*I1238,2)</f>
        <v>0</v>
      </c>
      <c r="Q1238">
        <f t="shared" ref="Q1238:Q1243" si="1161">ROUND(CR1238*I1238,2)</f>
        <v>0</v>
      </c>
      <c r="R1238">
        <f t="shared" ref="R1238:R1243" si="1162">ROUND(CS1238*I1238,2)</f>
        <v>0</v>
      </c>
      <c r="S1238">
        <f t="shared" ref="S1238:S1243" si="1163">ROUND(CT1238*I1238,2)</f>
        <v>1631.48</v>
      </c>
      <c r="T1238">
        <f t="shared" ref="T1238:T1243" si="1164">ROUND(CU1238*I1238,2)</f>
        <v>0</v>
      </c>
      <c r="U1238">
        <f t="shared" ref="U1238:U1243" si="1165">CV1238*I1238</f>
        <v>2.12</v>
      </c>
      <c r="V1238">
        <f t="shared" ref="V1238:V1243" si="1166">CW1238*I1238</f>
        <v>0</v>
      </c>
      <c r="W1238">
        <f t="shared" ref="W1238:W1243" si="1167">ROUND(CX1238*I1238,2)</f>
        <v>0</v>
      </c>
      <c r="X1238">
        <f t="shared" ref="X1238:Y1243" si="1168">ROUND(CY1238,2)</f>
        <v>1142.04</v>
      </c>
      <c r="Y1238">
        <f t="shared" si="1168"/>
        <v>163.15</v>
      </c>
      <c r="AA1238">
        <v>1472613236</v>
      </c>
      <c r="AB1238">
        <f t="shared" ref="AB1238:AB1243" si="1169">ROUND((AC1238+AD1238+AF1238),6)</f>
        <v>1631.48</v>
      </c>
      <c r="AC1238">
        <f t="shared" ref="AC1238:AC1243" si="1170">ROUND(((ES1238*2)),6)</f>
        <v>0</v>
      </c>
      <c r="AD1238">
        <f t="shared" ref="AD1238:AD1243" si="1171">ROUND(((((ET1238*2))-((EU1238*2)))+AE1238),6)</f>
        <v>0</v>
      </c>
      <c r="AE1238">
        <f t="shared" ref="AE1238:AF1243" si="1172">ROUND(((EU1238*2)),6)</f>
        <v>0</v>
      </c>
      <c r="AF1238">
        <f t="shared" si="1172"/>
        <v>1631.48</v>
      </c>
      <c r="AG1238">
        <f t="shared" ref="AG1238:AG1243" si="1173">ROUND((AP1238),6)</f>
        <v>0</v>
      </c>
      <c r="AH1238">
        <f t="shared" ref="AH1238:AI1243" si="1174">((EW1238*2))</f>
        <v>2.12</v>
      </c>
      <c r="AI1238">
        <f t="shared" si="1174"/>
        <v>0</v>
      </c>
      <c r="AJ1238">
        <f t="shared" ref="AJ1238:AJ1243" si="1175">(AS1238)</f>
        <v>0</v>
      </c>
      <c r="AK1238">
        <v>815.74</v>
      </c>
      <c r="AL1238">
        <v>0</v>
      </c>
      <c r="AM1238">
        <v>0</v>
      </c>
      <c r="AN1238">
        <v>0</v>
      </c>
      <c r="AO1238">
        <v>815.74</v>
      </c>
      <c r="AP1238">
        <v>0</v>
      </c>
      <c r="AQ1238">
        <v>1.06</v>
      </c>
      <c r="AR1238">
        <v>0</v>
      </c>
      <c r="AS1238">
        <v>0</v>
      </c>
      <c r="AT1238">
        <v>70</v>
      </c>
      <c r="AU1238">
        <v>10</v>
      </c>
      <c r="AV1238">
        <v>1</v>
      </c>
      <c r="AW1238">
        <v>1</v>
      </c>
      <c r="AZ1238">
        <v>1</v>
      </c>
      <c r="BA1238">
        <v>1</v>
      </c>
      <c r="BB1238">
        <v>1</v>
      </c>
      <c r="BC1238">
        <v>1</v>
      </c>
      <c r="BD1238" t="s">
        <v>3</v>
      </c>
      <c r="BE1238" t="s">
        <v>3</v>
      </c>
      <c r="BF1238" t="s">
        <v>3</v>
      </c>
      <c r="BG1238" t="s">
        <v>3</v>
      </c>
      <c r="BH1238">
        <v>0</v>
      </c>
      <c r="BI1238">
        <v>4</v>
      </c>
      <c r="BJ1238" t="s">
        <v>175</v>
      </c>
      <c r="BM1238">
        <v>0</v>
      </c>
      <c r="BN1238">
        <v>0</v>
      </c>
      <c r="BO1238" t="s">
        <v>3</v>
      </c>
      <c r="BP1238">
        <v>0</v>
      </c>
      <c r="BQ1238">
        <v>1</v>
      </c>
      <c r="BR1238">
        <v>0</v>
      </c>
      <c r="BS1238">
        <v>1</v>
      </c>
      <c r="BT1238">
        <v>1</v>
      </c>
      <c r="BU1238">
        <v>1</v>
      </c>
      <c r="BV1238">
        <v>1</v>
      </c>
      <c r="BW1238">
        <v>1</v>
      </c>
      <c r="BX1238">
        <v>1</v>
      </c>
      <c r="BY1238" t="s">
        <v>3</v>
      </c>
      <c r="BZ1238">
        <v>70</v>
      </c>
      <c r="CA1238">
        <v>10</v>
      </c>
      <c r="CB1238" t="s">
        <v>3</v>
      </c>
      <c r="CE1238">
        <v>0</v>
      </c>
      <c r="CF1238">
        <v>0</v>
      </c>
      <c r="CG1238">
        <v>0</v>
      </c>
      <c r="CM1238">
        <v>0</v>
      </c>
      <c r="CN1238" t="s">
        <v>3</v>
      </c>
      <c r="CO1238">
        <v>0</v>
      </c>
      <c r="CP1238">
        <f t="shared" ref="CP1238:CP1243" si="1176">(P1238+Q1238+S1238)</f>
        <v>1631.48</v>
      </c>
      <c r="CQ1238">
        <f t="shared" ref="CQ1238:CQ1243" si="1177">(AC1238*BC1238*AW1238)</f>
        <v>0</v>
      </c>
      <c r="CR1238">
        <f t="shared" ref="CR1238:CR1243" si="1178">(((((ET1238*2))*BB1238-((EU1238*2))*BS1238)+AE1238*BS1238)*AV1238)</f>
        <v>0</v>
      </c>
      <c r="CS1238">
        <f t="shared" ref="CS1238:CS1243" si="1179">(AE1238*BS1238*AV1238)</f>
        <v>0</v>
      </c>
      <c r="CT1238">
        <f t="shared" ref="CT1238:CT1243" si="1180">(AF1238*BA1238*AV1238)</f>
        <v>1631.48</v>
      </c>
      <c r="CU1238">
        <f t="shared" ref="CU1238:CU1243" si="1181">AG1238</f>
        <v>0</v>
      </c>
      <c r="CV1238">
        <f t="shared" ref="CV1238:CV1243" si="1182">(AH1238*AV1238)</f>
        <v>2.12</v>
      </c>
      <c r="CW1238">
        <f t="shared" ref="CW1238:CX1243" si="1183">AI1238</f>
        <v>0</v>
      </c>
      <c r="CX1238">
        <f t="shared" si="1183"/>
        <v>0</v>
      </c>
      <c r="CY1238">
        <f t="shared" ref="CY1238:CY1243" si="1184">((S1238*BZ1238)/100)</f>
        <v>1142.0360000000001</v>
      </c>
      <c r="CZ1238">
        <f t="shared" ref="CZ1238:CZ1243" si="1185">((S1238*CA1238)/100)</f>
        <v>163.148</v>
      </c>
      <c r="DC1238" t="s">
        <v>3</v>
      </c>
      <c r="DD1238" t="s">
        <v>33</v>
      </c>
      <c r="DE1238" t="s">
        <v>33</v>
      </c>
      <c r="DF1238" t="s">
        <v>33</v>
      </c>
      <c r="DG1238" t="s">
        <v>33</v>
      </c>
      <c r="DH1238" t="s">
        <v>3</v>
      </c>
      <c r="DI1238" t="s">
        <v>33</v>
      </c>
      <c r="DJ1238" t="s">
        <v>33</v>
      </c>
      <c r="DK1238" t="s">
        <v>3</v>
      </c>
      <c r="DL1238" t="s">
        <v>3</v>
      </c>
      <c r="DM1238" t="s">
        <v>3</v>
      </c>
      <c r="DN1238">
        <v>0</v>
      </c>
      <c r="DO1238">
        <v>0</v>
      </c>
      <c r="DP1238">
        <v>1</v>
      </c>
      <c r="DQ1238">
        <v>1</v>
      </c>
      <c r="DU1238">
        <v>16987630</v>
      </c>
      <c r="DV1238" t="s">
        <v>21</v>
      </c>
      <c r="DW1238" t="s">
        <v>21</v>
      </c>
      <c r="DX1238">
        <v>1</v>
      </c>
      <c r="DZ1238" t="s">
        <v>3</v>
      </c>
      <c r="EA1238" t="s">
        <v>3</v>
      </c>
      <c r="EB1238" t="s">
        <v>3</v>
      </c>
      <c r="EC1238" t="s">
        <v>3</v>
      </c>
      <c r="EE1238">
        <v>1441815344</v>
      </c>
      <c r="EF1238">
        <v>1</v>
      </c>
      <c r="EG1238" t="s">
        <v>23</v>
      </c>
      <c r="EH1238">
        <v>0</v>
      </c>
      <c r="EI1238" t="s">
        <v>3</v>
      </c>
      <c r="EJ1238">
        <v>4</v>
      </c>
      <c r="EK1238">
        <v>0</v>
      </c>
      <c r="EL1238" t="s">
        <v>24</v>
      </c>
      <c r="EM1238" t="s">
        <v>25</v>
      </c>
      <c r="EO1238" t="s">
        <v>3</v>
      </c>
      <c r="EQ1238">
        <v>0</v>
      </c>
      <c r="ER1238">
        <v>815.74</v>
      </c>
      <c r="ES1238">
        <v>0</v>
      </c>
      <c r="ET1238">
        <v>0</v>
      </c>
      <c r="EU1238">
        <v>0</v>
      </c>
      <c r="EV1238">
        <v>815.74</v>
      </c>
      <c r="EW1238">
        <v>1.06</v>
      </c>
      <c r="EX1238">
        <v>0</v>
      </c>
      <c r="EY1238">
        <v>0</v>
      </c>
      <c r="FQ1238">
        <v>0</v>
      </c>
      <c r="FR1238">
        <f t="shared" ref="FR1238:FR1243" si="1186">ROUND(IF(BI1238=3,GM1238,0),2)</f>
        <v>0</v>
      </c>
      <c r="FS1238">
        <v>0</v>
      </c>
      <c r="FX1238">
        <v>70</v>
      </c>
      <c r="FY1238">
        <v>10</v>
      </c>
      <c r="GA1238" t="s">
        <v>3</v>
      </c>
      <c r="GD1238">
        <v>0</v>
      </c>
      <c r="GF1238">
        <v>324747816</v>
      </c>
      <c r="GG1238">
        <v>2</v>
      </c>
      <c r="GH1238">
        <v>1</v>
      </c>
      <c r="GI1238">
        <v>-2</v>
      </c>
      <c r="GJ1238">
        <v>0</v>
      </c>
      <c r="GK1238">
        <f>ROUND(R1238*(R12)/100,2)</f>
        <v>0</v>
      </c>
      <c r="GL1238">
        <f t="shared" ref="GL1238:GL1243" si="1187">ROUND(IF(AND(BH1238=3,BI1238=3,FS1238&lt;&gt;0),P1238,0),2)</f>
        <v>0</v>
      </c>
      <c r="GM1238">
        <f t="shared" ref="GM1238:GM1243" si="1188">ROUND(O1238+X1238+Y1238+GK1238,2)+GX1238</f>
        <v>2936.67</v>
      </c>
      <c r="GN1238">
        <f t="shared" ref="GN1238:GN1243" si="1189">IF(OR(BI1238=0,BI1238=1),GM1238-GX1238,0)</f>
        <v>0</v>
      </c>
      <c r="GO1238">
        <f t="shared" ref="GO1238:GO1243" si="1190">IF(BI1238=2,GM1238-GX1238,0)</f>
        <v>0</v>
      </c>
      <c r="GP1238">
        <f t="shared" ref="GP1238:GP1243" si="1191">IF(BI1238=4,GM1238-GX1238,0)</f>
        <v>2936.67</v>
      </c>
      <c r="GR1238">
        <v>0</v>
      </c>
      <c r="GS1238">
        <v>3</v>
      </c>
      <c r="GT1238">
        <v>0</v>
      </c>
      <c r="GU1238" t="s">
        <v>3</v>
      </c>
      <c r="GV1238">
        <f t="shared" ref="GV1238:GV1243" si="1192">ROUND((GT1238),6)</f>
        <v>0</v>
      </c>
      <c r="GW1238">
        <v>1</v>
      </c>
      <c r="GX1238">
        <f t="shared" ref="GX1238:GX1243" si="1193">ROUND(HC1238*I1238,2)</f>
        <v>0</v>
      </c>
      <c r="HA1238">
        <v>0</v>
      </c>
      <c r="HB1238">
        <v>0</v>
      </c>
      <c r="HC1238">
        <f t="shared" ref="HC1238:HC1243" si="1194">GV1238*GW1238</f>
        <v>0</v>
      </c>
      <c r="HE1238" t="s">
        <v>3</v>
      </c>
      <c r="HF1238" t="s">
        <v>3</v>
      </c>
      <c r="HM1238" t="s">
        <v>3</v>
      </c>
      <c r="HN1238" t="s">
        <v>3</v>
      </c>
      <c r="HO1238" t="s">
        <v>3</v>
      </c>
      <c r="HP1238" t="s">
        <v>3</v>
      </c>
      <c r="HQ1238" t="s">
        <v>3</v>
      </c>
      <c r="IK1238">
        <v>0</v>
      </c>
    </row>
    <row r="1239" spans="1:245" x14ac:dyDescent="0.2">
      <c r="A1239">
        <v>17</v>
      </c>
      <c r="B1239">
        <v>1</v>
      </c>
      <c r="D1239">
        <f>ROW(EtalonRes!A971)</f>
        <v>971</v>
      </c>
      <c r="E1239" t="s">
        <v>3</v>
      </c>
      <c r="F1239" t="s">
        <v>802</v>
      </c>
      <c r="G1239" t="s">
        <v>803</v>
      </c>
      <c r="H1239" t="s">
        <v>21</v>
      </c>
      <c r="I1239">
        <v>1</v>
      </c>
      <c r="J1239">
        <v>0</v>
      </c>
      <c r="K1239">
        <v>1</v>
      </c>
      <c r="O1239">
        <f t="shared" si="1159"/>
        <v>3468.28</v>
      </c>
      <c r="P1239">
        <f t="shared" si="1160"/>
        <v>0</v>
      </c>
      <c r="Q1239">
        <f t="shared" si="1161"/>
        <v>0</v>
      </c>
      <c r="R1239">
        <f t="shared" si="1162"/>
        <v>0</v>
      </c>
      <c r="S1239">
        <f t="shared" si="1163"/>
        <v>3468.28</v>
      </c>
      <c r="T1239">
        <f t="shared" si="1164"/>
        <v>0</v>
      </c>
      <c r="U1239">
        <f t="shared" si="1165"/>
        <v>3.84</v>
      </c>
      <c r="V1239">
        <f t="shared" si="1166"/>
        <v>0</v>
      </c>
      <c r="W1239">
        <f t="shared" si="1167"/>
        <v>0</v>
      </c>
      <c r="X1239">
        <f t="shared" si="1168"/>
        <v>2427.8000000000002</v>
      </c>
      <c r="Y1239">
        <f t="shared" si="1168"/>
        <v>346.83</v>
      </c>
      <c r="AA1239">
        <v>-1</v>
      </c>
      <c r="AB1239">
        <f t="shared" si="1169"/>
        <v>3468.28</v>
      </c>
      <c r="AC1239">
        <f t="shared" si="1170"/>
        <v>0</v>
      </c>
      <c r="AD1239">
        <f t="shared" si="1171"/>
        <v>0</v>
      </c>
      <c r="AE1239">
        <f t="shared" si="1172"/>
        <v>0</v>
      </c>
      <c r="AF1239">
        <f t="shared" si="1172"/>
        <v>3468.28</v>
      </c>
      <c r="AG1239">
        <f t="shared" si="1173"/>
        <v>0</v>
      </c>
      <c r="AH1239">
        <f t="shared" si="1174"/>
        <v>3.84</v>
      </c>
      <c r="AI1239">
        <f t="shared" si="1174"/>
        <v>0</v>
      </c>
      <c r="AJ1239">
        <f t="shared" si="1175"/>
        <v>0</v>
      </c>
      <c r="AK1239">
        <v>1734.14</v>
      </c>
      <c r="AL1239">
        <v>0</v>
      </c>
      <c r="AM1239">
        <v>0</v>
      </c>
      <c r="AN1239">
        <v>0</v>
      </c>
      <c r="AO1239">
        <v>1734.14</v>
      </c>
      <c r="AP1239">
        <v>0</v>
      </c>
      <c r="AQ1239">
        <v>1.92</v>
      </c>
      <c r="AR1239">
        <v>0</v>
      </c>
      <c r="AS1239">
        <v>0</v>
      </c>
      <c r="AT1239">
        <v>70</v>
      </c>
      <c r="AU1239">
        <v>10</v>
      </c>
      <c r="AV1239">
        <v>1</v>
      </c>
      <c r="AW1239">
        <v>1</v>
      </c>
      <c r="AZ1239">
        <v>1</v>
      </c>
      <c r="BA1239">
        <v>1</v>
      </c>
      <c r="BB1239">
        <v>1</v>
      </c>
      <c r="BC1239">
        <v>1</v>
      </c>
      <c r="BD1239" t="s">
        <v>3</v>
      </c>
      <c r="BE1239" t="s">
        <v>3</v>
      </c>
      <c r="BF1239" t="s">
        <v>3</v>
      </c>
      <c r="BG1239" t="s">
        <v>3</v>
      </c>
      <c r="BH1239">
        <v>0</v>
      </c>
      <c r="BI1239">
        <v>4</v>
      </c>
      <c r="BJ1239" t="s">
        <v>804</v>
      </c>
      <c r="BM1239">
        <v>0</v>
      </c>
      <c r="BN1239">
        <v>0</v>
      </c>
      <c r="BO1239" t="s">
        <v>3</v>
      </c>
      <c r="BP1239">
        <v>0</v>
      </c>
      <c r="BQ1239">
        <v>1</v>
      </c>
      <c r="BR1239">
        <v>0</v>
      </c>
      <c r="BS1239">
        <v>1</v>
      </c>
      <c r="BT1239">
        <v>1</v>
      </c>
      <c r="BU1239">
        <v>1</v>
      </c>
      <c r="BV1239">
        <v>1</v>
      </c>
      <c r="BW1239">
        <v>1</v>
      </c>
      <c r="BX1239">
        <v>1</v>
      </c>
      <c r="BY1239" t="s">
        <v>3</v>
      </c>
      <c r="BZ1239">
        <v>70</v>
      </c>
      <c r="CA1239">
        <v>10</v>
      </c>
      <c r="CB1239" t="s">
        <v>3</v>
      </c>
      <c r="CE1239">
        <v>0</v>
      </c>
      <c r="CF1239">
        <v>0</v>
      </c>
      <c r="CG1239">
        <v>0</v>
      </c>
      <c r="CM1239">
        <v>0</v>
      </c>
      <c r="CN1239" t="s">
        <v>3</v>
      </c>
      <c r="CO1239">
        <v>0</v>
      </c>
      <c r="CP1239">
        <f t="shared" si="1176"/>
        <v>3468.28</v>
      </c>
      <c r="CQ1239">
        <f t="shared" si="1177"/>
        <v>0</v>
      </c>
      <c r="CR1239">
        <f t="shared" si="1178"/>
        <v>0</v>
      </c>
      <c r="CS1239">
        <f t="shared" si="1179"/>
        <v>0</v>
      </c>
      <c r="CT1239">
        <f t="shared" si="1180"/>
        <v>3468.28</v>
      </c>
      <c r="CU1239">
        <f t="shared" si="1181"/>
        <v>0</v>
      </c>
      <c r="CV1239">
        <f t="shared" si="1182"/>
        <v>3.84</v>
      </c>
      <c r="CW1239">
        <f t="shared" si="1183"/>
        <v>0</v>
      </c>
      <c r="CX1239">
        <f t="shared" si="1183"/>
        <v>0</v>
      </c>
      <c r="CY1239">
        <f t="shared" si="1184"/>
        <v>2427.7960000000003</v>
      </c>
      <c r="CZ1239">
        <f t="shared" si="1185"/>
        <v>346.82800000000003</v>
      </c>
      <c r="DC1239" t="s">
        <v>3</v>
      </c>
      <c r="DD1239" t="s">
        <v>33</v>
      </c>
      <c r="DE1239" t="s">
        <v>33</v>
      </c>
      <c r="DF1239" t="s">
        <v>33</v>
      </c>
      <c r="DG1239" t="s">
        <v>33</v>
      </c>
      <c r="DH1239" t="s">
        <v>3</v>
      </c>
      <c r="DI1239" t="s">
        <v>33</v>
      </c>
      <c r="DJ1239" t="s">
        <v>33</v>
      </c>
      <c r="DK1239" t="s">
        <v>3</v>
      </c>
      <c r="DL1239" t="s">
        <v>3</v>
      </c>
      <c r="DM1239" t="s">
        <v>3</v>
      </c>
      <c r="DN1239">
        <v>0</v>
      </c>
      <c r="DO1239">
        <v>0</v>
      </c>
      <c r="DP1239">
        <v>1</v>
      </c>
      <c r="DQ1239">
        <v>1</v>
      </c>
      <c r="DU1239">
        <v>16987630</v>
      </c>
      <c r="DV1239" t="s">
        <v>21</v>
      </c>
      <c r="DW1239" t="s">
        <v>21</v>
      </c>
      <c r="DX1239">
        <v>1</v>
      </c>
      <c r="DZ1239" t="s">
        <v>3</v>
      </c>
      <c r="EA1239" t="s">
        <v>3</v>
      </c>
      <c r="EB1239" t="s">
        <v>3</v>
      </c>
      <c r="EC1239" t="s">
        <v>3</v>
      </c>
      <c r="EE1239">
        <v>1441815344</v>
      </c>
      <c r="EF1239">
        <v>1</v>
      </c>
      <c r="EG1239" t="s">
        <v>23</v>
      </c>
      <c r="EH1239">
        <v>0</v>
      </c>
      <c r="EI1239" t="s">
        <v>3</v>
      </c>
      <c r="EJ1239">
        <v>4</v>
      </c>
      <c r="EK1239">
        <v>0</v>
      </c>
      <c r="EL1239" t="s">
        <v>24</v>
      </c>
      <c r="EM1239" t="s">
        <v>25</v>
      </c>
      <c r="EO1239" t="s">
        <v>3</v>
      </c>
      <c r="EQ1239">
        <v>1311744</v>
      </c>
      <c r="ER1239">
        <v>1734.14</v>
      </c>
      <c r="ES1239">
        <v>0</v>
      </c>
      <c r="ET1239">
        <v>0</v>
      </c>
      <c r="EU1239">
        <v>0</v>
      </c>
      <c r="EV1239">
        <v>1734.14</v>
      </c>
      <c r="EW1239">
        <v>1.92</v>
      </c>
      <c r="EX1239">
        <v>0</v>
      </c>
      <c r="EY1239">
        <v>0</v>
      </c>
      <c r="FQ1239">
        <v>0</v>
      </c>
      <c r="FR1239">
        <f t="shared" si="1186"/>
        <v>0</v>
      </c>
      <c r="FS1239">
        <v>0</v>
      </c>
      <c r="FX1239">
        <v>70</v>
      </c>
      <c r="FY1239">
        <v>10</v>
      </c>
      <c r="GA1239" t="s">
        <v>3</v>
      </c>
      <c r="GD1239">
        <v>0</v>
      </c>
      <c r="GF1239">
        <v>-1932338964</v>
      </c>
      <c r="GG1239">
        <v>2</v>
      </c>
      <c r="GH1239">
        <v>1</v>
      </c>
      <c r="GI1239">
        <v>-2</v>
      </c>
      <c r="GJ1239">
        <v>0</v>
      </c>
      <c r="GK1239">
        <f>ROUND(R1239*(R12)/100,2)</f>
        <v>0</v>
      </c>
      <c r="GL1239">
        <f t="shared" si="1187"/>
        <v>0</v>
      </c>
      <c r="GM1239">
        <f t="shared" si="1188"/>
        <v>6242.91</v>
      </c>
      <c r="GN1239">
        <f t="shared" si="1189"/>
        <v>0</v>
      </c>
      <c r="GO1239">
        <f t="shared" si="1190"/>
        <v>0</v>
      </c>
      <c r="GP1239">
        <f t="shared" si="1191"/>
        <v>6242.91</v>
      </c>
      <c r="GR1239">
        <v>0</v>
      </c>
      <c r="GS1239">
        <v>3</v>
      </c>
      <c r="GT1239">
        <v>0</v>
      </c>
      <c r="GU1239" t="s">
        <v>3</v>
      </c>
      <c r="GV1239">
        <f t="shared" si="1192"/>
        <v>0</v>
      </c>
      <c r="GW1239">
        <v>1</v>
      </c>
      <c r="GX1239">
        <f t="shared" si="1193"/>
        <v>0</v>
      </c>
      <c r="HA1239">
        <v>0</v>
      </c>
      <c r="HB1239">
        <v>0</v>
      </c>
      <c r="HC1239">
        <f t="shared" si="1194"/>
        <v>0</v>
      </c>
      <c r="HE1239" t="s">
        <v>3</v>
      </c>
      <c r="HF1239" t="s">
        <v>3</v>
      </c>
      <c r="HM1239" t="s">
        <v>3</v>
      </c>
      <c r="HN1239" t="s">
        <v>3</v>
      </c>
      <c r="HO1239" t="s">
        <v>3</v>
      </c>
      <c r="HP1239" t="s">
        <v>3</v>
      </c>
      <c r="HQ1239" t="s">
        <v>3</v>
      </c>
      <c r="IK1239">
        <v>0</v>
      </c>
    </row>
    <row r="1240" spans="1:245" x14ac:dyDescent="0.2">
      <c r="A1240">
        <v>17</v>
      </c>
      <c r="B1240">
        <v>1</v>
      </c>
      <c r="D1240">
        <f>ROW(EtalonRes!A974)</f>
        <v>974</v>
      </c>
      <c r="E1240" t="s">
        <v>3</v>
      </c>
      <c r="F1240" t="s">
        <v>805</v>
      </c>
      <c r="G1240" t="s">
        <v>806</v>
      </c>
      <c r="H1240" t="s">
        <v>21</v>
      </c>
      <c r="I1240">
        <v>2</v>
      </c>
      <c r="J1240">
        <v>0</v>
      </c>
      <c r="K1240">
        <v>2</v>
      </c>
      <c r="O1240">
        <f t="shared" si="1159"/>
        <v>2631.44</v>
      </c>
      <c r="P1240">
        <f t="shared" si="1160"/>
        <v>19.88</v>
      </c>
      <c r="Q1240">
        <f t="shared" si="1161"/>
        <v>0</v>
      </c>
      <c r="R1240">
        <f t="shared" si="1162"/>
        <v>0</v>
      </c>
      <c r="S1240">
        <f t="shared" si="1163"/>
        <v>2611.56</v>
      </c>
      <c r="T1240">
        <f t="shared" si="1164"/>
        <v>0</v>
      </c>
      <c r="U1240">
        <f t="shared" si="1165"/>
        <v>3.68</v>
      </c>
      <c r="V1240">
        <f t="shared" si="1166"/>
        <v>0</v>
      </c>
      <c r="W1240">
        <f t="shared" si="1167"/>
        <v>0</v>
      </c>
      <c r="X1240">
        <f t="shared" si="1168"/>
        <v>1828.09</v>
      </c>
      <c r="Y1240">
        <f t="shared" si="1168"/>
        <v>261.16000000000003</v>
      </c>
      <c r="AA1240">
        <v>-1</v>
      </c>
      <c r="AB1240">
        <f t="shared" si="1169"/>
        <v>1315.72</v>
      </c>
      <c r="AC1240">
        <f t="shared" si="1170"/>
        <v>9.94</v>
      </c>
      <c r="AD1240">
        <f t="shared" si="1171"/>
        <v>0</v>
      </c>
      <c r="AE1240">
        <f t="shared" si="1172"/>
        <v>0</v>
      </c>
      <c r="AF1240">
        <f t="shared" si="1172"/>
        <v>1305.78</v>
      </c>
      <c r="AG1240">
        <f t="shared" si="1173"/>
        <v>0</v>
      </c>
      <c r="AH1240">
        <f t="shared" si="1174"/>
        <v>1.84</v>
      </c>
      <c r="AI1240">
        <f t="shared" si="1174"/>
        <v>0</v>
      </c>
      <c r="AJ1240">
        <f t="shared" si="1175"/>
        <v>0</v>
      </c>
      <c r="AK1240">
        <v>657.86</v>
      </c>
      <c r="AL1240">
        <v>4.97</v>
      </c>
      <c r="AM1240">
        <v>0</v>
      </c>
      <c r="AN1240">
        <v>0</v>
      </c>
      <c r="AO1240">
        <v>652.89</v>
      </c>
      <c r="AP1240">
        <v>0</v>
      </c>
      <c r="AQ1240">
        <v>0.92</v>
      </c>
      <c r="AR1240">
        <v>0</v>
      </c>
      <c r="AS1240">
        <v>0</v>
      </c>
      <c r="AT1240">
        <v>70</v>
      </c>
      <c r="AU1240">
        <v>10</v>
      </c>
      <c r="AV1240">
        <v>1</v>
      </c>
      <c r="AW1240">
        <v>1</v>
      </c>
      <c r="AZ1240">
        <v>1</v>
      </c>
      <c r="BA1240">
        <v>1</v>
      </c>
      <c r="BB1240">
        <v>1</v>
      </c>
      <c r="BC1240">
        <v>1</v>
      </c>
      <c r="BD1240" t="s">
        <v>3</v>
      </c>
      <c r="BE1240" t="s">
        <v>3</v>
      </c>
      <c r="BF1240" t="s">
        <v>3</v>
      </c>
      <c r="BG1240" t="s">
        <v>3</v>
      </c>
      <c r="BH1240">
        <v>0</v>
      </c>
      <c r="BI1240">
        <v>4</v>
      </c>
      <c r="BJ1240" t="s">
        <v>807</v>
      </c>
      <c r="BM1240">
        <v>0</v>
      </c>
      <c r="BN1240">
        <v>0</v>
      </c>
      <c r="BO1240" t="s">
        <v>3</v>
      </c>
      <c r="BP1240">
        <v>0</v>
      </c>
      <c r="BQ1240">
        <v>1</v>
      </c>
      <c r="BR1240">
        <v>0</v>
      </c>
      <c r="BS1240">
        <v>1</v>
      </c>
      <c r="BT1240">
        <v>1</v>
      </c>
      <c r="BU1240">
        <v>1</v>
      </c>
      <c r="BV1240">
        <v>1</v>
      </c>
      <c r="BW1240">
        <v>1</v>
      </c>
      <c r="BX1240">
        <v>1</v>
      </c>
      <c r="BY1240" t="s">
        <v>3</v>
      </c>
      <c r="BZ1240">
        <v>70</v>
      </c>
      <c r="CA1240">
        <v>10</v>
      </c>
      <c r="CB1240" t="s">
        <v>3</v>
      </c>
      <c r="CE1240">
        <v>0</v>
      </c>
      <c r="CF1240">
        <v>0</v>
      </c>
      <c r="CG1240">
        <v>0</v>
      </c>
      <c r="CM1240">
        <v>0</v>
      </c>
      <c r="CN1240" t="s">
        <v>3</v>
      </c>
      <c r="CO1240">
        <v>0</v>
      </c>
      <c r="CP1240">
        <f t="shared" si="1176"/>
        <v>2631.44</v>
      </c>
      <c r="CQ1240">
        <f t="shared" si="1177"/>
        <v>9.94</v>
      </c>
      <c r="CR1240">
        <f t="shared" si="1178"/>
        <v>0</v>
      </c>
      <c r="CS1240">
        <f t="shared" si="1179"/>
        <v>0</v>
      </c>
      <c r="CT1240">
        <f t="shared" si="1180"/>
        <v>1305.78</v>
      </c>
      <c r="CU1240">
        <f t="shared" si="1181"/>
        <v>0</v>
      </c>
      <c r="CV1240">
        <f t="shared" si="1182"/>
        <v>1.84</v>
      </c>
      <c r="CW1240">
        <f t="shared" si="1183"/>
        <v>0</v>
      </c>
      <c r="CX1240">
        <f t="shared" si="1183"/>
        <v>0</v>
      </c>
      <c r="CY1240">
        <f t="shared" si="1184"/>
        <v>1828.0919999999999</v>
      </c>
      <c r="CZ1240">
        <f t="shared" si="1185"/>
        <v>261.15600000000001</v>
      </c>
      <c r="DC1240" t="s">
        <v>3</v>
      </c>
      <c r="DD1240" t="s">
        <v>33</v>
      </c>
      <c r="DE1240" t="s">
        <v>33</v>
      </c>
      <c r="DF1240" t="s">
        <v>33</v>
      </c>
      <c r="DG1240" t="s">
        <v>33</v>
      </c>
      <c r="DH1240" t="s">
        <v>3</v>
      </c>
      <c r="DI1240" t="s">
        <v>33</v>
      </c>
      <c r="DJ1240" t="s">
        <v>33</v>
      </c>
      <c r="DK1240" t="s">
        <v>3</v>
      </c>
      <c r="DL1240" t="s">
        <v>3</v>
      </c>
      <c r="DM1240" t="s">
        <v>3</v>
      </c>
      <c r="DN1240">
        <v>0</v>
      </c>
      <c r="DO1240">
        <v>0</v>
      </c>
      <c r="DP1240">
        <v>1</v>
      </c>
      <c r="DQ1240">
        <v>1</v>
      </c>
      <c r="DU1240">
        <v>16987630</v>
      </c>
      <c r="DV1240" t="s">
        <v>21</v>
      </c>
      <c r="DW1240" t="s">
        <v>21</v>
      </c>
      <c r="DX1240">
        <v>1</v>
      </c>
      <c r="DZ1240" t="s">
        <v>3</v>
      </c>
      <c r="EA1240" t="s">
        <v>3</v>
      </c>
      <c r="EB1240" t="s">
        <v>3</v>
      </c>
      <c r="EC1240" t="s">
        <v>3</v>
      </c>
      <c r="EE1240">
        <v>1441815344</v>
      </c>
      <c r="EF1240">
        <v>1</v>
      </c>
      <c r="EG1240" t="s">
        <v>23</v>
      </c>
      <c r="EH1240">
        <v>0</v>
      </c>
      <c r="EI1240" t="s">
        <v>3</v>
      </c>
      <c r="EJ1240">
        <v>4</v>
      </c>
      <c r="EK1240">
        <v>0</v>
      </c>
      <c r="EL1240" t="s">
        <v>24</v>
      </c>
      <c r="EM1240" t="s">
        <v>25</v>
      </c>
      <c r="EO1240" t="s">
        <v>3</v>
      </c>
      <c r="EQ1240">
        <v>1311744</v>
      </c>
      <c r="ER1240">
        <v>657.86</v>
      </c>
      <c r="ES1240">
        <v>4.97</v>
      </c>
      <c r="ET1240">
        <v>0</v>
      </c>
      <c r="EU1240">
        <v>0</v>
      </c>
      <c r="EV1240">
        <v>652.89</v>
      </c>
      <c r="EW1240">
        <v>0.92</v>
      </c>
      <c r="EX1240">
        <v>0</v>
      </c>
      <c r="EY1240">
        <v>0</v>
      </c>
      <c r="FQ1240">
        <v>0</v>
      </c>
      <c r="FR1240">
        <f t="shared" si="1186"/>
        <v>0</v>
      </c>
      <c r="FS1240">
        <v>0</v>
      </c>
      <c r="FX1240">
        <v>70</v>
      </c>
      <c r="FY1240">
        <v>10</v>
      </c>
      <c r="GA1240" t="s">
        <v>3</v>
      </c>
      <c r="GD1240">
        <v>0</v>
      </c>
      <c r="GF1240">
        <v>1796128698</v>
      </c>
      <c r="GG1240">
        <v>2</v>
      </c>
      <c r="GH1240">
        <v>1</v>
      </c>
      <c r="GI1240">
        <v>-2</v>
      </c>
      <c r="GJ1240">
        <v>0</v>
      </c>
      <c r="GK1240">
        <f>ROUND(R1240*(R12)/100,2)</f>
        <v>0</v>
      </c>
      <c r="GL1240">
        <f t="shared" si="1187"/>
        <v>0</v>
      </c>
      <c r="GM1240">
        <f t="shared" si="1188"/>
        <v>4720.6899999999996</v>
      </c>
      <c r="GN1240">
        <f t="shared" si="1189"/>
        <v>0</v>
      </c>
      <c r="GO1240">
        <f t="shared" si="1190"/>
        <v>0</v>
      </c>
      <c r="GP1240">
        <f t="shared" si="1191"/>
        <v>4720.6899999999996</v>
      </c>
      <c r="GR1240">
        <v>0</v>
      </c>
      <c r="GS1240">
        <v>3</v>
      </c>
      <c r="GT1240">
        <v>0</v>
      </c>
      <c r="GU1240" t="s">
        <v>3</v>
      </c>
      <c r="GV1240">
        <f t="shared" si="1192"/>
        <v>0</v>
      </c>
      <c r="GW1240">
        <v>1</v>
      </c>
      <c r="GX1240">
        <f t="shared" si="1193"/>
        <v>0</v>
      </c>
      <c r="HA1240">
        <v>0</v>
      </c>
      <c r="HB1240">
        <v>0</v>
      </c>
      <c r="HC1240">
        <f t="shared" si="1194"/>
        <v>0</v>
      </c>
      <c r="HE1240" t="s">
        <v>3</v>
      </c>
      <c r="HF1240" t="s">
        <v>3</v>
      </c>
      <c r="HM1240" t="s">
        <v>3</v>
      </c>
      <c r="HN1240" t="s">
        <v>3</v>
      </c>
      <c r="HO1240" t="s">
        <v>3</v>
      </c>
      <c r="HP1240" t="s">
        <v>3</v>
      </c>
      <c r="HQ1240" t="s">
        <v>3</v>
      </c>
      <c r="IK1240">
        <v>0</v>
      </c>
    </row>
    <row r="1241" spans="1:245" x14ac:dyDescent="0.2">
      <c r="A1241">
        <v>17</v>
      </c>
      <c r="B1241">
        <v>1</v>
      </c>
      <c r="D1241">
        <f>ROW(EtalonRes!A978)</f>
        <v>978</v>
      </c>
      <c r="E1241" t="s">
        <v>808</v>
      </c>
      <c r="F1241" t="s">
        <v>809</v>
      </c>
      <c r="G1241" t="s">
        <v>810</v>
      </c>
      <c r="H1241" t="s">
        <v>21</v>
      </c>
      <c r="I1241">
        <v>1</v>
      </c>
      <c r="J1241">
        <v>0</v>
      </c>
      <c r="K1241">
        <v>1</v>
      </c>
      <c r="O1241">
        <f t="shared" si="1159"/>
        <v>963.74</v>
      </c>
      <c r="P1241">
        <f t="shared" si="1160"/>
        <v>8.18</v>
      </c>
      <c r="Q1241">
        <f t="shared" si="1161"/>
        <v>0</v>
      </c>
      <c r="R1241">
        <f t="shared" si="1162"/>
        <v>0</v>
      </c>
      <c r="S1241">
        <f t="shared" si="1163"/>
        <v>955.56</v>
      </c>
      <c r="T1241">
        <f t="shared" si="1164"/>
        <v>0</v>
      </c>
      <c r="U1241">
        <f t="shared" si="1165"/>
        <v>1.44</v>
      </c>
      <c r="V1241">
        <f t="shared" si="1166"/>
        <v>0</v>
      </c>
      <c r="W1241">
        <f t="shared" si="1167"/>
        <v>0</v>
      </c>
      <c r="X1241">
        <f t="shared" si="1168"/>
        <v>668.89</v>
      </c>
      <c r="Y1241">
        <f t="shared" si="1168"/>
        <v>95.56</v>
      </c>
      <c r="AA1241">
        <v>1472613236</v>
      </c>
      <c r="AB1241">
        <f t="shared" si="1169"/>
        <v>963.74</v>
      </c>
      <c r="AC1241">
        <f t="shared" si="1170"/>
        <v>8.18</v>
      </c>
      <c r="AD1241">
        <f t="shared" si="1171"/>
        <v>0</v>
      </c>
      <c r="AE1241">
        <f t="shared" si="1172"/>
        <v>0</v>
      </c>
      <c r="AF1241">
        <f t="shared" si="1172"/>
        <v>955.56</v>
      </c>
      <c r="AG1241">
        <f t="shared" si="1173"/>
        <v>0</v>
      </c>
      <c r="AH1241">
        <f t="shared" si="1174"/>
        <v>1.44</v>
      </c>
      <c r="AI1241">
        <f t="shared" si="1174"/>
        <v>0</v>
      </c>
      <c r="AJ1241">
        <f t="shared" si="1175"/>
        <v>0</v>
      </c>
      <c r="AK1241">
        <v>481.87</v>
      </c>
      <c r="AL1241">
        <v>4.09</v>
      </c>
      <c r="AM1241">
        <v>0</v>
      </c>
      <c r="AN1241">
        <v>0</v>
      </c>
      <c r="AO1241">
        <v>477.78</v>
      </c>
      <c r="AP1241">
        <v>0</v>
      </c>
      <c r="AQ1241">
        <v>0.72</v>
      </c>
      <c r="AR1241">
        <v>0</v>
      </c>
      <c r="AS1241">
        <v>0</v>
      </c>
      <c r="AT1241">
        <v>70</v>
      </c>
      <c r="AU1241">
        <v>10</v>
      </c>
      <c r="AV1241">
        <v>1</v>
      </c>
      <c r="AW1241">
        <v>1</v>
      </c>
      <c r="AZ1241">
        <v>1</v>
      </c>
      <c r="BA1241">
        <v>1</v>
      </c>
      <c r="BB1241">
        <v>1</v>
      </c>
      <c r="BC1241">
        <v>1</v>
      </c>
      <c r="BD1241" t="s">
        <v>3</v>
      </c>
      <c r="BE1241" t="s">
        <v>3</v>
      </c>
      <c r="BF1241" t="s">
        <v>3</v>
      </c>
      <c r="BG1241" t="s">
        <v>3</v>
      </c>
      <c r="BH1241">
        <v>0</v>
      </c>
      <c r="BI1241">
        <v>4</v>
      </c>
      <c r="BJ1241" t="s">
        <v>811</v>
      </c>
      <c r="BM1241">
        <v>0</v>
      </c>
      <c r="BN1241">
        <v>0</v>
      </c>
      <c r="BO1241" t="s">
        <v>3</v>
      </c>
      <c r="BP1241">
        <v>0</v>
      </c>
      <c r="BQ1241">
        <v>1</v>
      </c>
      <c r="BR1241">
        <v>0</v>
      </c>
      <c r="BS1241">
        <v>1</v>
      </c>
      <c r="BT1241">
        <v>1</v>
      </c>
      <c r="BU1241">
        <v>1</v>
      </c>
      <c r="BV1241">
        <v>1</v>
      </c>
      <c r="BW1241">
        <v>1</v>
      </c>
      <c r="BX1241">
        <v>1</v>
      </c>
      <c r="BY1241" t="s">
        <v>3</v>
      </c>
      <c r="BZ1241">
        <v>70</v>
      </c>
      <c r="CA1241">
        <v>10</v>
      </c>
      <c r="CB1241" t="s">
        <v>3</v>
      </c>
      <c r="CE1241">
        <v>0</v>
      </c>
      <c r="CF1241">
        <v>0</v>
      </c>
      <c r="CG1241">
        <v>0</v>
      </c>
      <c r="CM1241">
        <v>0</v>
      </c>
      <c r="CN1241" t="s">
        <v>3</v>
      </c>
      <c r="CO1241">
        <v>0</v>
      </c>
      <c r="CP1241">
        <f t="shared" si="1176"/>
        <v>963.7399999999999</v>
      </c>
      <c r="CQ1241">
        <f t="shared" si="1177"/>
        <v>8.18</v>
      </c>
      <c r="CR1241">
        <f t="shared" si="1178"/>
        <v>0</v>
      </c>
      <c r="CS1241">
        <f t="shared" si="1179"/>
        <v>0</v>
      </c>
      <c r="CT1241">
        <f t="shared" si="1180"/>
        <v>955.56</v>
      </c>
      <c r="CU1241">
        <f t="shared" si="1181"/>
        <v>0</v>
      </c>
      <c r="CV1241">
        <f t="shared" si="1182"/>
        <v>1.44</v>
      </c>
      <c r="CW1241">
        <f t="shared" si="1183"/>
        <v>0</v>
      </c>
      <c r="CX1241">
        <f t="shared" si="1183"/>
        <v>0</v>
      </c>
      <c r="CY1241">
        <f t="shared" si="1184"/>
        <v>668.89199999999994</v>
      </c>
      <c r="CZ1241">
        <f t="shared" si="1185"/>
        <v>95.555999999999983</v>
      </c>
      <c r="DC1241" t="s">
        <v>3</v>
      </c>
      <c r="DD1241" t="s">
        <v>33</v>
      </c>
      <c r="DE1241" t="s">
        <v>33</v>
      </c>
      <c r="DF1241" t="s">
        <v>33</v>
      </c>
      <c r="DG1241" t="s">
        <v>33</v>
      </c>
      <c r="DH1241" t="s">
        <v>3</v>
      </c>
      <c r="DI1241" t="s">
        <v>33</v>
      </c>
      <c r="DJ1241" t="s">
        <v>33</v>
      </c>
      <c r="DK1241" t="s">
        <v>3</v>
      </c>
      <c r="DL1241" t="s">
        <v>3</v>
      </c>
      <c r="DM1241" t="s">
        <v>3</v>
      </c>
      <c r="DN1241">
        <v>0</v>
      </c>
      <c r="DO1241">
        <v>0</v>
      </c>
      <c r="DP1241">
        <v>1</v>
      </c>
      <c r="DQ1241">
        <v>1</v>
      </c>
      <c r="DU1241">
        <v>16987630</v>
      </c>
      <c r="DV1241" t="s">
        <v>21</v>
      </c>
      <c r="DW1241" t="s">
        <v>21</v>
      </c>
      <c r="DX1241">
        <v>1</v>
      </c>
      <c r="DZ1241" t="s">
        <v>3</v>
      </c>
      <c r="EA1241" t="s">
        <v>3</v>
      </c>
      <c r="EB1241" t="s">
        <v>3</v>
      </c>
      <c r="EC1241" t="s">
        <v>3</v>
      </c>
      <c r="EE1241">
        <v>1441815344</v>
      </c>
      <c r="EF1241">
        <v>1</v>
      </c>
      <c r="EG1241" t="s">
        <v>23</v>
      </c>
      <c r="EH1241">
        <v>0</v>
      </c>
      <c r="EI1241" t="s">
        <v>3</v>
      </c>
      <c r="EJ1241">
        <v>4</v>
      </c>
      <c r="EK1241">
        <v>0</v>
      </c>
      <c r="EL1241" t="s">
        <v>24</v>
      </c>
      <c r="EM1241" t="s">
        <v>25</v>
      </c>
      <c r="EO1241" t="s">
        <v>3</v>
      </c>
      <c r="EQ1241">
        <v>0</v>
      </c>
      <c r="ER1241">
        <v>481.87</v>
      </c>
      <c r="ES1241">
        <v>4.09</v>
      </c>
      <c r="ET1241">
        <v>0</v>
      </c>
      <c r="EU1241">
        <v>0</v>
      </c>
      <c r="EV1241">
        <v>477.78</v>
      </c>
      <c r="EW1241">
        <v>0.72</v>
      </c>
      <c r="EX1241">
        <v>0</v>
      </c>
      <c r="EY1241">
        <v>0</v>
      </c>
      <c r="FQ1241">
        <v>0</v>
      </c>
      <c r="FR1241">
        <f t="shared" si="1186"/>
        <v>0</v>
      </c>
      <c r="FS1241">
        <v>0</v>
      </c>
      <c r="FX1241">
        <v>70</v>
      </c>
      <c r="FY1241">
        <v>10</v>
      </c>
      <c r="GA1241" t="s">
        <v>3</v>
      </c>
      <c r="GD1241">
        <v>0</v>
      </c>
      <c r="GF1241">
        <v>-1601622579</v>
      </c>
      <c r="GG1241">
        <v>2</v>
      </c>
      <c r="GH1241">
        <v>1</v>
      </c>
      <c r="GI1241">
        <v>-2</v>
      </c>
      <c r="GJ1241">
        <v>0</v>
      </c>
      <c r="GK1241">
        <f>ROUND(R1241*(R12)/100,2)</f>
        <v>0</v>
      </c>
      <c r="GL1241">
        <f t="shared" si="1187"/>
        <v>0</v>
      </c>
      <c r="GM1241">
        <f t="shared" si="1188"/>
        <v>1728.19</v>
      </c>
      <c r="GN1241">
        <f t="shared" si="1189"/>
        <v>0</v>
      </c>
      <c r="GO1241">
        <f t="shared" si="1190"/>
        <v>0</v>
      </c>
      <c r="GP1241">
        <f t="shared" si="1191"/>
        <v>1728.19</v>
      </c>
      <c r="GR1241">
        <v>0</v>
      </c>
      <c r="GS1241">
        <v>3</v>
      </c>
      <c r="GT1241">
        <v>0</v>
      </c>
      <c r="GU1241" t="s">
        <v>3</v>
      </c>
      <c r="GV1241">
        <f t="shared" si="1192"/>
        <v>0</v>
      </c>
      <c r="GW1241">
        <v>1</v>
      </c>
      <c r="GX1241">
        <f t="shared" si="1193"/>
        <v>0</v>
      </c>
      <c r="HA1241">
        <v>0</v>
      </c>
      <c r="HB1241">
        <v>0</v>
      </c>
      <c r="HC1241">
        <f t="shared" si="1194"/>
        <v>0</v>
      </c>
      <c r="HE1241" t="s">
        <v>3</v>
      </c>
      <c r="HF1241" t="s">
        <v>3</v>
      </c>
      <c r="HM1241" t="s">
        <v>3</v>
      </c>
      <c r="HN1241" t="s">
        <v>3</v>
      </c>
      <c r="HO1241" t="s">
        <v>3</v>
      </c>
      <c r="HP1241" t="s">
        <v>3</v>
      </c>
      <c r="HQ1241" t="s">
        <v>3</v>
      </c>
      <c r="IK1241">
        <v>0</v>
      </c>
    </row>
    <row r="1242" spans="1:245" x14ac:dyDescent="0.2">
      <c r="A1242">
        <v>17</v>
      </c>
      <c r="B1242">
        <v>1</v>
      </c>
      <c r="D1242">
        <f>ROW(EtalonRes!A981)</f>
        <v>981</v>
      </c>
      <c r="E1242" t="s">
        <v>3</v>
      </c>
      <c r="F1242" t="s">
        <v>812</v>
      </c>
      <c r="G1242" t="s">
        <v>813</v>
      </c>
      <c r="H1242" t="s">
        <v>21</v>
      </c>
      <c r="I1242">
        <v>1</v>
      </c>
      <c r="J1242">
        <v>0</v>
      </c>
      <c r="K1242">
        <v>1</v>
      </c>
      <c r="O1242">
        <f t="shared" si="1159"/>
        <v>280.94</v>
      </c>
      <c r="P1242">
        <f t="shared" si="1160"/>
        <v>15.5</v>
      </c>
      <c r="Q1242">
        <f t="shared" si="1161"/>
        <v>0</v>
      </c>
      <c r="R1242">
        <f t="shared" si="1162"/>
        <v>0</v>
      </c>
      <c r="S1242">
        <f t="shared" si="1163"/>
        <v>265.44</v>
      </c>
      <c r="T1242">
        <f t="shared" si="1164"/>
        <v>0</v>
      </c>
      <c r="U1242">
        <f t="shared" si="1165"/>
        <v>0.4</v>
      </c>
      <c r="V1242">
        <f t="shared" si="1166"/>
        <v>0</v>
      </c>
      <c r="W1242">
        <f t="shared" si="1167"/>
        <v>0</v>
      </c>
      <c r="X1242">
        <f t="shared" si="1168"/>
        <v>185.81</v>
      </c>
      <c r="Y1242">
        <f t="shared" si="1168"/>
        <v>26.54</v>
      </c>
      <c r="AA1242">
        <v>-1</v>
      </c>
      <c r="AB1242">
        <f t="shared" si="1169"/>
        <v>280.94</v>
      </c>
      <c r="AC1242">
        <f t="shared" si="1170"/>
        <v>15.5</v>
      </c>
      <c r="AD1242">
        <f t="shared" si="1171"/>
        <v>0</v>
      </c>
      <c r="AE1242">
        <f t="shared" si="1172"/>
        <v>0</v>
      </c>
      <c r="AF1242">
        <f t="shared" si="1172"/>
        <v>265.44</v>
      </c>
      <c r="AG1242">
        <f t="shared" si="1173"/>
        <v>0</v>
      </c>
      <c r="AH1242">
        <f t="shared" si="1174"/>
        <v>0.4</v>
      </c>
      <c r="AI1242">
        <f t="shared" si="1174"/>
        <v>0</v>
      </c>
      <c r="AJ1242">
        <f t="shared" si="1175"/>
        <v>0</v>
      </c>
      <c r="AK1242">
        <v>140.47</v>
      </c>
      <c r="AL1242">
        <v>7.75</v>
      </c>
      <c r="AM1242">
        <v>0</v>
      </c>
      <c r="AN1242">
        <v>0</v>
      </c>
      <c r="AO1242">
        <v>132.72</v>
      </c>
      <c r="AP1242">
        <v>0</v>
      </c>
      <c r="AQ1242">
        <v>0.2</v>
      </c>
      <c r="AR1242">
        <v>0</v>
      </c>
      <c r="AS1242">
        <v>0</v>
      </c>
      <c r="AT1242">
        <v>70</v>
      </c>
      <c r="AU1242">
        <v>10</v>
      </c>
      <c r="AV1242">
        <v>1</v>
      </c>
      <c r="AW1242">
        <v>1</v>
      </c>
      <c r="AZ1242">
        <v>1</v>
      </c>
      <c r="BA1242">
        <v>1</v>
      </c>
      <c r="BB1242">
        <v>1</v>
      </c>
      <c r="BC1242">
        <v>1</v>
      </c>
      <c r="BD1242" t="s">
        <v>3</v>
      </c>
      <c r="BE1242" t="s">
        <v>3</v>
      </c>
      <c r="BF1242" t="s">
        <v>3</v>
      </c>
      <c r="BG1242" t="s">
        <v>3</v>
      </c>
      <c r="BH1242">
        <v>0</v>
      </c>
      <c r="BI1242">
        <v>4</v>
      </c>
      <c r="BJ1242" t="s">
        <v>814</v>
      </c>
      <c r="BM1242">
        <v>0</v>
      </c>
      <c r="BN1242">
        <v>0</v>
      </c>
      <c r="BO1242" t="s">
        <v>3</v>
      </c>
      <c r="BP1242">
        <v>0</v>
      </c>
      <c r="BQ1242">
        <v>1</v>
      </c>
      <c r="BR1242">
        <v>0</v>
      </c>
      <c r="BS1242">
        <v>1</v>
      </c>
      <c r="BT1242">
        <v>1</v>
      </c>
      <c r="BU1242">
        <v>1</v>
      </c>
      <c r="BV1242">
        <v>1</v>
      </c>
      <c r="BW1242">
        <v>1</v>
      </c>
      <c r="BX1242">
        <v>1</v>
      </c>
      <c r="BY1242" t="s">
        <v>3</v>
      </c>
      <c r="BZ1242">
        <v>70</v>
      </c>
      <c r="CA1242">
        <v>10</v>
      </c>
      <c r="CB1242" t="s">
        <v>3</v>
      </c>
      <c r="CE1242">
        <v>0</v>
      </c>
      <c r="CF1242">
        <v>0</v>
      </c>
      <c r="CG1242">
        <v>0</v>
      </c>
      <c r="CM1242">
        <v>0</v>
      </c>
      <c r="CN1242" t="s">
        <v>3</v>
      </c>
      <c r="CO1242">
        <v>0</v>
      </c>
      <c r="CP1242">
        <f t="shared" si="1176"/>
        <v>280.94</v>
      </c>
      <c r="CQ1242">
        <f t="shared" si="1177"/>
        <v>15.5</v>
      </c>
      <c r="CR1242">
        <f t="shared" si="1178"/>
        <v>0</v>
      </c>
      <c r="CS1242">
        <f t="shared" si="1179"/>
        <v>0</v>
      </c>
      <c r="CT1242">
        <f t="shared" si="1180"/>
        <v>265.44</v>
      </c>
      <c r="CU1242">
        <f t="shared" si="1181"/>
        <v>0</v>
      </c>
      <c r="CV1242">
        <f t="shared" si="1182"/>
        <v>0.4</v>
      </c>
      <c r="CW1242">
        <f t="shared" si="1183"/>
        <v>0</v>
      </c>
      <c r="CX1242">
        <f t="shared" si="1183"/>
        <v>0</v>
      </c>
      <c r="CY1242">
        <f t="shared" si="1184"/>
        <v>185.80799999999999</v>
      </c>
      <c r="CZ1242">
        <f t="shared" si="1185"/>
        <v>26.544</v>
      </c>
      <c r="DC1242" t="s">
        <v>3</v>
      </c>
      <c r="DD1242" t="s">
        <v>33</v>
      </c>
      <c r="DE1242" t="s">
        <v>33</v>
      </c>
      <c r="DF1242" t="s">
        <v>33</v>
      </c>
      <c r="DG1242" t="s">
        <v>33</v>
      </c>
      <c r="DH1242" t="s">
        <v>3</v>
      </c>
      <c r="DI1242" t="s">
        <v>33</v>
      </c>
      <c r="DJ1242" t="s">
        <v>33</v>
      </c>
      <c r="DK1242" t="s">
        <v>3</v>
      </c>
      <c r="DL1242" t="s">
        <v>3</v>
      </c>
      <c r="DM1242" t="s">
        <v>3</v>
      </c>
      <c r="DN1242">
        <v>0</v>
      </c>
      <c r="DO1242">
        <v>0</v>
      </c>
      <c r="DP1242">
        <v>1</v>
      </c>
      <c r="DQ1242">
        <v>1</v>
      </c>
      <c r="DU1242">
        <v>16987630</v>
      </c>
      <c r="DV1242" t="s">
        <v>21</v>
      </c>
      <c r="DW1242" t="s">
        <v>21</v>
      </c>
      <c r="DX1242">
        <v>1</v>
      </c>
      <c r="DZ1242" t="s">
        <v>3</v>
      </c>
      <c r="EA1242" t="s">
        <v>3</v>
      </c>
      <c r="EB1242" t="s">
        <v>3</v>
      </c>
      <c r="EC1242" t="s">
        <v>3</v>
      </c>
      <c r="EE1242">
        <v>1441815344</v>
      </c>
      <c r="EF1242">
        <v>1</v>
      </c>
      <c r="EG1242" t="s">
        <v>23</v>
      </c>
      <c r="EH1242">
        <v>0</v>
      </c>
      <c r="EI1242" t="s">
        <v>3</v>
      </c>
      <c r="EJ1242">
        <v>4</v>
      </c>
      <c r="EK1242">
        <v>0</v>
      </c>
      <c r="EL1242" t="s">
        <v>24</v>
      </c>
      <c r="EM1242" t="s">
        <v>25</v>
      </c>
      <c r="EO1242" t="s">
        <v>3</v>
      </c>
      <c r="EQ1242">
        <v>1024</v>
      </c>
      <c r="ER1242">
        <v>140.47</v>
      </c>
      <c r="ES1242">
        <v>7.75</v>
      </c>
      <c r="ET1242">
        <v>0</v>
      </c>
      <c r="EU1242">
        <v>0</v>
      </c>
      <c r="EV1242">
        <v>132.72</v>
      </c>
      <c r="EW1242">
        <v>0.2</v>
      </c>
      <c r="EX1242">
        <v>0</v>
      </c>
      <c r="EY1242">
        <v>0</v>
      </c>
      <c r="FQ1242">
        <v>0</v>
      </c>
      <c r="FR1242">
        <f t="shared" si="1186"/>
        <v>0</v>
      </c>
      <c r="FS1242">
        <v>0</v>
      </c>
      <c r="FX1242">
        <v>70</v>
      </c>
      <c r="FY1242">
        <v>10</v>
      </c>
      <c r="GA1242" t="s">
        <v>3</v>
      </c>
      <c r="GD1242">
        <v>0</v>
      </c>
      <c r="GF1242">
        <v>1487621680</v>
      </c>
      <c r="GG1242">
        <v>2</v>
      </c>
      <c r="GH1242">
        <v>1</v>
      </c>
      <c r="GI1242">
        <v>-2</v>
      </c>
      <c r="GJ1242">
        <v>0</v>
      </c>
      <c r="GK1242">
        <f>ROUND(R1242*(R12)/100,2)</f>
        <v>0</v>
      </c>
      <c r="GL1242">
        <f t="shared" si="1187"/>
        <v>0</v>
      </c>
      <c r="GM1242">
        <f t="shared" si="1188"/>
        <v>493.29</v>
      </c>
      <c r="GN1242">
        <f t="shared" si="1189"/>
        <v>0</v>
      </c>
      <c r="GO1242">
        <f t="shared" si="1190"/>
        <v>0</v>
      </c>
      <c r="GP1242">
        <f t="shared" si="1191"/>
        <v>493.29</v>
      </c>
      <c r="GR1242">
        <v>0</v>
      </c>
      <c r="GS1242">
        <v>3</v>
      </c>
      <c r="GT1242">
        <v>0</v>
      </c>
      <c r="GU1242" t="s">
        <v>3</v>
      </c>
      <c r="GV1242">
        <f t="shared" si="1192"/>
        <v>0</v>
      </c>
      <c r="GW1242">
        <v>1</v>
      </c>
      <c r="GX1242">
        <f t="shared" si="1193"/>
        <v>0</v>
      </c>
      <c r="HA1242">
        <v>0</v>
      </c>
      <c r="HB1242">
        <v>0</v>
      </c>
      <c r="HC1242">
        <f t="shared" si="1194"/>
        <v>0</v>
      </c>
      <c r="HE1242" t="s">
        <v>3</v>
      </c>
      <c r="HF1242" t="s">
        <v>3</v>
      </c>
      <c r="HM1242" t="s">
        <v>3</v>
      </c>
      <c r="HN1242" t="s">
        <v>3</v>
      </c>
      <c r="HO1242" t="s">
        <v>3</v>
      </c>
      <c r="HP1242" t="s">
        <v>3</v>
      </c>
      <c r="HQ1242" t="s">
        <v>3</v>
      </c>
      <c r="IK1242">
        <v>0</v>
      </c>
    </row>
    <row r="1243" spans="1:245" x14ac:dyDescent="0.2">
      <c r="A1243">
        <v>17</v>
      </c>
      <c r="B1243">
        <v>1</v>
      </c>
      <c r="D1243">
        <f>ROW(EtalonRes!A982)</f>
        <v>982</v>
      </c>
      <c r="E1243" t="s">
        <v>3</v>
      </c>
      <c r="F1243" t="s">
        <v>802</v>
      </c>
      <c r="G1243" t="s">
        <v>815</v>
      </c>
      <c r="H1243" t="s">
        <v>21</v>
      </c>
      <c r="I1243">
        <v>1</v>
      </c>
      <c r="J1243">
        <v>0</v>
      </c>
      <c r="K1243">
        <v>1</v>
      </c>
      <c r="O1243">
        <f t="shared" si="1159"/>
        <v>3468.28</v>
      </c>
      <c r="P1243">
        <f t="shared" si="1160"/>
        <v>0</v>
      </c>
      <c r="Q1243">
        <f t="shared" si="1161"/>
        <v>0</v>
      </c>
      <c r="R1243">
        <f t="shared" si="1162"/>
        <v>0</v>
      </c>
      <c r="S1243">
        <f t="shared" si="1163"/>
        <v>3468.28</v>
      </c>
      <c r="T1243">
        <f t="shared" si="1164"/>
        <v>0</v>
      </c>
      <c r="U1243">
        <f t="shared" si="1165"/>
        <v>3.84</v>
      </c>
      <c r="V1243">
        <f t="shared" si="1166"/>
        <v>0</v>
      </c>
      <c r="W1243">
        <f t="shared" si="1167"/>
        <v>0</v>
      </c>
      <c r="X1243">
        <f t="shared" si="1168"/>
        <v>2427.8000000000002</v>
      </c>
      <c r="Y1243">
        <f t="shared" si="1168"/>
        <v>346.83</v>
      </c>
      <c r="AA1243">
        <v>-1</v>
      </c>
      <c r="AB1243">
        <f t="shared" si="1169"/>
        <v>3468.28</v>
      </c>
      <c r="AC1243">
        <f t="shared" si="1170"/>
        <v>0</v>
      </c>
      <c r="AD1243">
        <f t="shared" si="1171"/>
        <v>0</v>
      </c>
      <c r="AE1243">
        <f t="shared" si="1172"/>
        <v>0</v>
      </c>
      <c r="AF1243">
        <f t="shared" si="1172"/>
        <v>3468.28</v>
      </c>
      <c r="AG1243">
        <f t="shared" si="1173"/>
        <v>0</v>
      </c>
      <c r="AH1243">
        <f t="shared" si="1174"/>
        <v>3.84</v>
      </c>
      <c r="AI1243">
        <f t="shared" si="1174"/>
        <v>0</v>
      </c>
      <c r="AJ1243">
        <f t="shared" si="1175"/>
        <v>0</v>
      </c>
      <c r="AK1243">
        <v>1734.14</v>
      </c>
      <c r="AL1243">
        <v>0</v>
      </c>
      <c r="AM1243">
        <v>0</v>
      </c>
      <c r="AN1243">
        <v>0</v>
      </c>
      <c r="AO1243">
        <v>1734.14</v>
      </c>
      <c r="AP1243">
        <v>0</v>
      </c>
      <c r="AQ1243">
        <v>1.92</v>
      </c>
      <c r="AR1243">
        <v>0</v>
      </c>
      <c r="AS1243">
        <v>0</v>
      </c>
      <c r="AT1243">
        <v>70</v>
      </c>
      <c r="AU1243">
        <v>10</v>
      </c>
      <c r="AV1243">
        <v>1</v>
      </c>
      <c r="AW1243">
        <v>1</v>
      </c>
      <c r="AZ1243">
        <v>1</v>
      </c>
      <c r="BA1243">
        <v>1</v>
      </c>
      <c r="BB1243">
        <v>1</v>
      </c>
      <c r="BC1243">
        <v>1</v>
      </c>
      <c r="BD1243" t="s">
        <v>3</v>
      </c>
      <c r="BE1243" t="s">
        <v>3</v>
      </c>
      <c r="BF1243" t="s">
        <v>3</v>
      </c>
      <c r="BG1243" t="s">
        <v>3</v>
      </c>
      <c r="BH1243">
        <v>0</v>
      </c>
      <c r="BI1243">
        <v>4</v>
      </c>
      <c r="BJ1243" t="s">
        <v>804</v>
      </c>
      <c r="BM1243">
        <v>0</v>
      </c>
      <c r="BN1243">
        <v>0</v>
      </c>
      <c r="BO1243" t="s">
        <v>3</v>
      </c>
      <c r="BP1243">
        <v>0</v>
      </c>
      <c r="BQ1243">
        <v>1</v>
      </c>
      <c r="BR1243">
        <v>0</v>
      </c>
      <c r="BS1243">
        <v>1</v>
      </c>
      <c r="BT1243">
        <v>1</v>
      </c>
      <c r="BU1243">
        <v>1</v>
      </c>
      <c r="BV1243">
        <v>1</v>
      </c>
      <c r="BW1243">
        <v>1</v>
      </c>
      <c r="BX1243">
        <v>1</v>
      </c>
      <c r="BY1243" t="s">
        <v>3</v>
      </c>
      <c r="BZ1243">
        <v>70</v>
      </c>
      <c r="CA1243">
        <v>10</v>
      </c>
      <c r="CB1243" t="s">
        <v>3</v>
      </c>
      <c r="CE1243">
        <v>0</v>
      </c>
      <c r="CF1243">
        <v>0</v>
      </c>
      <c r="CG1243">
        <v>0</v>
      </c>
      <c r="CM1243">
        <v>0</v>
      </c>
      <c r="CN1243" t="s">
        <v>3</v>
      </c>
      <c r="CO1243">
        <v>0</v>
      </c>
      <c r="CP1243">
        <f t="shared" si="1176"/>
        <v>3468.28</v>
      </c>
      <c r="CQ1243">
        <f t="shared" si="1177"/>
        <v>0</v>
      </c>
      <c r="CR1243">
        <f t="shared" si="1178"/>
        <v>0</v>
      </c>
      <c r="CS1243">
        <f t="shared" si="1179"/>
        <v>0</v>
      </c>
      <c r="CT1243">
        <f t="shared" si="1180"/>
        <v>3468.28</v>
      </c>
      <c r="CU1243">
        <f t="shared" si="1181"/>
        <v>0</v>
      </c>
      <c r="CV1243">
        <f t="shared" si="1182"/>
        <v>3.84</v>
      </c>
      <c r="CW1243">
        <f t="shared" si="1183"/>
        <v>0</v>
      </c>
      <c r="CX1243">
        <f t="shared" si="1183"/>
        <v>0</v>
      </c>
      <c r="CY1243">
        <f t="shared" si="1184"/>
        <v>2427.7960000000003</v>
      </c>
      <c r="CZ1243">
        <f t="shared" si="1185"/>
        <v>346.82800000000003</v>
      </c>
      <c r="DC1243" t="s">
        <v>3</v>
      </c>
      <c r="DD1243" t="s">
        <v>33</v>
      </c>
      <c r="DE1243" t="s">
        <v>33</v>
      </c>
      <c r="DF1243" t="s">
        <v>33</v>
      </c>
      <c r="DG1243" t="s">
        <v>33</v>
      </c>
      <c r="DH1243" t="s">
        <v>3</v>
      </c>
      <c r="DI1243" t="s">
        <v>33</v>
      </c>
      <c r="DJ1243" t="s">
        <v>33</v>
      </c>
      <c r="DK1243" t="s">
        <v>3</v>
      </c>
      <c r="DL1243" t="s">
        <v>3</v>
      </c>
      <c r="DM1243" t="s">
        <v>3</v>
      </c>
      <c r="DN1243">
        <v>0</v>
      </c>
      <c r="DO1243">
        <v>0</v>
      </c>
      <c r="DP1243">
        <v>1</v>
      </c>
      <c r="DQ1243">
        <v>1</v>
      </c>
      <c r="DU1243">
        <v>16987630</v>
      </c>
      <c r="DV1243" t="s">
        <v>21</v>
      </c>
      <c r="DW1243" t="s">
        <v>21</v>
      </c>
      <c r="DX1243">
        <v>1</v>
      </c>
      <c r="DZ1243" t="s">
        <v>3</v>
      </c>
      <c r="EA1243" t="s">
        <v>3</v>
      </c>
      <c r="EB1243" t="s">
        <v>3</v>
      </c>
      <c r="EC1243" t="s">
        <v>3</v>
      </c>
      <c r="EE1243">
        <v>1441815344</v>
      </c>
      <c r="EF1243">
        <v>1</v>
      </c>
      <c r="EG1243" t="s">
        <v>23</v>
      </c>
      <c r="EH1243">
        <v>0</v>
      </c>
      <c r="EI1243" t="s">
        <v>3</v>
      </c>
      <c r="EJ1243">
        <v>4</v>
      </c>
      <c r="EK1243">
        <v>0</v>
      </c>
      <c r="EL1243" t="s">
        <v>24</v>
      </c>
      <c r="EM1243" t="s">
        <v>25</v>
      </c>
      <c r="EO1243" t="s">
        <v>3</v>
      </c>
      <c r="EQ1243">
        <v>1311744</v>
      </c>
      <c r="ER1243">
        <v>1734.14</v>
      </c>
      <c r="ES1243">
        <v>0</v>
      </c>
      <c r="ET1243">
        <v>0</v>
      </c>
      <c r="EU1243">
        <v>0</v>
      </c>
      <c r="EV1243">
        <v>1734.14</v>
      </c>
      <c r="EW1243">
        <v>1.92</v>
      </c>
      <c r="EX1243">
        <v>0</v>
      </c>
      <c r="EY1243">
        <v>0</v>
      </c>
      <c r="FQ1243">
        <v>0</v>
      </c>
      <c r="FR1243">
        <f t="shared" si="1186"/>
        <v>0</v>
      </c>
      <c r="FS1243">
        <v>0</v>
      </c>
      <c r="FX1243">
        <v>70</v>
      </c>
      <c r="FY1243">
        <v>10</v>
      </c>
      <c r="GA1243" t="s">
        <v>3</v>
      </c>
      <c r="GD1243">
        <v>0</v>
      </c>
      <c r="GF1243">
        <v>-654399165</v>
      </c>
      <c r="GG1243">
        <v>2</v>
      </c>
      <c r="GH1243">
        <v>1</v>
      </c>
      <c r="GI1243">
        <v>-2</v>
      </c>
      <c r="GJ1243">
        <v>0</v>
      </c>
      <c r="GK1243">
        <f>ROUND(R1243*(R12)/100,2)</f>
        <v>0</v>
      </c>
      <c r="GL1243">
        <f t="shared" si="1187"/>
        <v>0</v>
      </c>
      <c r="GM1243">
        <f t="shared" si="1188"/>
        <v>6242.91</v>
      </c>
      <c r="GN1243">
        <f t="shared" si="1189"/>
        <v>0</v>
      </c>
      <c r="GO1243">
        <f t="shared" si="1190"/>
        <v>0</v>
      </c>
      <c r="GP1243">
        <f t="shared" si="1191"/>
        <v>6242.91</v>
      </c>
      <c r="GR1243">
        <v>0</v>
      </c>
      <c r="GS1243">
        <v>3</v>
      </c>
      <c r="GT1243">
        <v>0</v>
      </c>
      <c r="GU1243" t="s">
        <v>3</v>
      </c>
      <c r="GV1243">
        <f t="shared" si="1192"/>
        <v>0</v>
      </c>
      <c r="GW1243">
        <v>1</v>
      </c>
      <c r="GX1243">
        <f t="shared" si="1193"/>
        <v>0</v>
      </c>
      <c r="HA1243">
        <v>0</v>
      </c>
      <c r="HB1243">
        <v>0</v>
      </c>
      <c r="HC1243">
        <f t="shared" si="1194"/>
        <v>0</v>
      </c>
      <c r="HE1243" t="s">
        <v>3</v>
      </c>
      <c r="HF1243" t="s">
        <v>3</v>
      </c>
      <c r="HM1243" t="s">
        <v>3</v>
      </c>
      <c r="HN1243" t="s">
        <v>3</v>
      </c>
      <c r="HO1243" t="s">
        <v>3</v>
      </c>
      <c r="HP1243" t="s">
        <v>3</v>
      </c>
      <c r="HQ1243" t="s">
        <v>3</v>
      </c>
      <c r="IK1243">
        <v>0</v>
      </c>
    </row>
    <row r="1245" spans="1:245" x14ac:dyDescent="0.2">
      <c r="A1245" s="2">
        <v>51</v>
      </c>
      <c r="B1245" s="2">
        <f>B1234</f>
        <v>1</v>
      </c>
      <c r="C1245" s="2">
        <f>A1234</f>
        <v>5</v>
      </c>
      <c r="D1245" s="2">
        <f>ROW(A1234)</f>
        <v>1234</v>
      </c>
      <c r="E1245" s="2"/>
      <c r="F1245" s="2" t="str">
        <f>IF(F1234&lt;&gt;"",F1234,"")</f>
        <v>Новый подраздел</v>
      </c>
      <c r="G1245" s="2" t="str">
        <f>IF(G1234&lt;&gt;"",G1234,"")</f>
        <v>5.1 Автоматизация системы отопления</v>
      </c>
      <c r="H1245" s="2">
        <v>0</v>
      </c>
      <c r="I1245" s="2"/>
      <c r="J1245" s="2"/>
      <c r="K1245" s="2"/>
      <c r="L1245" s="2"/>
      <c r="M1245" s="2"/>
      <c r="N1245" s="2"/>
      <c r="O1245" s="2">
        <f t="shared" ref="O1245:T1245" si="1195">ROUND(AB1245,2)</f>
        <v>2595.2199999999998</v>
      </c>
      <c r="P1245" s="2">
        <f t="shared" si="1195"/>
        <v>8.18</v>
      </c>
      <c r="Q1245" s="2">
        <f t="shared" si="1195"/>
        <v>0</v>
      </c>
      <c r="R1245" s="2">
        <f t="shared" si="1195"/>
        <v>0</v>
      </c>
      <c r="S1245" s="2">
        <f t="shared" si="1195"/>
        <v>2587.04</v>
      </c>
      <c r="T1245" s="2">
        <f t="shared" si="1195"/>
        <v>0</v>
      </c>
      <c r="U1245" s="2">
        <f>AH1245</f>
        <v>3.56</v>
      </c>
      <c r="V1245" s="2">
        <f>AI1245</f>
        <v>0</v>
      </c>
      <c r="W1245" s="2">
        <f>ROUND(AJ1245,2)</f>
        <v>0</v>
      </c>
      <c r="X1245" s="2">
        <f>ROUND(AK1245,2)</f>
        <v>1810.93</v>
      </c>
      <c r="Y1245" s="2">
        <f>ROUND(AL1245,2)</f>
        <v>258.70999999999998</v>
      </c>
      <c r="Z1245" s="2"/>
      <c r="AA1245" s="2"/>
      <c r="AB1245" s="2">
        <f>ROUND(SUMIF(AA1238:AA1243,"=1472613236",O1238:O1243),2)</f>
        <v>2595.2199999999998</v>
      </c>
      <c r="AC1245" s="2">
        <f>ROUND(SUMIF(AA1238:AA1243,"=1472613236",P1238:P1243),2)</f>
        <v>8.18</v>
      </c>
      <c r="AD1245" s="2">
        <f>ROUND(SUMIF(AA1238:AA1243,"=1472613236",Q1238:Q1243),2)</f>
        <v>0</v>
      </c>
      <c r="AE1245" s="2">
        <f>ROUND(SUMIF(AA1238:AA1243,"=1472613236",R1238:R1243),2)</f>
        <v>0</v>
      </c>
      <c r="AF1245" s="2">
        <f>ROUND(SUMIF(AA1238:AA1243,"=1472613236",S1238:S1243),2)</f>
        <v>2587.04</v>
      </c>
      <c r="AG1245" s="2">
        <f>ROUND(SUMIF(AA1238:AA1243,"=1472613236",T1238:T1243),2)</f>
        <v>0</v>
      </c>
      <c r="AH1245" s="2">
        <f>SUMIF(AA1238:AA1243,"=1472613236",U1238:U1243)</f>
        <v>3.56</v>
      </c>
      <c r="AI1245" s="2">
        <f>SUMIF(AA1238:AA1243,"=1472613236",V1238:V1243)</f>
        <v>0</v>
      </c>
      <c r="AJ1245" s="2">
        <f>ROUND(SUMIF(AA1238:AA1243,"=1472613236",W1238:W1243),2)</f>
        <v>0</v>
      </c>
      <c r="AK1245" s="2">
        <f>ROUND(SUMIF(AA1238:AA1243,"=1472613236",X1238:X1243),2)</f>
        <v>1810.93</v>
      </c>
      <c r="AL1245" s="2">
        <f>ROUND(SUMIF(AA1238:AA1243,"=1472613236",Y1238:Y1243),2)</f>
        <v>258.70999999999998</v>
      </c>
      <c r="AM1245" s="2"/>
      <c r="AN1245" s="2"/>
      <c r="AO1245" s="2">
        <f t="shared" ref="AO1245:BD1245" si="1196">ROUND(BX1245,2)</f>
        <v>0</v>
      </c>
      <c r="AP1245" s="2">
        <f t="shared" si="1196"/>
        <v>0</v>
      </c>
      <c r="AQ1245" s="2">
        <f t="shared" si="1196"/>
        <v>0</v>
      </c>
      <c r="AR1245" s="2">
        <f t="shared" si="1196"/>
        <v>4664.8599999999997</v>
      </c>
      <c r="AS1245" s="2">
        <f t="shared" si="1196"/>
        <v>0</v>
      </c>
      <c r="AT1245" s="2">
        <f t="shared" si="1196"/>
        <v>0</v>
      </c>
      <c r="AU1245" s="2">
        <f t="shared" si="1196"/>
        <v>4664.8599999999997</v>
      </c>
      <c r="AV1245" s="2">
        <f t="shared" si="1196"/>
        <v>8.18</v>
      </c>
      <c r="AW1245" s="2">
        <f t="shared" si="1196"/>
        <v>8.18</v>
      </c>
      <c r="AX1245" s="2">
        <f t="shared" si="1196"/>
        <v>0</v>
      </c>
      <c r="AY1245" s="2">
        <f t="shared" si="1196"/>
        <v>8.18</v>
      </c>
      <c r="AZ1245" s="2">
        <f t="shared" si="1196"/>
        <v>0</v>
      </c>
      <c r="BA1245" s="2">
        <f t="shared" si="1196"/>
        <v>0</v>
      </c>
      <c r="BB1245" s="2">
        <f t="shared" si="1196"/>
        <v>0</v>
      </c>
      <c r="BC1245" s="2">
        <f t="shared" si="1196"/>
        <v>0</v>
      </c>
      <c r="BD1245" s="2">
        <f t="shared" si="1196"/>
        <v>0</v>
      </c>
      <c r="BE1245" s="2"/>
      <c r="BF1245" s="2"/>
      <c r="BG1245" s="2"/>
      <c r="BH1245" s="2"/>
      <c r="BI1245" s="2"/>
      <c r="BJ1245" s="2"/>
      <c r="BK1245" s="2"/>
      <c r="BL1245" s="2"/>
      <c r="BM1245" s="2"/>
      <c r="BN1245" s="2"/>
      <c r="BO1245" s="2"/>
      <c r="BP1245" s="2"/>
      <c r="BQ1245" s="2"/>
      <c r="BR1245" s="2"/>
      <c r="BS1245" s="2"/>
      <c r="BT1245" s="2"/>
      <c r="BU1245" s="2"/>
      <c r="BV1245" s="2"/>
      <c r="BW1245" s="2"/>
      <c r="BX1245" s="2">
        <f>ROUND(SUMIF(AA1238:AA1243,"=1472613236",FQ1238:FQ1243),2)</f>
        <v>0</v>
      </c>
      <c r="BY1245" s="2">
        <f>ROUND(SUMIF(AA1238:AA1243,"=1472613236",FR1238:FR1243),2)</f>
        <v>0</v>
      </c>
      <c r="BZ1245" s="2">
        <f>ROUND(SUMIF(AA1238:AA1243,"=1472613236",GL1238:GL1243),2)</f>
        <v>0</v>
      </c>
      <c r="CA1245" s="2">
        <f>ROUND(SUMIF(AA1238:AA1243,"=1472613236",GM1238:GM1243),2)</f>
        <v>4664.8599999999997</v>
      </c>
      <c r="CB1245" s="2">
        <f>ROUND(SUMIF(AA1238:AA1243,"=1472613236",GN1238:GN1243),2)</f>
        <v>0</v>
      </c>
      <c r="CC1245" s="2">
        <f>ROUND(SUMIF(AA1238:AA1243,"=1472613236",GO1238:GO1243),2)</f>
        <v>0</v>
      </c>
      <c r="CD1245" s="2">
        <f>ROUND(SUMIF(AA1238:AA1243,"=1472613236",GP1238:GP1243),2)</f>
        <v>4664.8599999999997</v>
      </c>
      <c r="CE1245" s="2">
        <f>AC1245-BX1245</f>
        <v>8.18</v>
      </c>
      <c r="CF1245" s="2">
        <f>AC1245-BY1245</f>
        <v>8.18</v>
      </c>
      <c r="CG1245" s="2">
        <f>BX1245-BZ1245</f>
        <v>0</v>
      </c>
      <c r="CH1245" s="2">
        <f>AC1245-BX1245-BY1245+BZ1245</f>
        <v>8.18</v>
      </c>
      <c r="CI1245" s="2">
        <f>BY1245-BZ1245</f>
        <v>0</v>
      </c>
      <c r="CJ1245" s="2">
        <f>ROUND(SUMIF(AA1238:AA1243,"=1472613236",GX1238:GX1243),2)</f>
        <v>0</v>
      </c>
      <c r="CK1245" s="2">
        <f>ROUND(SUMIF(AA1238:AA1243,"=1472613236",GY1238:GY1243),2)</f>
        <v>0</v>
      </c>
      <c r="CL1245" s="2">
        <f>ROUND(SUMIF(AA1238:AA1243,"=1472613236",GZ1238:GZ1243),2)</f>
        <v>0</v>
      </c>
      <c r="CM1245" s="2">
        <f>ROUND(SUMIF(AA1238:AA1243,"=1472613236",HD1238:HD1243),2)</f>
        <v>0</v>
      </c>
      <c r="CN1245" s="2"/>
      <c r="CO1245" s="2"/>
      <c r="CP1245" s="2"/>
      <c r="CQ1245" s="2"/>
      <c r="CR1245" s="2"/>
      <c r="CS1245" s="2"/>
      <c r="CT1245" s="2"/>
      <c r="CU1245" s="2"/>
      <c r="CV1245" s="2"/>
      <c r="CW1245" s="2"/>
      <c r="CX1245" s="2"/>
      <c r="CY1245" s="2"/>
      <c r="CZ1245" s="2"/>
      <c r="DA1245" s="2"/>
      <c r="DB1245" s="2"/>
      <c r="DC1245" s="2"/>
      <c r="DD1245" s="2"/>
      <c r="DE1245" s="2"/>
      <c r="DF1245" s="2"/>
      <c r="DG1245" s="3"/>
      <c r="DH1245" s="3"/>
      <c r="DI1245" s="3"/>
      <c r="DJ1245" s="3"/>
      <c r="DK1245" s="3"/>
      <c r="DL1245" s="3"/>
      <c r="DM1245" s="3"/>
      <c r="DN1245" s="3"/>
      <c r="DO1245" s="3"/>
      <c r="DP1245" s="3"/>
      <c r="DQ1245" s="3"/>
      <c r="DR1245" s="3"/>
      <c r="DS1245" s="3"/>
      <c r="DT1245" s="3"/>
      <c r="DU1245" s="3"/>
      <c r="DV1245" s="3"/>
      <c r="DW1245" s="3"/>
      <c r="DX1245" s="3"/>
      <c r="DY1245" s="3"/>
      <c r="DZ1245" s="3"/>
      <c r="EA1245" s="3"/>
      <c r="EB1245" s="3"/>
      <c r="EC1245" s="3"/>
      <c r="ED1245" s="3"/>
      <c r="EE1245" s="3"/>
      <c r="EF1245" s="3"/>
      <c r="EG1245" s="3"/>
      <c r="EH1245" s="3"/>
      <c r="EI1245" s="3"/>
      <c r="EJ1245" s="3"/>
      <c r="EK1245" s="3"/>
      <c r="EL1245" s="3"/>
      <c r="EM1245" s="3"/>
      <c r="EN1245" s="3"/>
      <c r="EO1245" s="3"/>
      <c r="EP1245" s="3"/>
      <c r="EQ1245" s="3"/>
      <c r="ER1245" s="3"/>
      <c r="ES1245" s="3"/>
      <c r="ET1245" s="3"/>
      <c r="EU1245" s="3"/>
      <c r="EV1245" s="3"/>
      <c r="EW1245" s="3"/>
      <c r="EX1245" s="3"/>
      <c r="EY1245" s="3"/>
      <c r="EZ1245" s="3"/>
      <c r="FA1245" s="3"/>
      <c r="FB1245" s="3"/>
      <c r="FC1245" s="3"/>
      <c r="FD1245" s="3"/>
      <c r="FE1245" s="3"/>
      <c r="FF1245" s="3"/>
      <c r="FG1245" s="3"/>
      <c r="FH1245" s="3"/>
      <c r="FI1245" s="3"/>
      <c r="FJ1245" s="3"/>
      <c r="FK1245" s="3"/>
      <c r="FL1245" s="3"/>
      <c r="FM1245" s="3"/>
      <c r="FN1245" s="3"/>
      <c r="FO1245" s="3"/>
      <c r="FP1245" s="3"/>
      <c r="FQ1245" s="3"/>
      <c r="FR1245" s="3"/>
      <c r="FS1245" s="3"/>
      <c r="FT1245" s="3"/>
      <c r="FU1245" s="3"/>
      <c r="FV1245" s="3"/>
      <c r="FW1245" s="3"/>
      <c r="FX1245" s="3"/>
      <c r="FY1245" s="3"/>
      <c r="FZ1245" s="3"/>
      <c r="GA1245" s="3"/>
      <c r="GB1245" s="3"/>
      <c r="GC1245" s="3"/>
      <c r="GD1245" s="3"/>
      <c r="GE1245" s="3"/>
      <c r="GF1245" s="3"/>
      <c r="GG1245" s="3"/>
      <c r="GH1245" s="3"/>
      <c r="GI1245" s="3"/>
      <c r="GJ1245" s="3"/>
      <c r="GK1245" s="3"/>
      <c r="GL1245" s="3"/>
      <c r="GM1245" s="3"/>
      <c r="GN1245" s="3"/>
      <c r="GO1245" s="3"/>
      <c r="GP1245" s="3"/>
      <c r="GQ1245" s="3"/>
      <c r="GR1245" s="3"/>
      <c r="GS1245" s="3"/>
      <c r="GT1245" s="3"/>
      <c r="GU1245" s="3"/>
      <c r="GV1245" s="3"/>
      <c r="GW1245" s="3"/>
      <c r="GX1245" s="3">
        <v>0</v>
      </c>
    </row>
    <row r="1247" spans="1:245" x14ac:dyDescent="0.2">
      <c r="A1247" s="4">
        <v>50</v>
      </c>
      <c r="B1247" s="4">
        <v>0</v>
      </c>
      <c r="C1247" s="4">
        <v>0</v>
      </c>
      <c r="D1247" s="4">
        <v>1</v>
      </c>
      <c r="E1247" s="4">
        <v>201</v>
      </c>
      <c r="F1247" s="4">
        <f>ROUND(Source!O1245,O1247)</f>
        <v>2595.2199999999998</v>
      </c>
      <c r="G1247" s="4" t="s">
        <v>103</v>
      </c>
      <c r="H1247" s="4" t="s">
        <v>104</v>
      </c>
      <c r="I1247" s="4"/>
      <c r="J1247" s="4"/>
      <c r="K1247" s="4">
        <v>201</v>
      </c>
      <c r="L1247" s="4">
        <v>1</v>
      </c>
      <c r="M1247" s="4">
        <v>3</v>
      </c>
      <c r="N1247" s="4" t="s">
        <v>3</v>
      </c>
      <c r="O1247" s="4">
        <v>2</v>
      </c>
      <c r="P1247" s="4"/>
      <c r="Q1247" s="4"/>
      <c r="R1247" s="4"/>
      <c r="S1247" s="4"/>
      <c r="T1247" s="4"/>
      <c r="U1247" s="4"/>
      <c r="V1247" s="4"/>
      <c r="W1247" s="4">
        <v>0</v>
      </c>
      <c r="X1247" s="4">
        <v>1</v>
      </c>
      <c r="Y1247" s="4">
        <v>0</v>
      </c>
      <c r="Z1247" s="4"/>
      <c r="AA1247" s="4"/>
      <c r="AB1247" s="4"/>
    </row>
    <row r="1248" spans="1:245" x14ac:dyDescent="0.2">
      <c r="A1248" s="4">
        <v>50</v>
      </c>
      <c r="B1248" s="4">
        <v>0</v>
      </c>
      <c r="C1248" s="4">
        <v>0</v>
      </c>
      <c r="D1248" s="4">
        <v>1</v>
      </c>
      <c r="E1248" s="4">
        <v>202</v>
      </c>
      <c r="F1248" s="4">
        <f>ROUND(Source!P1245,O1248)</f>
        <v>8.18</v>
      </c>
      <c r="G1248" s="4" t="s">
        <v>105</v>
      </c>
      <c r="H1248" s="4" t="s">
        <v>106</v>
      </c>
      <c r="I1248" s="4"/>
      <c r="J1248" s="4"/>
      <c r="K1248" s="4">
        <v>202</v>
      </c>
      <c r="L1248" s="4">
        <v>2</v>
      </c>
      <c r="M1248" s="4">
        <v>3</v>
      </c>
      <c r="N1248" s="4" t="s">
        <v>3</v>
      </c>
      <c r="O1248" s="4">
        <v>2</v>
      </c>
      <c r="P1248" s="4"/>
      <c r="Q1248" s="4"/>
      <c r="R1248" s="4"/>
      <c r="S1248" s="4"/>
      <c r="T1248" s="4"/>
      <c r="U1248" s="4"/>
      <c r="V1248" s="4"/>
      <c r="W1248" s="4">
        <v>0</v>
      </c>
      <c r="X1248" s="4">
        <v>1</v>
      </c>
      <c r="Y1248" s="4">
        <v>0</v>
      </c>
      <c r="Z1248" s="4"/>
      <c r="AA1248" s="4"/>
      <c r="AB1248" s="4"/>
    </row>
    <row r="1249" spans="1:28" x14ac:dyDescent="0.2">
      <c r="A1249" s="4">
        <v>50</v>
      </c>
      <c r="B1249" s="4">
        <v>0</v>
      </c>
      <c r="C1249" s="4">
        <v>0</v>
      </c>
      <c r="D1249" s="4">
        <v>1</v>
      </c>
      <c r="E1249" s="4">
        <v>222</v>
      </c>
      <c r="F1249" s="4">
        <f>ROUND(Source!AO1245,O1249)</f>
        <v>0</v>
      </c>
      <c r="G1249" s="4" t="s">
        <v>107</v>
      </c>
      <c r="H1249" s="4" t="s">
        <v>108</v>
      </c>
      <c r="I1249" s="4"/>
      <c r="J1249" s="4"/>
      <c r="K1249" s="4">
        <v>222</v>
      </c>
      <c r="L1249" s="4">
        <v>3</v>
      </c>
      <c r="M1249" s="4">
        <v>3</v>
      </c>
      <c r="N1249" s="4" t="s">
        <v>3</v>
      </c>
      <c r="O1249" s="4">
        <v>2</v>
      </c>
      <c r="P1249" s="4"/>
      <c r="Q1249" s="4"/>
      <c r="R1249" s="4"/>
      <c r="S1249" s="4"/>
      <c r="T1249" s="4"/>
      <c r="U1249" s="4"/>
      <c r="V1249" s="4"/>
      <c r="W1249" s="4">
        <v>0</v>
      </c>
      <c r="X1249" s="4">
        <v>1</v>
      </c>
      <c r="Y1249" s="4">
        <v>0</v>
      </c>
      <c r="Z1249" s="4"/>
      <c r="AA1249" s="4"/>
      <c r="AB1249" s="4"/>
    </row>
    <row r="1250" spans="1:28" x14ac:dyDescent="0.2">
      <c r="A1250" s="4">
        <v>50</v>
      </c>
      <c r="B1250" s="4">
        <v>0</v>
      </c>
      <c r="C1250" s="4">
        <v>0</v>
      </c>
      <c r="D1250" s="4">
        <v>1</v>
      </c>
      <c r="E1250" s="4">
        <v>225</v>
      </c>
      <c r="F1250" s="4">
        <f>ROUND(Source!AV1245,O1250)</f>
        <v>8.18</v>
      </c>
      <c r="G1250" s="4" t="s">
        <v>109</v>
      </c>
      <c r="H1250" s="4" t="s">
        <v>110</v>
      </c>
      <c r="I1250" s="4"/>
      <c r="J1250" s="4"/>
      <c r="K1250" s="4">
        <v>225</v>
      </c>
      <c r="L1250" s="4">
        <v>4</v>
      </c>
      <c r="M1250" s="4">
        <v>3</v>
      </c>
      <c r="N1250" s="4" t="s">
        <v>3</v>
      </c>
      <c r="O1250" s="4">
        <v>2</v>
      </c>
      <c r="P1250" s="4"/>
      <c r="Q1250" s="4"/>
      <c r="R1250" s="4"/>
      <c r="S1250" s="4"/>
      <c r="T1250" s="4"/>
      <c r="U1250" s="4"/>
      <c r="V1250" s="4"/>
      <c r="W1250" s="4">
        <v>0</v>
      </c>
      <c r="X1250" s="4">
        <v>1</v>
      </c>
      <c r="Y1250" s="4">
        <v>0</v>
      </c>
      <c r="Z1250" s="4"/>
      <c r="AA1250" s="4"/>
      <c r="AB1250" s="4"/>
    </row>
    <row r="1251" spans="1:28" x14ac:dyDescent="0.2">
      <c r="A1251" s="4">
        <v>50</v>
      </c>
      <c r="B1251" s="4">
        <v>0</v>
      </c>
      <c r="C1251" s="4">
        <v>0</v>
      </c>
      <c r="D1251" s="4">
        <v>1</v>
      </c>
      <c r="E1251" s="4">
        <v>226</v>
      </c>
      <c r="F1251" s="4">
        <f>ROUND(Source!AW1245,O1251)</f>
        <v>8.18</v>
      </c>
      <c r="G1251" s="4" t="s">
        <v>111</v>
      </c>
      <c r="H1251" s="4" t="s">
        <v>112</v>
      </c>
      <c r="I1251" s="4"/>
      <c r="J1251" s="4"/>
      <c r="K1251" s="4">
        <v>226</v>
      </c>
      <c r="L1251" s="4">
        <v>5</v>
      </c>
      <c r="M1251" s="4">
        <v>3</v>
      </c>
      <c r="N1251" s="4" t="s">
        <v>3</v>
      </c>
      <c r="O1251" s="4">
        <v>2</v>
      </c>
      <c r="P1251" s="4"/>
      <c r="Q1251" s="4"/>
      <c r="R1251" s="4"/>
      <c r="S1251" s="4"/>
      <c r="T1251" s="4"/>
      <c r="U1251" s="4"/>
      <c r="V1251" s="4"/>
      <c r="W1251" s="4">
        <v>0</v>
      </c>
      <c r="X1251" s="4">
        <v>1</v>
      </c>
      <c r="Y1251" s="4">
        <v>0</v>
      </c>
      <c r="Z1251" s="4"/>
      <c r="AA1251" s="4"/>
      <c r="AB1251" s="4"/>
    </row>
    <row r="1252" spans="1:28" x14ac:dyDescent="0.2">
      <c r="A1252" s="4">
        <v>50</v>
      </c>
      <c r="B1252" s="4">
        <v>0</v>
      </c>
      <c r="C1252" s="4">
        <v>0</v>
      </c>
      <c r="D1252" s="4">
        <v>1</v>
      </c>
      <c r="E1252" s="4">
        <v>227</v>
      </c>
      <c r="F1252" s="4">
        <f>ROUND(Source!AX1245,O1252)</f>
        <v>0</v>
      </c>
      <c r="G1252" s="4" t="s">
        <v>113</v>
      </c>
      <c r="H1252" s="4" t="s">
        <v>114</v>
      </c>
      <c r="I1252" s="4"/>
      <c r="J1252" s="4"/>
      <c r="K1252" s="4">
        <v>227</v>
      </c>
      <c r="L1252" s="4">
        <v>6</v>
      </c>
      <c r="M1252" s="4">
        <v>3</v>
      </c>
      <c r="N1252" s="4" t="s">
        <v>3</v>
      </c>
      <c r="O1252" s="4">
        <v>2</v>
      </c>
      <c r="P1252" s="4"/>
      <c r="Q1252" s="4"/>
      <c r="R1252" s="4"/>
      <c r="S1252" s="4"/>
      <c r="T1252" s="4"/>
      <c r="U1252" s="4"/>
      <c r="V1252" s="4"/>
      <c r="W1252" s="4">
        <v>0</v>
      </c>
      <c r="X1252" s="4">
        <v>1</v>
      </c>
      <c r="Y1252" s="4">
        <v>0</v>
      </c>
      <c r="Z1252" s="4"/>
      <c r="AA1252" s="4"/>
      <c r="AB1252" s="4"/>
    </row>
    <row r="1253" spans="1:28" x14ac:dyDescent="0.2">
      <c r="A1253" s="4">
        <v>50</v>
      </c>
      <c r="B1253" s="4">
        <v>0</v>
      </c>
      <c r="C1253" s="4">
        <v>0</v>
      </c>
      <c r="D1253" s="4">
        <v>1</v>
      </c>
      <c r="E1253" s="4">
        <v>228</v>
      </c>
      <c r="F1253" s="4">
        <f>ROUND(Source!AY1245,O1253)</f>
        <v>8.18</v>
      </c>
      <c r="G1253" s="4" t="s">
        <v>115</v>
      </c>
      <c r="H1253" s="4" t="s">
        <v>116</v>
      </c>
      <c r="I1253" s="4"/>
      <c r="J1253" s="4"/>
      <c r="K1253" s="4">
        <v>228</v>
      </c>
      <c r="L1253" s="4">
        <v>7</v>
      </c>
      <c r="M1253" s="4">
        <v>3</v>
      </c>
      <c r="N1253" s="4" t="s">
        <v>3</v>
      </c>
      <c r="O1253" s="4">
        <v>2</v>
      </c>
      <c r="P1253" s="4"/>
      <c r="Q1253" s="4"/>
      <c r="R1253" s="4"/>
      <c r="S1253" s="4"/>
      <c r="T1253" s="4"/>
      <c r="U1253" s="4"/>
      <c r="V1253" s="4"/>
      <c r="W1253" s="4">
        <v>0</v>
      </c>
      <c r="X1253" s="4">
        <v>1</v>
      </c>
      <c r="Y1253" s="4">
        <v>0</v>
      </c>
      <c r="Z1253" s="4"/>
      <c r="AA1253" s="4"/>
      <c r="AB1253" s="4"/>
    </row>
    <row r="1254" spans="1:28" x14ac:dyDescent="0.2">
      <c r="A1254" s="4">
        <v>50</v>
      </c>
      <c r="B1254" s="4">
        <v>0</v>
      </c>
      <c r="C1254" s="4">
        <v>0</v>
      </c>
      <c r="D1254" s="4">
        <v>1</v>
      </c>
      <c r="E1254" s="4">
        <v>216</v>
      </c>
      <c r="F1254" s="4">
        <f>ROUND(Source!AP1245,O1254)</f>
        <v>0</v>
      </c>
      <c r="G1254" s="4" t="s">
        <v>117</v>
      </c>
      <c r="H1254" s="4" t="s">
        <v>118</v>
      </c>
      <c r="I1254" s="4"/>
      <c r="J1254" s="4"/>
      <c r="K1254" s="4">
        <v>216</v>
      </c>
      <c r="L1254" s="4">
        <v>8</v>
      </c>
      <c r="M1254" s="4">
        <v>3</v>
      </c>
      <c r="N1254" s="4" t="s">
        <v>3</v>
      </c>
      <c r="O1254" s="4">
        <v>2</v>
      </c>
      <c r="P1254" s="4"/>
      <c r="Q1254" s="4"/>
      <c r="R1254" s="4"/>
      <c r="S1254" s="4"/>
      <c r="T1254" s="4"/>
      <c r="U1254" s="4"/>
      <c r="V1254" s="4"/>
      <c r="W1254" s="4">
        <v>0</v>
      </c>
      <c r="X1254" s="4">
        <v>1</v>
      </c>
      <c r="Y1254" s="4">
        <v>0</v>
      </c>
      <c r="Z1254" s="4"/>
      <c r="AA1254" s="4"/>
      <c r="AB1254" s="4"/>
    </row>
    <row r="1255" spans="1:28" x14ac:dyDescent="0.2">
      <c r="A1255" s="4">
        <v>50</v>
      </c>
      <c r="B1255" s="4">
        <v>0</v>
      </c>
      <c r="C1255" s="4">
        <v>0</v>
      </c>
      <c r="D1255" s="4">
        <v>1</v>
      </c>
      <c r="E1255" s="4">
        <v>223</v>
      </c>
      <c r="F1255" s="4">
        <f>ROUND(Source!AQ1245,O1255)</f>
        <v>0</v>
      </c>
      <c r="G1255" s="4" t="s">
        <v>119</v>
      </c>
      <c r="H1255" s="4" t="s">
        <v>120</v>
      </c>
      <c r="I1255" s="4"/>
      <c r="J1255" s="4"/>
      <c r="K1255" s="4">
        <v>223</v>
      </c>
      <c r="L1255" s="4">
        <v>9</v>
      </c>
      <c r="M1255" s="4">
        <v>3</v>
      </c>
      <c r="N1255" s="4" t="s">
        <v>3</v>
      </c>
      <c r="O1255" s="4">
        <v>2</v>
      </c>
      <c r="P1255" s="4"/>
      <c r="Q1255" s="4"/>
      <c r="R1255" s="4"/>
      <c r="S1255" s="4"/>
      <c r="T1255" s="4"/>
      <c r="U1255" s="4"/>
      <c r="V1255" s="4"/>
      <c r="W1255" s="4">
        <v>0</v>
      </c>
      <c r="X1255" s="4">
        <v>1</v>
      </c>
      <c r="Y1255" s="4">
        <v>0</v>
      </c>
      <c r="Z1255" s="4"/>
      <c r="AA1255" s="4"/>
      <c r="AB1255" s="4"/>
    </row>
    <row r="1256" spans="1:28" x14ac:dyDescent="0.2">
      <c r="A1256" s="4">
        <v>50</v>
      </c>
      <c r="B1256" s="4">
        <v>0</v>
      </c>
      <c r="C1256" s="4">
        <v>0</v>
      </c>
      <c r="D1256" s="4">
        <v>1</v>
      </c>
      <c r="E1256" s="4">
        <v>229</v>
      </c>
      <c r="F1256" s="4">
        <f>ROUND(Source!AZ1245,O1256)</f>
        <v>0</v>
      </c>
      <c r="G1256" s="4" t="s">
        <v>121</v>
      </c>
      <c r="H1256" s="4" t="s">
        <v>122</v>
      </c>
      <c r="I1256" s="4"/>
      <c r="J1256" s="4"/>
      <c r="K1256" s="4">
        <v>229</v>
      </c>
      <c r="L1256" s="4">
        <v>10</v>
      </c>
      <c r="M1256" s="4">
        <v>3</v>
      </c>
      <c r="N1256" s="4" t="s">
        <v>3</v>
      </c>
      <c r="O1256" s="4">
        <v>2</v>
      </c>
      <c r="P1256" s="4"/>
      <c r="Q1256" s="4"/>
      <c r="R1256" s="4"/>
      <c r="S1256" s="4"/>
      <c r="T1256" s="4"/>
      <c r="U1256" s="4"/>
      <c r="V1256" s="4"/>
      <c r="W1256" s="4">
        <v>0</v>
      </c>
      <c r="X1256" s="4">
        <v>1</v>
      </c>
      <c r="Y1256" s="4">
        <v>0</v>
      </c>
      <c r="Z1256" s="4"/>
      <c r="AA1256" s="4"/>
      <c r="AB1256" s="4"/>
    </row>
    <row r="1257" spans="1:28" x14ac:dyDescent="0.2">
      <c r="A1257" s="4">
        <v>50</v>
      </c>
      <c r="B1257" s="4">
        <v>0</v>
      </c>
      <c r="C1257" s="4">
        <v>0</v>
      </c>
      <c r="D1257" s="4">
        <v>1</v>
      </c>
      <c r="E1257" s="4">
        <v>203</v>
      </c>
      <c r="F1257" s="4">
        <f>ROUND(Source!Q1245,O1257)</f>
        <v>0</v>
      </c>
      <c r="G1257" s="4" t="s">
        <v>123</v>
      </c>
      <c r="H1257" s="4" t="s">
        <v>124</v>
      </c>
      <c r="I1257" s="4"/>
      <c r="J1257" s="4"/>
      <c r="K1257" s="4">
        <v>203</v>
      </c>
      <c r="L1257" s="4">
        <v>11</v>
      </c>
      <c r="M1257" s="4">
        <v>3</v>
      </c>
      <c r="N1257" s="4" t="s">
        <v>3</v>
      </c>
      <c r="O1257" s="4">
        <v>2</v>
      </c>
      <c r="P1257" s="4"/>
      <c r="Q1257" s="4"/>
      <c r="R1257" s="4"/>
      <c r="S1257" s="4"/>
      <c r="T1257" s="4"/>
      <c r="U1257" s="4"/>
      <c r="V1257" s="4"/>
      <c r="W1257" s="4">
        <v>0</v>
      </c>
      <c r="X1257" s="4">
        <v>1</v>
      </c>
      <c r="Y1257" s="4">
        <v>0</v>
      </c>
      <c r="Z1257" s="4"/>
      <c r="AA1257" s="4"/>
      <c r="AB1257" s="4"/>
    </row>
    <row r="1258" spans="1:28" x14ac:dyDescent="0.2">
      <c r="A1258" s="4">
        <v>50</v>
      </c>
      <c r="B1258" s="4">
        <v>0</v>
      </c>
      <c r="C1258" s="4">
        <v>0</v>
      </c>
      <c r="D1258" s="4">
        <v>1</v>
      </c>
      <c r="E1258" s="4">
        <v>231</v>
      </c>
      <c r="F1258" s="4">
        <f>ROUND(Source!BB1245,O1258)</f>
        <v>0</v>
      </c>
      <c r="G1258" s="4" t="s">
        <v>125</v>
      </c>
      <c r="H1258" s="4" t="s">
        <v>126</v>
      </c>
      <c r="I1258" s="4"/>
      <c r="J1258" s="4"/>
      <c r="K1258" s="4">
        <v>231</v>
      </c>
      <c r="L1258" s="4">
        <v>12</v>
      </c>
      <c r="M1258" s="4">
        <v>3</v>
      </c>
      <c r="N1258" s="4" t="s">
        <v>3</v>
      </c>
      <c r="O1258" s="4">
        <v>2</v>
      </c>
      <c r="P1258" s="4"/>
      <c r="Q1258" s="4"/>
      <c r="R1258" s="4"/>
      <c r="S1258" s="4"/>
      <c r="T1258" s="4"/>
      <c r="U1258" s="4"/>
      <c r="V1258" s="4"/>
      <c r="W1258" s="4">
        <v>0</v>
      </c>
      <c r="X1258" s="4">
        <v>1</v>
      </c>
      <c r="Y1258" s="4">
        <v>0</v>
      </c>
      <c r="Z1258" s="4"/>
      <c r="AA1258" s="4"/>
      <c r="AB1258" s="4"/>
    </row>
    <row r="1259" spans="1:28" x14ac:dyDescent="0.2">
      <c r="A1259" s="4">
        <v>50</v>
      </c>
      <c r="B1259" s="4">
        <v>0</v>
      </c>
      <c r="C1259" s="4">
        <v>0</v>
      </c>
      <c r="D1259" s="4">
        <v>1</v>
      </c>
      <c r="E1259" s="4">
        <v>204</v>
      </c>
      <c r="F1259" s="4">
        <f>ROUND(Source!R1245,O1259)</f>
        <v>0</v>
      </c>
      <c r="G1259" s="4" t="s">
        <v>127</v>
      </c>
      <c r="H1259" s="4" t="s">
        <v>128</v>
      </c>
      <c r="I1259" s="4"/>
      <c r="J1259" s="4"/>
      <c r="K1259" s="4">
        <v>204</v>
      </c>
      <c r="L1259" s="4">
        <v>13</v>
      </c>
      <c r="M1259" s="4">
        <v>3</v>
      </c>
      <c r="N1259" s="4" t="s">
        <v>3</v>
      </c>
      <c r="O1259" s="4">
        <v>2</v>
      </c>
      <c r="P1259" s="4"/>
      <c r="Q1259" s="4"/>
      <c r="R1259" s="4"/>
      <c r="S1259" s="4"/>
      <c r="T1259" s="4"/>
      <c r="U1259" s="4"/>
      <c r="V1259" s="4"/>
      <c r="W1259" s="4">
        <v>0</v>
      </c>
      <c r="X1259" s="4">
        <v>1</v>
      </c>
      <c r="Y1259" s="4">
        <v>0</v>
      </c>
      <c r="Z1259" s="4"/>
      <c r="AA1259" s="4"/>
      <c r="AB1259" s="4"/>
    </row>
    <row r="1260" spans="1:28" x14ac:dyDescent="0.2">
      <c r="A1260" s="4">
        <v>50</v>
      </c>
      <c r="B1260" s="4">
        <v>0</v>
      </c>
      <c r="C1260" s="4">
        <v>0</v>
      </c>
      <c r="D1260" s="4">
        <v>1</v>
      </c>
      <c r="E1260" s="4">
        <v>205</v>
      </c>
      <c r="F1260" s="4">
        <f>ROUND(Source!S1245,O1260)</f>
        <v>2587.04</v>
      </c>
      <c r="G1260" s="4" t="s">
        <v>129</v>
      </c>
      <c r="H1260" s="4" t="s">
        <v>130</v>
      </c>
      <c r="I1260" s="4"/>
      <c r="J1260" s="4"/>
      <c r="K1260" s="4">
        <v>205</v>
      </c>
      <c r="L1260" s="4">
        <v>14</v>
      </c>
      <c r="M1260" s="4">
        <v>3</v>
      </c>
      <c r="N1260" s="4" t="s">
        <v>3</v>
      </c>
      <c r="O1260" s="4">
        <v>2</v>
      </c>
      <c r="P1260" s="4"/>
      <c r="Q1260" s="4"/>
      <c r="R1260" s="4"/>
      <c r="S1260" s="4"/>
      <c r="T1260" s="4"/>
      <c r="U1260" s="4"/>
      <c r="V1260" s="4"/>
      <c r="W1260" s="4">
        <v>0</v>
      </c>
      <c r="X1260" s="4">
        <v>1</v>
      </c>
      <c r="Y1260" s="4">
        <v>0</v>
      </c>
      <c r="Z1260" s="4"/>
      <c r="AA1260" s="4"/>
      <c r="AB1260" s="4"/>
    </row>
    <row r="1261" spans="1:28" x14ac:dyDescent="0.2">
      <c r="A1261" s="4">
        <v>50</v>
      </c>
      <c r="B1261" s="4">
        <v>0</v>
      </c>
      <c r="C1261" s="4">
        <v>0</v>
      </c>
      <c r="D1261" s="4">
        <v>1</v>
      </c>
      <c r="E1261" s="4">
        <v>232</v>
      </c>
      <c r="F1261" s="4">
        <f>ROUND(Source!BC1245,O1261)</f>
        <v>0</v>
      </c>
      <c r="G1261" s="4" t="s">
        <v>131</v>
      </c>
      <c r="H1261" s="4" t="s">
        <v>132</v>
      </c>
      <c r="I1261" s="4"/>
      <c r="J1261" s="4"/>
      <c r="K1261" s="4">
        <v>232</v>
      </c>
      <c r="L1261" s="4">
        <v>15</v>
      </c>
      <c r="M1261" s="4">
        <v>3</v>
      </c>
      <c r="N1261" s="4" t="s">
        <v>3</v>
      </c>
      <c r="O1261" s="4">
        <v>2</v>
      </c>
      <c r="P1261" s="4"/>
      <c r="Q1261" s="4"/>
      <c r="R1261" s="4"/>
      <c r="S1261" s="4"/>
      <c r="T1261" s="4"/>
      <c r="U1261" s="4"/>
      <c r="V1261" s="4"/>
      <c r="W1261" s="4">
        <v>0</v>
      </c>
      <c r="X1261" s="4">
        <v>1</v>
      </c>
      <c r="Y1261" s="4">
        <v>0</v>
      </c>
      <c r="Z1261" s="4"/>
      <c r="AA1261" s="4"/>
      <c r="AB1261" s="4"/>
    </row>
    <row r="1262" spans="1:28" x14ac:dyDescent="0.2">
      <c r="A1262" s="4">
        <v>50</v>
      </c>
      <c r="B1262" s="4">
        <v>0</v>
      </c>
      <c r="C1262" s="4">
        <v>0</v>
      </c>
      <c r="D1262" s="4">
        <v>1</v>
      </c>
      <c r="E1262" s="4">
        <v>214</v>
      </c>
      <c r="F1262" s="4">
        <f>ROUND(Source!AS1245,O1262)</f>
        <v>0</v>
      </c>
      <c r="G1262" s="4" t="s">
        <v>133</v>
      </c>
      <c r="H1262" s="4" t="s">
        <v>134</v>
      </c>
      <c r="I1262" s="4"/>
      <c r="J1262" s="4"/>
      <c r="K1262" s="4">
        <v>214</v>
      </c>
      <c r="L1262" s="4">
        <v>16</v>
      </c>
      <c r="M1262" s="4">
        <v>3</v>
      </c>
      <c r="N1262" s="4" t="s">
        <v>3</v>
      </c>
      <c r="O1262" s="4">
        <v>2</v>
      </c>
      <c r="P1262" s="4"/>
      <c r="Q1262" s="4"/>
      <c r="R1262" s="4"/>
      <c r="S1262" s="4"/>
      <c r="T1262" s="4"/>
      <c r="U1262" s="4"/>
      <c r="V1262" s="4"/>
      <c r="W1262" s="4">
        <v>0</v>
      </c>
      <c r="X1262" s="4">
        <v>1</v>
      </c>
      <c r="Y1262" s="4">
        <v>0</v>
      </c>
      <c r="Z1262" s="4"/>
      <c r="AA1262" s="4"/>
      <c r="AB1262" s="4"/>
    </row>
    <row r="1263" spans="1:28" x14ac:dyDescent="0.2">
      <c r="A1263" s="4">
        <v>50</v>
      </c>
      <c r="B1263" s="4">
        <v>0</v>
      </c>
      <c r="C1263" s="4">
        <v>0</v>
      </c>
      <c r="D1263" s="4">
        <v>1</v>
      </c>
      <c r="E1263" s="4">
        <v>215</v>
      </c>
      <c r="F1263" s="4">
        <f>ROUND(Source!AT1245,O1263)</f>
        <v>0</v>
      </c>
      <c r="G1263" s="4" t="s">
        <v>135</v>
      </c>
      <c r="H1263" s="4" t="s">
        <v>136</v>
      </c>
      <c r="I1263" s="4"/>
      <c r="J1263" s="4"/>
      <c r="K1263" s="4">
        <v>215</v>
      </c>
      <c r="L1263" s="4">
        <v>17</v>
      </c>
      <c r="M1263" s="4">
        <v>3</v>
      </c>
      <c r="N1263" s="4" t="s">
        <v>3</v>
      </c>
      <c r="O1263" s="4">
        <v>2</v>
      </c>
      <c r="P1263" s="4"/>
      <c r="Q1263" s="4"/>
      <c r="R1263" s="4"/>
      <c r="S1263" s="4"/>
      <c r="T1263" s="4"/>
      <c r="U1263" s="4"/>
      <c r="V1263" s="4"/>
      <c r="W1263" s="4">
        <v>0</v>
      </c>
      <c r="X1263" s="4">
        <v>1</v>
      </c>
      <c r="Y1263" s="4">
        <v>0</v>
      </c>
      <c r="Z1263" s="4"/>
      <c r="AA1263" s="4"/>
      <c r="AB1263" s="4"/>
    </row>
    <row r="1264" spans="1:28" x14ac:dyDescent="0.2">
      <c r="A1264" s="4">
        <v>50</v>
      </c>
      <c r="B1264" s="4">
        <v>0</v>
      </c>
      <c r="C1264" s="4">
        <v>0</v>
      </c>
      <c r="D1264" s="4">
        <v>1</v>
      </c>
      <c r="E1264" s="4">
        <v>217</v>
      </c>
      <c r="F1264" s="4">
        <f>ROUND(Source!AU1245,O1264)</f>
        <v>4664.8599999999997</v>
      </c>
      <c r="G1264" s="4" t="s">
        <v>137</v>
      </c>
      <c r="H1264" s="4" t="s">
        <v>138</v>
      </c>
      <c r="I1264" s="4"/>
      <c r="J1264" s="4"/>
      <c r="K1264" s="4">
        <v>217</v>
      </c>
      <c r="L1264" s="4">
        <v>18</v>
      </c>
      <c r="M1264" s="4">
        <v>3</v>
      </c>
      <c r="N1264" s="4" t="s">
        <v>3</v>
      </c>
      <c r="O1264" s="4">
        <v>2</v>
      </c>
      <c r="P1264" s="4"/>
      <c r="Q1264" s="4"/>
      <c r="R1264" s="4"/>
      <c r="S1264" s="4"/>
      <c r="T1264" s="4"/>
      <c r="U1264" s="4"/>
      <c r="V1264" s="4"/>
      <c r="W1264" s="4">
        <v>0</v>
      </c>
      <c r="X1264" s="4">
        <v>1</v>
      </c>
      <c r="Y1264" s="4">
        <v>0</v>
      </c>
      <c r="Z1264" s="4"/>
      <c r="AA1264" s="4"/>
      <c r="AB1264" s="4"/>
    </row>
    <row r="1265" spans="1:245" x14ac:dyDescent="0.2">
      <c r="A1265" s="4">
        <v>50</v>
      </c>
      <c r="B1265" s="4">
        <v>0</v>
      </c>
      <c r="C1265" s="4">
        <v>0</v>
      </c>
      <c r="D1265" s="4">
        <v>1</v>
      </c>
      <c r="E1265" s="4">
        <v>230</v>
      </c>
      <c r="F1265" s="4">
        <f>ROUND(Source!BA1245,O1265)</f>
        <v>0</v>
      </c>
      <c r="G1265" s="4" t="s">
        <v>139</v>
      </c>
      <c r="H1265" s="4" t="s">
        <v>140</v>
      </c>
      <c r="I1265" s="4"/>
      <c r="J1265" s="4"/>
      <c r="K1265" s="4">
        <v>230</v>
      </c>
      <c r="L1265" s="4">
        <v>19</v>
      </c>
      <c r="M1265" s="4">
        <v>3</v>
      </c>
      <c r="N1265" s="4" t="s">
        <v>3</v>
      </c>
      <c r="O1265" s="4">
        <v>2</v>
      </c>
      <c r="P1265" s="4"/>
      <c r="Q1265" s="4"/>
      <c r="R1265" s="4"/>
      <c r="S1265" s="4"/>
      <c r="T1265" s="4"/>
      <c r="U1265" s="4"/>
      <c r="V1265" s="4"/>
      <c r="W1265" s="4">
        <v>0</v>
      </c>
      <c r="X1265" s="4">
        <v>1</v>
      </c>
      <c r="Y1265" s="4">
        <v>0</v>
      </c>
      <c r="Z1265" s="4"/>
      <c r="AA1265" s="4"/>
      <c r="AB1265" s="4"/>
    </row>
    <row r="1266" spans="1:245" x14ac:dyDescent="0.2">
      <c r="A1266" s="4">
        <v>50</v>
      </c>
      <c r="B1266" s="4">
        <v>0</v>
      </c>
      <c r="C1266" s="4">
        <v>0</v>
      </c>
      <c r="D1266" s="4">
        <v>1</v>
      </c>
      <c r="E1266" s="4">
        <v>206</v>
      </c>
      <c r="F1266" s="4">
        <f>ROUND(Source!T1245,O1266)</f>
        <v>0</v>
      </c>
      <c r="G1266" s="4" t="s">
        <v>141</v>
      </c>
      <c r="H1266" s="4" t="s">
        <v>142</v>
      </c>
      <c r="I1266" s="4"/>
      <c r="J1266" s="4"/>
      <c r="K1266" s="4">
        <v>206</v>
      </c>
      <c r="L1266" s="4">
        <v>20</v>
      </c>
      <c r="M1266" s="4">
        <v>3</v>
      </c>
      <c r="N1266" s="4" t="s">
        <v>3</v>
      </c>
      <c r="O1266" s="4">
        <v>2</v>
      </c>
      <c r="P1266" s="4"/>
      <c r="Q1266" s="4"/>
      <c r="R1266" s="4"/>
      <c r="S1266" s="4"/>
      <c r="T1266" s="4"/>
      <c r="U1266" s="4"/>
      <c r="V1266" s="4"/>
      <c r="W1266" s="4">
        <v>0</v>
      </c>
      <c r="X1266" s="4">
        <v>1</v>
      </c>
      <c r="Y1266" s="4">
        <v>0</v>
      </c>
      <c r="Z1266" s="4"/>
      <c r="AA1266" s="4"/>
      <c r="AB1266" s="4"/>
    </row>
    <row r="1267" spans="1:245" x14ac:dyDescent="0.2">
      <c r="A1267" s="4">
        <v>50</v>
      </c>
      <c r="B1267" s="4">
        <v>0</v>
      </c>
      <c r="C1267" s="4">
        <v>0</v>
      </c>
      <c r="D1267" s="4">
        <v>1</v>
      </c>
      <c r="E1267" s="4">
        <v>207</v>
      </c>
      <c r="F1267" s="4">
        <f>Source!U1245</f>
        <v>3.56</v>
      </c>
      <c r="G1267" s="4" t="s">
        <v>143</v>
      </c>
      <c r="H1267" s="4" t="s">
        <v>144</v>
      </c>
      <c r="I1267" s="4"/>
      <c r="J1267" s="4"/>
      <c r="K1267" s="4">
        <v>207</v>
      </c>
      <c r="L1267" s="4">
        <v>21</v>
      </c>
      <c r="M1267" s="4">
        <v>3</v>
      </c>
      <c r="N1267" s="4" t="s">
        <v>3</v>
      </c>
      <c r="O1267" s="4">
        <v>-1</v>
      </c>
      <c r="P1267" s="4"/>
      <c r="Q1267" s="4"/>
      <c r="R1267" s="4"/>
      <c r="S1267" s="4"/>
      <c r="T1267" s="4"/>
      <c r="U1267" s="4"/>
      <c r="V1267" s="4"/>
      <c r="W1267" s="4">
        <v>0</v>
      </c>
      <c r="X1267" s="4">
        <v>1</v>
      </c>
      <c r="Y1267" s="4">
        <v>0</v>
      </c>
      <c r="Z1267" s="4"/>
      <c r="AA1267" s="4"/>
      <c r="AB1267" s="4"/>
    </row>
    <row r="1268" spans="1:245" x14ac:dyDescent="0.2">
      <c r="A1268" s="4">
        <v>50</v>
      </c>
      <c r="B1268" s="4">
        <v>0</v>
      </c>
      <c r="C1268" s="4">
        <v>0</v>
      </c>
      <c r="D1268" s="4">
        <v>1</v>
      </c>
      <c r="E1268" s="4">
        <v>208</v>
      </c>
      <c r="F1268" s="4">
        <f>Source!V1245</f>
        <v>0</v>
      </c>
      <c r="G1268" s="4" t="s">
        <v>145</v>
      </c>
      <c r="H1268" s="4" t="s">
        <v>146</v>
      </c>
      <c r="I1268" s="4"/>
      <c r="J1268" s="4"/>
      <c r="K1268" s="4">
        <v>208</v>
      </c>
      <c r="L1268" s="4">
        <v>22</v>
      </c>
      <c r="M1268" s="4">
        <v>3</v>
      </c>
      <c r="N1268" s="4" t="s">
        <v>3</v>
      </c>
      <c r="O1268" s="4">
        <v>-1</v>
      </c>
      <c r="P1268" s="4"/>
      <c r="Q1268" s="4"/>
      <c r="R1268" s="4"/>
      <c r="S1268" s="4"/>
      <c r="T1268" s="4"/>
      <c r="U1268" s="4"/>
      <c r="V1268" s="4"/>
      <c r="W1268" s="4">
        <v>0</v>
      </c>
      <c r="X1268" s="4">
        <v>1</v>
      </c>
      <c r="Y1268" s="4">
        <v>0</v>
      </c>
      <c r="Z1268" s="4"/>
      <c r="AA1268" s="4"/>
      <c r="AB1268" s="4"/>
    </row>
    <row r="1269" spans="1:245" x14ac:dyDescent="0.2">
      <c r="A1269" s="4">
        <v>50</v>
      </c>
      <c r="B1269" s="4">
        <v>0</v>
      </c>
      <c r="C1269" s="4">
        <v>0</v>
      </c>
      <c r="D1269" s="4">
        <v>1</v>
      </c>
      <c r="E1269" s="4">
        <v>209</v>
      </c>
      <c r="F1269" s="4">
        <f>ROUND(Source!W1245,O1269)</f>
        <v>0</v>
      </c>
      <c r="G1269" s="4" t="s">
        <v>147</v>
      </c>
      <c r="H1269" s="4" t="s">
        <v>148</v>
      </c>
      <c r="I1269" s="4"/>
      <c r="J1269" s="4"/>
      <c r="K1269" s="4">
        <v>209</v>
      </c>
      <c r="L1269" s="4">
        <v>23</v>
      </c>
      <c r="M1269" s="4">
        <v>3</v>
      </c>
      <c r="N1269" s="4" t="s">
        <v>3</v>
      </c>
      <c r="O1269" s="4">
        <v>2</v>
      </c>
      <c r="P1269" s="4"/>
      <c r="Q1269" s="4"/>
      <c r="R1269" s="4"/>
      <c r="S1269" s="4"/>
      <c r="T1269" s="4"/>
      <c r="U1269" s="4"/>
      <c r="V1269" s="4"/>
      <c r="W1269" s="4">
        <v>0</v>
      </c>
      <c r="X1269" s="4">
        <v>1</v>
      </c>
      <c r="Y1269" s="4">
        <v>0</v>
      </c>
      <c r="Z1269" s="4"/>
      <c r="AA1269" s="4"/>
      <c r="AB1269" s="4"/>
    </row>
    <row r="1270" spans="1:245" x14ac:dyDescent="0.2">
      <c r="A1270" s="4">
        <v>50</v>
      </c>
      <c r="B1270" s="4">
        <v>0</v>
      </c>
      <c r="C1270" s="4">
        <v>0</v>
      </c>
      <c r="D1270" s="4">
        <v>1</v>
      </c>
      <c r="E1270" s="4">
        <v>233</v>
      </c>
      <c r="F1270" s="4">
        <f>ROUND(Source!BD1245,O1270)</f>
        <v>0</v>
      </c>
      <c r="G1270" s="4" t="s">
        <v>149</v>
      </c>
      <c r="H1270" s="4" t="s">
        <v>150</v>
      </c>
      <c r="I1270" s="4"/>
      <c r="J1270" s="4"/>
      <c r="K1270" s="4">
        <v>233</v>
      </c>
      <c r="L1270" s="4">
        <v>24</v>
      </c>
      <c r="M1270" s="4">
        <v>3</v>
      </c>
      <c r="N1270" s="4" t="s">
        <v>3</v>
      </c>
      <c r="O1270" s="4">
        <v>2</v>
      </c>
      <c r="P1270" s="4"/>
      <c r="Q1270" s="4"/>
      <c r="R1270" s="4"/>
      <c r="S1270" s="4"/>
      <c r="T1270" s="4"/>
      <c r="U1270" s="4"/>
      <c r="V1270" s="4"/>
      <c r="W1270" s="4">
        <v>0</v>
      </c>
      <c r="X1270" s="4">
        <v>1</v>
      </c>
      <c r="Y1270" s="4">
        <v>0</v>
      </c>
      <c r="Z1270" s="4"/>
      <c r="AA1270" s="4"/>
      <c r="AB1270" s="4"/>
    </row>
    <row r="1271" spans="1:245" x14ac:dyDescent="0.2">
      <c r="A1271" s="4">
        <v>50</v>
      </c>
      <c r="B1271" s="4">
        <v>0</v>
      </c>
      <c r="C1271" s="4">
        <v>0</v>
      </c>
      <c r="D1271" s="4">
        <v>1</v>
      </c>
      <c r="E1271" s="4">
        <v>210</v>
      </c>
      <c r="F1271" s="4">
        <f>ROUND(Source!X1245,O1271)</f>
        <v>1810.93</v>
      </c>
      <c r="G1271" s="4" t="s">
        <v>151</v>
      </c>
      <c r="H1271" s="4" t="s">
        <v>152</v>
      </c>
      <c r="I1271" s="4"/>
      <c r="J1271" s="4"/>
      <c r="K1271" s="4">
        <v>210</v>
      </c>
      <c r="L1271" s="4">
        <v>25</v>
      </c>
      <c r="M1271" s="4">
        <v>3</v>
      </c>
      <c r="N1271" s="4" t="s">
        <v>3</v>
      </c>
      <c r="O1271" s="4">
        <v>2</v>
      </c>
      <c r="P1271" s="4"/>
      <c r="Q1271" s="4"/>
      <c r="R1271" s="4"/>
      <c r="S1271" s="4"/>
      <c r="T1271" s="4"/>
      <c r="U1271" s="4"/>
      <c r="V1271" s="4"/>
      <c r="W1271" s="4">
        <v>0</v>
      </c>
      <c r="X1271" s="4">
        <v>1</v>
      </c>
      <c r="Y1271" s="4">
        <v>0</v>
      </c>
      <c r="Z1271" s="4"/>
      <c r="AA1271" s="4"/>
      <c r="AB1271" s="4"/>
    </row>
    <row r="1272" spans="1:245" x14ac:dyDescent="0.2">
      <c r="A1272" s="4">
        <v>50</v>
      </c>
      <c r="B1272" s="4">
        <v>0</v>
      </c>
      <c r="C1272" s="4">
        <v>0</v>
      </c>
      <c r="D1272" s="4">
        <v>1</v>
      </c>
      <c r="E1272" s="4">
        <v>211</v>
      </c>
      <c r="F1272" s="4">
        <f>ROUND(Source!Y1245,O1272)</f>
        <v>258.70999999999998</v>
      </c>
      <c r="G1272" s="4" t="s">
        <v>153</v>
      </c>
      <c r="H1272" s="4" t="s">
        <v>154</v>
      </c>
      <c r="I1272" s="4"/>
      <c r="J1272" s="4"/>
      <c r="K1272" s="4">
        <v>211</v>
      </c>
      <c r="L1272" s="4">
        <v>26</v>
      </c>
      <c r="M1272" s="4">
        <v>3</v>
      </c>
      <c r="N1272" s="4" t="s">
        <v>3</v>
      </c>
      <c r="O1272" s="4">
        <v>2</v>
      </c>
      <c r="P1272" s="4"/>
      <c r="Q1272" s="4"/>
      <c r="R1272" s="4"/>
      <c r="S1272" s="4"/>
      <c r="T1272" s="4"/>
      <c r="U1272" s="4"/>
      <c r="V1272" s="4"/>
      <c r="W1272" s="4">
        <v>0</v>
      </c>
      <c r="X1272" s="4">
        <v>1</v>
      </c>
      <c r="Y1272" s="4">
        <v>0</v>
      </c>
      <c r="Z1272" s="4"/>
      <c r="AA1272" s="4"/>
      <c r="AB1272" s="4"/>
    </row>
    <row r="1273" spans="1:245" x14ac:dyDescent="0.2">
      <c r="A1273" s="4">
        <v>50</v>
      </c>
      <c r="B1273" s="4">
        <v>0</v>
      </c>
      <c r="C1273" s="4">
        <v>0</v>
      </c>
      <c r="D1273" s="4">
        <v>1</v>
      </c>
      <c r="E1273" s="4">
        <v>224</v>
      </c>
      <c r="F1273" s="4">
        <f>ROUND(Source!AR1245,O1273)</f>
        <v>4664.8599999999997</v>
      </c>
      <c r="G1273" s="4" t="s">
        <v>155</v>
      </c>
      <c r="H1273" s="4" t="s">
        <v>156</v>
      </c>
      <c r="I1273" s="4"/>
      <c r="J1273" s="4"/>
      <c r="K1273" s="4">
        <v>224</v>
      </c>
      <c r="L1273" s="4">
        <v>27</v>
      </c>
      <c r="M1273" s="4">
        <v>3</v>
      </c>
      <c r="N1273" s="4" t="s">
        <v>3</v>
      </c>
      <c r="O1273" s="4">
        <v>2</v>
      </c>
      <c r="P1273" s="4"/>
      <c r="Q1273" s="4"/>
      <c r="R1273" s="4"/>
      <c r="S1273" s="4"/>
      <c r="T1273" s="4"/>
      <c r="U1273" s="4"/>
      <c r="V1273" s="4"/>
      <c r="W1273" s="4">
        <v>0</v>
      </c>
      <c r="X1273" s="4">
        <v>1</v>
      </c>
      <c r="Y1273" s="4">
        <v>0</v>
      </c>
      <c r="Z1273" s="4"/>
      <c r="AA1273" s="4"/>
      <c r="AB1273" s="4"/>
    </row>
    <row r="1275" spans="1:245" x14ac:dyDescent="0.2">
      <c r="A1275" s="1">
        <v>5</v>
      </c>
      <c r="B1275" s="1">
        <v>1</v>
      </c>
      <c r="C1275" s="1"/>
      <c r="D1275" s="1">
        <f>ROW(A1296)</f>
        <v>1296</v>
      </c>
      <c r="E1275" s="1"/>
      <c r="F1275" s="1" t="s">
        <v>15</v>
      </c>
      <c r="G1275" s="1" t="s">
        <v>816</v>
      </c>
      <c r="H1275" s="1" t="s">
        <v>3</v>
      </c>
      <c r="I1275" s="1">
        <v>0</v>
      </c>
      <c r="J1275" s="1"/>
      <c r="K1275" s="1">
        <v>-1</v>
      </c>
      <c r="L1275" s="1"/>
      <c r="M1275" s="1" t="s">
        <v>3</v>
      </c>
      <c r="N1275" s="1"/>
      <c r="O1275" s="1"/>
      <c r="P1275" s="1"/>
      <c r="Q1275" s="1"/>
      <c r="R1275" s="1"/>
      <c r="S1275" s="1">
        <v>0</v>
      </c>
      <c r="T1275" s="1"/>
      <c r="U1275" s="1" t="s">
        <v>3</v>
      </c>
      <c r="V1275" s="1">
        <v>0</v>
      </c>
      <c r="W1275" s="1"/>
      <c r="X1275" s="1"/>
      <c r="Y1275" s="1"/>
      <c r="Z1275" s="1"/>
      <c r="AA1275" s="1"/>
      <c r="AB1275" s="1" t="s">
        <v>3</v>
      </c>
      <c r="AC1275" s="1" t="s">
        <v>3</v>
      </c>
      <c r="AD1275" s="1" t="s">
        <v>3</v>
      </c>
      <c r="AE1275" s="1" t="s">
        <v>3</v>
      </c>
      <c r="AF1275" s="1" t="s">
        <v>3</v>
      </c>
      <c r="AG1275" s="1" t="s">
        <v>3</v>
      </c>
      <c r="AH1275" s="1"/>
      <c r="AI1275" s="1"/>
      <c r="AJ1275" s="1"/>
      <c r="AK1275" s="1"/>
      <c r="AL1275" s="1"/>
      <c r="AM1275" s="1"/>
      <c r="AN1275" s="1"/>
      <c r="AO1275" s="1"/>
      <c r="AP1275" s="1" t="s">
        <v>3</v>
      </c>
      <c r="AQ1275" s="1" t="s">
        <v>3</v>
      </c>
      <c r="AR1275" s="1" t="s">
        <v>3</v>
      </c>
      <c r="AS1275" s="1"/>
      <c r="AT1275" s="1"/>
      <c r="AU1275" s="1"/>
      <c r="AV1275" s="1"/>
      <c r="AW1275" s="1"/>
      <c r="AX1275" s="1"/>
      <c r="AY1275" s="1"/>
      <c r="AZ1275" s="1" t="s">
        <v>3</v>
      </c>
      <c r="BA1275" s="1"/>
      <c r="BB1275" s="1" t="s">
        <v>3</v>
      </c>
      <c r="BC1275" s="1" t="s">
        <v>3</v>
      </c>
      <c r="BD1275" s="1" t="s">
        <v>3</v>
      </c>
      <c r="BE1275" s="1" t="s">
        <v>3</v>
      </c>
      <c r="BF1275" s="1" t="s">
        <v>3</v>
      </c>
      <c r="BG1275" s="1" t="s">
        <v>3</v>
      </c>
      <c r="BH1275" s="1" t="s">
        <v>3</v>
      </c>
      <c r="BI1275" s="1" t="s">
        <v>3</v>
      </c>
      <c r="BJ1275" s="1" t="s">
        <v>3</v>
      </c>
      <c r="BK1275" s="1" t="s">
        <v>3</v>
      </c>
      <c r="BL1275" s="1" t="s">
        <v>3</v>
      </c>
      <c r="BM1275" s="1" t="s">
        <v>3</v>
      </c>
      <c r="BN1275" s="1" t="s">
        <v>3</v>
      </c>
      <c r="BO1275" s="1" t="s">
        <v>3</v>
      </c>
      <c r="BP1275" s="1" t="s">
        <v>3</v>
      </c>
      <c r="BQ1275" s="1"/>
      <c r="BR1275" s="1"/>
      <c r="BS1275" s="1"/>
      <c r="BT1275" s="1"/>
      <c r="BU1275" s="1"/>
      <c r="BV1275" s="1"/>
      <c r="BW1275" s="1"/>
      <c r="BX1275" s="1">
        <v>0</v>
      </c>
      <c r="BY1275" s="1"/>
      <c r="BZ1275" s="1"/>
      <c r="CA1275" s="1"/>
      <c r="CB1275" s="1"/>
      <c r="CC1275" s="1"/>
      <c r="CD1275" s="1"/>
      <c r="CE1275" s="1"/>
      <c r="CF1275" s="1"/>
      <c r="CG1275" s="1"/>
      <c r="CH1275" s="1"/>
      <c r="CI1275" s="1"/>
      <c r="CJ1275" s="1">
        <v>0</v>
      </c>
    </row>
    <row r="1277" spans="1:245" x14ac:dyDescent="0.2">
      <c r="A1277" s="2">
        <v>52</v>
      </c>
      <c r="B1277" s="2">
        <f t="shared" ref="B1277:G1277" si="1197">B1296</f>
        <v>1</v>
      </c>
      <c r="C1277" s="2">
        <f t="shared" si="1197"/>
        <v>5</v>
      </c>
      <c r="D1277" s="2">
        <f t="shared" si="1197"/>
        <v>1275</v>
      </c>
      <c r="E1277" s="2">
        <f t="shared" si="1197"/>
        <v>0</v>
      </c>
      <c r="F1277" s="2" t="str">
        <f t="shared" si="1197"/>
        <v>Новый подраздел</v>
      </c>
      <c r="G1277" s="2" t="str">
        <f t="shared" si="1197"/>
        <v>5.2 Приборы и средства автоматизации</v>
      </c>
      <c r="H1277" s="2"/>
      <c r="I1277" s="2"/>
      <c r="J1277" s="2"/>
      <c r="K1277" s="2"/>
      <c r="L1277" s="2"/>
      <c r="M1277" s="2"/>
      <c r="N1277" s="2"/>
      <c r="O1277" s="2">
        <f t="shared" ref="O1277:AT1277" si="1198">O1296</f>
        <v>116639.23</v>
      </c>
      <c r="P1277" s="2">
        <f t="shared" si="1198"/>
        <v>369.13</v>
      </c>
      <c r="Q1277" s="2">
        <f t="shared" si="1198"/>
        <v>273.63</v>
      </c>
      <c r="R1277" s="2">
        <f t="shared" si="1198"/>
        <v>173.5</v>
      </c>
      <c r="S1277" s="2">
        <f t="shared" si="1198"/>
        <v>115996.47</v>
      </c>
      <c r="T1277" s="2">
        <f t="shared" si="1198"/>
        <v>0</v>
      </c>
      <c r="U1277" s="2">
        <f t="shared" si="1198"/>
        <v>160.14680000000001</v>
      </c>
      <c r="V1277" s="2">
        <f t="shared" si="1198"/>
        <v>0</v>
      </c>
      <c r="W1277" s="2">
        <f t="shared" si="1198"/>
        <v>0</v>
      </c>
      <c r="X1277" s="2">
        <f t="shared" si="1198"/>
        <v>81197.53</v>
      </c>
      <c r="Y1277" s="2">
        <f t="shared" si="1198"/>
        <v>11599.67</v>
      </c>
      <c r="Z1277" s="2">
        <f t="shared" si="1198"/>
        <v>0</v>
      </c>
      <c r="AA1277" s="2">
        <f t="shared" si="1198"/>
        <v>0</v>
      </c>
      <c r="AB1277" s="2">
        <f t="shared" si="1198"/>
        <v>116639.23</v>
      </c>
      <c r="AC1277" s="2">
        <f t="shared" si="1198"/>
        <v>369.13</v>
      </c>
      <c r="AD1277" s="2">
        <f t="shared" si="1198"/>
        <v>273.63</v>
      </c>
      <c r="AE1277" s="2">
        <f t="shared" si="1198"/>
        <v>173.5</v>
      </c>
      <c r="AF1277" s="2">
        <f t="shared" si="1198"/>
        <v>115996.47</v>
      </c>
      <c r="AG1277" s="2">
        <f t="shared" si="1198"/>
        <v>0</v>
      </c>
      <c r="AH1277" s="2">
        <f t="shared" si="1198"/>
        <v>160.14680000000001</v>
      </c>
      <c r="AI1277" s="2">
        <f t="shared" si="1198"/>
        <v>0</v>
      </c>
      <c r="AJ1277" s="2">
        <f t="shared" si="1198"/>
        <v>0</v>
      </c>
      <c r="AK1277" s="2">
        <f t="shared" si="1198"/>
        <v>81197.53</v>
      </c>
      <c r="AL1277" s="2">
        <f t="shared" si="1198"/>
        <v>11599.67</v>
      </c>
      <c r="AM1277" s="2">
        <f t="shared" si="1198"/>
        <v>0</v>
      </c>
      <c r="AN1277" s="2">
        <f t="shared" si="1198"/>
        <v>0</v>
      </c>
      <c r="AO1277" s="2">
        <f t="shared" si="1198"/>
        <v>0</v>
      </c>
      <c r="AP1277" s="2">
        <f t="shared" si="1198"/>
        <v>0</v>
      </c>
      <c r="AQ1277" s="2">
        <f t="shared" si="1198"/>
        <v>0</v>
      </c>
      <c r="AR1277" s="2">
        <f t="shared" si="1198"/>
        <v>209623.81</v>
      </c>
      <c r="AS1277" s="2">
        <f t="shared" si="1198"/>
        <v>0</v>
      </c>
      <c r="AT1277" s="2">
        <f t="shared" si="1198"/>
        <v>0</v>
      </c>
      <c r="AU1277" s="2">
        <f t="shared" ref="AU1277:BZ1277" si="1199">AU1296</f>
        <v>209623.81</v>
      </c>
      <c r="AV1277" s="2">
        <f t="shared" si="1199"/>
        <v>369.13</v>
      </c>
      <c r="AW1277" s="2">
        <f t="shared" si="1199"/>
        <v>369.13</v>
      </c>
      <c r="AX1277" s="2">
        <f t="shared" si="1199"/>
        <v>0</v>
      </c>
      <c r="AY1277" s="2">
        <f t="shared" si="1199"/>
        <v>369.13</v>
      </c>
      <c r="AZ1277" s="2">
        <f t="shared" si="1199"/>
        <v>0</v>
      </c>
      <c r="BA1277" s="2">
        <f t="shared" si="1199"/>
        <v>0</v>
      </c>
      <c r="BB1277" s="2">
        <f t="shared" si="1199"/>
        <v>0</v>
      </c>
      <c r="BC1277" s="2">
        <f t="shared" si="1199"/>
        <v>0</v>
      </c>
      <c r="BD1277" s="2">
        <f t="shared" si="1199"/>
        <v>0</v>
      </c>
      <c r="BE1277" s="2">
        <f t="shared" si="1199"/>
        <v>0</v>
      </c>
      <c r="BF1277" s="2">
        <f t="shared" si="1199"/>
        <v>0</v>
      </c>
      <c r="BG1277" s="2">
        <f t="shared" si="1199"/>
        <v>0</v>
      </c>
      <c r="BH1277" s="2">
        <f t="shared" si="1199"/>
        <v>0</v>
      </c>
      <c r="BI1277" s="2">
        <f t="shared" si="1199"/>
        <v>0</v>
      </c>
      <c r="BJ1277" s="2">
        <f t="shared" si="1199"/>
        <v>0</v>
      </c>
      <c r="BK1277" s="2">
        <f t="shared" si="1199"/>
        <v>0</v>
      </c>
      <c r="BL1277" s="2">
        <f t="shared" si="1199"/>
        <v>0</v>
      </c>
      <c r="BM1277" s="2">
        <f t="shared" si="1199"/>
        <v>0</v>
      </c>
      <c r="BN1277" s="2">
        <f t="shared" si="1199"/>
        <v>0</v>
      </c>
      <c r="BO1277" s="2">
        <f t="shared" si="1199"/>
        <v>0</v>
      </c>
      <c r="BP1277" s="2">
        <f t="shared" si="1199"/>
        <v>0</v>
      </c>
      <c r="BQ1277" s="2">
        <f t="shared" si="1199"/>
        <v>0</v>
      </c>
      <c r="BR1277" s="2">
        <f t="shared" si="1199"/>
        <v>0</v>
      </c>
      <c r="BS1277" s="2">
        <f t="shared" si="1199"/>
        <v>0</v>
      </c>
      <c r="BT1277" s="2">
        <f t="shared" si="1199"/>
        <v>0</v>
      </c>
      <c r="BU1277" s="2">
        <f t="shared" si="1199"/>
        <v>0</v>
      </c>
      <c r="BV1277" s="2">
        <f t="shared" si="1199"/>
        <v>0</v>
      </c>
      <c r="BW1277" s="2">
        <f t="shared" si="1199"/>
        <v>0</v>
      </c>
      <c r="BX1277" s="2">
        <f t="shared" si="1199"/>
        <v>0</v>
      </c>
      <c r="BY1277" s="2">
        <f t="shared" si="1199"/>
        <v>0</v>
      </c>
      <c r="BZ1277" s="2">
        <f t="shared" si="1199"/>
        <v>0</v>
      </c>
      <c r="CA1277" s="2">
        <f t="shared" ref="CA1277:DF1277" si="1200">CA1296</f>
        <v>209623.81</v>
      </c>
      <c r="CB1277" s="2">
        <f t="shared" si="1200"/>
        <v>0</v>
      </c>
      <c r="CC1277" s="2">
        <f t="shared" si="1200"/>
        <v>0</v>
      </c>
      <c r="CD1277" s="2">
        <f t="shared" si="1200"/>
        <v>209623.81</v>
      </c>
      <c r="CE1277" s="2">
        <f t="shared" si="1200"/>
        <v>369.13</v>
      </c>
      <c r="CF1277" s="2">
        <f t="shared" si="1200"/>
        <v>369.13</v>
      </c>
      <c r="CG1277" s="2">
        <f t="shared" si="1200"/>
        <v>0</v>
      </c>
      <c r="CH1277" s="2">
        <f t="shared" si="1200"/>
        <v>369.13</v>
      </c>
      <c r="CI1277" s="2">
        <f t="shared" si="1200"/>
        <v>0</v>
      </c>
      <c r="CJ1277" s="2">
        <f t="shared" si="1200"/>
        <v>0</v>
      </c>
      <c r="CK1277" s="2">
        <f t="shared" si="1200"/>
        <v>0</v>
      </c>
      <c r="CL1277" s="2">
        <f t="shared" si="1200"/>
        <v>0</v>
      </c>
      <c r="CM1277" s="2">
        <f t="shared" si="1200"/>
        <v>0</v>
      </c>
      <c r="CN1277" s="2">
        <f t="shared" si="1200"/>
        <v>0</v>
      </c>
      <c r="CO1277" s="2">
        <f t="shared" si="1200"/>
        <v>0</v>
      </c>
      <c r="CP1277" s="2">
        <f t="shared" si="1200"/>
        <v>0</v>
      </c>
      <c r="CQ1277" s="2">
        <f t="shared" si="1200"/>
        <v>0</v>
      </c>
      <c r="CR1277" s="2">
        <f t="shared" si="1200"/>
        <v>0</v>
      </c>
      <c r="CS1277" s="2">
        <f t="shared" si="1200"/>
        <v>0</v>
      </c>
      <c r="CT1277" s="2">
        <f t="shared" si="1200"/>
        <v>0</v>
      </c>
      <c r="CU1277" s="2">
        <f t="shared" si="1200"/>
        <v>0</v>
      </c>
      <c r="CV1277" s="2">
        <f t="shared" si="1200"/>
        <v>0</v>
      </c>
      <c r="CW1277" s="2">
        <f t="shared" si="1200"/>
        <v>0</v>
      </c>
      <c r="CX1277" s="2">
        <f t="shared" si="1200"/>
        <v>0</v>
      </c>
      <c r="CY1277" s="2">
        <f t="shared" si="1200"/>
        <v>0</v>
      </c>
      <c r="CZ1277" s="2">
        <f t="shared" si="1200"/>
        <v>0</v>
      </c>
      <c r="DA1277" s="2">
        <f t="shared" si="1200"/>
        <v>0</v>
      </c>
      <c r="DB1277" s="2">
        <f t="shared" si="1200"/>
        <v>0</v>
      </c>
      <c r="DC1277" s="2">
        <f t="shared" si="1200"/>
        <v>0</v>
      </c>
      <c r="DD1277" s="2">
        <f t="shared" si="1200"/>
        <v>0</v>
      </c>
      <c r="DE1277" s="2">
        <f t="shared" si="1200"/>
        <v>0</v>
      </c>
      <c r="DF1277" s="2">
        <f t="shared" si="1200"/>
        <v>0</v>
      </c>
      <c r="DG1277" s="3">
        <f t="shared" ref="DG1277:EL1277" si="1201">DG1296</f>
        <v>0</v>
      </c>
      <c r="DH1277" s="3">
        <f t="shared" si="1201"/>
        <v>0</v>
      </c>
      <c r="DI1277" s="3">
        <f t="shared" si="1201"/>
        <v>0</v>
      </c>
      <c r="DJ1277" s="3">
        <f t="shared" si="1201"/>
        <v>0</v>
      </c>
      <c r="DK1277" s="3">
        <f t="shared" si="1201"/>
        <v>0</v>
      </c>
      <c r="DL1277" s="3">
        <f t="shared" si="1201"/>
        <v>0</v>
      </c>
      <c r="DM1277" s="3">
        <f t="shared" si="1201"/>
        <v>0</v>
      </c>
      <c r="DN1277" s="3">
        <f t="shared" si="1201"/>
        <v>0</v>
      </c>
      <c r="DO1277" s="3">
        <f t="shared" si="1201"/>
        <v>0</v>
      </c>
      <c r="DP1277" s="3">
        <f t="shared" si="1201"/>
        <v>0</v>
      </c>
      <c r="DQ1277" s="3">
        <f t="shared" si="1201"/>
        <v>0</v>
      </c>
      <c r="DR1277" s="3">
        <f t="shared" si="1201"/>
        <v>0</v>
      </c>
      <c r="DS1277" s="3">
        <f t="shared" si="1201"/>
        <v>0</v>
      </c>
      <c r="DT1277" s="3">
        <f t="shared" si="1201"/>
        <v>0</v>
      </c>
      <c r="DU1277" s="3">
        <f t="shared" si="1201"/>
        <v>0</v>
      </c>
      <c r="DV1277" s="3">
        <f t="shared" si="1201"/>
        <v>0</v>
      </c>
      <c r="DW1277" s="3">
        <f t="shared" si="1201"/>
        <v>0</v>
      </c>
      <c r="DX1277" s="3">
        <f t="shared" si="1201"/>
        <v>0</v>
      </c>
      <c r="DY1277" s="3">
        <f t="shared" si="1201"/>
        <v>0</v>
      </c>
      <c r="DZ1277" s="3">
        <f t="shared" si="1201"/>
        <v>0</v>
      </c>
      <c r="EA1277" s="3">
        <f t="shared" si="1201"/>
        <v>0</v>
      </c>
      <c r="EB1277" s="3">
        <f t="shared" si="1201"/>
        <v>0</v>
      </c>
      <c r="EC1277" s="3">
        <f t="shared" si="1201"/>
        <v>0</v>
      </c>
      <c r="ED1277" s="3">
        <f t="shared" si="1201"/>
        <v>0</v>
      </c>
      <c r="EE1277" s="3">
        <f t="shared" si="1201"/>
        <v>0</v>
      </c>
      <c r="EF1277" s="3">
        <f t="shared" si="1201"/>
        <v>0</v>
      </c>
      <c r="EG1277" s="3">
        <f t="shared" si="1201"/>
        <v>0</v>
      </c>
      <c r="EH1277" s="3">
        <f t="shared" si="1201"/>
        <v>0</v>
      </c>
      <c r="EI1277" s="3">
        <f t="shared" si="1201"/>
        <v>0</v>
      </c>
      <c r="EJ1277" s="3">
        <f t="shared" si="1201"/>
        <v>0</v>
      </c>
      <c r="EK1277" s="3">
        <f t="shared" si="1201"/>
        <v>0</v>
      </c>
      <c r="EL1277" s="3">
        <f t="shared" si="1201"/>
        <v>0</v>
      </c>
      <c r="EM1277" s="3">
        <f t="shared" ref="EM1277:FR1277" si="1202">EM1296</f>
        <v>0</v>
      </c>
      <c r="EN1277" s="3">
        <f t="shared" si="1202"/>
        <v>0</v>
      </c>
      <c r="EO1277" s="3">
        <f t="shared" si="1202"/>
        <v>0</v>
      </c>
      <c r="EP1277" s="3">
        <f t="shared" si="1202"/>
        <v>0</v>
      </c>
      <c r="EQ1277" s="3">
        <f t="shared" si="1202"/>
        <v>0</v>
      </c>
      <c r="ER1277" s="3">
        <f t="shared" si="1202"/>
        <v>0</v>
      </c>
      <c r="ES1277" s="3">
        <f t="shared" si="1202"/>
        <v>0</v>
      </c>
      <c r="ET1277" s="3">
        <f t="shared" si="1202"/>
        <v>0</v>
      </c>
      <c r="EU1277" s="3">
        <f t="shared" si="1202"/>
        <v>0</v>
      </c>
      <c r="EV1277" s="3">
        <f t="shared" si="1202"/>
        <v>0</v>
      </c>
      <c r="EW1277" s="3">
        <f t="shared" si="1202"/>
        <v>0</v>
      </c>
      <c r="EX1277" s="3">
        <f t="shared" si="1202"/>
        <v>0</v>
      </c>
      <c r="EY1277" s="3">
        <f t="shared" si="1202"/>
        <v>0</v>
      </c>
      <c r="EZ1277" s="3">
        <f t="shared" si="1202"/>
        <v>0</v>
      </c>
      <c r="FA1277" s="3">
        <f t="shared" si="1202"/>
        <v>0</v>
      </c>
      <c r="FB1277" s="3">
        <f t="shared" si="1202"/>
        <v>0</v>
      </c>
      <c r="FC1277" s="3">
        <f t="shared" si="1202"/>
        <v>0</v>
      </c>
      <c r="FD1277" s="3">
        <f t="shared" si="1202"/>
        <v>0</v>
      </c>
      <c r="FE1277" s="3">
        <f t="shared" si="1202"/>
        <v>0</v>
      </c>
      <c r="FF1277" s="3">
        <f t="shared" si="1202"/>
        <v>0</v>
      </c>
      <c r="FG1277" s="3">
        <f t="shared" si="1202"/>
        <v>0</v>
      </c>
      <c r="FH1277" s="3">
        <f t="shared" si="1202"/>
        <v>0</v>
      </c>
      <c r="FI1277" s="3">
        <f t="shared" si="1202"/>
        <v>0</v>
      </c>
      <c r="FJ1277" s="3">
        <f t="shared" si="1202"/>
        <v>0</v>
      </c>
      <c r="FK1277" s="3">
        <f t="shared" si="1202"/>
        <v>0</v>
      </c>
      <c r="FL1277" s="3">
        <f t="shared" si="1202"/>
        <v>0</v>
      </c>
      <c r="FM1277" s="3">
        <f t="shared" si="1202"/>
        <v>0</v>
      </c>
      <c r="FN1277" s="3">
        <f t="shared" si="1202"/>
        <v>0</v>
      </c>
      <c r="FO1277" s="3">
        <f t="shared" si="1202"/>
        <v>0</v>
      </c>
      <c r="FP1277" s="3">
        <f t="shared" si="1202"/>
        <v>0</v>
      </c>
      <c r="FQ1277" s="3">
        <f t="shared" si="1202"/>
        <v>0</v>
      </c>
      <c r="FR1277" s="3">
        <f t="shared" si="1202"/>
        <v>0</v>
      </c>
      <c r="FS1277" s="3">
        <f t="shared" ref="FS1277:GX1277" si="1203">FS1296</f>
        <v>0</v>
      </c>
      <c r="FT1277" s="3">
        <f t="shared" si="1203"/>
        <v>0</v>
      </c>
      <c r="FU1277" s="3">
        <f t="shared" si="1203"/>
        <v>0</v>
      </c>
      <c r="FV1277" s="3">
        <f t="shared" si="1203"/>
        <v>0</v>
      </c>
      <c r="FW1277" s="3">
        <f t="shared" si="1203"/>
        <v>0</v>
      </c>
      <c r="FX1277" s="3">
        <f t="shared" si="1203"/>
        <v>0</v>
      </c>
      <c r="FY1277" s="3">
        <f t="shared" si="1203"/>
        <v>0</v>
      </c>
      <c r="FZ1277" s="3">
        <f t="shared" si="1203"/>
        <v>0</v>
      </c>
      <c r="GA1277" s="3">
        <f t="shared" si="1203"/>
        <v>0</v>
      </c>
      <c r="GB1277" s="3">
        <f t="shared" si="1203"/>
        <v>0</v>
      </c>
      <c r="GC1277" s="3">
        <f t="shared" si="1203"/>
        <v>0</v>
      </c>
      <c r="GD1277" s="3">
        <f t="shared" si="1203"/>
        <v>0</v>
      </c>
      <c r="GE1277" s="3">
        <f t="shared" si="1203"/>
        <v>0</v>
      </c>
      <c r="GF1277" s="3">
        <f t="shared" si="1203"/>
        <v>0</v>
      </c>
      <c r="GG1277" s="3">
        <f t="shared" si="1203"/>
        <v>0</v>
      </c>
      <c r="GH1277" s="3">
        <f t="shared" si="1203"/>
        <v>0</v>
      </c>
      <c r="GI1277" s="3">
        <f t="shared" si="1203"/>
        <v>0</v>
      </c>
      <c r="GJ1277" s="3">
        <f t="shared" si="1203"/>
        <v>0</v>
      </c>
      <c r="GK1277" s="3">
        <f t="shared" si="1203"/>
        <v>0</v>
      </c>
      <c r="GL1277" s="3">
        <f t="shared" si="1203"/>
        <v>0</v>
      </c>
      <c r="GM1277" s="3">
        <f t="shared" si="1203"/>
        <v>0</v>
      </c>
      <c r="GN1277" s="3">
        <f t="shared" si="1203"/>
        <v>0</v>
      </c>
      <c r="GO1277" s="3">
        <f t="shared" si="1203"/>
        <v>0</v>
      </c>
      <c r="GP1277" s="3">
        <f t="shared" si="1203"/>
        <v>0</v>
      </c>
      <c r="GQ1277" s="3">
        <f t="shared" si="1203"/>
        <v>0</v>
      </c>
      <c r="GR1277" s="3">
        <f t="shared" si="1203"/>
        <v>0</v>
      </c>
      <c r="GS1277" s="3">
        <f t="shared" si="1203"/>
        <v>0</v>
      </c>
      <c r="GT1277" s="3">
        <f t="shared" si="1203"/>
        <v>0</v>
      </c>
      <c r="GU1277" s="3">
        <f t="shared" si="1203"/>
        <v>0</v>
      </c>
      <c r="GV1277" s="3">
        <f t="shared" si="1203"/>
        <v>0</v>
      </c>
      <c r="GW1277" s="3">
        <f t="shared" si="1203"/>
        <v>0</v>
      </c>
      <c r="GX1277" s="3">
        <f t="shared" si="1203"/>
        <v>0</v>
      </c>
    </row>
    <row r="1279" spans="1:245" x14ac:dyDescent="0.2">
      <c r="A1279">
        <v>17</v>
      </c>
      <c r="B1279">
        <v>1</v>
      </c>
      <c r="D1279">
        <f>ROW(EtalonRes!A983)</f>
        <v>983</v>
      </c>
      <c r="E1279" t="s">
        <v>817</v>
      </c>
      <c r="F1279" t="s">
        <v>173</v>
      </c>
      <c r="G1279" t="s">
        <v>818</v>
      </c>
      <c r="H1279" t="s">
        <v>21</v>
      </c>
      <c r="I1279">
        <v>2</v>
      </c>
      <c r="J1279">
        <v>0</v>
      </c>
      <c r="K1279">
        <v>2</v>
      </c>
      <c r="O1279">
        <f t="shared" ref="O1279:O1294" si="1204">ROUND(CP1279,2)</f>
        <v>3262.96</v>
      </c>
      <c r="P1279">
        <f t="shared" ref="P1279:P1294" si="1205">ROUND(CQ1279*I1279,2)</f>
        <v>0</v>
      </c>
      <c r="Q1279">
        <f t="shared" ref="Q1279:Q1294" si="1206">ROUND(CR1279*I1279,2)</f>
        <v>0</v>
      </c>
      <c r="R1279">
        <f t="shared" ref="R1279:R1294" si="1207">ROUND(CS1279*I1279,2)</f>
        <v>0</v>
      </c>
      <c r="S1279">
        <f t="shared" ref="S1279:S1294" si="1208">ROUND(CT1279*I1279,2)</f>
        <v>3262.96</v>
      </c>
      <c r="T1279">
        <f t="shared" ref="T1279:T1294" si="1209">ROUND(CU1279*I1279,2)</f>
        <v>0</v>
      </c>
      <c r="U1279">
        <f t="shared" ref="U1279:U1294" si="1210">CV1279*I1279</f>
        <v>4.24</v>
      </c>
      <c r="V1279">
        <f t="shared" ref="V1279:V1294" si="1211">CW1279*I1279</f>
        <v>0</v>
      </c>
      <c r="W1279">
        <f t="shared" ref="W1279:W1294" si="1212">ROUND(CX1279*I1279,2)</f>
        <v>0</v>
      </c>
      <c r="X1279">
        <f t="shared" ref="X1279:X1294" si="1213">ROUND(CY1279,2)</f>
        <v>2284.0700000000002</v>
      </c>
      <c r="Y1279">
        <f t="shared" ref="Y1279:Y1294" si="1214">ROUND(CZ1279,2)</f>
        <v>326.3</v>
      </c>
      <c r="AA1279">
        <v>1472613236</v>
      </c>
      <c r="AB1279">
        <f t="shared" ref="AB1279:AB1294" si="1215">ROUND((AC1279+AD1279+AF1279),6)</f>
        <v>1631.48</v>
      </c>
      <c r="AC1279">
        <f>ROUND(((ES1279*2)),6)</f>
        <v>0</v>
      </c>
      <c r="AD1279">
        <f>ROUND(((((ET1279*2))-((EU1279*2)))+AE1279),6)</f>
        <v>0</v>
      </c>
      <c r="AE1279">
        <f>ROUND(((EU1279*2)),6)</f>
        <v>0</v>
      </c>
      <c r="AF1279">
        <f>ROUND(((EV1279*2)),6)</f>
        <v>1631.48</v>
      </c>
      <c r="AG1279">
        <f t="shared" ref="AG1279:AG1294" si="1216">ROUND((AP1279),6)</f>
        <v>0</v>
      </c>
      <c r="AH1279">
        <f>((EW1279*2))</f>
        <v>2.12</v>
      </c>
      <c r="AI1279">
        <f>((EX1279*2))</f>
        <v>0</v>
      </c>
      <c r="AJ1279">
        <f t="shared" ref="AJ1279:AJ1294" si="1217">(AS1279)</f>
        <v>0</v>
      </c>
      <c r="AK1279">
        <v>815.74</v>
      </c>
      <c r="AL1279">
        <v>0</v>
      </c>
      <c r="AM1279">
        <v>0</v>
      </c>
      <c r="AN1279">
        <v>0</v>
      </c>
      <c r="AO1279">
        <v>815.74</v>
      </c>
      <c r="AP1279">
        <v>0</v>
      </c>
      <c r="AQ1279">
        <v>1.06</v>
      </c>
      <c r="AR1279">
        <v>0</v>
      </c>
      <c r="AS1279">
        <v>0</v>
      </c>
      <c r="AT1279">
        <v>70</v>
      </c>
      <c r="AU1279">
        <v>10</v>
      </c>
      <c r="AV1279">
        <v>1</v>
      </c>
      <c r="AW1279">
        <v>1</v>
      </c>
      <c r="AZ1279">
        <v>1</v>
      </c>
      <c r="BA1279">
        <v>1</v>
      </c>
      <c r="BB1279">
        <v>1</v>
      </c>
      <c r="BC1279">
        <v>1</v>
      </c>
      <c r="BD1279" t="s">
        <v>3</v>
      </c>
      <c r="BE1279" t="s">
        <v>3</v>
      </c>
      <c r="BF1279" t="s">
        <v>3</v>
      </c>
      <c r="BG1279" t="s">
        <v>3</v>
      </c>
      <c r="BH1279">
        <v>0</v>
      </c>
      <c r="BI1279">
        <v>4</v>
      </c>
      <c r="BJ1279" t="s">
        <v>175</v>
      </c>
      <c r="BM1279">
        <v>0</v>
      </c>
      <c r="BN1279">
        <v>0</v>
      </c>
      <c r="BO1279" t="s">
        <v>3</v>
      </c>
      <c r="BP1279">
        <v>0</v>
      </c>
      <c r="BQ1279">
        <v>1</v>
      </c>
      <c r="BR1279">
        <v>0</v>
      </c>
      <c r="BS1279">
        <v>1</v>
      </c>
      <c r="BT1279">
        <v>1</v>
      </c>
      <c r="BU1279">
        <v>1</v>
      </c>
      <c r="BV1279">
        <v>1</v>
      </c>
      <c r="BW1279">
        <v>1</v>
      </c>
      <c r="BX1279">
        <v>1</v>
      </c>
      <c r="BY1279" t="s">
        <v>3</v>
      </c>
      <c r="BZ1279">
        <v>70</v>
      </c>
      <c r="CA1279">
        <v>10</v>
      </c>
      <c r="CB1279" t="s">
        <v>3</v>
      </c>
      <c r="CE1279">
        <v>0</v>
      </c>
      <c r="CF1279">
        <v>0</v>
      </c>
      <c r="CG1279">
        <v>0</v>
      </c>
      <c r="CM1279">
        <v>0</v>
      </c>
      <c r="CN1279" t="s">
        <v>3</v>
      </c>
      <c r="CO1279">
        <v>0</v>
      </c>
      <c r="CP1279">
        <f t="shared" ref="CP1279:CP1294" si="1218">(P1279+Q1279+S1279)</f>
        <v>3262.96</v>
      </c>
      <c r="CQ1279">
        <f t="shared" ref="CQ1279:CQ1294" si="1219">(AC1279*BC1279*AW1279)</f>
        <v>0</v>
      </c>
      <c r="CR1279">
        <f>(((((ET1279*2))*BB1279-((EU1279*2))*BS1279)+AE1279*BS1279)*AV1279)</f>
        <v>0</v>
      </c>
      <c r="CS1279">
        <f t="shared" ref="CS1279:CS1294" si="1220">(AE1279*BS1279*AV1279)</f>
        <v>0</v>
      </c>
      <c r="CT1279">
        <f t="shared" ref="CT1279:CT1294" si="1221">(AF1279*BA1279*AV1279)</f>
        <v>1631.48</v>
      </c>
      <c r="CU1279">
        <f t="shared" ref="CU1279:CU1294" si="1222">AG1279</f>
        <v>0</v>
      </c>
      <c r="CV1279">
        <f t="shared" ref="CV1279:CV1294" si="1223">(AH1279*AV1279)</f>
        <v>2.12</v>
      </c>
      <c r="CW1279">
        <f t="shared" ref="CW1279:CW1294" si="1224">AI1279</f>
        <v>0</v>
      </c>
      <c r="CX1279">
        <f t="shared" ref="CX1279:CX1294" si="1225">AJ1279</f>
        <v>0</v>
      </c>
      <c r="CY1279">
        <f t="shared" ref="CY1279:CY1294" si="1226">((S1279*BZ1279)/100)</f>
        <v>2284.0720000000001</v>
      </c>
      <c r="CZ1279">
        <f t="shared" ref="CZ1279:CZ1294" si="1227">((S1279*CA1279)/100)</f>
        <v>326.29599999999999</v>
      </c>
      <c r="DC1279" t="s">
        <v>3</v>
      </c>
      <c r="DD1279" t="s">
        <v>33</v>
      </c>
      <c r="DE1279" t="s">
        <v>33</v>
      </c>
      <c r="DF1279" t="s">
        <v>33</v>
      </c>
      <c r="DG1279" t="s">
        <v>33</v>
      </c>
      <c r="DH1279" t="s">
        <v>3</v>
      </c>
      <c r="DI1279" t="s">
        <v>33</v>
      </c>
      <c r="DJ1279" t="s">
        <v>33</v>
      </c>
      <c r="DK1279" t="s">
        <v>3</v>
      </c>
      <c r="DL1279" t="s">
        <v>3</v>
      </c>
      <c r="DM1279" t="s">
        <v>3</v>
      </c>
      <c r="DN1279">
        <v>0</v>
      </c>
      <c r="DO1279">
        <v>0</v>
      </c>
      <c r="DP1279">
        <v>1</v>
      </c>
      <c r="DQ1279">
        <v>1</v>
      </c>
      <c r="DU1279">
        <v>16987630</v>
      </c>
      <c r="DV1279" t="s">
        <v>21</v>
      </c>
      <c r="DW1279" t="s">
        <v>21</v>
      </c>
      <c r="DX1279">
        <v>1</v>
      </c>
      <c r="DZ1279" t="s">
        <v>3</v>
      </c>
      <c r="EA1279" t="s">
        <v>3</v>
      </c>
      <c r="EB1279" t="s">
        <v>3</v>
      </c>
      <c r="EC1279" t="s">
        <v>3</v>
      </c>
      <c r="EE1279">
        <v>1441815344</v>
      </c>
      <c r="EF1279">
        <v>1</v>
      </c>
      <c r="EG1279" t="s">
        <v>23</v>
      </c>
      <c r="EH1279">
        <v>0</v>
      </c>
      <c r="EI1279" t="s">
        <v>3</v>
      </c>
      <c r="EJ1279">
        <v>4</v>
      </c>
      <c r="EK1279">
        <v>0</v>
      </c>
      <c r="EL1279" t="s">
        <v>24</v>
      </c>
      <c r="EM1279" t="s">
        <v>25</v>
      </c>
      <c r="EO1279" t="s">
        <v>3</v>
      </c>
      <c r="EQ1279">
        <v>0</v>
      </c>
      <c r="ER1279">
        <v>815.74</v>
      </c>
      <c r="ES1279">
        <v>0</v>
      </c>
      <c r="ET1279">
        <v>0</v>
      </c>
      <c r="EU1279">
        <v>0</v>
      </c>
      <c r="EV1279">
        <v>815.74</v>
      </c>
      <c r="EW1279">
        <v>1.06</v>
      </c>
      <c r="EX1279">
        <v>0</v>
      </c>
      <c r="EY1279">
        <v>0</v>
      </c>
      <c r="FQ1279">
        <v>0</v>
      </c>
      <c r="FR1279">
        <f t="shared" ref="FR1279:FR1294" si="1228">ROUND(IF(BI1279=3,GM1279,0),2)</f>
        <v>0</v>
      </c>
      <c r="FS1279">
        <v>0</v>
      </c>
      <c r="FX1279">
        <v>70</v>
      </c>
      <c r="FY1279">
        <v>10</v>
      </c>
      <c r="GA1279" t="s">
        <v>3</v>
      </c>
      <c r="GD1279">
        <v>0</v>
      </c>
      <c r="GF1279">
        <v>-138133869</v>
      </c>
      <c r="GG1279">
        <v>2</v>
      </c>
      <c r="GH1279">
        <v>1</v>
      </c>
      <c r="GI1279">
        <v>-2</v>
      </c>
      <c r="GJ1279">
        <v>0</v>
      </c>
      <c r="GK1279">
        <f>ROUND(R1279*(R12)/100,2)</f>
        <v>0</v>
      </c>
      <c r="GL1279">
        <f t="shared" ref="GL1279:GL1294" si="1229">ROUND(IF(AND(BH1279=3,BI1279=3,FS1279&lt;&gt;0),P1279,0),2)</f>
        <v>0</v>
      </c>
      <c r="GM1279">
        <f t="shared" ref="GM1279:GM1294" si="1230">ROUND(O1279+X1279+Y1279+GK1279,2)+GX1279</f>
        <v>5873.33</v>
      </c>
      <c r="GN1279">
        <f t="shared" ref="GN1279:GN1294" si="1231">IF(OR(BI1279=0,BI1279=1),GM1279-GX1279,0)</f>
        <v>0</v>
      </c>
      <c r="GO1279">
        <f t="shared" ref="GO1279:GO1294" si="1232">IF(BI1279=2,GM1279-GX1279,0)</f>
        <v>0</v>
      </c>
      <c r="GP1279">
        <f t="shared" ref="GP1279:GP1294" si="1233">IF(BI1279=4,GM1279-GX1279,0)</f>
        <v>5873.33</v>
      </c>
      <c r="GR1279">
        <v>0</v>
      </c>
      <c r="GS1279">
        <v>3</v>
      </c>
      <c r="GT1279">
        <v>0</v>
      </c>
      <c r="GU1279" t="s">
        <v>3</v>
      </c>
      <c r="GV1279">
        <f t="shared" ref="GV1279:GV1294" si="1234">ROUND((GT1279),6)</f>
        <v>0</v>
      </c>
      <c r="GW1279">
        <v>1</v>
      </c>
      <c r="GX1279">
        <f t="shared" ref="GX1279:GX1294" si="1235">ROUND(HC1279*I1279,2)</f>
        <v>0</v>
      </c>
      <c r="HA1279">
        <v>0</v>
      </c>
      <c r="HB1279">
        <v>0</v>
      </c>
      <c r="HC1279">
        <f t="shared" ref="HC1279:HC1294" si="1236">GV1279*GW1279</f>
        <v>0</v>
      </c>
      <c r="HE1279" t="s">
        <v>3</v>
      </c>
      <c r="HF1279" t="s">
        <v>3</v>
      </c>
      <c r="HM1279" t="s">
        <v>3</v>
      </c>
      <c r="HN1279" t="s">
        <v>3</v>
      </c>
      <c r="HO1279" t="s">
        <v>3</v>
      </c>
      <c r="HP1279" t="s">
        <v>3</v>
      </c>
      <c r="HQ1279" t="s">
        <v>3</v>
      </c>
      <c r="IK1279">
        <v>0</v>
      </c>
    </row>
    <row r="1280" spans="1:245" x14ac:dyDescent="0.2">
      <c r="A1280">
        <v>17</v>
      </c>
      <c r="B1280">
        <v>1</v>
      </c>
      <c r="D1280">
        <f>ROW(EtalonRes!A986)</f>
        <v>986</v>
      </c>
      <c r="E1280" t="s">
        <v>819</v>
      </c>
      <c r="F1280" t="s">
        <v>606</v>
      </c>
      <c r="G1280" t="s">
        <v>607</v>
      </c>
      <c r="H1280" t="s">
        <v>36</v>
      </c>
      <c r="I1280">
        <f>ROUND(ROUND((1+1+1+1)/10,9),9)</f>
        <v>0.4</v>
      </c>
      <c r="J1280">
        <v>0</v>
      </c>
      <c r="K1280">
        <f>ROUND(ROUND((1+1+1+1)/10,9),9)</f>
        <v>0.4</v>
      </c>
      <c r="O1280">
        <f t="shared" si="1204"/>
        <v>713.54</v>
      </c>
      <c r="P1280">
        <f t="shared" si="1205"/>
        <v>32.270000000000003</v>
      </c>
      <c r="Q1280">
        <f t="shared" si="1206"/>
        <v>0</v>
      </c>
      <c r="R1280">
        <f t="shared" si="1207"/>
        <v>0</v>
      </c>
      <c r="S1280">
        <f t="shared" si="1208"/>
        <v>681.27</v>
      </c>
      <c r="T1280">
        <f t="shared" si="1209"/>
        <v>0</v>
      </c>
      <c r="U1280">
        <f t="shared" si="1210"/>
        <v>0.96</v>
      </c>
      <c r="V1280">
        <f t="shared" si="1211"/>
        <v>0</v>
      </c>
      <c r="W1280">
        <f t="shared" si="1212"/>
        <v>0</v>
      </c>
      <c r="X1280">
        <f t="shared" si="1213"/>
        <v>476.89</v>
      </c>
      <c r="Y1280">
        <f t="shared" si="1214"/>
        <v>68.13</v>
      </c>
      <c r="AA1280">
        <v>1472613236</v>
      </c>
      <c r="AB1280">
        <f t="shared" si="1215"/>
        <v>1783.85</v>
      </c>
      <c r="AC1280">
        <f>ROUND((ES1280),6)</f>
        <v>80.67</v>
      </c>
      <c r="AD1280">
        <f>ROUND((((ET1280)-(EU1280))+AE1280),6)</f>
        <v>0</v>
      </c>
      <c r="AE1280">
        <f>ROUND((EU1280),6)</f>
        <v>0</v>
      </c>
      <c r="AF1280">
        <f>ROUND((EV1280),6)</f>
        <v>1703.18</v>
      </c>
      <c r="AG1280">
        <f t="shared" si="1216"/>
        <v>0</v>
      </c>
      <c r="AH1280">
        <f>(EW1280)</f>
        <v>2.4</v>
      </c>
      <c r="AI1280">
        <f>(EX1280)</f>
        <v>0</v>
      </c>
      <c r="AJ1280">
        <f t="shared" si="1217"/>
        <v>0</v>
      </c>
      <c r="AK1280">
        <v>1783.85</v>
      </c>
      <c r="AL1280">
        <v>80.67</v>
      </c>
      <c r="AM1280">
        <v>0</v>
      </c>
      <c r="AN1280">
        <v>0</v>
      </c>
      <c r="AO1280">
        <v>1703.18</v>
      </c>
      <c r="AP1280">
        <v>0</v>
      </c>
      <c r="AQ1280">
        <v>2.4</v>
      </c>
      <c r="AR1280">
        <v>0</v>
      </c>
      <c r="AS1280">
        <v>0</v>
      </c>
      <c r="AT1280">
        <v>70</v>
      </c>
      <c r="AU1280">
        <v>10</v>
      </c>
      <c r="AV1280">
        <v>1</v>
      </c>
      <c r="AW1280">
        <v>1</v>
      </c>
      <c r="AZ1280">
        <v>1</v>
      </c>
      <c r="BA1280">
        <v>1</v>
      </c>
      <c r="BB1280">
        <v>1</v>
      </c>
      <c r="BC1280">
        <v>1</v>
      </c>
      <c r="BD1280" t="s">
        <v>3</v>
      </c>
      <c r="BE1280" t="s">
        <v>3</v>
      </c>
      <c r="BF1280" t="s">
        <v>3</v>
      </c>
      <c r="BG1280" t="s">
        <v>3</v>
      </c>
      <c r="BH1280">
        <v>0</v>
      </c>
      <c r="BI1280">
        <v>4</v>
      </c>
      <c r="BJ1280" t="s">
        <v>608</v>
      </c>
      <c r="BM1280">
        <v>0</v>
      </c>
      <c r="BN1280">
        <v>0</v>
      </c>
      <c r="BO1280" t="s">
        <v>3</v>
      </c>
      <c r="BP1280">
        <v>0</v>
      </c>
      <c r="BQ1280">
        <v>1</v>
      </c>
      <c r="BR1280">
        <v>0</v>
      </c>
      <c r="BS1280">
        <v>1</v>
      </c>
      <c r="BT1280">
        <v>1</v>
      </c>
      <c r="BU1280">
        <v>1</v>
      </c>
      <c r="BV1280">
        <v>1</v>
      </c>
      <c r="BW1280">
        <v>1</v>
      </c>
      <c r="BX1280">
        <v>1</v>
      </c>
      <c r="BY1280" t="s">
        <v>3</v>
      </c>
      <c r="BZ1280">
        <v>70</v>
      </c>
      <c r="CA1280">
        <v>10</v>
      </c>
      <c r="CB1280" t="s">
        <v>3</v>
      </c>
      <c r="CE1280">
        <v>0</v>
      </c>
      <c r="CF1280">
        <v>0</v>
      </c>
      <c r="CG1280">
        <v>0</v>
      </c>
      <c r="CM1280">
        <v>0</v>
      </c>
      <c r="CN1280" t="s">
        <v>3</v>
      </c>
      <c r="CO1280">
        <v>0</v>
      </c>
      <c r="CP1280">
        <f t="shared" si="1218"/>
        <v>713.54</v>
      </c>
      <c r="CQ1280">
        <f t="shared" si="1219"/>
        <v>80.67</v>
      </c>
      <c r="CR1280">
        <f>((((ET1280)*BB1280-(EU1280)*BS1280)+AE1280*BS1280)*AV1280)</f>
        <v>0</v>
      </c>
      <c r="CS1280">
        <f t="shared" si="1220"/>
        <v>0</v>
      </c>
      <c r="CT1280">
        <f t="shared" si="1221"/>
        <v>1703.18</v>
      </c>
      <c r="CU1280">
        <f t="shared" si="1222"/>
        <v>0</v>
      </c>
      <c r="CV1280">
        <f t="shared" si="1223"/>
        <v>2.4</v>
      </c>
      <c r="CW1280">
        <f t="shared" si="1224"/>
        <v>0</v>
      </c>
      <c r="CX1280">
        <f t="shared" si="1225"/>
        <v>0</v>
      </c>
      <c r="CY1280">
        <f t="shared" si="1226"/>
        <v>476.88900000000001</v>
      </c>
      <c r="CZ1280">
        <f t="shared" si="1227"/>
        <v>68.126999999999995</v>
      </c>
      <c r="DC1280" t="s">
        <v>3</v>
      </c>
      <c r="DD1280" t="s">
        <v>3</v>
      </c>
      <c r="DE1280" t="s">
        <v>3</v>
      </c>
      <c r="DF1280" t="s">
        <v>3</v>
      </c>
      <c r="DG1280" t="s">
        <v>3</v>
      </c>
      <c r="DH1280" t="s">
        <v>3</v>
      </c>
      <c r="DI1280" t="s">
        <v>3</v>
      </c>
      <c r="DJ1280" t="s">
        <v>3</v>
      </c>
      <c r="DK1280" t="s">
        <v>3</v>
      </c>
      <c r="DL1280" t="s">
        <v>3</v>
      </c>
      <c r="DM1280" t="s">
        <v>3</v>
      </c>
      <c r="DN1280">
        <v>0</v>
      </c>
      <c r="DO1280">
        <v>0</v>
      </c>
      <c r="DP1280">
        <v>1</v>
      </c>
      <c r="DQ1280">
        <v>1</v>
      </c>
      <c r="DU1280">
        <v>16987630</v>
      </c>
      <c r="DV1280" t="s">
        <v>36</v>
      </c>
      <c r="DW1280" t="s">
        <v>36</v>
      </c>
      <c r="DX1280">
        <v>10</v>
      </c>
      <c r="DZ1280" t="s">
        <v>3</v>
      </c>
      <c r="EA1280" t="s">
        <v>3</v>
      </c>
      <c r="EB1280" t="s">
        <v>3</v>
      </c>
      <c r="EC1280" t="s">
        <v>3</v>
      </c>
      <c r="EE1280">
        <v>1441815344</v>
      </c>
      <c r="EF1280">
        <v>1</v>
      </c>
      <c r="EG1280" t="s">
        <v>23</v>
      </c>
      <c r="EH1280">
        <v>0</v>
      </c>
      <c r="EI1280" t="s">
        <v>3</v>
      </c>
      <c r="EJ1280">
        <v>4</v>
      </c>
      <c r="EK1280">
        <v>0</v>
      </c>
      <c r="EL1280" t="s">
        <v>24</v>
      </c>
      <c r="EM1280" t="s">
        <v>25</v>
      </c>
      <c r="EO1280" t="s">
        <v>3</v>
      </c>
      <c r="EQ1280">
        <v>0</v>
      </c>
      <c r="ER1280">
        <v>1783.85</v>
      </c>
      <c r="ES1280">
        <v>80.67</v>
      </c>
      <c r="ET1280">
        <v>0</v>
      </c>
      <c r="EU1280">
        <v>0</v>
      </c>
      <c r="EV1280">
        <v>1703.18</v>
      </c>
      <c r="EW1280">
        <v>2.4</v>
      </c>
      <c r="EX1280">
        <v>0</v>
      </c>
      <c r="EY1280">
        <v>0</v>
      </c>
      <c r="FQ1280">
        <v>0</v>
      </c>
      <c r="FR1280">
        <f t="shared" si="1228"/>
        <v>0</v>
      </c>
      <c r="FS1280">
        <v>0</v>
      </c>
      <c r="FX1280">
        <v>70</v>
      </c>
      <c r="FY1280">
        <v>10</v>
      </c>
      <c r="GA1280" t="s">
        <v>3</v>
      </c>
      <c r="GD1280">
        <v>0</v>
      </c>
      <c r="GF1280">
        <v>275629574</v>
      </c>
      <c r="GG1280">
        <v>2</v>
      </c>
      <c r="GH1280">
        <v>1</v>
      </c>
      <c r="GI1280">
        <v>-2</v>
      </c>
      <c r="GJ1280">
        <v>0</v>
      </c>
      <c r="GK1280">
        <f>ROUND(R1280*(R12)/100,2)</f>
        <v>0</v>
      </c>
      <c r="GL1280">
        <f t="shared" si="1229"/>
        <v>0</v>
      </c>
      <c r="GM1280">
        <f t="shared" si="1230"/>
        <v>1258.56</v>
      </c>
      <c r="GN1280">
        <f t="shared" si="1231"/>
        <v>0</v>
      </c>
      <c r="GO1280">
        <f t="shared" si="1232"/>
        <v>0</v>
      </c>
      <c r="GP1280">
        <f t="shared" si="1233"/>
        <v>1258.56</v>
      </c>
      <c r="GR1280">
        <v>0</v>
      </c>
      <c r="GS1280">
        <v>3</v>
      </c>
      <c r="GT1280">
        <v>0</v>
      </c>
      <c r="GU1280" t="s">
        <v>3</v>
      </c>
      <c r="GV1280">
        <f t="shared" si="1234"/>
        <v>0</v>
      </c>
      <c r="GW1280">
        <v>1</v>
      </c>
      <c r="GX1280">
        <f t="shared" si="1235"/>
        <v>0</v>
      </c>
      <c r="HA1280">
        <v>0</v>
      </c>
      <c r="HB1280">
        <v>0</v>
      </c>
      <c r="HC1280">
        <f t="shared" si="1236"/>
        <v>0</v>
      </c>
      <c r="HE1280" t="s">
        <v>3</v>
      </c>
      <c r="HF1280" t="s">
        <v>3</v>
      </c>
      <c r="HM1280" t="s">
        <v>3</v>
      </c>
      <c r="HN1280" t="s">
        <v>3</v>
      </c>
      <c r="HO1280" t="s">
        <v>3</v>
      </c>
      <c r="HP1280" t="s">
        <v>3</v>
      </c>
      <c r="HQ1280" t="s">
        <v>3</v>
      </c>
      <c r="IK1280">
        <v>0</v>
      </c>
    </row>
    <row r="1281" spans="1:245" x14ac:dyDescent="0.2">
      <c r="A1281">
        <v>17</v>
      </c>
      <c r="B1281">
        <v>1</v>
      </c>
      <c r="D1281">
        <f>ROW(EtalonRes!A990)</f>
        <v>990</v>
      </c>
      <c r="E1281" t="s">
        <v>820</v>
      </c>
      <c r="F1281" t="s">
        <v>809</v>
      </c>
      <c r="G1281" t="s">
        <v>821</v>
      </c>
      <c r="H1281" t="s">
        <v>21</v>
      </c>
      <c r="I1281">
        <f>ROUND(ROUND(1+1,9),9)</f>
        <v>2</v>
      </c>
      <c r="J1281">
        <v>0</v>
      </c>
      <c r="K1281">
        <f>ROUND(ROUND(1+1,9),9)</f>
        <v>2</v>
      </c>
      <c r="O1281">
        <f t="shared" si="1204"/>
        <v>1927.48</v>
      </c>
      <c r="P1281">
        <f t="shared" si="1205"/>
        <v>16.36</v>
      </c>
      <c r="Q1281">
        <f t="shared" si="1206"/>
        <v>0</v>
      </c>
      <c r="R1281">
        <f t="shared" si="1207"/>
        <v>0</v>
      </c>
      <c r="S1281">
        <f t="shared" si="1208"/>
        <v>1911.12</v>
      </c>
      <c r="T1281">
        <f t="shared" si="1209"/>
        <v>0</v>
      </c>
      <c r="U1281">
        <f t="shared" si="1210"/>
        <v>2.88</v>
      </c>
      <c r="V1281">
        <f t="shared" si="1211"/>
        <v>0</v>
      </c>
      <c r="W1281">
        <f t="shared" si="1212"/>
        <v>0</v>
      </c>
      <c r="X1281">
        <f t="shared" si="1213"/>
        <v>1337.78</v>
      </c>
      <c r="Y1281">
        <f t="shared" si="1214"/>
        <v>191.11</v>
      </c>
      <c r="AA1281">
        <v>1472613236</v>
      </c>
      <c r="AB1281">
        <f t="shared" si="1215"/>
        <v>963.74</v>
      </c>
      <c r="AC1281">
        <f>ROUND(((ES1281*2)),6)</f>
        <v>8.18</v>
      </c>
      <c r="AD1281">
        <f>ROUND(((((ET1281*2))-((EU1281*2)))+AE1281),6)</f>
        <v>0</v>
      </c>
      <c r="AE1281">
        <f t="shared" ref="AE1281:AF1285" si="1237">ROUND(((EU1281*2)),6)</f>
        <v>0</v>
      </c>
      <c r="AF1281">
        <f t="shared" si="1237"/>
        <v>955.56</v>
      </c>
      <c r="AG1281">
        <f t="shared" si="1216"/>
        <v>0</v>
      </c>
      <c r="AH1281">
        <f t="shared" ref="AH1281:AI1285" si="1238">((EW1281*2))</f>
        <v>1.44</v>
      </c>
      <c r="AI1281">
        <f t="shared" si="1238"/>
        <v>0</v>
      </c>
      <c r="AJ1281">
        <f t="shared" si="1217"/>
        <v>0</v>
      </c>
      <c r="AK1281">
        <v>481.87</v>
      </c>
      <c r="AL1281">
        <v>4.09</v>
      </c>
      <c r="AM1281">
        <v>0</v>
      </c>
      <c r="AN1281">
        <v>0</v>
      </c>
      <c r="AO1281">
        <v>477.78</v>
      </c>
      <c r="AP1281">
        <v>0</v>
      </c>
      <c r="AQ1281">
        <v>0.72</v>
      </c>
      <c r="AR1281">
        <v>0</v>
      </c>
      <c r="AS1281">
        <v>0</v>
      </c>
      <c r="AT1281">
        <v>70</v>
      </c>
      <c r="AU1281">
        <v>10</v>
      </c>
      <c r="AV1281">
        <v>1</v>
      </c>
      <c r="AW1281">
        <v>1</v>
      </c>
      <c r="AZ1281">
        <v>1</v>
      </c>
      <c r="BA1281">
        <v>1</v>
      </c>
      <c r="BB1281">
        <v>1</v>
      </c>
      <c r="BC1281">
        <v>1</v>
      </c>
      <c r="BD1281" t="s">
        <v>3</v>
      </c>
      <c r="BE1281" t="s">
        <v>3</v>
      </c>
      <c r="BF1281" t="s">
        <v>3</v>
      </c>
      <c r="BG1281" t="s">
        <v>3</v>
      </c>
      <c r="BH1281">
        <v>0</v>
      </c>
      <c r="BI1281">
        <v>4</v>
      </c>
      <c r="BJ1281" t="s">
        <v>811</v>
      </c>
      <c r="BM1281">
        <v>0</v>
      </c>
      <c r="BN1281">
        <v>0</v>
      </c>
      <c r="BO1281" t="s">
        <v>3</v>
      </c>
      <c r="BP1281">
        <v>0</v>
      </c>
      <c r="BQ1281">
        <v>1</v>
      </c>
      <c r="BR1281">
        <v>0</v>
      </c>
      <c r="BS1281">
        <v>1</v>
      </c>
      <c r="BT1281">
        <v>1</v>
      </c>
      <c r="BU1281">
        <v>1</v>
      </c>
      <c r="BV1281">
        <v>1</v>
      </c>
      <c r="BW1281">
        <v>1</v>
      </c>
      <c r="BX1281">
        <v>1</v>
      </c>
      <c r="BY1281" t="s">
        <v>3</v>
      </c>
      <c r="BZ1281">
        <v>70</v>
      </c>
      <c r="CA1281">
        <v>10</v>
      </c>
      <c r="CB1281" t="s">
        <v>3</v>
      </c>
      <c r="CE1281">
        <v>0</v>
      </c>
      <c r="CF1281">
        <v>0</v>
      </c>
      <c r="CG1281">
        <v>0</v>
      </c>
      <c r="CM1281">
        <v>0</v>
      </c>
      <c r="CN1281" t="s">
        <v>3</v>
      </c>
      <c r="CO1281">
        <v>0</v>
      </c>
      <c r="CP1281">
        <f t="shared" si="1218"/>
        <v>1927.4799999999998</v>
      </c>
      <c r="CQ1281">
        <f t="shared" si="1219"/>
        <v>8.18</v>
      </c>
      <c r="CR1281">
        <f>(((((ET1281*2))*BB1281-((EU1281*2))*BS1281)+AE1281*BS1281)*AV1281)</f>
        <v>0</v>
      </c>
      <c r="CS1281">
        <f t="shared" si="1220"/>
        <v>0</v>
      </c>
      <c r="CT1281">
        <f t="shared" si="1221"/>
        <v>955.56</v>
      </c>
      <c r="CU1281">
        <f t="shared" si="1222"/>
        <v>0</v>
      </c>
      <c r="CV1281">
        <f t="shared" si="1223"/>
        <v>1.44</v>
      </c>
      <c r="CW1281">
        <f t="shared" si="1224"/>
        <v>0</v>
      </c>
      <c r="CX1281">
        <f t="shared" si="1225"/>
        <v>0</v>
      </c>
      <c r="CY1281">
        <f t="shared" si="1226"/>
        <v>1337.7839999999999</v>
      </c>
      <c r="CZ1281">
        <f t="shared" si="1227"/>
        <v>191.11199999999997</v>
      </c>
      <c r="DC1281" t="s">
        <v>3</v>
      </c>
      <c r="DD1281" t="s">
        <v>33</v>
      </c>
      <c r="DE1281" t="s">
        <v>33</v>
      </c>
      <c r="DF1281" t="s">
        <v>33</v>
      </c>
      <c r="DG1281" t="s">
        <v>33</v>
      </c>
      <c r="DH1281" t="s">
        <v>3</v>
      </c>
      <c r="DI1281" t="s">
        <v>33</v>
      </c>
      <c r="DJ1281" t="s">
        <v>33</v>
      </c>
      <c r="DK1281" t="s">
        <v>3</v>
      </c>
      <c r="DL1281" t="s">
        <v>3</v>
      </c>
      <c r="DM1281" t="s">
        <v>3</v>
      </c>
      <c r="DN1281">
        <v>0</v>
      </c>
      <c r="DO1281">
        <v>0</v>
      </c>
      <c r="DP1281">
        <v>1</v>
      </c>
      <c r="DQ1281">
        <v>1</v>
      </c>
      <c r="DU1281">
        <v>16987630</v>
      </c>
      <c r="DV1281" t="s">
        <v>21</v>
      </c>
      <c r="DW1281" t="s">
        <v>21</v>
      </c>
      <c r="DX1281">
        <v>1</v>
      </c>
      <c r="DZ1281" t="s">
        <v>3</v>
      </c>
      <c r="EA1281" t="s">
        <v>3</v>
      </c>
      <c r="EB1281" t="s">
        <v>3</v>
      </c>
      <c r="EC1281" t="s">
        <v>3</v>
      </c>
      <c r="EE1281">
        <v>1441815344</v>
      </c>
      <c r="EF1281">
        <v>1</v>
      </c>
      <c r="EG1281" t="s">
        <v>23</v>
      </c>
      <c r="EH1281">
        <v>0</v>
      </c>
      <c r="EI1281" t="s">
        <v>3</v>
      </c>
      <c r="EJ1281">
        <v>4</v>
      </c>
      <c r="EK1281">
        <v>0</v>
      </c>
      <c r="EL1281" t="s">
        <v>24</v>
      </c>
      <c r="EM1281" t="s">
        <v>25</v>
      </c>
      <c r="EO1281" t="s">
        <v>3</v>
      </c>
      <c r="EQ1281">
        <v>0</v>
      </c>
      <c r="ER1281">
        <v>481.87</v>
      </c>
      <c r="ES1281">
        <v>4.09</v>
      </c>
      <c r="ET1281">
        <v>0</v>
      </c>
      <c r="EU1281">
        <v>0</v>
      </c>
      <c r="EV1281">
        <v>477.78</v>
      </c>
      <c r="EW1281">
        <v>0.72</v>
      </c>
      <c r="EX1281">
        <v>0</v>
      </c>
      <c r="EY1281">
        <v>0</v>
      </c>
      <c r="FQ1281">
        <v>0</v>
      </c>
      <c r="FR1281">
        <f t="shared" si="1228"/>
        <v>0</v>
      </c>
      <c r="FS1281">
        <v>0</v>
      </c>
      <c r="FX1281">
        <v>70</v>
      </c>
      <c r="FY1281">
        <v>10</v>
      </c>
      <c r="GA1281" t="s">
        <v>3</v>
      </c>
      <c r="GD1281">
        <v>0</v>
      </c>
      <c r="GF1281">
        <v>59605564</v>
      </c>
      <c r="GG1281">
        <v>2</v>
      </c>
      <c r="GH1281">
        <v>1</v>
      </c>
      <c r="GI1281">
        <v>-2</v>
      </c>
      <c r="GJ1281">
        <v>0</v>
      </c>
      <c r="GK1281">
        <f>ROUND(R1281*(R12)/100,2)</f>
        <v>0</v>
      </c>
      <c r="GL1281">
        <f t="shared" si="1229"/>
        <v>0</v>
      </c>
      <c r="GM1281">
        <f t="shared" si="1230"/>
        <v>3456.37</v>
      </c>
      <c r="GN1281">
        <f t="shared" si="1231"/>
        <v>0</v>
      </c>
      <c r="GO1281">
        <f t="shared" si="1232"/>
        <v>0</v>
      </c>
      <c r="GP1281">
        <f t="shared" si="1233"/>
        <v>3456.37</v>
      </c>
      <c r="GR1281">
        <v>0</v>
      </c>
      <c r="GS1281">
        <v>3</v>
      </c>
      <c r="GT1281">
        <v>0</v>
      </c>
      <c r="GU1281" t="s">
        <v>3</v>
      </c>
      <c r="GV1281">
        <f t="shared" si="1234"/>
        <v>0</v>
      </c>
      <c r="GW1281">
        <v>1</v>
      </c>
      <c r="GX1281">
        <f t="shared" si="1235"/>
        <v>0</v>
      </c>
      <c r="HA1281">
        <v>0</v>
      </c>
      <c r="HB1281">
        <v>0</v>
      </c>
      <c r="HC1281">
        <f t="shared" si="1236"/>
        <v>0</v>
      </c>
      <c r="HE1281" t="s">
        <v>3</v>
      </c>
      <c r="HF1281" t="s">
        <v>3</v>
      </c>
      <c r="HM1281" t="s">
        <v>3</v>
      </c>
      <c r="HN1281" t="s">
        <v>3</v>
      </c>
      <c r="HO1281" t="s">
        <v>3</v>
      </c>
      <c r="HP1281" t="s">
        <v>3</v>
      </c>
      <c r="HQ1281" t="s">
        <v>3</v>
      </c>
      <c r="IK1281">
        <v>0</v>
      </c>
    </row>
    <row r="1282" spans="1:245" x14ac:dyDescent="0.2">
      <c r="A1282">
        <v>17</v>
      </c>
      <c r="B1282">
        <v>1</v>
      </c>
      <c r="D1282">
        <f>ROW(EtalonRes!A993)</f>
        <v>993</v>
      </c>
      <c r="E1282" t="s">
        <v>3</v>
      </c>
      <c r="F1282" t="s">
        <v>812</v>
      </c>
      <c r="G1282" t="s">
        <v>822</v>
      </c>
      <c r="H1282" t="s">
        <v>21</v>
      </c>
      <c r="I1282">
        <f>ROUND(ROUND(1+1,9),9)</f>
        <v>2</v>
      </c>
      <c r="J1282">
        <v>0</v>
      </c>
      <c r="K1282">
        <f>ROUND(ROUND(1+1,9),9)</f>
        <v>2</v>
      </c>
      <c r="O1282">
        <f t="shared" si="1204"/>
        <v>561.88</v>
      </c>
      <c r="P1282">
        <f t="shared" si="1205"/>
        <v>31</v>
      </c>
      <c r="Q1282">
        <f t="shared" si="1206"/>
        <v>0</v>
      </c>
      <c r="R1282">
        <f t="shared" si="1207"/>
        <v>0</v>
      </c>
      <c r="S1282">
        <f t="shared" si="1208"/>
        <v>530.88</v>
      </c>
      <c r="T1282">
        <f t="shared" si="1209"/>
        <v>0</v>
      </c>
      <c r="U1282">
        <f t="shared" si="1210"/>
        <v>0.8</v>
      </c>
      <c r="V1282">
        <f t="shared" si="1211"/>
        <v>0</v>
      </c>
      <c r="W1282">
        <f t="shared" si="1212"/>
        <v>0</v>
      </c>
      <c r="X1282">
        <f t="shared" si="1213"/>
        <v>371.62</v>
      </c>
      <c r="Y1282">
        <f t="shared" si="1214"/>
        <v>53.09</v>
      </c>
      <c r="AA1282">
        <v>-1</v>
      </c>
      <c r="AB1282">
        <f t="shared" si="1215"/>
        <v>280.94</v>
      </c>
      <c r="AC1282">
        <f>ROUND(((ES1282*2)),6)</f>
        <v>15.5</v>
      </c>
      <c r="AD1282">
        <f>ROUND(((((ET1282*2))-((EU1282*2)))+AE1282),6)</f>
        <v>0</v>
      </c>
      <c r="AE1282">
        <f t="shared" si="1237"/>
        <v>0</v>
      </c>
      <c r="AF1282">
        <f t="shared" si="1237"/>
        <v>265.44</v>
      </c>
      <c r="AG1282">
        <f t="shared" si="1216"/>
        <v>0</v>
      </c>
      <c r="AH1282">
        <f t="shared" si="1238"/>
        <v>0.4</v>
      </c>
      <c r="AI1282">
        <f t="shared" si="1238"/>
        <v>0</v>
      </c>
      <c r="AJ1282">
        <f t="shared" si="1217"/>
        <v>0</v>
      </c>
      <c r="AK1282">
        <v>140.47</v>
      </c>
      <c r="AL1282">
        <v>7.75</v>
      </c>
      <c r="AM1282">
        <v>0</v>
      </c>
      <c r="AN1282">
        <v>0</v>
      </c>
      <c r="AO1282">
        <v>132.72</v>
      </c>
      <c r="AP1282">
        <v>0</v>
      </c>
      <c r="AQ1282">
        <v>0.2</v>
      </c>
      <c r="AR1282">
        <v>0</v>
      </c>
      <c r="AS1282">
        <v>0</v>
      </c>
      <c r="AT1282">
        <v>70</v>
      </c>
      <c r="AU1282">
        <v>10</v>
      </c>
      <c r="AV1282">
        <v>1</v>
      </c>
      <c r="AW1282">
        <v>1</v>
      </c>
      <c r="AZ1282">
        <v>1</v>
      </c>
      <c r="BA1282">
        <v>1</v>
      </c>
      <c r="BB1282">
        <v>1</v>
      </c>
      <c r="BC1282">
        <v>1</v>
      </c>
      <c r="BD1282" t="s">
        <v>3</v>
      </c>
      <c r="BE1282" t="s">
        <v>3</v>
      </c>
      <c r="BF1282" t="s">
        <v>3</v>
      </c>
      <c r="BG1282" t="s">
        <v>3</v>
      </c>
      <c r="BH1282">
        <v>0</v>
      </c>
      <c r="BI1282">
        <v>4</v>
      </c>
      <c r="BJ1282" t="s">
        <v>814</v>
      </c>
      <c r="BM1282">
        <v>0</v>
      </c>
      <c r="BN1282">
        <v>0</v>
      </c>
      <c r="BO1282" t="s">
        <v>3</v>
      </c>
      <c r="BP1282">
        <v>0</v>
      </c>
      <c r="BQ1282">
        <v>1</v>
      </c>
      <c r="BR1282">
        <v>0</v>
      </c>
      <c r="BS1282">
        <v>1</v>
      </c>
      <c r="BT1282">
        <v>1</v>
      </c>
      <c r="BU1282">
        <v>1</v>
      </c>
      <c r="BV1282">
        <v>1</v>
      </c>
      <c r="BW1282">
        <v>1</v>
      </c>
      <c r="BX1282">
        <v>1</v>
      </c>
      <c r="BY1282" t="s">
        <v>3</v>
      </c>
      <c r="BZ1282">
        <v>70</v>
      </c>
      <c r="CA1282">
        <v>10</v>
      </c>
      <c r="CB1282" t="s">
        <v>3</v>
      </c>
      <c r="CE1282">
        <v>0</v>
      </c>
      <c r="CF1282">
        <v>0</v>
      </c>
      <c r="CG1282">
        <v>0</v>
      </c>
      <c r="CM1282">
        <v>0</v>
      </c>
      <c r="CN1282" t="s">
        <v>3</v>
      </c>
      <c r="CO1282">
        <v>0</v>
      </c>
      <c r="CP1282">
        <f t="shared" si="1218"/>
        <v>561.88</v>
      </c>
      <c r="CQ1282">
        <f t="shared" si="1219"/>
        <v>15.5</v>
      </c>
      <c r="CR1282">
        <f>(((((ET1282*2))*BB1282-((EU1282*2))*BS1282)+AE1282*BS1282)*AV1282)</f>
        <v>0</v>
      </c>
      <c r="CS1282">
        <f t="shared" si="1220"/>
        <v>0</v>
      </c>
      <c r="CT1282">
        <f t="shared" si="1221"/>
        <v>265.44</v>
      </c>
      <c r="CU1282">
        <f t="shared" si="1222"/>
        <v>0</v>
      </c>
      <c r="CV1282">
        <f t="shared" si="1223"/>
        <v>0.4</v>
      </c>
      <c r="CW1282">
        <f t="shared" si="1224"/>
        <v>0</v>
      </c>
      <c r="CX1282">
        <f t="shared" si="1225"/>
        <v>0</v>
      </c>
      <c r="CY1282">
        <f t="shared" si="1226"/>
        <v>371.61599999999999</v>
      </c>
      <c r="CZ1282">
        <f t="shared" si="1227"/>
        <v>53.088000000000001</v>
      </c>
      <c r="DC1282" t="s">
        <v>3</v>
      </c>
      <c r="DD1282" t="s">
        <v>33</v>
      </c>
      <c r="DE1282" t="s">
        <v>33</v>
      </c>
      <c r="DF1282" t="s">
        <v>33</v>
      </c>
      <c r="DG1282" t="s">
        <v>33</v>
      </c>
      <c r="DH1282" t="s">
        <v>3</v>
      </c>
      <c r="DI1282" t="s">
        <v>33</v>
      </c>
      <c r="DJ1282" t="s">
        <v>33</v>
      </c>
      <c r="DK1282" t="s">
        <v>3</v>
      </c>
      <c r="DL1282" t="s">
        <v>3</v>
      </c>
      <c r="DM1282" t="s">
        <v>3</v>
      </c>
      <c r="DN1282">
        <v>0</v>
      </c>
      <c r="DO1282">
        <v>0</v>
      </c>
      <c r="DP1282">
        <v>1</v>
      </c>
      <c r="DQ1282">
        <v>1</v>
      </c>
      <c r="DU1282">
        <v>16987630</v>
      </c>
      <c r="DV1282" t="s">
        <v>21</v>
      </c>
      <c r="DW1282" t="s">
        <v>21</v>
      </c>
      <c r="DX1282">
        <v>1</v>
      </c>
      <c r="DZ1282" t="s">
        <v>3</v>
      </c>
      <c r="EA1282" t="s">
        <v>3</v>
      </c>
      <c r="EB1282" t="s">
        <v>3</v>
      </c>
      <c r="EC1282" t="s">
        <v>3</v>
      </c>
      <c r="EE1282">
        <v>1441815344</v>
      </c>
      <c r="EF1282">
        <v>1</v>
      </c>
      <c r="EG1282" t="s">
        <v>23</v>
      </c>
      <c r="EH1282">
        <v>0</v>
      </c>
      <c r="EI1282" t="s">
        <v>3</v>
      </c>
      <c r="EJ1282">
        <v>4</v>
      </c>
      <c r="EK1282">
        <v>0</v>
      </c>
      <c r="EL1282" t="s">
        <v>24</v>
      </c>
      <c r="EM1282" t="s">
        <v>25</v>
      </c>
      <c r="EO1282" t="s">
        <v>3</v>
      </c>
      <c r="EQ1282">
        <v>1024</v>
      </c>
      <c r="ER1282">
        <v>140.47</v>
      </c>
      <c r="ES1282">
        <v>7.75</v>
      </c>
      <c r="ET1282">
        <v>0</v>
      </c>
      <c r="EU1282">
        <v>0</v>
      </c>
      <c r="EV1282">
        <v>132.72</v>
      </c>
      <c r="EW1282">
        <v>0.2</v>
      </c>
      <c r="EX1282">
        <v>0</v>
      </c>
      <c r="EY1282">
        <v>0</v>
      </c>
      <c r="FQ1282">
        <v>0</v>
      </c>
      <c r="FR1282">
        <f t="shared" si="1228"/>
        <v>0</v>
      </c>
      <c r="FS1282">
        <v>0</v>
      </c>
      <c r="FX1282">
        <v>70</v>
      </c>
      <c r="FY1282">
        <v>10</v>
      </c>
      <c r="GA1282" t="s">
        <v>3</v>
      </c>
      <c r="GD1282">
        <v>0</v>
      </c>
      <c r="GF1282">
        <v>1834106200</v>
      </c>
      <c r="GG1282">
        <v>2</v>
      </c>
      <c r="GH1282">
        <v>1</v>
      </c>
      <c r="GI1282">
        <v>-2</v>
      </c>
      <c r="GJ1282">
        <v>0</v>
      </c>
      <c r="GK1282">
        <f>ROUND(R1282*(R12)/100,2)</f>
        <v>0</v>
      </c>
      <c r="GL1282">
        <f t="shared" si="1229"/>
        <v>0</v>
      </c>
      <c r="GM1282">
        <f t="shared" si="1230"/>
        <v>986.59</v>
      </c>
      <c r="GN1282">
        <f t="shared" si="1231"/>
        <v>0</v>
      </c>
      <c r="GO1282">
        <f t="shared" si="1232"/>
        <v>0</v>
      </c>
      <c r="GP1282">
        <f t="shared" si="1233"/>
        <v>986.59</v>
      </c>
      <c r="GR1282">
        <v>0</v>
      </c>
      <c r="GS1282">
        <v>3</v>
      </c>
      <c r="GT1282">
        <v>0</v>
      </c>
      <c r="GU1282" t="s">
        <v>3</v>
      </c>
      <c r="GV1282">
        <f t="shared" si="1234"/>
        <v>0</v>
      </c>
      <c r="GW1282">
        <v>1</v>
      </c>
      <c r="GX1282">
        <f t="shared" si="1235"/>
        <v>0</v>
      </c>
      <c r="HA1282">
        <v>0</v>
      </c>
      <c r="HB1282">
        <v>0</v>
      </c>
      <c r="HC1282">
        <f t="shared" si="1236"/>
        <v>0</v>
      </c>
      <c r="HE1282" t="s">
        <v>3</v>
      </c>
      <c r="HF1282" t="s">
        <v>3</v>
      </c>
      <c r="HM1282" t="s">
        <v>3</v>
      </c>
      <c r="HN1282" t="s">
        <v>3</v>
      </c>
      <c r="HO1282" t="s">
        <v>3</v>
      </c>
      <c r="HP1282" t="s">
        <v>3</v>
      </c>
      <c r="HQ1282" t="s">
        <v>3</v>
      </c>
      <c r="IK1282">
        <v>0</v>
      </c>
    </row>
    <row r="1283" spans="1:245" x14ac:dyDescent="0.2">
      <c r="A1283">
        <v>17</v>
      </c>
      <c r="B1283">
        <v>1</v>
      </c>
      <c r="D1283">
        <f>ROW(EtalonRes!A996)</f>
        <v>996</v>
      </c>
      <c r="E1283" t="s">
        <v>823</v>
      </c>
      <c r="F1283" t="s">
        <v>824</v>
      </c>
      <c r="G1283" t="s">
        <v>825</v>
      </c>
      <c r="H1283" t="s">
        <v>21</v>
      </c>
      <c r="I1283">
        <f>ROUND(ROUND(1+1,9),9)</f>
        <v>2</v>
      </c>
      <c r="J1283">
        <v>0</v>
      </c>
      <c r="K1283">
        <f>ROUND(ROUND(1+1,9),9)</f>
        <v>2</v>
      </c>
      <c r="O1283">
        <f t="shared" si="1204"/>
        <v>10579.64</v>
      </c>
      <c r="P1283">
        <f t="shared" si="1205"/>
        <v>19.88</v>
      </c>
      <c r="Q1283">
        <f t="shared" si="1206"/>
        <v>0</v>
      </c>
      <c r="R1283">
        <f t="shared" si="1207"/>
        <v>0</v>
      </c>
      <c r="S1283">
        <f t="shared" si="1208"/>
        <v>10559.76</v>
      </c>
      <c r="T1283">
        <f t="shared" si="1209"/>
        <v>0</v>
      </c>
      <c r="U1283">
        <f t="shared" si="1210"/>
        <v>14.88</v>
      </c>
      <c r="V1283">
        <f t="shared" si="1211"/>
        <v>0</v>
      </c>
      <c r="W1283">
        <f t="shared" si="1212"/>
        <v>0</v>
      </c>
      <c r="X1283">
        <f t="shared" si="1213"/>
        <v>7391.83</v>
      </c>
      <c r="Y1283">
        <f t="shared" si="1214"/>
        <v>1055.98</v>
      </c>
      <c r="AA1283">
        <v>1472613236</v>
      </c>
      <c r="AB1283">
        <f t="shared" si="1215"/>
        <v>5289.82</v>
      </c>
      <c r="AC1283">
        <f>ROUND(((ES1283*2)),6)</f>
        <v>9.94</v>
      </c>
      <c r="AD1283">
        <f>ROUND(((((ET1283*2))-((EU1283*2)))+AE1283),6)</f>
        <v>0</v>
      </c>
      <c r="AE1283">
        <f t="shared" si="1237"/>
        <v>0</v>
      </c>
      <c r="AF1283">
        <f t="shared" si="1237"/>
        <v>5279.88</v>
      </c>
      <c r="AG1283">
        <f t="shared" si="1216"/>
        <v>0</v>
      </c>
      <c r="AH1283">
        <f t="shared" si="1238"/>
        <v>7.44</v>
      </c>
      <c r="AI1283">
        <f t="shared" si="1238"/>
        <v>0</v>
      </c>
      <c r="AJ1283">
        <f t="shared" si="1217"/>
        <v>0</v>
      </c>
      <c r="AK1283">
        <v>2644.91</v>
      </c>
      <c r="AL1283">
        <v>4.97</v>
      </c>
      <c r="AM1283">
        <v>0</v>
      </c>
      <c r="AN1283">
        <v>0</v>
      </c>
      <c r="AO1283">
        <v>2639.94</v>
      </c>
      <c r="AP1283">
        <v>0</v>
      </c>
      <c r="AQ1283">
        <v>3.72</v>
      </c>
      <c r="AR1283">
        <v>0</v>
      </c>
      <c r="AS1283">
        <v>0</v>
      </c>
      <c r="AT1283">
        <v>70</v>
      </c>
      <c r="AU1283">
        <v>10</v>
      </c>
      <c r="AV1283">
        <v>1</v>
      </c>
      <c r="AW1283">
        <v>1</v>
      </c>
      <c r="AZ1283">
        <v>1</v>
      </c>
      <c r="BA1283">
        <v>1</v>
      </c>
      <c r="BB1283">
        <v>1</v>
      </c>
      <c r="BC1283">
        <v>1</v>
      </c>
      <c r="BD1283" t="s">
        <v>3</v>
      </c>
      <c r="BE1283" t="s">
        <v>3</v>
      </c>
      <c r="BF1283" t="s">
        <v>3</v>
      </c>
      <c r="BG1283" t="s">
        <v>3</v>
      </c>
      <c r="BH1283">
        <v>0</v>
      </c>
      <c r="BI1283">
        <v>4</v>
      </c>
      <c r="BJ1283" t="s">
        <v>826</v>
      </c>
      <c r="BM1283">
        <v>0</v>
      </c>
      <c r="BN1283">
        <v>0</v>
      </c>
      <c r="BO1283" t="s">
        <v>3</v>
      </c>
      <c r="BP1283">
        <v>0</v>
      </c>
      <c r="BQ1283">
        <v>1</v>
      </c>
      <c r="BR1283">
        <v>0</v>
      </c>
      <c r="BS1283">
        <v>1</v>
      </c>
      <c r="BT1283">
        <v>1</v>
      </c>
      <c r="BU1283">
        <v>1</v>
      </c>
      <c r="BV1283">
        <v>1</v>
      </c>
      <c r="BW1283">
        <v>1</v>
      </c>
      <c r="BX1283">
        <v>1</v>
      </c>
      <c r="BY1283" t="s">
        <v>3</v>
      </c>
      <c r="BZ1283">
        <v>70</v>
      </c>
      <c r="CA1283">
        <v>10</v>
      </c>
      <c r="CB1283" t="s">
        <v>3</v>
      </c>
      <c r="CE1283">
        <v>0</v>
      </c>
      <c r="CF1283">
        <v>0</v>
      </c>
      <c r="CG1283">
        <v>0</v>
      </c>
      <c r="CM1283">
        <v>0</v>
      </c>
      <c r="CN1283" t="s">
        <v>3</v>
      </c>
      <c r="CO1283">
        <v>0</v>
      </c>
      <c r="CP1283">
        <f t="shared" si="1218"/>
        <v>10579.64</v>
      </c>
      <c r="CQ1283">
        <f t="shared" si="1219"/>
        <v>9.94</v>
      </c>
      <c r="CR1283">
        <f>(((((ET1283*2))*BB1283-((EU1283*2))*BS1283)+AE1283*BS1283)*AV1283)</f>
        <v>0</v>
      </c>
      <c r="CS1283">
        <f t="shared" si="1220"/>
        <v>0</v>
      </c>
      <c r="CT1283">
        <f t="shared" si="1221"/>
        <v>5279.88</v>
      </c>
      <c r="CU1283">
        <f t="shared" si="1222"/>
        <v>0</v>
      </c>
      <c r="CV1283">
        <f t="shared" si="1223"/>
        <v>7.44</v>
      </c>
      <c r="CW1283">
        <f t="shared" si="1224"/>
        <v>0</v>
      </c>
      <c r="CX1283">
        <f t="shared" si="1225"/>
        <v>0</v>
      </c>
      <c r="CY1283">
        <f t="shared" si="1226"/>
        <v>7391.8320000000003</v>
      </c>
      <c r="CZ1283">
        <f t="shared" si="1227"/>
        <v>1055.9760000000001</v>
      </c>
      <c r="DC1283" t="s">
        <v>3</v>
      </c>
      <c r="DD1283" t="s">
        <v>33</v>
      </c>
      <c r="DE1283" t="s">
        <v>33</v>
      </c>
      <c r="DF1283" t="s">
        <v>33</v>
      </c>
      <c r="DG1283" t="s">
        <v>33</v>
      </c>
      <c r="DH1283" t="s">
        <v>3</v>
      </c>
      <c r="DI1283" t="s">
        <v>33</v>
      </c>
      <c r="DJ1283" t="s">
        <v>33</v>
      </c>
      <c r="DK1283" t="s">
        <v>3</v>
      </c>
      <c r="DL1283" t="s">
        <v>3</v>
      </c>
      <c r="DM1283" t="s">
        <v>3</v>
      </c>
      <c r="DN1283">
        <v>0</v>
      </c>
      <c r="DO1283">
        <v>0</v>
      </c>
      <c r="DP1283">
        <v>1</v>
      </c>
      <c r="DQ1283">
        <v>1</v>
      </c>
      <c r="DU1283">
        <v>16987630</v>
      </c>
      <c r="DV1283" t="s">
        <v>21</v>
      </c>
      <c r="DW1283" t="s">
        <v>21</v>
      </c>
      <c r="DX1283">
        <v>1</v>
      </c>
      <c r="DZ1283" t="s">
        <v>3</v>
      </c>
      <c r="EA1283" t="s">
        <v>3</v>
      </c>
      <c r="EB1283" t="s">
        <v>3</v>
      </c>
      <c r="EC1283" t="s">
        <v>3</v>
      </c>
      <c r="EE1283">
        <v>1441815344</v>
      </c>
      <c r="EF1283">
        <v>1</v>
      </c>
      <c r="EG1283" t="s">
        <v>23</v>
      </c>
      <c r="EH1283">
        <v>0</v>
      </c>
      <c r="EI1283" t="s">
        <v>3</v>
      </c>
      <c r="EJ1283">
        <v>4</v>
      </c>
      <c r="EK1283">
        <v>0</v>
      </c>
      <c r="EL1283" t="s">
        <v>24</v>
      </c>
      <c r="EM1283" t="s">
        <v>25</v>
      </c>
      <c r="EO1283" t="s">
        <v>3</v>
      </c>
      <c r="EQ1283">
        <v>0</v>
      </c>
      <c r="ER1283">
        <v>2644.91</v>
      </c>
      <c r="ES1283">
        <v>4.97</v>
      </c>
      <c r="ET1283">
        <v>0</v>
      </c>
      <c r="EU1283">
        <v>0</v>
      </c>
      <c r="EV1283">
        <v>2639.94</v>
      </c>
      <c r="EW1283">
        <v>3.72</v>
      </c>
      <c r="EX1283">
        <v>0</v>
      </c>
      <c r="EY1283">
        <v>0</v>
      </c>
      <c r="FQ1283">
        <v>0</v>
      </c>
      <c r="FR1283">
        <f t="shared" si="1228"/>
        <v>0</v>
      </c>
      <c r="FS1283">
        <v>0</v>
      </c>
      <c r="FX1283">
        <v>70</v>
      </c>
      <c r="FY1283">
        <v>10</v>
      </c>
      <c r="GA1283" t="s">
        <v>3</v>
      </c>
      <c r="GD1283">
        <v>0</v>
      </c>
      <c r="GF1283">
        <v>-542159701</v>
      </c>
      <c r="GG1283">
        <v>2</v>
      </c>
      <c r="GH1283">
        <v>1</v>
      </c>
      <c r="GI1283">
        <v>-2</v>
      </c>
      <c r="GJ1283">
        <v>0</v>
      </c>
      <c r="GK1283">
        <f>ROUND(R1283*(R12)/100,2)</f>
        <v>0</v>
      </c>
      <c r="GL1283">
        <f t="shared" si="1229"/>
        <v>0</v>
      </c>
      <c r="GM1283">
        <f t="shared" si="1230"/>
        <v>19027.45</v>
      </c>
      <c r="GN1283">
        <f t="shared" si="1231"/>
        <v>0</v>
      </c>
      <c r="GO1283">
        <f t="shared" si="1232"/>
        <v>0</v>
      </c>
      <c r="GP1283">
        <f t="shared" si="1233"/>
        <v>19027.45</v>
      </c>
      <c r="GR1283">
        <v>0</v>
      </c>
      <c r="GS1283">
        <v>3</v>
      </c>
      <c r="GT1283">
        <v>0</v>
      </c>
      <c r="GU1283" t="s">
        <v>3</v>
      </c>
      <c r="GV1283">
        <f t="shared" si="1234"/>
        <v>0</v>
      </c>
      <c r="GW1283">
        <v>1</v>
      </c>
      <c r="GX1283">
        <f t="shared" si="1235"/>
        <v>0</v>
      </c>
      <c r="HA1283">
        <v>0</v>
      </c>
      <c r="HB1283">
        <v>0</v>
      </c>
      <c r="HC1283">
        <f t="shared" si="1236"/>
        <v>0</v>
      </c>
      <c r="HE1283" t="s">
        <v>3</v>
      </c>
      <c r="HF1283" t="s">
        <v>3</v>
      </c>
      <c r="HM1283" t="s">
        <v>3</v>
      </c>
      <c r="HN1283" t="s">
        <v>3</v>
      </c>
      <c r="HO1283" t="s">
        <v>3</v>
      </c>
      <c r="HP1283" t="s">
        <v>3</v>
      </c>
      <c r="HQ1283" t="s">
        <v>3</v>
      </c>
      <c r="IK1283">
        <v>0</v>
      </c>
    </row>
    <row r="1284" spans="1:245" x14ac:dyDescent="0.2">
      <c r="A1284">
        <v>17</v>
      </c>
      <c r="B1284">
        <v>1</v>
      </c>
      <c r="D1284">
        <f>ROW(EtalonRes!A999)</f>
        <v>999</v>
      </c>
      <c r="E1284" t="s">
        <v>827</v>
      </c>
      <c r="F1284" t="s">
        <v>828</v>
      </c>
      <c r="G1284" t="s">
        <v>829</v>
      </c>
      <c r="H1284" t="s">
        <v>21</v>
      </c>
      <c r="I1284">
        <f>ROUND(ROUND(2+1,9),9)</f>
        <v>3</v>
      </c>
      <c r="J1284">
        <v>0</v>
      </c>
      <c r="K1284">
        <f>ROUND(ROUND(2+1,9),9)</f>
        <v>3</v>
      </c>
      <c r="O1284">
        <f t="shared" si="1204"/>
        <v>12888.84</v>
      </c>
      <c r="P1284">
        <f t="shared" si="1205"/>
        <v>29.82</v>
      </c>
      <c r="Q1284">
        <f t="shared" si="1206"/>
        <v>0</v>
      </c>
      <c r="R1284">
        <f t="shared" si="1207"/>
        <v>0</v>
      </c>
      <c r="S1284">
        <f t="shared" si="1208"/>
        <v>12859.02</v>
      </c>
      <c r="T1284">
        <f t="shared" si="1209"/>
        <v>0</v>
      </c>
      <c r="U1284">
        <f t="shared" si="1210"/>
        <v>18.12</v>
      </c>
      <c r="V1284">
        <f t="shared" si="1211"/>
        <v>0</v>
      </c>
      <c r="W1284">
        <f t="shared" si="1212"/>
        <v>0</v>
      </c>
      <c r="X1284">
        <f t="shared" si="1213"/>
        <v>9001.31</v>
      </c>
      <c r="Y1284">
        <f t="shared" si="1214"/>
        <v>1285.9000000000001</v>
      </c>
      <c r="AA1284">
        <v>1472613236</v>
      </c>
      <c r="AB1284">
        <f t="shared" si="1215"/>
        <v>4296.28</v>
      </c>
      <c r="AC1284">
        <f>ROUND(((ES1284*2)),6)</f>
        <v>9.94</v>
      </c>
      <c r="AD1284">
        <f>ROUND(((((ET1284*2))-((EU1284*2)))+AE1284),6)</f>
        <v>0</v>
      </c>
      <c r="AE1284">
        <f t="shared" si="1237"/>
        <v>0</v>
      </c>
      <c r="AF1284">
        <f t="shared" si="1237"/>
        <v>4286.34</v>
      </c>
      <c r="AG1284">
        <f t="shared" si="1216"/>
        <v>0</v>
      </c>
      <c r="AH1284">
        <f t="shared" si="1238"/>
        <v>6.04</v>
      </c>
      <c r="AI1284">
        <f t="shared" si="1238"/>
        <v>0</v>
      </c>
      <c r="AJ1284">
        <f t="shared" si="1217"/>
        <v>0</v>
      </c>
      <c r="AK1284">
        <v>2148.14</v>
      </c>
      <c r="AL1284">
        <v>4.97</v>
      </c>
      <c r="AM1284">
        <v>0</v>
      </c>
      <c r="AN1284">
        <v>0</v>
      </c>
      <c r="AO1284">
        <v>2143.17</v>
      </c>
      <c r="AP1284">
        <v>0</v>
      </c>
      <c r="AQ1284">
        <v>3.02</v>
      </c>
      <c r="AR1284">
        <v>0</v>
      </c>
      <c r="AS1284">
        <v>0</v>
      </c>
      <c r="AT1284">
        <v>70</v>
      </c>
      <c r="AU1284">
        <v>10</v>
      </c>
      <c r="AV1284">
        <v>1</v>
      </c>
      <c r="AW1284">
        <v>1</v>
      </c>
      <c r="AZ1284">
        <v>1</v>
      </c>
      <c r="BA1284">
        <v>1</v>
      </c>
      <c r="BB1284">
        <v>1</v>
      </c>
      <c r="BC1284">
        <v>1</v>
      </c>
      <c r="BD1284" t="s">
        <v>3</v>
      </c>
      <c r="BE1284" t="s">
        <v>3</v>
      </c>
      <c r="BF1284" t="s">
        <v>3</v>
      </c>
      <c r="BG1284" t="s">
        <v>3</v>
      </c>
      <c r="BH1284">
        <v>0</v>
      </c>
      <c r="BI1284">
        <v>4</v>
      </c>
      <c r="BJ1284" t="s">
        <v>830</v>
      </c>
      <c r="BM1284">
        <v>0</v>
      </c>
      <c r="BN1284">
        <v>0</v>
      </c>
      <c r="BO1284" t="s">
        <v>3</v>
      </c>
      <c r="BP1284">
        <v>0</v>
      </c>
      <c r="BQ1284">
        <v>1</v>
      </c>
      <c r="BR1284">
        <v>0</v>
      </c>
      <c r="BS1284">
        <v>1</v>
      </c>
      <c r="BT1284">
        <v>1</v>
      </c>
      <c r="BU1284">
        <v>1</v>
      </c>
      <c r="BV1284">
        <v>1</v>
      </c>
      <c r="BW1284">
        <v>1</v>
      </c>
      <c r="BX1284">
        <v>1</v>
      </c>
      <c r="BY1284" t="s">
        <v>3</v>
      </c>
      <c r="BZ1284">
        <v>70</v>
      </c>
      <c r="CA1284">
        <v>10</v>
      </c>
      <c r="CB1284" t="s">
        <v>3</v>
      </c>
      <c r="CE1284">
        <v>0</v>
      </c>
      <c r="CF1284">
        <v>0</v>
      </c>
      <c r="CG1284">
        <v>0</v>
      </c>
      <c r="CM1284">
        <v>0</v>
      </c>
      <c r="CN1284" t="s">
        <v>3</v>
      </c>
      <c r="CO1284">
        <v>0</v>
      </c>
      <c r="CP1284">
        <f t="shared" si="1218"/>
        <v>12888.84</v>
      </c>
      <c r="CQ1284">
        <f t="shared" si="1219"/>
        <v>9.94</v>
      </c>
      <c r="CR1284">
        <f>(((((ET1284*2))*BB1284-((EU1284*2))*BS1284)+AE1284*BS1284)*AV1284)</f>
        <v>0</v>
      </c>
      <c r="CS1284">
        <f t="shared" si="1220"/>
        <v>0</v>
      </c>
      <c r="CT1284">
        <f t="shared" si="1221"/>
        <v>4286.34</v>
      </c>
      <c r="CU1284">
        <f t="shared" si="1222"/>
        <v>0</v>
      </c>
      <c r="CV1284">
        <f t="shared" si="1223"/>
        <v>6.04</v>
      </c>
      <c r="CW1284">
        <f t="shared" si="1224"/>
        <v>0</v>
      </c>
      <c r="CX1284">
        <f t="shared" si="1225"/>
        <v>0</v>
      </c>
      <c r="CY1284">
        <f t="shared" si="1226"/>
        <v>9001.3140000000003</v>
      </c>
      <c r="CZ1284">
        <f t="shared" si="1227"/>
        <v>1285.902</v>
      </c>
      <c r="DC1284" t="s">
        <v>3</v>
      </c>
      <c r="DD1284" t="s">
        <v>33</v>
      </c>
      <c r="DE1284" t="s">
        <v>33</v>
      </c>
      <c r="DF1284" t="s">
        <v>33</v>
      </c>
      <c r="DG1284" t="s">
        <v>33</v>
      </c>
      <c r="DH1284" t="s">
        <v>3</v>
      </c>
      <c r="DI1284" t="s">
        <v>33</v>
      </c>
      <c r="DJ1284" t="s">
        <v>33</v>
      </c>
      <c r="DK1284" t="s">
        <v>3</v>
      </c>
      <c r="DL1284" t="s">
        <v>3</v>
      </c>
      <c r="DM1284" t="s">
        <v>3</v>
      </c>
      <c r="DN1284">
        <v>0</v>
      </c>
      <c r="DO1284">
        <v>0</v>
      </c>
      <c r="DP1284">
        <v>1</v>
      </c>
      <c r="DQ1284">
        <v>1</v>
      </c>
      <c r="DU1284">
        <v>16987630</v>
      </c>
      <c r="DV1284" t="s">
        <v>21</v>
      </c>
      <c r="DW1284" t="s">
        <v>21</v>
      </c>
      <c r="DX1284">
        <v>1</v>
      </c>
      <c r="DZ1284" t="s">
        <v>3</v>
      </c>
      <c r="EA1284" t="s">
        <v>3</v>
      </c>
      <c r="EB1284" t="s">
        <v>3</v>
      </c>
      <c r="EC1284" t="s">
        <v>3</v>
      </c>
      <c r="EE1284">
        <v>1441815344</v>
      </c>
      <c r="EF1284">
        <v>1</v>
      </c>
      <c r="EG1284" t="s">
        <v>23</v>
      </c>
      <c r="EH1284">
        <v>0</v>
      </c>
      <c r="EI1284" t="s">
        <v>3</v>
      </c>
      <c r="EJ1284">
        <v>4</v>
      </c>
      <c r="EK1284">
        <v>0</v>
      </c>
      <c r="EL1284" t="s">
        <v>24</v>
      </c>
      <c r="EM1284" t="s">
        <v>25</v>
      </c>
      <c r="EO1284" t="s">
        <v>3</v>
      </c>
      <c r="EQ1284">
        <v>0</v>
      </c>
      <c r="ER1284">
        <v>2148.14</v>
      </c>
      <c r="ES1284">
        <v>4.97</v>
      </c>
      <c r="ET1284">
        <v>0</v>
      </c>
      <c r="EU1284">
        <v>0</v>
      </c>
      <c r="EV1284">
        <v>2143.17</v>
      </c>
      <c r="EW1284">
        <v>3.02</v>
      </c>
      <c r="EX1284">
        <v>0</v>
      </c>
      <c r="EY1284">
        <v>0</v>
      </c>
      <c r="FQ1284">
        <v>0</v>
      </c>
      <c r="FR1284">
        <f t="shared" si="1228"/>
        <v>0</v>
      </c>
      <c r="FS1284">
        <v>0</v>
      </c>
      <c r="FX1284">
        <v>70</v>
      </c>
      <c r="FY1284">
        <v>10</v>
      </c>
      <c r="GA1284" t="s">
        <v>3</v>
      </c>
      <c r="GD1284">
        <v>0</v>
      </c>
      <c r="GF1284">
        <v>-1564910126</v>
      </c>
      <c r="GG1284">
        <v>2</v>
      </c>
      <c r="GH1284">
        <v>1</v>
      </c>
      <c r="GI1284">
        <v>-2</v>
      </c>
      <c r="GJ1284">
        <v>0</v>
      </c>
      <c r="GK1284">
        <f>ROUND(R1284*(R12)/100,2)</f>
        <v>0</v>
      </c>
      <c r="GL1284">
        <f t="shared" si="1229"/>
        <v>0</v>
      </c>
      <c r="GM1284">
        <f t="shared" si="1230"/>
        <v>23176.05</v>
      </c>
      <c r="GN1284">
        <f t="shared" si="1231"/>
        <v>0</v>
      </c>
      <c r="GO1284">
        <f t="shared" si="1232"/>
        <v>0</v>
      </c>
      <c r="GP1284">
        <f t="shared" si="1233"/>
        <v>23176.05</v>
      </c>
      <c r="GR1284">
        <v>0</v>
      </c>
      <c r="GS1284">
        <v>3</v>
      </c>
      <c r="GT1284">
        <v>0</v>
      </c>
      <c r="GU1284" t="s">
        <v>3</v>
      </c>
      <c r="GV1284">
        <f t="shared" si="1234"/>
        <v>0</v>
      </c>
      <c r="GW1284">
        <v>1</v>
      </c>
      <c r="GX1284">
        <f t="shared" si="1235"/>
        <v>0</v>
      </c>
      <c r="HA1284">
        <v>0</v>
      </c>
      <c r="HB1284">
        <v>0</v>
      </c>
      <c r="HC1284">
        <f t="shared" si="1236"/>
        <v>0</v>
      </c>
      <c r="HE1284" t="s">
        <v>3</v>
      </c>
      <c r="HF1284" t="s">
        <v>3</v>
      </c>
      <c r="HM1284" t="s">
        <v>3</v>
      </c>
      <c r="HN1284" t="s">
        <v>3</v>
      </c>
      <c r="HO1284" t="s">
        <v>3</v>
      </c>
      <c r="HP1284" t="s">
        <v>3</v>
      </c>
      <c r="HQ1284" t="s">
        <v>3</v>
      </c>
      <c r="IK1284">
        <v>0</v>
      </c>
    </row>
    <row r="1285" spans="1:245" x14ac:dyDescent="0.2">
      <c r="A1285">
        <v>17</v>
      </c>
      <c r="B1285">
        <v>1</v>
      </c>
      <c r="D1285">
        <f>ROW(EtalonRes!A1002)</f>
        <v>1002</v>
      </c>
      <c r="E1285" t="s">
        <v>831</v>
      </c>
      <c r="F1285" t="s">
        <v>832</v>
      </c>
      <c r="G1285" t="s">
        <v>833</v>
      </c>
      <c r="H1285" t="s">
        <v>21</v>
      </c>
      <c r="I1285">
        <f>ROUND(ROUND(2+2,9),9)</f>
        <v>4</v>
      </c>
      <c r="J1285">
        <v>0</v>
      </c>
      <c r="K1285">
        <f>ROUND(ROUND(2+2,9),9)</f>
        <v>4</v>
      </c>
      <c r="O1285">
        <f t="shared" si="1204"/>
        <v>16390.32</v>
      </c>
      <c r="P1285">
        <f t="shared" si="1205"/>
        <v>39.76</v>
      </c>
      <c r="Q1285">
        <f t="shared" si="1206"/>
        <v>0</v>
      </c>
      <c r="R1285">
        <f t="shared" si="1207"/>
        <v>0</v>
      </c>
      <c r="S1285">
        <f t="shared" si="1208"/>
        <v>16350.56</v>
      </c>
      <c r="T1285">
        <f t="shared" si="1209"/>
        <v>0</v>
      </c>
      <c r="U1285">
        <f t="shared" si="1210"/>
        <v>23.04</v>
      </c>
      <c r="V1285">
        <f t="shared" si="1211"/>
        <v>0</v>
      </c>
      <c r="W1285">
        <f t="shared" si="1212"/>
        <v>0</v>
      </c>
      <c r="X1285">
        <f t="shared" si="1213"/>
        <v>11445.39</v>
      </c>
      <c r="Y1285">
        <f t="shared" si="1214"/>
        <v>1635.06</v>
      </c>
      <c r="AA1285">
        <v>1472613236</v>
      </c>
      <c r="AB1285">
        <f t="shared" si="1215"/>
        <v>4097.58</v>
      </c>
      <c r="AC1285">
        <f>ROUND(((ES1285*2)),6)</f>
        <v>9.94</v>
      </c>
      <c r="AD1285">
        <f>ROUND(((((ET1285*2))-((EU1285*2)))+AE1285),6)</f>
        <v>0</v>
      </c>
      <c r="AE1285">
        <f t="shared" si="1237"/>
        <v>0</v>
      </c>
      <c r="AF1285">
        <f t="shared" si="1237"/>
        <v>4087.64</v>
      </c>
      <c r="AG1285">
        <f t="shared" si="1216"/>
        <v>0</v>
      </c>
      <c r="AH1285">
        <f t="shared" si="1238"/>
        <v>5.76</v>
      </c>
      <c r="AI1285">
        <f t="shared" si="1238"/>
        <v>0</v>
      </c>
      <c r="AJ1285">
        <f t="shared" si="1217"/>
        <v>0</v>
      </c>
      <c r="AK1285">
        <v>2048.79</v>
      </c>
      <c r="AL1285">
        <v>4.97</v>
      </c>
      <c r="AM1285">
        <v>0</v>
      </c>
      <c r="AN1285">
        <v>0</v>
      </c>
      <c r="AO1285">
        <v>2043.82</v>
      </c>
      <c r="AP1285">
        <v>0</v>
      </c>
      <c r="AQ1285">
        <v>2.88</v>
      </c>
      <c r="AR1285">
        <v>0</v>
      </c>
      <c r="AS1285">
        <v>0</v>
      </c>
      <c r="AT1285">
        <v>70</v>
      </c>
      <c r="AU1285">
        <v>10</v>
      </c>
      <c r="AV1285">
        <v>1</v>
      </c>
      <c r="AW1285">
        <v>1</v>
      </c>
      <c r="AZ1285">
        <v>1</v>
      </c>
      <c r="BA1285">
        <v>1</v>
      </c>
      <c r="BB1285">
        <v>1</v>
      </c>
      <c r="BC1285">
        <v>1</v>
      </c>
      <c r="BD1285" t="s">
        <v>3</v>
      </c>
      <c r="BE1285" t="s">
        <v>3</v>
      </c>
      <c r="BF1285" t="s">
        <v>3</v>
      </c>
      <c r="BG1285" t="s">
        <v>3</v>
      </c>
      <c r="BH1285">
        <v>0</v>
      </c>
      <c r="BI1285">
        <v>4</v>
      </c>
      <c r="BJ1285" t="s">
        <v>834</v>
      </c>
      <c r="BM1285">
        <v>0</v>
      </c>
      <c r="BN1285">
        <v>0</v>
      </c>
      <c r="BO1285" t="s">
        <v>3</v>
      </c>
      <c r="BP1285">
        <v>0</v>
      </c>
      <c r="BQ1285">
        <v>1</v>
      </c>
      <c r="BR1285">
        <v>0</v>
      </c>
      <c r="BS1285">
        <v>1</v>
      </c>
      <c r="BT1285">
        <v>1</v>
      </c>
      <c r="BU1285">
        <v>1</v>
      </c>
      <c r="BV1285">
        <v>1</v>
      </c>
      <c r="BW1285">
        <v>1</v>
      </c>
      <c r="BX1285">
        <v>1</v>
      </c>
      <c r="BY1285" t="s">
        <v>3</v>
      </c>
      <c r="BZ1285">
        <v>70</v>
      </c>
      <c r="CA1285">
        <v>10</v>
      </c>
      <c r="CB1285" t="s">
        <v>3</v>
      </c>
      <c r="CE1285">
        <v>0</v>
      </c>
      <c r="CF1285">
        <v>0</v>
      </c>
      <c r="CG1285">
        <v>0</v>
      </c>
      <c r="CM1285">
        <v>0</v>
      </c>
      <c r="CN1285" t="s">
        <v>3</v>
      </c>
      <c r="CO1285">
        <v>0</v>
      </c>
      <c r="CP1285">
        <f t="shared" si="1218"/>
        <v>16390.32</v>
      </c>
      <c r="CQ1285">
        <f t="shared" si="1219"/>
        <v>9.94</v>
      </c>
      <c r="CR1285">
        <f>(((((ET1285*2))*BB1285-((EU1285*2))*BS1285)+AE1285*BS1285)*AV1285)</f>
        <v>0</v>
      </c>
      <c r="CS1285">
        <f t="shared" si="1220"/>
        <v>0</v>
      </c>
      <c r="CT1285">
        <f t="shared" si="1221"/>
        <v>4087.64</v>
      </c>
      <c r="CU1285">
        <f t="shared" si="1222"/>
        <v>0</v>
      </c>
      <c r="CV1285">
        <f t="shared" si="1223"/>
        <v>5.76</v>
      </c>
      <c r="CW1285">
        <f t="shared" si="1224"/>
        <v>0</v>
      </c>
      <c r="CX1285">
        <f t="shared" si="1225"/>
        <v>0</v>
      </c>
      <c r="CY1285">
        <f t="shared" si="1226"/>
        <v>11445.392</v>
      </c>
      <c r="CZ1285">
        <f t="shared" si="1227"/>
        <v>1635.056</v>
      </c>
      <c r="DC1285" t="s">
        <v>3</v>
      </c>
      <c r="DD1285" t="s">
        <v>33</v>
      </c>
      <c r="DE1285" t="s">
        <v>33</v>
      </c>
      <c r="DF1285" t="s">
        <v>33</v>
      </c>
      <c r="DG1285" t="s">
        <v>33</v>
      </c>
      <c r="DH1285" t="s">
        <v>3</v>
      </c>
      <c r="DI1285" t="s">
        <v>33</v>
      </c>
      <c r="DJ1285" t="s">
        <v>33</v>
      </c>
      <c r="DK1285" t="s">
        <v>3</v>
      </c>
      <c r="DL1285" t="s">
        <v>3</v>
      </c>
      <c r="DM1285" t="s">
        <v>3</v>
      </c>
      <c r="DN1285">
        <v>0</v>
      </c>
      <c r="DO1285">
        <v>0</v>
      </c>
      <c r="DP1285">
        <v>1</v>
      </c>
      <c r="DQ1285">
        <v>1</v>
      </c>
      <c r="DU1285">
        <v>16987630</v>
      </c>
      <c r="DV1285" t="s">
        <v>21</v>
      </c>
      <c r="DW1285" t="s">
        <v>21</v>
      </c>
      <c r="DX1285">
        <v>1</v>
      </c>
      <c r="DZ1285" t="s">
        <v>3</v>
      </c>
      <c r="EA1285" t="s">
        <v>3</v>
      </c>
      <c r="EB1285" t="s">
        <v>3</v>
      </c>
      <c r="EC1285" t="s">
        <v>3</v>
      </c>
      <c r="EE1285">
        <v>1441815344</v>
      </c>
      <c r="EF1285">
        <v>1</v>
      </c>
      <c r="EG1285" t="s">
        <v>23</v>
      </c>
      <c r="EH1285">
        <v>0</v>
      </c>
      <c r="EI1285" t="s">
        <v>3</v>
      </c>
      <c r="EJ1285">
        <v>4</v>
      </c>
      <c r="EK1285">
        <v>0</v>
      </c>
      <c r="EL1285" t="s">
        <v>24</v>
      </c>
      <c r="EM1285" t="s">
        <v>25</v>
      </c>
      <c r="EO1285" t="s">
        <v>3</v>
      </c>
      <c r="EQ1285">
        <v>0</v>
      </c>
      <c r="ER1285">
        <v>2048.79</v>
      </c>
      <c r="ES1285">
        <v>4.97</v>
      </c>
      <c r="ET1285">
        <v>0</v>
      </c>
      <c r="EU1285">
        <v>0</v>
      </c>
      <c r="EV1285">
        <v>2043.82</v>
      </c>
      <c r="EW1285">
        <v>2.88</v>
      </c>
      <c r="EX1285">
        <v>0</v>
      </c>
      <c r="EY1285">
        <v>0</v>
      </c>
      <c r="FQ1285">
        <v>0</v>
      </c>
      <c r="FR1285">
        <f t="shared" si="1228"/>
        <v>0</v>
      </c>
      <c r="FS1285">
        <v>0</v>
      </c>
      <c r="FX1285">
        <v>70</v>
      </c>
      <c r="FY1285">
        <v>10</v>
      </c>
      <c r="GA1285" t="s">
        <v>3</v>
      </c>
      <c r="GD1285">
        <v>0</v>
      </c>
      <c r="GF1285">
        <v>1776814538</v>
      </c>
      <c r="GG1285">
        <v>2</v>
      </c>
      <c r="GH1285">
        <v>1</v>
      </c>
      <c r="GI1285">
        <v>-2</v>
      </c>
      <c r="GJ1285">
        <v>0</v>
      </c>
      <c r="GK1285">
        <f>ROUND(R1285*(R12)/100,2)</f>
        <v>0</v>
      </c>
      <c r="GL1285">
        <f t="shared" si="1229"/>
        <v>0</v>
      </c>
      <c r="GM1285">
        <f t="shared" si="1230"/>
        <v>29470.77</v>
      </c>
      <c r="GN1285">
        <f t="shared" si="1231"/>
        <v>0</v>
      </c>
      <c r="GO1285">
        <f t="shared" si="1232"/>
        <v>0</v>
      </c>
      <c r="GP1285">
        <f t="shared" si="1233"/>
        <v>29470.77</v>
      </c>
      <c r="GR1285">
        <v>0</v>
      </c>
      <c r="GS1285">
        <v>3</v>
      </c>
      <c r="GT1285">
        <v>0</v>
      </c>
      <c r="GU1285" t="s">
        <v>3</v>
      </c>
      <c r="GV1285">
        <f t="shared" si="1234"/>
        <v>0</v>
      </c>
      <c r="GW1285">
        <v>1</v>
      </c>
      <c r="GX1285">
        <f t="shared" si="1235"/>
        <v>0</v>
      </c>
      <c r="HA1285">
        <v>0</v>
      </c>
      <c r="HB1285">
        <v>0</v>
      </c>
      <c r="HC1285">
        <f t="shared" si="1236"/>
        <v>0</v>
      </c>
      <c r="HE1285" t="s">
        <v>3</v>
      </c>
      <c r="HF1285" t="s">
        <v>3</v>
      </c>
      <c r="HM1285" t="s">
        <v>3</v>
      </c>
      <c r="HN1285" t="s">
        <v>3</v>
      </c>
      <c r="HO1285" t="s">
        <v>3</v>
      </c>
      <c r="HP1285" t="s">
        <v>3</v>
      </c>
      <c r="HQ1285" t="s">
        <v>3</v>
      </c>
      <c r="IK1285">
        <v>0</v>
      </c>
    </row>
    <row r="1286" spans="1:245" x14ac:dyDescent="0.2">
      <c r="A1286">
        <v>17</v>
      </c>
      <c r="B1286">
        <v>1</v>
      </c>
      <c r="D1286">
        <f>ROW(EtalonRes!A1006)</f>
        <v>1006</v>
      </c>
      <c r="E1286" t="s">
        <v>835</v>
      </c>
      <c r="F1286" t="s">
        <v>836</v>
      </c>
      <c r="G1286" t="s">
        <v>837</v>
      </c>
      <c r="H1286" t="s">
        <v>21</v>
      </c>
      <c r="I1286">
        <f>ROUND(ROUND(2+1,9),9)</f>
        <v>3</v>
      </c>
      <c r="J1286">
        <v>0</v>
      </c>
      <c r="K1286">
        <f>ROUND(ROUND(2+1,9),9)</f>
        <v>3</v>
      </c>
      <c r="O1286">
        <f t="shared" si="1204"/>
        <v>2872.35</v>
      </c>
      <c r="P1286">
        <f t="shared" si="1205"/>
        <v>5.64</v>
      </c>
      <c r="Q1286">
        <f t="shared" si="1206"/>
        <v>273.63</v>
      </c>
      <c r="R1286">
        <f t="shared" si="1207"/>
        <v>173.5</v>
      </c>
      <c r="S1286">
        <f t="shared" si="1208"/>
        <v>2593.08</v>
      </c>
      <c r="T1286">
        <f t="shared" si="1209"/>
        <v>0</v>
      </c>
      <c r="U1286">
        <f t="shared" si="1210"/>
        <v>3.6539999999999999</v>
      </c>
      <c r="V1286">
        <f t="shared" si="1211"/>
        <v>0</v>
      </c>
      <c r="W1286">
        <f t="shared" si="1212"/>
        <v>0</v>
      </c>
      <c r="X1286">
        <f t="shared" si="1213"/>
        <v>1815.16</v>
      </c>
      <c r="Y1286">
        <f t="shared" si="1214"/>
        <v>259.31</v>
      </c>
      <c r="AA1286">
        <v>1472613236</v>
      </c>
      <c r="AB1286">
        <f t="shared" si="1215"/>
        <v>957.45</v>
      </c>
      <c r="AC1286">
        <f>ROUND((((ES1286*4)*1)),6)</f>
        <v>1.88</v>
      </c>
      <c r="AD1286">
        <f>ROUND((((((ET1286*2)*0.7))-(((EU1286*2)*0.7)))+AE1286),6)</f>
        <v>91.21</v>
      </c>
      <c r="AE1286">
        <f>ROUND((((EU1286*2)*0.7)),6)</f>
        <v>57.834000000000003</v>
      </c>
      <c r="AF1286">
        <f>ROUND((((EV1286*2)*0.7)),6)</f>
        <v>864.36</v>
      </c>
      <c r="AG1286">
        <f t="shared" si="1216"/>
        <v>0</v>
      </c>
      <c r="AH1286">
        <f>(((EW1286*2)*0.7))</f>
        <v>1.218</v>
      </c>
      <c r="AI1286">
        <f>(((EX1286*2)*0.7))</f>
        <v>0</v>
      </c>
      <c r="AJ1286">
        <f t="shared" si="1217"/>
        <v>0</v>
      </c>
      <c r="AK1286">
        <v>683.02</v>
      </c>
      <c r="AL1286">
        <v>0.47</v>
      </c>
      <c r="AM1286">
        <v>65.150000000000006</v>
      </c>
      <c r="AN1286">
        <v>41.31</v>
      </c>
      <c r="AO1286">
        <v>617.4</v>
      </c>
      <c r="AP1286">
        <v>0</v>
      </c>
      <c r="AQ1286">
        <v>0.87</v>
      </c>
      <c r="AR1286">
        <v>0</v>
      </c>
      <c r="AS1286">
        <v>0</v>
      </c>
      <c r="AT1286">
        <v>70</v>
      </c>
      <c r="AU1286">
        <v>10</v>
      </c>
      <c r="AV1286">
        <v>1</v>
      </c>
      <c r="AW1286">
        <v>1</v>
      </c>
      <c r="AZ1286">
        <v>1</v>
      </c>
      <c r="BA1286">
        <v>1</v>
      </c>
      <c r="BB1286">
        <v>1</v>
      </c>
      <c r="BC1286">
        <v>1</v>
      </c>
      <c r="BD1286" t="s">
        <v>3</v>
      </c>
      <c r="BE1286" t="s">
        <v>3</v>
      </c>
      <c r="BF1286" t="s">
        <v>3</v>
      </c>
      <c r="BG1286" t="s">
        <v>3</v>
      </c>
      <c r="BH1286">
        <v>0</v>
      </c>
      <c r="BI1286">
        <v>4</v>
      </c>
      <c r="BJ1286" t="s">
        <v>838</v>
      </c>
      <c r="BM1286">
        <v>0</v>
      </c>
      <c r="BN1286">
        <v>0</v>
      </c>
      <c r="BO1286" t="s">
        <v>3</v>
      </c>
      <c r="BP1286">
        <v>0</v>
      </c>
      <c r="BQ1286">
        <v>1</v>
      </c>
      <c r="BR1286">
        <v>0</v>
      </c>
      <c r="BS1286">
        <v>1</v>
      </c>
      <c r="BT1286">
        <v>1</v>
      </c>
      <c r="BU1286">
        <v>1</v>
      </c>
      <c r="BV1286">
        <v>1</v>
      </c>
      <c r="BW1286">
        <v>1</v>
      </c>
      <c r="BX1286">
        <v>1</v>
      </c>
      <c r="BY1286" t="s">
        <v>3</v>
      </c>
      <c r="BZ1286">
        <v>70</v>
      </c>
      <c r="CA1286">
        <v>10</v>
      </c>
      <c r="CB1286" t="s">
        <v>3</v>
      </c>
      <c r="CE1286">
        <v>0</v>
      </c>
      <c r="CF1286">
        <v>0</v>
      </c>
      <c r="CG1286">
        <v>0</v>
      </c>
      <c r="CM1286">
        <v>0</v>
      </c>
      <c r="CN1286" t="s">
        <v>1083</v>
      </c>
      <c r="CO1286">
        <v>0</v>
      </c>
      <c r="CP1286">
        <f t="shared" si="1218"/>
        <v>2872.35</v>
      </c>
      <c r="CQ1286">
        <f t="shared" si="1219"/>
        <v>1.88</v>
      </c>
      <c r="CR1286">
        <f>((((((ET1286*2)*0.7))*BB1286-(((EU1286*2)*0.7))*BS1286)+AE1286*BS1286)*AV1286)</f>
        <v>91.210000000000008</v>
      </c>
      <c r="CS1286">
        <f t="shared" si="1220"/>
        <v>57.834000000000003</v>
      </c>
      <c r="CT1286">
        <f t="shared" si="1221"/>
        <v>864.36</v>
      </c>
      <c r="CU1286">
        <f t="shared" si="1222"/>
        <v>0</v>
      </c>
      <c r="CV1286">
        <f t="shared" si="1223"/>
        <v>1.218</v>
      </c>
      <c r="CW1286">
        <f t="shared" si="1224"/>
        <v>0</v>
      </c>
      <c r="CX1286">
        <f t="shared" si="1225"/>
        <v>0</v>
      </c>
      <c r="CY1286">
        <f t="shared" si="1226"/>
        <v>1815.1559999999999</v>
      </c>
      <c r="CZ1286">
        <f t="shared" si="1227"/>
        <v>259.30799999999999</v>
      </c>
      <c r="DC1286" t="s">
        <v>3</v>
      </c>
      <c r="DD1286" t="s">
        <v>839</v>
      </c>
      <c r="DE1286" t="s">
        <v>840</v>
      </c>
      <c r="DF1286" t="s">
        <v>840</v>
      </c>
      <c r="DG1286" t="s">
        <v>840</v>
      </c>
      <c r="DH1286" t="s">
        <v>3</v>
      </c>
      <c r="DI1286" t="s">
        <v>840</v>
      </c>
      <c r="DJ1286" t="s">
        <v>840</v>
      </c>
      <c r="DK1286" t="s">
        <v>3</v>
      </c>
      <c r="DL1286" t="s">
        <v>3</v>
      </c>
      <c r="DM1286" t="s">
        <v>3</v>
      </c>
      <c r="DN1286">
        <v>0</v>
      </c>
      <c r="DO1286">
        <v>0</v>
      </c>
      <c r="DP1286">
        <v>1</v>
      </c>
      <c r="DQ1286">
        <v>1</v>
      </c>
      <c r="DU1286">
        <v>16987630</v>
      </c>
      <c r="DV1286" t="s">
        <v>21</v>
      </c>
      <c r="DW1286" t="s">
        <v>21</v>
      </c>
      <c r="DX1286">
        <v>1</v>
      </c>
      <c r="DZ1286" t="s">
        <v>3</v>
      </c>
      <c r="EA1286" t="s">
        <v>3</v>
      </c>
      <c r="EB1286" t="s">
        <v>3</v>
      </c>
      <c r="EC1286" t="s">
        <v>3</v>
      </c>
      <c r="EE1286">
        <v>1441815344</v>
      </c>
      <c r="EF1286">
        <v>1</v>
      </c>
      <c r="EG1286" t="s">
        <v>23</v>
      </c>
      <c r="EH1286">
        <v>0</v>
      </c>
      <c r="EI1286" t="s">
        <v>3</v>
      </c>
      <c r="EJ1286">
        <v>4</v>
      </c>
      <c r="EK1286">
        <v>0</v>
      </c>
      <c r="EL1286" t="s">
        <v>24</v>
      </c>
      <c r="EM1286" t="s">
        <v>25</v>
      </c>
      <c r="EO1286" t="s">
        <v>631</v>
      </c>
      <c r="EQ1286">
        <v>768</v>
      </c>
      <c r="ER1286">
        <v>683.02</v>
      </c>
      <c r="ES1286">
        <v>0.47</v>
      </c>
      <c r="ET1286">
        <v>65.150000000000006</v>
      </c>
      <c r="EU1286">
        <v>41.31</v>
      </c>
      <c r="EV1286">
        <v>617.4</v>
      </c>
      <c r="EW1286">
        <v>0.87</v>
      </c>
      <c r="EX1286">
        <v>0</v>
      </c>
      <c r="EY1286">
        <v>0</v>
      </c>
      <c r="FQ1286">
        <v>0</v>
      </c>
      <c r="FR1286">
        <f t="shared" si="1228"/>
        <v>0</v>
      </c>
      <c r="FS1286">
        <v>0</v>
      </c>
      <c r="FX1286">
        <v>70</v>
      </c>
      <c r="FY1286">
        <v>10</v>
      </c>
      <c r="GA1286" t="s">
        <v>3</v>
      </c>
      <c r="GD1286">
        <v>0</v>
      </c>
      <c r="GF1286">
        <v>-739357925</v>
      </c>
      <c r="GG1286">
        <v>2</v>
      </c>
      <c r="GH1286">
        <v>1</v>
      </c>
      <c r="GI1286">
        <v>-2</v>
      </c>
      <c r="GJ1286">
        <v>0</v>
      </c>
      <c r="GK1286">
        <f>ROUND(R1286*(R12)/100,2)</f>
        <v>187.38</v>
      </c>
      <c r="GL1286">
        <f t="shared" si="1229"/>
        <v>0</v>
      </c>
      <c r="GM1286">
        <f t="shared" si="1230"/>
        <v>5134.2</v>
      </c>
      <c r="GN1286">
        <f t="shared" si="1231"/>
        <v>0</v>
      </c>
      <c r="GO1286">
        <f t="shared" si="1232"/>
        <v>0</v>
      </c>
      <c r="GP1286">
        <f t="shared" si="1233"/>
        <v>5134.2</v>
      </c>
      <c r="GR1286">
        <v>0</v>
      </c>
      <c r="GS1286">
        <v>3</v>
      </c>
      <c r="GT1286">
        <v>0</v>
      </c>
      <c r="GU1286" t="s">
        <v>3</v>
      </c>
      <c r="GV1286">
        <f t="shared" si="1234"/>
        <v>0</v>
      </c>
      <c r="GW1286">
        <v>1</v>
      </c>
      <c r="GX1286">
        <f t="shared" si="1235"/>
        <v>0</v>
      </c>
      <c r="HA1286">
        <v>0</v>
      </c>
      <c r="HB1286">
        <v>0</v>
      </c>
      <c r="HC1286">
        <f t="shared" si="1236"/>
        <v>0</v>
      </c>
      <c r="HE1286" t="s">
        <v>3</v>
      </c>
      <c r="HF1286" t="s">
        <v>3</v>
      </c>
      <c r="HM1286" t="s">
        <v>3</v>
      </c>
      <c r="HN1286" t="s">
        <v>3</v>
      </c>
      <c r="HO1286" t="s">
        <v>3</v>
      </c>
      <c r="HP1286" t="s">
        <v>3</v>
      </c>
      <c r="HQ1286" t="s">
        <v>3</v>
      </c>
      <c r="IK1286">
        <v>0</v>
      </c>
    </row>
    <row r="1287" spans="1:245" x14ac:dyDescent="0.2">
      <c r="A1287">
        <v>17</v>
      </c>
      <c r="B1287">
        <v>1</v>
      </c>
      <c r="D1287">
        <f>ROW(EtalonRes!A1010)</f>
        <v>1010</v>
      </c>
      <c r="E1287" t="s">
        <v>3</v>
      </c>
      <c r="F1287" t="s">
        <v>841</v>
      </c>
      <c r="G1287" t="s">
        <v>842</v>
      </c>
      <c r="H1287" t="s">
        <v>21</v>
      </c>
      <c r="I1287">
        <f>ROUND(ROUND(2+1,9),9)</f>
        <v>3</v>
      </c>
      <c r="J1287">
        <v>0</v>
      </c>
      <c r="K1287">
        <f>ROUND(ROUND(2+1,9),9)</f>
        <v>3</v>
      </c>
      <c r="O1287">
        <f t="shared" si="1204"/>
        <v>482.51</v>
      </c>
      <c r="P1287">
        <f t="shared" si="1205"/>
        <v>8.6999999999999993</v>
      </c>
      <c r="Q1287">
        <f t="shared" si="1206"/>
        <v>58.64</v>
      </c>
      <c r="R1287">
        <f t="shared" si="1207"/>
        <v>37.17</v>
      </c>
      <c r="S1287">
        <f t="shared" si="1208"/>
        <v>415.17</v>
      </c>
      <c r="T1287">
        <f t="shared" si="1209"/>
        <v>0</v>
      </c>
      <c r="U1287">
        <f t="shared" si="1210"/>
        <v>0.58499999999999996</v>
      </c>
      <c r="V1287">
        <f t="shared" si="1211"/>
        <v>0</v>
      </c>
      <c r="W1287">
        <f t="shared" si="1212"/>
        <v>0</v>
      </c>
      <c r="X1287">
        <f t="shared" si="1213"/>
        <v>290.62</v>
      </c>
      <c r="Y1287">
        <f t="shared" si="1214"/>
        <v>41.52</v>
      </c>
      <c r="AA1287">
        <v>-1</v>
      </c>
      <c r="AB1287">
        <f t="shared" si="1215"/>
        <v>160.83500000000001</v>
      </c>
      <c r="AC1287">
        <f>ROUND((((ES1287*2)*1)),6)</f>
        <v>2.9</v>
      </c>
      <c r="AD1287">
        <f>ROUND((((((ET1287*2)*0.75))-(((EU1287*2)*0.75)))+AE1287),6)</f>
        <v>19.545000000000002</v>
      </c>
      <c r="AE1287">
        <f>ROUND((((EU1287*2)*0.75)),6)</f>
        <v>12.39</v>
      </c>
      <c r="AF1287">
        <f>ROUND((((EV1287*2)*0.75)),6)</f>
        <v>138.38999999999999</v>
      </c>
      <c r="AG1287">
        <f t="shared" si="1216"/>
        <v>0</v>
      </c>
      <c r="AH1287">
        <f>(((EW1287*2)*0.75))</f>
        <v>0.19500000000000001</v>
      </c>
      <c r="AI1287">
        <f>(((EX1287*2)*0.75))</f>
        <v>0</v>
      </c>
      <c r="AJ1287">
        <f t="shared" si="1217"/>
        <v>0</v>
      </c>
      <c r="AK1287">
        <v>106.74</v>
      </c>
      <c r="AL1287">
        <v>1.45</v>
      </c>
      <c r="AM1287">
        <v>13.03</v>
      </c>
      <c r="AN1287">
        <v>8.26</v>
      </c>
      <c r="AO1287">
        <v>92.26</v>
      </c>
      <c r="AP1287">
        <v>0</v>
      </c>
      <c r="AQ1287">
        <v>0.13</v>
      </c>
      <c r="AR1287">
        <v>0</v>
      </c>
      <c r="AS1287">
        <v>0</v>
      </c>
      <c r="AT1287">
        <v>70</v>
      </c>
      <c r="AU1287">
        <v>10</v>
      </c>
      <c r="AV1287">
        <v>1</v>
      </c>
      <c r="AW1287">
        <v>1</v>
      </c>
      <c r="AZ1287">
        <v>1</v>
      </c>
      <c r="BA1287">
        <v>1</v>
      </c>
      <c r="BB1287">
        <v>1</v>
      </c>
      <c r="BC1287">
        <v>1</v>
      </c>
      <c r="BD1287" t="s">
        <v>3</v>
      </c>
      <c r="BE1287" t="s">
        <v>3</v>
      </c>
      <c r="BF1287" t="s">
        <v>3</v>
      </c>
      <c r="BG1287" t="s">
        <v>3</v>
      </c>
      <c r="BH1287">
        <v>0</v>
      </c>
      <c r="BI1287">
        <v>4</v>
      </c>
      <c r="BJ1287" t="s">
        <v>843</v>
      </c>
      <c r="BM1287">
        <v>0</v>
      </c>
      <c r="BN1287">
        <v>0</v>
      </c>
      <c r="BO1287" t="s">
        <v>3</v>
      </c>
      <c r="BP1287">
        <v>0</v>
      </c>
      <c r="BQ1287">
        <v>1</v>
      </c>
      <c r="BR1287">
        <v>0</v>
      </c>
      <c r="BS1287">
        <v>1</v>
      </c>
      <c r="BT1287">
        <v>1</v>
      </c>
      <c r="BU1287">
        <v>1</v>
      </c>
      <c r="BV1287">
        <v>1</v>
      </c>
      <c r="BW1287">
        <v>1</v>
      </c>
      <c r="BX1287">
        <v>1</v>
      </c>
      <c r="BY1287" t="s">
        <v>3</v>
      </c>
      <c r="BZ1287">
        <v>70</v>
      </c>
      <c r="CA1287">
        <v>10</v>
      </c>
      <c r="CB1287" t="s">
        <v>3</v>
      </c>
      <c r="CE1287">
        <v>0</v>
      </c>
      <c r="CF1287">
        <v>0</v>
      </c>
      <c r="CG1287">
        <v>0</v>
      </c>
      <c r="CM1287">
        <v>0</v>
      </c>
      <c r="CN1287" t="s">
        <v>1084</v>
      </c>
      <c r="CO1287">
        <v>0</v>
      </c>
      <c r="CP1287">
        <f t="shared" si="1218"/>
        <v>482.51</v>
      </c>
      <c r="CQ1287">
        <f t="shared" si="1219"/>
        <v>2.9</v>
      </c>
      <c r="CR1287">
        <f>((((((ET1287*2)*0.75))*BB1287-(((EU1287*2)*0.75))*BS1287)+AE1287*BS1287)*AV1287)</f>
        <v>19.544999999999998</v>
      </c>
      <c r="CS1287">
        <f t="shared" si="1220"/>
        <v>12.39</v>
      </c>
      <c r="CT1287">
        <f t="shared" si="1221"/>
        <v>138.38999999999999</v>
      </c>
      <c r="CU1287">
        <f t="shared" si="1222"/>
        <v>0</v>
      </c>
      <c r="CV1287">
        <f t="shared" si="1223"/>
        <v>0.19500000000000001</v>
      </c>
      <c r="CW1287">
        <f t="shared" si="1224"/>
        <v>0</v>
      </c>
      <c r="CX1287">
        <f t="shared" si="1225"/>
        <v>0</v>
      </c>
      <c r="CY1287">
        <f t="shared" si="1226"/>
        <v>290.61900000000003</v>
      </c>
      <c r="CZ1287">
        <f t="shared" si="1227"/>
        <v>41.516999999999996</v>
      </c>
      <c r="DC1287" t="s">
        <v>3</v>
      </c>
      <c r="DD1287" t="s">
        <v>844</v>
      </c>
      <c r="DE1287" t="s">
        <v>845</v>
      </c>
      <c r="DF1287" t="s">
        <v>845</v>
      </c>
      <c r="DG1287" t="s">
        <v>845</v>
      </c>
      <c r="DH1287" t="s">
        <v>3</v>
      </c>
      <c r="DI1287" t="s">
        <v>845</v>
      </c>
      <c r="DJ1287" t="s">
        <v>845</v>
      </c>
      <c r="DK1287" t="s">
        <v>3</v>
      </c>
      <c r="DL1287" t="s">
        <v>3</v>
      </c>
      <c r="DM1287" t="s">
        <v>3</v>
      </c>
      <c r="DN1287">
        <v>0</v>
      </c>
      <c r="DO1287">
        <v>0</v>
      </c>
      <c r="DP1287">
        <v>1</v>
      </c>
      <c r="DQ1287">
        <v>1</v>
      </c>
      <c r="DU1287">
        <v>16987630</v>
      </c>
      <c r="DV1287" t="s">
        <v>21</v>
      </c>
      <c r="DW1287" t="s">
        <v>21</v>
      </c>
      <c r="DX1287">
        <v>1</v>
      </c>
      <c r="DZ1287" t="s">
        <v>3</v>
      </c>
      <c r="EA1287" t="s">
        <v>3</v>
      </c>
      <c r="EB1287" t="s">
        <v>3</v>
      </c>
      <c r="EC1287" t="s">
        <v>3</v>
      </c>
      <c r="EE1287">
        <v>1441815344</v>
      </c>
      <c r="EF1287">
        <v>1</v>
      </c>
      <c r="EG1287" t="s">
        <v>23</v>
      </c>
      <c r="EH1287">
        <v>0</v>
      </c>
      <c r="EI1287" t="s">
        <v>3</v>
      </c>
      <c r="EJ1287">
        <v>4</v>
      </c>
      <c r="EK1287">
        <v>0</v>
      </c>
      <c r="EL1287" t="s">
        <v>24</v>
      </c>
      <c r="EM1287" t="s">
        <v>25</v>
      </c>
      <c r="EO1287" t="s">
        <v>637</v>
      </c>
      <c r="EQ1287">
        <v>1792</v>
      </c>
      <c r="ER1287">
        <v>106.74</v>
      </c>
      <c r="ES1287">
        <v>1.45</v>
      </c>
      <c r="ET1287">
        <v>13.03</v>
      </c>
      <c r="EU1287">
        <v>8.26</v>
      </c>
      <c r="EV1287">
        <v>92.26</v>
      </c>
      <c r="EW1287">
        <v>0.13</v>
      </c>
      <c r="EX1287">
        <v>0</v>
      </c>
      <c r="EY1287">
        <v>0</v>
      </c>
      <c r="FQ1287">
        <v>0</v>
      </c>
      <c r="FR1287">
        <f t="shared" si="1228"/>
        <v>0</v>
      </c>
      <c r="FS1287">
        <v>0</v>
      </c>
      <c r="FX1287">
        <v>70</v>
      </c>
      <c r="FY1287">
        <v>10</v>
      </c>
      <c r="GA1287" t="s">
        <v>3</v>
      </c>
      <c r="GD1287">
        <v>0</v>
      </c>
      <c r="GF1287">
        <v>230831399</v>
      </c>
      <c r="GG1287">
        <v>2</v>
      </c>
      <c r="GH1287">
        <v>1</v>
      </c>
      <c r="GI1287">
        <v>-2</v>
      </c>
      <c r="GJ1287">
        <v>0</v>
      </c>
      <c r="GK1287">
        <f>ROUND(R1287*(R12)/100,2)</f>
        <v>40.14</v>
      </c>
      <c r="GL1287">
        <f t="shared" si="1229"/>
        <v>0</v>
      </c>
      <c r="GM1287">
        <f t="shared" si="1230"/>
        <v>854.79</v>
      </c>
      <c r="GN1287">
        <f t="shared" si="1231"/>
        <v>0</v>
      </c>
      <c r="GO1287">
        <f t="shared" si="1232"/>
        <v>0</v>
      </c>
      <c r="GP1287">
        <f t="shared" si="1233"/>
        <v>854.79</v>
      </c>
      <c r="GR1287">
        <v>0</v>
      </c>
      <c r="GS1287">
        <v>3</v>
      </c>
      <c r="GT1287">
        <v>0</v>
      </c>
      <c r="GU1287" t="s">
        <v>3</v>
      </c>
      <c r="GV1287">
        <f t="shared" si="1234"/>
        <v>0</v>
      </c>
      <c r="GW1287">
        <v>1</v>
      </c>
      <c r="GX1287">
        <f t="shared" si="1235"/>
        <v>0</v>
      </c>
      <c r="HA1287">
        <v>0</v>
      </c>
      <c r="HB1287">
        <v>0</v>
      </c>
      <c r="HC1287">
        <f t="shared" si="1236"/>
        <v>0</v>
      </c>
      <c r="HE1287" t="s">
        <v>3</v>
      </c>
      <c r="HF1287" t="s">
        <v>3</v>
      </c>
      <c r="HM1287" t="s">
        <v>3</v>
      </c>
      <c r="HN1287" t="s">
        <v>3</v>
      </c>
      <c r="HO1287" t="s">
        <v>3</v>
      </c>
      <c r="HP1287" t="s">
        <v>3</v>
      </c>
      <c r="HQ1287" t="s">
        <v>3</v>
      </c>
      <c r="IK1287">
        <v>0</v>
      </c>
    </row>
    <row r="1288" spans="1:245" x14ac:dyDescent="0.2">
      <c r="A1288">
        <v>17</v>
      </c>
      <c r="B1288">
        <v>1</v>
      </c>
      <c r="D1288">
        <f>ROW(EtalonRes!A1013)</f>
        <v>1013</v>
      </c>
      <c r="E1288" t="s">
        <v>846</v>
      </c>
      <c r="F1288" t="s">
        <v>700</v>
      </c>
      <c r="G1288" t="s">
        <v>847</v>
      </c>
      <c r="H1288" t="s">
        <v>21</v>
      </c>
      <c r="I1288">
        <v>5</v>
      </c>
      <c r="J1288">
        <v>0</v>
      </c>
      <c r="K1288">
        <v>5</v>
      </c>
      <c r="O1288">
        <f t="shared" si="1204"/>
        <v>7856.5</v>
      </c>
      <c r="P1288">
        <f t="shared" si="1205"/>
        <v>225.4</v>
      </c>
      <c r="Q1288">
        <f t="shared" si="1206"/>
        <v>0</v>
      </c>
      <c r="R1288">
        <f t="shared" si="1207"/>
        <v>0</v>
      </c>
      <c r="S1288">
        <f t="shared" si="1208"/>
        <v>7631.1</v>
      </c>
      <c r="T1288">
        <f t="shared" si="1209"/>
        <v>0</v>
      </c>
      <c r="U1288">
        <f t="shared" si="1210"/>
        <v>9.2000000000000011</v>
      </c>
      <c r="V1288">
        <f t="shared" si="1211"/>
        <v>0</v>
      </c>
      <c r="W1288">
        <f t="shared" si="1212"/>
        <v>0</v>
      </c>
      <c r="X1288">
        <f t="shared" si="1213"/>
        <v>5341.77</v>
      </c>
      <c r="Y1288">
        <f t="shared" si="1214"/>
        <v>763.11</v>
      </c>
      <c r="AA1288">
        <v>1472613236</v>
      </c>
      <c r="AB1288">
        <f t="shared" si="1215"/>
        <v>1571.3</v>
      </c>
      <c r="AC1288">
        <f>ROUND(((ES1288*2)),6)</f>
        <v>45.08</v>
      </c>
      <c r="AD1288">
        <f>ROUND(((((ET1288*2))-((EU1288*2)))+AE1288),6)</f>
        <v>0</v>
      </c>
      <c r="AE1288">
        <f t="shared" ref="AE1288:AF1290" si="1239">ROUND(((EU1288*2)),6)</f>
        <v>0</v>
      </c>
      <c r="AF1288">
        <f t="shared" si="1239"/>
        <v>1526.22</v>
      </c>
      <c r="AG1288">
        <f t="shared" si="1216"/>
        <v>0</v>
      </c>
      <c r="AH1288">
        <f t="shared" ref="AH1288:AI1290" si="1240">((EW1288*2))</f>
        <v>1.84</v>
      </c>
      <c r="AI1288">
        <f t="shared" si="1240"/>
        <v>0</v>
      </c>
      <c r="AJ1288">
        <f t="shared" si="1217"/>
        <v>0</v>
      </c>
      <c r="AK1288">
        <v>785.65</v>
      </c>
      <c r="AL1288">
        <v>22.54</v>
      </c>
      <c r="AM1288">
        <v>0</v>
      </c>
      <c r="AN1288">
        <v>0</v>
      </c>
      <c r="AO1288">
        <v>763.11</v>
      </c>
      <c r="AP1288">
        <v>0</v>
      </c>
      <c r="AQ1288">
        <v>0.92</v>
      </c>
      <c r="AR1288">
        <v>0</v>
      </c>
      <c r="AS1288">
        <v>0</v>
      </c>
      <c r="AT1288">
        <v>70</v>
      </c>
      <c r="AU1288">
        <v>10</v>
      </c>
      <c r="AV1288">
        <v>1</v>
      </c>
      <c r="AW1288">
        <v>1</v>
      </c>
      <c r="AZ1288">
        <v>1</v>
      </c>
      <c r="BA1288">
        <v>1</v>
      </c>
      <c r="BB1288">
        <v>1</v>
      </c>
      <c r="BC1288">
        <v>1</v>
      </c>
      <c r="BD1288" t="s">
        <v>3</v>
      </c>
      <c r="BE1288" t="s">
        <v>3</v>
      </c>
      <c r="BF1288" t="s">
        <v>3</v>
      </c>
      <c r="BG1288" t="s">
        <v>3</v>
      </c>
      <c r="BH1288">
        <v>0</v>
      </c>
      <c r="BI1288">
        <v>4</v>
      </c>
      <c r="BJ1288" t="s">
        <v>702</v>
      </c>
      <c r="BM1288">
        <v>0</v>
      </c>
      <c r="BN1288">
        <v>0</v>
      </c>
      <c r="BO1288" t="s">
        <v>3</v>
      </c>
      <c r="BP1288">
        <v>0</v>
      </c>
      <c r="BQ1288">
        <v>1</v>
      </c>
      <c r="BR1288">
        <v>0</v>
      </c>
      <c r="BS1288">
        <v>1</v>
      </c>
      <c r="BT1288">
        <v>1</v>
      </c>
      <c r="BU1288">
        <v>1</v>
      </c>
      <c r="BV1288">
        <v>1</v>
      </c>
      <c r="BW1288">
        <v>1</v>
      </c>
      <c r="BX1288">
        <v>1</v>
      </c>
      <c r="BY1288" t="s">
        <v>3</v>
      </c>
      <c r="BZ1288">
        <v>70</v>
      </c>
      <c r="CA1288">
        <v>10</v>
      </c>
      <c r="CB1288" t="s">
        <v>3</v>
      </c>
      <c r="CE1288">
        <v>0</v>
      </c>
      <c r="CF1288">
        <v>0</v>
      </c>
      <c r="CG1288">
        <v>0</v>
      </c>
      <c r="CM1288">
        <v>0</v>
      </c>
      <c r="CN1288" t="s">
        <v>3</v>
      </c>
      <c r="CO1288">
        <v>0</v>
      </c>
      <c r="CP1288">
        <f t="shared" si="1218"/>
        <v>7856.5</v>
      </c>
      <c r="CQ1288">
        <f t="shared" si="1219"/>
        <v>45.08</v>
      </c>
      <c r="CR1288">
        <f>(((((ET1288*2))*BB1288-((EU1288*2))*BS1288)+AE1288*BS1288)*AV1288)</f>
        <v>0</v>
      </c>
      <c r="CS1288">
        <f t="shared" si="1220"/>
        <v>0</v>
      </c>
      <c r="CT1288">
        <f t="shared" si="1221"/>
        <v>1526.22</v>
      </c>
      <c r="CU1288">
        <f t="shared" si="1222"/>
        <v>0</v>
      </c>
      <c r="CV1288">
        <f t="shared" si="1223"/>
        <v>1.84</v>
      </c>
      <c r="CW1288">
        <f t="shared" si="1224"/>
        <v>0</v>
      </c>
      <c r="CX1288">
        <f t="shared" si="1225"/>
        <v>0</v>
      </c>
      <c r="CY1288">
        <f t="shared" si="1226"/>
        <v>5341.77</v>
      </c>
      <c r="CZ1288">
        <f t="shared" si="1227"/>
        <v>763.11</v>
      </c>
      <c r="DC1288" t="s">
        <v>3</v>
      </c>
      <c r="DD1288" t="s">
        <v>33</v>
      </c>
      <c r="DE1288" t="s">
        <v>33</v>
      </c>
      <c r="DF1288" t="s">
        <v>33</v>
      </c>
      <c r="DG1288" t="s">
        <v>33</v>
      </c>
      <c r="DH1288" t="s">
        <v>3</v>
      </c>
      <c r="DI1288" t="s">
        <v>33</v>
      </c>
      <c r="DJ1288" t="s">
        <v>33</v>
      </c>
      <c r="DK1288" t="s">
        <v>3</v>
      </c>
      <c r="DL1288" t="s">
        <v>3</v>
      </c>
      <c r="DM1288" t="s">
        <v>3</v>
      </c>
      <c r="DN1288">
        <v>0</v>
      </c>
      <c r="DO1288">
        <v>0</v>
      </c>
      <c r="DP1288">
        <v>1</v>
      </c>
      <c r="DQ1288">
        <v>1</v>
      </c>
      <c r="DU1288">
        <v>16987630</v>
      </c>
      <c r="DV1288" t="s">
        <v>21</v>
      </c>
      <c r="DW1288" t="s">
        <v>21</v>
      </c>
      <c r="DX1288">
        <v>1</v>
      </c>
      <c r="DZ1288" t="s">
        <v>3</v>
      </c>
      <c r="EA1288" t="s">
        <v>3</v>
      </c>
      <c r="EB1288" t="s">
        <v>3</v>
      </c>
      <c r="EC1288" t="s">
        <v>3</v>
      </c>
      <c r="EE1288">
        <v>1441815344</v>
      </c>
      <c r="EF1288">
        <v>1</v>
      </c>
      <c r="EG1288" t="s">
        <v>23</v>
      </c>
      <c r="EH1288">
        <v>0</v>
      </c>
      <c r="EI1288" t="s">
        <v>3</v>
      </c>
      <c r="EJ1288">
        <v>4</v>
      </c>
      <c r="EK1288">
        <v>0</v>
      </c>
      <c r="EL1288" t="s">
        <v>24</v>
      </c>
      <c r="EM1288" t="s">
        <v>25</v>
      </c>
      <c r="EO1288" t="s">
        <v>3</v>
      </c>
      <c r="EQ1288">
        <v>0</v>
      </c>
      <c r="ER1288">
        <v>785.65</v>
      </c>
      <c r="ES1288">
        <v>22.54</v>
      </c>
      <c r="ET1288">
        <v>0</v>
      </c>
      <c r="EU1288">
        <v>0</v>
      </c>
      <c r="EV1288">
        <v>763.11</v>
      </c>
      <c r="EW1288">
        <v>0.92</v>
      </c>
      <c r="EX1288">
        <v>0</v>
      </c>
      <c r="EY1288">
        <v>0</v>
      </c>
      <c r="FQ1288">
        <v>0</v>
      </c>
      <c r="FR1288">
        <f t="shared" si="1228"/>
        <v>0</v>
      </c>
      <c r="FS1288">
        <v>0</v>
      </c>
      <c r="FX1288">
        <v>70</v>
      </c>
      <c r="FY1288">
        <v>10</v>
      </c>
      <c r="GA1288" t="s">
        <v>3</v>
      </c>
      <c r="GD1288">
        <v>0</v>
      </c>
      <c r="GF1288">
        <v>1819182486</v>
      </c>
      <c r="GG1288">
        <v>2</v>
      </c>
      <c r="GH1288">
        <v>1</v>
      </c>
      <c r="GI1288">
        <v>-2</v>
      </c>
      <c r="GJ1288">
        <v>0</v>
      </c>
      <c r="GK1288">
        <f>ROUND(R1288*(R12)/100,2)</f>
        <v>0</v>
      </c>
      <c r="GL1288">
        <f t="shared" si="1229"/>
        <v>0</v>
      </c>
      <c r="GM1288">
        <f t="shared" si="1230"/>
        <v>13961.38</v>
      </c>
      <c r="GN1288">
        <f t="shared" si="1231"/>
        <v>0</v>
      </c>
      <c r="GO1288">
        <f t="shared" si="1232"/>
        <v>0</v>
      </c>
      <c r="GP1288">
        <f t="shared" si="1233"/>
        <v>13961.38</v>
      </c>
      <c r="GR1288">
        <v>0</v>
      </c>
      <c r="GS1288">
        <v>3</v>
      </c>
      <c r="GT1288">
        <v>0</v>
      </c>
      <c r="GU1288" t="s">
        <v>3</v>
      </c>
      <c r="GV1288">
        <f t="shared" si="1234"/>
        <v>0</v>
      </c>
      <c r="GW1288">
        <v>1</v>
      </c>
      <c r="GX1288">
        <f t="shared" si="1235"/>
        <v>0</v>
      </c>
      <c r="HA1288">
        <v>0</v>
      </c>
      <c r="HB1288">
        <v>0</v>
      </c>
      <c r="HC1288">
        <f t="shared" si="1236"/>
        <v>0</v>
      </c>
      <c r="HE1288" t="s">
        <v>3</v>
      </c>
      <c r="HF1288" t="s">
        <v>3</v>
      </c>
      <c r="HM1288" t="s">
        <v>3</v>
      </c>
      <c r="HN1288" t="s">
        <v>3</v>
      </c>
      <c r="HO1288" t="s">
        <v>3</v>
      </c>
      <c r="HP1288" t="s">
        <v>3</v>
      </c>
      <c r="HQ1288" t="s">
        <v>3</v>
      </c>
      <c r="IK1288">
        <v>0</v>
      </c>
    </row>
    <row r="1289" spans="1:245" x14ac:dyDescent="0.2">
      <c r="A1289">
        <v>17</v>
      </c>
      <c r="B1289">
        <v>1</v>
      </c>
      <c r="D1289">
        <f>ROW(EtalonRes!A1014)</f>
        <v>1014</v>
      </c>
      <c r="E1289" t="s">
        <v>848</v>
      </c>
      <c r="F1289" t="s">
        <v>301</v>
      </c>
      <c r="G1289" t="s">
        <v>849</v>
      </c>
      <c r="H1289" t="s">
        <v>21</v>
      </c>
      <c r="I1289">
        <f>ROUND(ROUND(2+5,9),9)</f>
        <v>7</v>
      </c>
      <c r="J1289">
        <v>0</v>
      </c>
      <c r="K1289">
        <f>ROUND(ROUND(2+5,9),9)</f>
        <v>7</v>
      </c>
      <c r="O1289">
        <f t="shared" si="1204"/>
        <v>6915.86</v>
      </c>
      <c r="P1289">
        <f t="shared" si="1205"/>
        <v>0</v>
      </c>
      <c r="Q1289">
        <f t="shared" si="1206"/>
        <v>0</v>
      </c>
      <c r="R1289">
        <f t="shared" si="1207"/>
        <v>0</v>
      </c>
      <c r="S1289">
        <f t="shared" si="1208"/>
        <v>6915.86</v>
      </c>
      <c r="T1289">
        <f t="shared" si="1209"/>
        <v>0</v>
      </c>
      <c r="U1289">
        <f t="shared" si="1210"/>
        <v>11.200000000000001</v>
      </c>
      <c r="V1289">
        <f t="shared" si="1211"/>
        <v>0</v>
      </c>
      <c r="W1289">
        <f t="shared" si="1212"/>
        <v>0</v>
      </c>
      <c r="X1289">
        <f t="shared" si="1213"/>
        <v>4841.1000000000004</v>
      </c>
      <c r="Y1289">
        <f t="shared" si="1214"/>
        <v>691.59</v>
      </c>
      <c r="AA1289">
        <v>1472613236</v>
      </c>
      <c r="AB1289">
        <f t="shared" si="1215"/>
        <v>987.98</v>
      </c>
      <c r="AC1289">
        <f>ROUND(((ES1289*2)),6)</f>
        <v>0</v>
      </c>
      <c r="AD1289">
        <f>ROUND(((((ET1289*2))-((EU1289*2)))+AE1289),6)</f>
        <v>0</v>
      </c>
      <c r="AE1289">
        <f t="shared" si="1239"/>
        <v>0</v>
      </c>
      <c r="AF1289">
        <f t="shared" si="1239"/>
        <v>987.98</v>
      </c>
      <c r="AG1289">
        <f t="shared" si="1216"/>
        <v>0</v>
      </c>
      <c r="AH1289">
        <f t="shared" si="1240"/>
        <v>1.6</v>
      </c>
      <c r="AI1289">
        <f t="shared" si="1240"/>
        <v>0</v>
      </c>
      <c r="AJ1289">
        <f t="shared" si="1217"/>
        <v>0</v>
      </c>
      <c r="AK1289">
        <v>493.99</v>
      </c>
      <c r="AL1289">
        <v>0</v>
      </c>
      <c r="AM1289">
        <v>0</v>
      </c>
      <c r="AN1289">
        <v>0</v>
      </c>
      <c r="AO1289">
        <v>493.99</v>
      </c>
      <c r="AP1289">
        <v>0</v>
      </c>
      <c r="AQ1289">
        <v>0.8</v>
      </c>
      <c r="AR1289">
        <v>0</v>
      </c>
      <c r="AS1289">
        <v>0</v>
      </c>
      <c r="AT1289">
        <v>70</v>
      </c>
      <c r="AU1289">
        <v>10</v>
      </c>
      <c r="AV1289">
        <v>1</v>
      </c>
      <c r="AW1289">
        <v>1</v>
      </c>
      <c r="AZ1289">
        <v>1</v>
      </c>
      <c r="BA1289">
        <v>1</v>
      </c>
      <c r="BB1289">
        <v>1</v>
      </c>
      <c r="BC1289">
        <v>1</v>
      </c>
      <c r="BD1289" t="s">
        <v>3</v>
      </c>
      <c r="BE1289" t="s">
        <v>3</v>
      </c>
      <c r="BF1289" t="s">
        <v>3</v>
      </c>
      <c r="BG1289" t="s">
        <v>3</v>
      </c>
      <c r="BH1289">
        <v>0</v>
      </c>
      <c r="BI1289">
        <v>4</v>
      </c>
      <c r="BJ1289" t="s">
        <v>303</v>
      </c>
      <c r="BM1289">
        <v>0</v>
      </c>
      <c r="BN1289">
        <v>0</v>
      </c>
      <c r="BO1289" t="s">
        <v>3</v>
      </c>
      <c r="BP1289">
        <v>0</v>
      </c>
      <c r="BQ1289">
        <v>1</v>
      </c>
      <c r="BR1289">
        <v>0</v>
      </c>
      <c r="BS1289">
        <v>1</v>
      </c>
      <c r="BT1289">
        <v>1</v>
      </c>
      <c r="BU1289">
        <v>1</v>
      </c>
      <c r="BV1289">
        <v>1</v>
      </c>
      <c r="BW1289">
        <v>1</v>
      </c>
      <c r="BX1289">
        <v>1</v>
      </c>
      <c r="BY1289" t="s">
        <v>3</v>
      </c>
      <c r="BZ1289">
        <v>70</v>
      </c>
      <c r="CA1289">
        <v>10</v>
      </c>
      <c r="CB1289" t="s">
        <v>3</v>
      </c>
      <c r="CE1289">
        <v>0</v>
      </c>
      <c r="CF1289">
        <v>0</v>
      </c>
      <c r="CG1289">
        <v>0</v>
      </c>
      <c r="CM1289">
        <v>0</v>
      </c>
      <c r="CN1289" t="s">
        <v>3</v>
      </c>
      <c r="CO1289">
        <v>0</v>
      </c>
      <c r="CP1289">
        <f t="shared" si="1218"/>
        <v>6915.86</v>
      </c>
      <c r="CQ1289">
        <f t="shared" si="1219"/>
        <v>0</v>
      </c>
      <c r="CR1289">
        <f>(((((ET1289*2))*BB1289-((EU1289*2))*BS1289)+AE1289*BS1289)*AV1289)</f>
        <v>0</v>
      </c>
      <c r="CS1289">
        <f t="shared" si="1220"/>
        <v>0</v>
      </c>
      <c r="CT1289">
        <f t="shared" si="1221"/>
        <v>987.98</v>
      </c>
      <c r="CU1289">
        <f t="shared" si="1222"/>
        <v>0</v>
      </c>
      <c r="CV1289">
        <f t="shared" si="1223"/>
        <v>1.6</v>
      </c>
      <c r="CW1289">
        <f t="shared" si="1224"/>
        <v>0</v>
      </c>
      <c r="CX1289">
        <f t="shared" si="1225"/>
        <v>0</v>
      </c>
      <c r="CY1289">
        <f t="shared" si="1226"/>
        <v>4841.1019999999999</v>
      </c>
      <c r="CZ1289">
        <f t="shared" si="1227"/>
        <v>691.5859999999999</v>
      </c>
      <c r="DC1289" t="s">
        <v>3</v>
      </c>
      <c r="DD1289" t="s">
        <v>33</v>
      </c>
      <c r="DE1289" t="s">
        <v>33</v>
      </c>
      <c r="DF1289" t="s">
        <v>33</v>
      </c>
      <c r="DG1289" t="s">
        <v>33</v>
      </c>
      <c r="DH1289" t="s">
        <v>3</v>
      </c>
      <c r="DI1289" t="s">
        <v>33</v>
      </c>
      <c r="DJ1289" t="s">
        <v>33</v>
      </c>
      <c r="DK1289" t="s">
        <v>3</v>
      </c>
      <c r="DL1289" t="s">
        <v>3</v>
      </c>
      <c r="DM1289" t="s">
        <v>3</v>
      </c>
      <c r="DN1289">
        <v>0</v>
      </c>
      <c r="DO1289">
        <v>0</v>
      </c>
      <c r="DP1289">
        <v>1</v>
      </c>
      <c r="DQ1289">
        <v>1</v>
      </c>
      <c r="DU1289">
        <v>16987630</v>
      </c>
      <c r="DV1289" t="s">
        <v>21</v>
      </c>
      <c r="DW1289" t="s">
        <v>21</v>
      </c>
      <c r="DX1289">
        <v>1</v>
      </c>
      <c r="DZ1289" t="s">
        <v>3</v>
      </c>
      <c r="EA1289" t="s">
        <v>3</v>
      </c>
      <c r="EB1289" t="s">
        <v>3</v>
      </c>
      <c r="EC1289" t="s">
        <v>3</v>
      </c>
      <c r="EE1289">
        <v>1441815344</v>
      </c>
      <c r="EF1289">
        <v>1</v>
      </c>
      <c r="EG1289" t="s">
        <v>23</v>
      </c>
      <c r="EH1289">
        <v>0</v>
      </c>
      <c r="EI1289" t="s">
        <v>3</v>
      </c>
      <c r="EJ1289">
        <v>4</v>
      </c>
      <c r="EK1289">
        <v>0</v>
      </c>
      <c r="EL1289" t="s">
        <v>24</v>
      </c>
      <c r="EM1289" t="s">
        <v>25</v>
      </c>
      <c r="EO1289" t="s">
        <v>3</v>
      </c>
      <c r="EQ1289">
        <v>0</v>
      </c>
      <c r="ER1289">
        <v>493.99</v>
      </c>
      <c r="ES1289">
        <v>0</v>
      </c>
      <c r="ET1289">
        <v>0</v>
      </c>
      <c r="EU1289">
        <v>0</v>
      </c>
      <c r="EV1289">
        <v>493.99</v>
      </c>
      <c r="EW1289">
        <v>0.8</v>
      </c>
      <c r="EX1289">
        <v>0</v>
      </c>
      <c r="EY1289">
        <v>0</v>
      </c>
      <c r="FQ1289">
        <v>0</v>
      </c>
      <c r="FR1289">
        <f t="shared" si="1228"/>
        <v>0</v>
      </c>
      <c r="FS1289">
        <v>0</v>
      </c>
      <c r="FX1289">
        <v>70</v>
      </c>
      <c r="FY1289">
        <v>10</v>
      </c>
      <c r="GA1289" t="s">
        <v>3</v>
      </c>
      <c r="GD1289">
        <v>0</v>
      </c>
      <c r="GF1289">
        <v>1322070147</v>
      </c>
      <c r="GG1289">
        <v>2</v>
      </c>
      <c r="GH1289">
        <v>1</v>
      </c>
      <c r="GI1289">
        <v>-2</v>
      </c>
      <c r="GJ1289">
        <v>0</v>
      </c>
      <c r="GK1289">
        <f>ROUND(R1289*(R12)/100,2)</f>
        <v>0</v>
      </c>
      <c r="GL1289">
        <f t="shared" si="1229"/>
        <v>0</v>
      </c>
      <c r="GM1289">
        <f t="shared" si="1230"/>
        <v>12448.55</v>
      </c>
      <c r="GN1289">
        <f t="shared" si="1231"/>
        <v>0</v>
      </c>
      <c r="GO1289">
        <f t="shared" si="1232"/>
        <v>0</v>
      </c>
      <c r="GP1289">
        <f t="shared" si="1233"/>
        <v>12448.55</v>
      </c>
      <c r="GR1289">
        <v>0</v>
      </c>
      <c r="GS1289">
        <v>3</v>
      </c>
      <c r="GT1289">
        <v>0</v>
      </c>
      <c r="GU1289" t="s">
        <v>3</v>
      </c>
      <c r="GV1289">
        <f t="shared" si="1234"/>
        <v>0</v>
      </c>
      <c r="GW1289">
        <v>1</v>
      </c>
      <c r="GX1289">
        <f t="shared" si="1235"/>
        <v>0</v>
      </c>
      <c r="HA1289">
        <v>0</v>
      </c>
      <c r="HB1289">
        <v>0</v>
      </c>
      <c r="HC1289">
        <f t="shared" si="1236"/>
        <v>0</v>
      </c>
      <c r="HE1289" t="s">
        <v>3</v>
      </c>
      <c r="HF1289" t="s">
        <v>3</v>
      </c>
      <c r="HM1289" t="s">
        <v>3</v>
      </c>
      <c r="HN1289" t="s">
        <v>3</v>
      </c>
      <c r="HO1289" t="s">
        <v>3</v>
      </c>
      <c r="HP1289" t="s">
        <v>3</v>
      </c>
      <c r="HQ1289" t="s">
        <v>3</v>
      </c>
      <c r="IK1289">
        <v>0</v>
      </c>
    </row>
    <row r="1290" spans="1:245" x14ac:dyDescent="0.2">
      <c r="A1290">
        <v>17</v>
      </c>
      <c r="B1290">
        <v>1</v>
      </c>
      <c r="D1290">
        <f>ROW(EtalonRes!A1015)</f>
        <v>1015</v>
      </c>
      <c r="E1290" t="s">
        <v>850</v>
      </c>
      <c r="F1290" t="s">
        <v>696</v>
      </c>
      <c r="G1290" t="s">
        <v>851</v>
      </c>
      <c r="H1290" t="s">
        <v>21</v>
      </c>
      <c r="I1290">
        <v>1</v>
      </c>
      <c r="J1290">
        <v>0</v>
      </c>
      <c r="K1290">
        <v>1</v>
      </c>
      <c r="O1290">
        <f t="shared" si="1204"/>
        <v>1012.68</v>
      </c>
      <c r="P1290">
        <f t="shared" si="1205"/>
        <v>0</v>
      </c>
      <c r="Q1290">
        <f t="shared" si="1206"/>
        <v>0</v>
      </c>
      <c r="R1290">
        <f t="shared" si="1207"/>
        <v>0</v>
      </c>
      <c r="S1290">
        <f t="shared" si="1208"/>
        <v>1012.68</v>
      </c>
      <c r="T1290">
        <f t="shared" si="1209"/>
        <v>0</v>
      </c>
      <c r="U1290">
        <f t="shared" si="1210"/>
        <v>1.64</v>
      </c>
      <c r="V1290">
        <f t="shared" si="1211"/>
        <v>0</v>
      </c>
      <c r="W1290">
        <f t="shared" si="1212"/>
        <v>0</v>
      </c>
      <c r="X1290">
        <f t="shared" si="1213"/>
        <v>708.88</v>
      </c>
      <c r="Y1290">
        <f t="shared" si="1214"/>
        <v>101.27</v>
      </c>
      <c r="AA1290">
        <v>1472613236</v>
      </c>
      <c r="AB1290">
        <f t="shared" si="1215"/>
        <v>1012.68</v>
      </c>
      <c r="AC1290">
        <f>ROUND(((ES1290*2)),6)</f>
        <v>0</v>
      </c>
      <c r="AD1290">
        <f>ROUND(((((ET1290*2))-((EU1290*2)))+AE1290),6)</f>
        <v>0</v>
      </c>
      <c r="AE1290">
        <f t="shared" si="1239"/>
        <v>0</v>
      </c>
      <c r="AF1290">
        <f t="shared" si="1239"/>
        <v>1012.68</v>
      </c>
      <c r="AG1290">
        <f t="shared" si="1216"/>
        <v>0</v>
      </c>
      <c r="AH1290">
        <f t="shared" si="1240"/>
        <v>1.64</v>
      </c>
      <c r="AI1290">
        <f t="shared" si="1240"/>
        <v>0</v>
      </c>
      <c r="AJ1290">
        <f t="shared" si="1217"/>
        <v>0</v>
      </c>
      <c r="AK1290">
        <v>506.34</v>
      </c>
      <c r="AL1290">
        <v>0</v>
      </c>
      <c r="AM1290">
        <v>0</v>
      </c>
      <c r="AN1290">
        <v>0</v>
      </c>
      <c r="AO1290">
        <v>506.34</v>
      </c>
      <c r="AP1290">
        <v>0</v>
      </c>
      <c r="AQ1290">
        <v>0.82</v>
      </c>
      <c r="AR1290">
        <v>0</v>
      </c>
      <c r="AS1290">
        <v>0</v>
      </c>
      <c r="AT1290">
        <v>70</v>
      </c>
      <c r="AU1290">
        <v>10</v>
      </c>
      <c r="AV1290">
        <v>1</v>
      </c>
      <c r="AW1290">
        <v>1</v>
      </c>
      <c r="AZ1290">
        <v>1</v>
      </c>
      <c r="BA1290">
        <v>1</v>
      </c>
      <c r="BB1290">
        <v>1</v>
      </c>
      <c r="BC1290">
        <v>1</v>
      </c>
      <c r="BD1290" t="s">
        <v>3</v>
      </c>
      <c r="BE1290" t="s">
        <v>3</v>
      </c>
      <c r="BF1290" t="s">
        <v>3</v>
      </c>
      <c r="BG1290" t="s">
        <v>3</v>
      </c>
      <c r="BH1290">
        <v>0</v>
      </c>
      <c r="BI1290">
        <v>4</v>
      </c>
      <c r="BJ1290" t="s">
        <v>698</v>
      </c>
      <c r="BM1290">
        <v>0</v>
      </c>
      <c r="BN1290">
        <v>0</v>
      </c>
      <c r="BO1290" t="s">
        <v>3</v>
      </c>
      <c r="BP1290">
        <v>0</v>
      </c>
      <c r="BQ1290">
        <v>1</v>
      </c>
      <c r="BR1290">
        <v>0</v>
      </c>
      <c r="BS1290">
        <v>1</v>
      </c>
      <c r="BT1290">
        <v>1</v>
      </c>
      <c r="BU1290">
        <v>1</v>
      </c>
      <c r="BV1290">
        <v>1</v>
      </c>
      <c r="BW1290">
        <v>1</v>
      </c>
      <c r="BX1290">
        <v>1</v>
      </c>
      <c r="BY1290" t="s">
        <v>3</v>
      </c>
      <c r="BZ1290">
        <v>70</v>
      </c>
      <c r="CA1290">
        <v>10</v>
      </c>
      <c r="CB1290" t="s">
        <v>3</v>
      </c>
      <c r="CE1290">
        <v>0</v>
      </c>
      <c r="CF1290">
        <v>0</v>
      </c>
      <c r="CG1290">
        <v>0</v>
      </c>
      <c r="CM1290">
        <v>0</v>
      </c>
      <c r="CN1290" t="s">
        <v>3</v>
      </c>
      <c r="CO1290">
        <v>0</v>
      </c>
      <c r="CP1290">
        <f t="shared" si="1218"/>
        <v>1012.68</v>
      </c>
      <c r="CQ1290">
        <f t="shared" si="1219"/>
        <v>0</v>
      </c>
      <c r="CR1290">
        <f>(((((ET1290*2))*BB1290-((EU1290*2))*BS1290)+AE1290*BS1290)*AV1290)</f>
        <v>0</v>
      </c>
      <c r="CS1290">
        <f t="shared" si="1220"/>
        <v>0</v>
      </c>
      <c r="CT1290">
        <f t="shared" si="1221"/>
        <v>1012.68</v>
      </c>
      <c r="CU1290">
        <f t="shared" si="1222"/>
        <v>0</v>
      </c>
      <c r="CV1290">
        <f t="shared" si="1223"/>
        <v>1.64</v>
      </c>
      <c r="CW1290">
        <f t="shared" si="1224"/>
        <v>0</v>
      </c>
      <c r="CX1290">
        <f t="shared" si="1225"/>
        <v>0</v>
      </c>
      <c r="CY1290">
        <f t="shared" si="1226"/>
        <v>708.87599999999986</v>
      </c>
      <c r="CZ1290">
        <f t="shared" si="1227"/>
        <v>101.26799999999999</v>
      </c>
      <c r="DC1290" t="s">
        <v>3</v>
      </c>
      <c r="DD1290" t="s">
        <v>33</v>
      </c>
      <c r="DE1290" t="s">
        <v>33</v>
      </c>
      <c r="DF1290" t="s">
        <v>33</v>
      </c>
      <c r="DG1290" t="s">
        <v>33</v>
      </c>
      <c r="DH1290" t="s">
        <v>3</v>
      </c>
      <c r="DI1290" t="s">
        <v>33</v>
      </c>
      <c r="DJ1290" t="s">
        <v>33</v>
      </c>
      <c r="DK1290" t="s">
        <v>3</v>
      </c>
      <c r="DL1290" t="s">
        <v>3</v>
      </c>
      <c r="DM1290" t="s">
        <v>3</v>
      </c>
      <c r="DN1290">
        <v>0</v>
      </c>
      <c r="DO1290">
        <v>0</v>
      </c>
      <c r="DP1290">
        <v>1</v>
      </c>
      <c r="DQ1290">
        <v>1</v>
      </c>
      <c r="DU1290">
        <v>16987630</v>
      </c>
      <c r="DV1290" t="s">
        <v>21</v>
      </c>
      <c r="DW1290" t="s">
        <v>21</v>
      </c>
      <c r="DX1290">
        <v>1</v>
      </c>
      <c r="DZ1290" t="s">
        <v>3</v>
      </c>
      <c r="EA1290" t="s">
        <v>3</v>
      </c>
      <c r="EB1290" t="s">
        <v>3</v>
      </c>
      <c r="EC1290" t="s">
        <v>3</v>
      </c>
      <c r="EE1290">
        <v>1441815344</v>
      </c>
      <c r="EF1290">
        <v>1</v>
      </c>
      <c r="EG1290" t="s">
        <v>23</v>
      </c>
      <c r="EH1290">
        <v>0</v>
      </c>
      <c r="EI1290" t="s">
        <v>3</v>
      </c>
      <c r="EJ1290">
        <v>4</v>
      </c>
      <c r="EK1290">
        <v>0</v>
      </c>
      <c r="EL1290" t="s">
        <v>24</v>
      </c>
      <c r="EM1290" t="s">
        <v>25</v>
      </c>
      <c r="EO1290" t="s">
        <v>3</v>
      </c>
      <c r="EQ1290">
        <v>0</v>
      </c>
      <c r="ER1290">
        <v>506.34</v>
      </c>
      <c r="ES1290">
        <v>0</v>
      </c>
      <c r="ET1290">
        <v>0</v>
      </c>
      <c r="EU1290">
        <v>0</v>
      </c>
      <c r="EV1290">
        <v>506.34</v>
      </c>
      <c r="EW1290">
        <v>0.82</v>
      </c>
      <c r="EX1290">
        <v>0</v>
      </c>
      <c r="EY1290">
        <v>0</v>
      </c>
      <c r="FQ1290">
        <v>0</v>
      </c>
      <c r="FR1290">
        <f t="shared" si="1228"/>
        <v>0</v>
      </c>
      <c r="FS1290">
        <v>0</v>
      </c>
      <c r="FX1290">
        <v>70</v>
      </c>
      <c r="FY1290">
        <v>10</v>
      </c>
      <c r="GA1290" t="s">
        <v>3</v>
      </c>
      <c r="GD1290">
        <v>0</v>
      </c>
      <c r="GF1290">
        <v>2100601039</v>
      </c>
      <c r="GG1290">
        <v>2</v>
      </c>
      <c r="GH1290">
        <v>1</v>
      </c>
      <c r="GI1290">
        <v>-2</v>
      </c>
      <c r="GJ1290">
        <v>0</v>
      </c>
      <c r="GK1290">
        <f>ROUND(R1290*(R12)/100,2)</f>
        <v>0</v>
      </c>
      <c r="GL1290">
        <f t="shared" si="1229"/>
        <v>0</v>
      </c>
      <c r="GM1290">
        <f t="shared" si="1230"/>
        <v>1822.83</v>
      </c>
      <c r="GN1290">
        <f t="shared" si="1231"/>
        <v>0</v>
      </c>
      <c r="GO1290">
        <f t="shared" si="1232"/>
        <v>0</v>
      </c>
      <c r="GP1290">
        <f t="shared" si="1233"/>
        <v>1822.83</v>
      </c>
      <c r="GR1290">
        <v>0</v>
      </c>
      <c r="GS1290">
        <v>3</v>
      </c>
      <c r="GT1290">
        <v>0</v>
      </c>
      <c r="GU1290" t="s">
        <v>3</v>
      </c>
      <c r="GV1290">
        <f t="shared" si="1234"/>
        <v>0</v>
      </c>
      <c r="GW1290">
        <v>1</v>
      </c>
      <c r="GX1290">
        <f t="shared" si="1235"/>
        <v>0</v>
      </c>
      <c r="HA1290">
        <v>0</v>
      </c>
      <c r="HB1290">
        <v>0</v>
      </c>
      <c r="HC1290">
        <f t="shared" si="1236"/>
        <v>0</v>
      </c>
      <c r="HE1290" t="s">
        <v>3</v>
      </c>
      <c r="HF1290" t="s">
        <v>3</v>
      </c>
      <c r="HM1290" t="s">
        <v>3</v>
      </c>
      <c r="HN1290" t="s">
        <v>3</v>
      </c>
      <c r="HO1290" t="s">
        <v>3</v>
      </c>
      <c r="HP1290" t="s">
        <v>3</v>
      </c>
      <c r="HQ1290" t="s">
        <v>3</v>
      </c>
      <c r="IK1290">
        <v>0</v>
      </c>
    </row>
    <row r="1291" spans="1:245" x14ac:dyDescent="0.2">
      <c r="A1291">
        <v>17</v>
      </c>
      <c r="B1291">
        <v>1</v>
      </c>
      <c r="D1291">
        <f>ROW(EtalonRes!A1016)</f>
        <v>1016</v>
      </c>
      <c r="E1291" t="s">
        <v>852</v>
      </c>
      <c r="F1291" t="s">
        <v>251</v>
      </c>
      <c r="G1291" t="s">
        <v>252</v>
      </c>
      <c r="H1291" t="s">
        <v>48</v>
      </c>
      <c r="I1291">
        <f>ROUND(ROUND((2724+100+350+100+70+200+200+1350+10+400+500+300)*0.1/100,9),9)</f>
        <v>6.3040000000000003</v>
      </c>
      <c r="J1291">
        <v>0</v>
      </c>
      <c r="K1291">
        <f>ROUND(ROUND((2724+100+350+100+70+200+200+1350+10+400+500+300)*0.1/100,9),9)</f>
        <v>6.3040000000000003</v>
      </c>
      <c r="O1291">
        <f t="shared" si="1204"/>
        <v>3131.58</v>
      </c>
      <c r="P1291">
        <f t="shared" si="1205"/>
        <v>0</v>
      </c>
      <c r="Q1291">
        <f t="shared" si="1206"/>
        <v>0</v>
      </c>
      <c r="R1291">
        <f t="shared" si="1207"/>
        <v>0</v>
      </c>
      <c r="S1291">
        <f t="shared" si="1208"/>
        <v>3131.58</v>
      </c>
      <c r="T1291">
        <f t="shared" si="1209"/>
        <v>0</v>
      </c>
      <c r="U1291">
        <f t="shared" si="1210"/>
        <v>4.4127999999999998</v>
      </c>
      <c r="V1291">
        <f t="shared" si="1211"/>
        <v>0</v>
      </c>
      <c r="W1291">
        <f t="shared" si="1212"/>
        <v>0</v>
      </c>
      <c r="X1291">
        <f t="shared" si="1213"/>
        <v>2192.11</v>
      </c>
      <c r="Y1291">
        <f t="shared" si="1214"/>
        <v>313.16000000000003</v>
      </c>
      <c r="AA1291">
        <v>1472613236</v>
      </c>
      <c r="AB1291">
        <f t="shared" si="1215"/>
        <v>496.76</v>
      </c>
      <c r="AC1291">
        <f>ROUND((ES1291),6)</f>
        <v>0</v>
      </c>
      <c r="AD1291">
        <f>ROUND((((ET1291)-(EU1291))+AE1291),6)</f>
        <v>0</v>
      </c>
      <c r="AE1291">
        <f>ROUND((EU1291),6)</f>
        <v>0</v>
      </c>
      <c r="AF1291">
        <f>ROUND((EV1291),6)</f>
        <v>496.76</v>
      </c>
      <c r="AG1291">
        <f t="shared" si="1216"/>
        <v>0</v>
      </c>
      <c r="AH1291">
        <f>(EW1291)</f>
        <v>0.7</v>
      </c>
      <c r="AI1291">
        <f>(EX1291)</f>
        <v>0</v>
      </c>
      <c r="AJ1291">
        <f t="shared" si="1217"/>
        <v>0</v>
      </c>
      <c r="AK1291">
        <v>496.76</v>
      </c>
      <c r="AL1291">
        <v>0</v>
      </c>
      <c r="AM1291">
        <v>0</v>
      </c>
      <c r="AN1291">
        <v>0</v>
      </c>
      <c r="AO1291">
        <v>496.76</v>
      </c>
      <c r="AP1291">
        <v>0</v>
      </c>
      <c r="AQ1291">
        <v>0.7</v>
      </c>
      <c r="AR1291">
        <v>0</v>
      </c>
      <c r="AS1291">
        <v>0</v>
      </c>
      <c r="AT1291">
        <v>70</v>
      </c>
      <c r="AU1291">
        <v>10</v>
      </c>
      <c r="AV1291">
        <v>1</v>
      </c>
      <c r="AW1291">
        <v>1</v>
      </c>
      <c r="AZ1291">
        <v>1</v>
      </c>
      <c r="BA1291">
        <v>1</v>
      </c>
      <c r="BB1291">
        <v>1</v>
      </c>
      <c r="BC1291">
        <v>1</v>
      </c>
      <c r="BD1291" t="s">
        <v>3</v>
      </c>
      <c r="BE1291" t="s">
        <v>3</v>
      </c>
      <c r="BF1291" t="s">
        <v>3</v>
      </c>
      <c r="BG1291" t="s">
        <v>3</v>
      </c>
      <c r="BH1291">
        <v>0</v>
      </c>
      <c r="BI1291">
        <v>4</v>
      </c>
      <c r="BJ1291" t="s">
        <v>253</v>
      </c>
      <c r="BM1291">
        <v>0</v>
      </c>
      <c r="BN1291">
        <v>0</v>
      </c>
      <c r="BO1291" t="s">
        <v>3</v>
      </c>
      <c r="BP1291">
        <v>0</v>
      </c>
      <c r="BQ1291">
        <v>1</v>
      </c>
      <c r="BR1291">
        <v>0</v>
      </c>
      <c r="BS1291">
        <v>1</v>
      </c>
      <c r="BT1291">
        <v>1</v>
      </c>
      <c r="BU1291">
        <v>1</v>
      </c>
      <c r="BV1291">
        <v>1</v>
      </c>
      <c r="BW1291">
        <v>1</v>
      </c>
      <c r="BX1291">
        <v>1</v>
      </c>
      <c r="BY1291" t="s">
        <v>3</v>
      </c>
      <c r="BZ1291">
        <v>70</v>
      </c>
      <c r="CA1291">
        <v>10</v>
      </c>
      <c r="CB1291" t="s">
        <v>3</v>
      </c>
      <c r="CE1291">
        <v>0</v>
      </c>
      <c r="CF1291">
        <v>0</v>
      </c>
      <c r="CG1291">
        <v>0</v>
      </c>
      <c r="CM1291">
        <v>0</v>
      </c>
      <c r="CN1291" t="s">
        <v>3</v>
      </c>
      <c r="CO1291">
        <v>0</v>
      </c>
      <c r="CP1291">
        <f t="shared" si="1218"/>
        <v>3131.58</v>
      </c>
      <c r="CQ1291">
        <f t="shared" si="1219"/>
        <v>0</v>
      </c>
      <c r="CR1291">
        <f>((((ET1291)*BB1291-(EU1291)*BS1291)+AE1291*BS1291)*AV1291)</f>
        <v>0</v>
      </c>
      <c r="CS1291">
        <f t="shared" si="1220"/>
        <v>0</v>
      </c>
      <c r="CT1291">
        <f t="shared" si="1221"/>
        <v>496.76</v>
      </c>
      <c r="CU1291">
        <f t="shared" si="1222"/>
        <v>0</v>
      </c>
      <c r="CV1291">
        <f t="shared" si="1223"/>
        <v>0.7</v>
      </c>
      <c r="CW1291">
        <f t="shared" si="1224"/>
        <v>0</v>
      </c>
      <c r="CX1291">
        <f t="shared" si="1225"/>
        <v>0</v>
      </c>
      <c r="CY1291">
        <f t="shared" si="1226"/>
        <v>2192.1060000000002</v>
      </c>
      <c r="CZ1291">
        <f t="shared" si="1227"/>
        <v>313.15800000000002</v>
      </c>
      <c r="DC1291" t="s">
        <v>3</v>
      </c>
      <c r="DD1291" t="s">
        <v>3</v>
      </c>
      <c r="DE1291" t="s">
        <v>3</v>
      </c>
      <c r="DF1291" t="s">
        <v>3</v>
      </c>
      <c r="DG1291" t="s">
        <v>3</v>
      </c>
      <c r="DH1291" t="s">
        <v>3</v>
      </c>
      <c r="DI1291" t="s">
        <v>3</v>
      </c>
      <c r="DJ1291" t="s">
        <v>3</v>
      </c>
      <c r="DK1291" t="s">
        <v>3</v>
      </c>
      <c r="DL1291" t="s">
        <v>3</v>
      </c>
      <c r="DM1291" t="s">
        <v>3</v>
      </c>
      <c r="DN1291">
        <v>0</v>
      </c>
      <c r="DO1291">
        <v>0</v>
      </c>
      <c r="DP1291">
        <v>1</v>
      </c>
      <c r="DQ1291">
        <v>1</v>
      </c>
      <c r="DU1291">
        <v>1003</v>
      </c>
      <c r="DV1291" t="s">
        <v>48</v>
      </c>
      <c r="DW1291" t="s">
        <v>48</v>
      </c>
      <c r="DX1291">
        <v>100</v>
      </c>
      <c r="DZ1291" t="s">
        <v>3</v>
      </c>
      <c r="EA1291" t="s">
        <v>3</v>
      </c>
      <c r="EB1291" t="s">
        <v>3</v>
      </c>
      <c r="EC1291" t="s">
        <v>3</v>
      </c>
      <c r="EE1291">
        <v>1441815344</v>
      </c>
      <c r="EF1291">
        <v>1</v>
      </c>
      <c r="EG1291" t="s">
        <v>23</v>
      </c>
      <c r="EH1291">
        <v>0</v>
      </c>
      <c r="EI1291" t="s">
        <v>3</v>
      </c>
      <c r="EJ1291">
        <v>4</v>
      </c>
      <c r="EK1291">
        <v>0</v>
      </c>
      <c r="EL1291" t="s">
        <v>24</v>
      </c>
      <c r="EM1291" t="s">
        <v>25</v>
      </c>
      <c r="EO1291" t="s">
        <v>3</v>
      </c>
      <c r="EQ1291">
        <v>0</v>
      </c>
      <c r="ER1291">
        <v>496.76</v>
      </c>
      <c r="ES1291">
        <v>0</v>
      </c>
      <c r="ET1291">
        <v>0</v>
      </c>
      <c r="EU1291">
        <v>0</v>
      </c>
      <c r="EV1291">
        <v>496.76</v>
      </c>
      <c r="EW1291">
        <v>0.7</v>
      </c>
      <c r="EX1291">
        <v>0</v>
      </c>
      <c r="EY1291">
        <v>0</v>
      </c>
      <c r="FQ1291">
        <v>0</v>
      </c>
      <c r="FR1291">
        <f t="shared" si="1228"/>
        <v>0</v>
      </c>
      <c r="FS1291">
        <v>0</v>
      </c>
      <c r="FX1291">
        <v>70</v>
      </c>
      <c r="FY1291">
        <v>10</v>
      </c>
      <c r="GA1291" t="s">
        <v>3</v>
      </c>
      <c r="GD1291">
        <v>0</v>
      </c>
      <c r="GF1291">
        <v>-1307125436</v>
      </c>
      <c r="GG1291">
        <v>2</v>
      </c>
      <c r="GH1291">
        <v>1</v>
      </c>
      <c r="GI1291">
        <v>-2</v>
      </c>
      <c r="GJ1291">
        <v>0</v>
      </c>
      <c r="GK1291">
        <f>ROUND(R1291*(R12)/100,2)</f>
        <v>0</v>
      </c>
      <c r="GL1291">
        <f t="shared" si="1229"/>
        <v>0</v>
      </c>
      <c r="GM1291">
        <f t="shared" si="1230"/>
        <v>5636.85</v>
      </c>
      <c r="GN1291">
        <f t="shared" si="1231"/>
        <v>0</v>
      </c>
      <c r="GO1291">
        <f t="shared" si="1232"/>
        <v>0</v>
      </c>
      <c r="GP1291">
        <f t="shared" si="1233"/>
        <v>5636.85</v>
      </c>
      <c r="GR1291">
        <v>0</v>
      </c>
      <c r="GS1291">
        <v>3</v>
      </c>
      <c r="GT1291">
        <v>0</v>
      </c>
      <c r="GU1291" t="s">
        <v>3</v>
      </c>
      <c r="GV1291">
        <f t="shared" si="1234"/>
        <v>0</v>
      </c>
      <c r="GW1291">
        <v>1</v>
      </c>
      <c r="GX1291">
        <f t="shared" si="1235"/>
        <v>0</v>
      </c>
      <c r="HA1291">
        <v>0</v>
      </c>
      <c r="HB1291">
        <v>0</v>
      </c>
      <c r="HC1291">
        <f t="shared" si="1236"/>
        <v>0</v>
      </c>
      <c r="HE1291" t="s">
        <v>3</v>
      </c>
      <c r="HF1291" t="s">
        <v>3</v>
      </c>
      <c r="HM1291" t="s">
        <v>3</v>
      </c>
      <c r="HN1291" t="s">
        <v>3</v>
      </c>
      <c r="HO1291" t="s">
        <v>3</v>
      </c>
      <c r="HP1291" t="s">
        <v>3</v>
      </c>
      <c r="HQ1291" t="s">
        <v>3</v>
      </c>
      <c r="IK1291">
        <v>0</v>
      </c>
    </row>
    <row r="1292" spans="1:245" x14ac:dyDescent="0.2">
      <c r="A1292">
        <v>17</v>
      </c>
      <c r="B1292">
        <v>1</v>
      </c>
      <c r="D1292">
        <f>ROW(EtalonRes!A1017)</f>
        <v>1017</v>
      </c>
      <c r="E1292" t="s">
        <v>853</v>
      </c>
      <c r="F1292" t="s">
        <v>595</v>
      </c>
      <c r="G1292" t="s">
        <v>596</v>
      </c>
      <c r="H1292" t="s">
        <v>21</v>
      </c>
      <c r="I1292">
        <v>36</v>
      </c>
      <c r="J1292">
        <v>0</v>
      </c>
      <c r="K1292">
        <v>36</v>
      </c>
      <c r="O1292">
        <f t="shared" si="1204"/>
        <v>6669</v>
      </c>
      <c r="P1292">
        <f t="shared" si="1205"/>
        <v>0</v>
      </c>
      <c r="Q1292">
        <f t="shared" si="1206"/>
        <v>0</v>
      </c>
      <c r="R1292">
        <f t="shared" si="1207"/>
        <v>0</v>
      </c>
      <c r="S1292">
        <f t="shared" si="1208"/>
        <v>6669</v>
      </c>
      <c r="T1292">
        <f t="shared" si="1209"/>
        <v>0</v>
      </c>
      <c r="U1292">
        <f t="shared" si="1210"/>
        <v>10.799999999999999</v>
      </c>
      <c r="V1292">
        <f t="shared" si="1211"/>
        <v>0</v>
      </c>
      <c r="W1292">
        <f t="shared" si="1212"/>
        <v>0</v>
      </c>
      <c r="X1292">
        <f t="shared" si="1213"/>
        <v>4668.3</v>
      </c>
      <c r="Y1292">
        <f t="shared" si="1214"/>
        <v>666.9</v>
      </c>
      <c r="AA1292">
        <v>1472613236</v>
      </c>
      <c r="AB1292">
        <f t="shared" si="1215"/>
        <v>185.25</v>
      </c>
      <c r="AC1292">
        <f>ROUND((ES1292),6)</f>
        <v>0</v>
      </c>
      <c r="AD1292">
        <f>ROUND((((ET1292)-(EU1292))+AE1292),6)</f>
        <v>0</v>
      </c>
      <c r="AE1292">
        <f>ROUND((EU1292),6)</f>
        <v>0</v>
      </c>
      <c r="AF1292">
        <f>ROUND((EV1292),6)</f>
        <v>185.25</v>
      </c>
      <c r="AG1292">
        <f t="shared" si="1216"/>
        <v>0</v>
      </c>
      <c r="AH1292">
        <f>(EW1292)</f>
        <v>0.3</v>
      </c>
      <c r="AI1292">
        <f>(EX1292)</f>
        <v>0</v>
      </c>
      <c r="AJ1292">
        <f t="shared" si="1217"/>
        <v>0</v>
      </c>
      <c r="AK1292">
        <v>185.25</v>
      </c>
      <c r="AL1292">
        <v>0</v>
      </c>
      <c r="AM1292">
        <v>0</v>
      </c>
      <c r="AN1292">
        <v>0</v>
      </c>
      <c r="AO1292">
        <v>185.25</v>
      </c>
      <c r="AP1292">
        <v>0</v>
      </c>
      <c r="AQ1292">
        <v>0.3</v>
      </c>
      <c r="AR1292">
        <v>0</v>
      </c>
      <c r="AS1292">
        <v>0</v>
      </c>
      <c r="AT1292">
        <v>70</v>
      </c>
      <c r="AU1292">
        <v>10</v>
      </c>
      <c r="AV1292">
        <v>1</v>
      </c>
      <c r="AW1292">
        <v>1</v>
      </c>
      <c r="AZ1292">
        <v>1</v>
      </c>
      <c r="BA1292">
        <v>1</v>
      </c>
      <c r="BB1292">
        <v>1</v>
      </c>
      <c r="BC1292">
        <v>1</v>
      </c>
      <c r="BD1292" t="s">
        <v>3</v>
      </c>
      <c r="BE1292" t="s">
        <v>3</v>
      </c>
      <c r="BF1292" t="s">
        <v>3</v>
      </c>
      <c r="BG1292" t="s">
        <v>3</v>
      </c>
      <c r="BH1292">
        <v>0</v>
      </c>
      <c r="BI1292">
        <v>4</v>
      </c>
      <c r="BJ1292" t="s">
        <v>597</v>
      </c>
      <c r="BM1292">
        <v>0</v>
      </c>
      <c r="BN1292">
        <v>0</v>
      </c>
      <c r="BO1292" t="s">
        <v>3</v>
      </c>
      <c r="BP1292">
        <v>0</v>
      </c>
      <c r="BQ1292">
        <v>1</v>
      </c>
      <c r="BR1292">
        <v>0</v>
      </c>
      <c r="BS1292">
        <v>1</v>
      </c>
      <c r="BT1292">
        <v>1</v>
      </c>
      <c r="BU1292">
        <v>1</v>
      </c>
      <c r="BV1292">
        <v>1</v>
      </c>
      <c r="BW1292">
        <v>1</v>
      </c>
      <c r="BX1292">
        <v>1</v>
      </c>
      <c r="BY1292" t="s">
        <v>3</v>
      </c>
      <c r="BZ1292">
        <v>70</v>
      </c>
      <c r="CA1292">
        <v>10</v>
      </c>
      <c r="CB1292" t="s">
        <v>3</v>
      </c>
      <c r="CE1292">
        <v>0</v>
      </c>
      <c r="CF1292">
        <v>0</v>
      </c>
      <c r="CG1292">
        <v>0</v>
      </c>
      <c r="CM1292">
        <v>0</v>
      </c>
      <c r="CN1292" t="s">
        <v>3</v>
      </c>
      <c r="CO1292">
        <v>0</v>
      </c>
      <c r="CP1292">
        <f t="shared" si="1218"/>
        <v>6669</v>
      </c>
      <c r="CQ1292">
        <f t="shared" si="1219"/>
        <v>0</v>
      </c>
      <c r="CR1292">
        <f>((((ET1292)*BB1292-(EU1292)*BS1292)+AE1292*BS1292)*AV1292)</f>
        <v>0</v>
      </c>
      <c r="CS1292">
        <f t="shared" si="1220"/>
        <v>0</v>
      </c>
      <c r="CT1292">
        <f t="shared" si="1221"/>
        <v>185.25</v>
      </c>
      <c r="CU1292">
        <f t="shared" si="1222"/>
        <v>0</v>
      </c>
      <c r="CV1292">
        <f t="shared" si="1223"/>
        <v>0.3</v>
      </c>
      <c r="CW1292">
        <f t="shared" si="1224"/>
        <v>0</v>
      </c>
      <c r="CX1292">
        <f t="shared" si="1225"/>
        <v>0</v>
      </c>
      <c r="CY1292">
        <f t="shared" si="1226"/>
        <v>4668.3</v>
      </c>
      <c r="CZ1292">
        <f t="shared" si="1227"/>
        <v>666.9</v>
      </c>
      <c r="DC1292" t="s">
        <v>3</v>
      </c>
      <c r="DD1292" t="s">
        <v>3</v>
      </c>
      <c r="DE1292" t="s">
        <v>3</v>
      </c>
      <c r="DF1292" t="s">
        <v>3</v>
      </c>
      <c r="DG1292" t="s">
        <v>3</v>
      </c>
      <c r="DH1292" t="s">
        <v>3</v>
      </c>
      <c r="DI1292" t="s">
        <v>3</v>
      </c>
      <c r="DJ1292" t="s">
        <v>3</v>
      </c>
      <c r="DK1292" t="s">
        <v>3</v>
      </c>
      <c r="DL1292" t="s">
        <v>3</v>
      </c>
      <c r="DM1292" t="s">
        <v>3</v>
      </c>
      <c r="DN1292">
        <v>0</v>
      </c>
      <c r="DO1292">
        <v>0</v>
      </c>
      <c r="DP1292">
        <v>1</v>
      </c>
      <c r="DQ1292">
        <v>1</v>
      </c>
      <c r="DU1292">
        <v>16987630</v>
      </c>
      <c r="DV1292" t="s">
        <v>21</v>
      </c>
      <c r="DW1292" t="s">
        <v>21</v>
      </c>
      <c r="DX1292">
        <v>1</v>
      </c>
      <c r="DZ1292" t="s">
        <v>3</v>
      </c>
      <c r="EA1292" t="s">
        <v>3</v>
      </c>
      <c r="EB1292" t="s">
        <v>3</v>
      </c>
      <c r="EC1292" t="s">
        <v>3</v>
      </c>
      <c r="EE1292">
        <v>1441815344</v>
      </c>
      <c r="EF1292">
        <v>1</v>
      </c>
      <c r="EG1292" t="s">
        <v>23</v>
      </c>
      <c r="EH1292">
        <v>0</v>
      </c>
      <c r="EI1292" t="s">
        <v>3</v>
      </c>
      <c r="EJ1292">
        <v>4</v>
      </c>
      <c r="EK1292">
        <v>0</v>
      </c>
      <c r="EL1292" t="s">
        <v>24</v>
      </c>
      <c r="EM1292" t="s">
        <v>25</v>
      </c>
      <c r="EO1292" t="s">
        <v>3</v>
      </c>
      <c r="EQ1292">
        <v>0</v>
      </c>
      <c r="ER1292">
        <v>185.25</v>
      </c>
      <c r="ES1292">
        <v>0</v>
      </c>
      <c r="ET1292">
        <v>0</v>
      </c>
      <c r="EU1292">
        <v>0</v>
      </c>
      <c r="EV1292">
        <v>185.25</v>
      </c>
      <c r="EW1292">
        <v>0.3</v>
      </c>
      <c r="EX1292">
        <v>0</v>
      </c>
      <c r="EY1292">
        <v>0</v>
      </c>
      <c r="FQ1292">
        <v>0</v>
      </c>
      <c r="FR1292">
        <f t="shared" si="1228"/>
        <v>0</v>
      </c>
      <c r="FS1292">
        <v>0</v>
      </c>
      <c r="FX1292">
        <v>70</v>
      </c>
      <c r="FY1292">
        <v>10</v>
      </c>
      <c r="GA1292" t="s">
        <v>3</v>
      </c>
      <c r="GD1292">
        <v>0</v>
      </c>
      <c r="GF1292">
        <v>-877688410</v>
      </c>
      <c r="GG1292">
        <v>2</v>
      </c>
      <c r="GH1292">
        <v>1</v>
      </c>
      <c r="GI1292">
        <v>-2</v>
      </c>
      <c r="GJ1292">
        <v>0</v>
      </c>
      <c r="GK1292">
        <f>ROUND(R1292*(R12)/100,2)</f>
        <v>0</v>
      </c>
      <c r="GL1292">
        <f t="shared" si="1229"/>
        <v>0</v>
      </c>
      <c r="GM1292">
        <f t="shared" si="1230"/>
        <v>12004.2</v>
      </c>
      <c r="GN1292">
        <f t="shared" si="1231"/>
        <v>0</v>
      </c>
      <c r="GO1292">
        <f t="shared" si="1232"/>
        <v>0</v>
      </c>
      <c r="GP1292">
        <f t="shared" si="1233"/>
        <v>12004.2</v>
      </c>
      <c r="GR1292">
        <v>0</v>
      </c>
      <c r="GS1292">
        <v>3</v>
      </c>
      <c r="GT1292">
        <v>0</v>
      </c>
      <c r="GU1292" t="s">
        <v>3</v>
      </c>
      <c r="GV1292">
        <f t="shared" si="1234"/>
        <v>0</v>
      </c>
      <c r="GW1292">
        <v>1</v>
      </c>
      <c r="GX1292">
        <f t="shared" si="1235"/>
        <v>0</v>
      </c>
      <c r="HA1292">
        <v>0</v>
      </c>
      <c r="HB1292">
        <v>0</v>
      </c>
      <c r="HC1292">
        <f t="shared" si="1236"/>
        <v>0</v>
      </c>
      <c r="HE1292" t="s">
        <v>3</v>
      </c>
      <c r="HF1292" t="s">
        <v>3</v>
      </c>
      <c r="HM1292" t="s">
        <v>3</v>
      </c>
      <c r="HN1292" t="s">
        <v>3</v>
      </c>
      <c r="HO1292" t="s">
        <v>3</v>
      </c>
      <c r="HP1292" t="s">
        <v>3</v>
      </c>
      <c r="HQ1292" t="s">
        <v>3</v>
      </c>
      <c r="IK1292">
        <v>0</v>
      </c>
    </row>
    <row r="1293" spans="1:245" x14ac:dyDescent="0.2">
      <c r="A1293">
        <v>17</v>
      </c>
      <c r="B1293">
        <v>1</v>
      </c>
      <c r="D1293">
        <f>ROW(EtalonRes!A1018)</f>
        <v>1018</v>
      </c>
      <c r="E1293" t="s">
        <v>3</v>
      </c>
      <c r="F1293" t="s">
        <v>598</v>
      </c>
      <c r="G1293" t="s">
        <v>599</v>
      </c>
      <c r="H1293" t="s">
        <v>21</v>
      </c>
      <c r="I1293">
        <v>36</v>
      </c>
      <c r="J1293">
        <v>0</v>
      </c>
      <c r="K1293">
        <v>36</v>
      </c>
      <c r="O1293">
        <f t="shared" si="1204"/>
        <v>666.36</v>
      </c>
      <c r="P1293">
        <f t="shared" si="1205"/>
        <v>0</v>
      </c>
      <c r="Q1293">
        <f t="shared" si="1206"/>
        <v>0</v>
      </c>
      <c r="R1293">
        <f t="shared" si="1207"/>
        <v>0</v>
      </c>
      <c r="S1293">
        <f t="shared" si="1208"/>
        <v>666.36</v>
      </c>
      <c r="T1293">
        <f t="shared" si="1209"/>
        <v>0</v>
      </c>
      <c r="U1293">
        <f t="shared" si="1210"/>
        <v>1.08</v>
      </c>
      <c r="V1293">
        <f t="shared" si="1211"/>
        <v>0</v>
      </c>
      <c r="W1293">
        <f t="shared" si="1212"/>
        <v>0</v>
      </c>
      <c r="X1293">
        <f t="shared" si="1213"/>
        <v>466.45</v>
      </c>
      <c r="Y1293">
        <f t="shared" si="1214"/>
        <v>66.64</v>
      </c>
      <c r="AA1293">
        <v>-1</v>
      </c>
      <c r="AB1293">
        <f t="shared" si="1215"/>
        <v>18.510000000000002</v>
      </c>
      <c r="AC1293">
        <f>ROUND(((ES1293*3)),6)</f>
        <v>0</v>
      </c>
      <c r="AD1293">
        <f>ROUND(((((ET1293*3))-((EU1293*3)))+AE1293),6)</f>
        <v>0</v>
      </c>
      <c r="AE1293">
        <f>ROUND(((EU1293*3)),6)</f>
        <v>0</v>
      </c>
      <c r="AF1293">
        <f>ROUND(((EV1293*3)),6)</f>
        <v>18.510000000000002</v>
      </c>
      <c r="AG1293">
        <f t="shared" si="1216"/>
        <v>0</v>
      </c>
      <c r="AH1293">
        <f>((EW1293*3))</f>
        <v>0.03</v>
      </c>
      <c r="AI1293">
        <f>((EX1293*3))</f>
        <v>0</v>
      </c>
      <c r="AJ1293">
        <f t="shared" si="1217"/>
        <v>0</v>
      </c>
      <c r="AK1293">
        <v>6.17</v>
      </c>
      <c r="AL1293">
        <v>0</v>
      </c>
      <c r="AM1293">
        <v>0</v>
      </c>
      <c r="AN1293">
        <v>0</v>
      </c>
      <c r="AO1293">
        <v>6.17</v>
      </c>
      <c r="AP1293">
        <v>0</v>
      </c>
      <c r="AQ1293">
        <v>0.01</v>
      </c>
      <c r="AR1293">
        <v>0</v>
      </c>
      <c r="AS1293">
        <v>0</v>
      </c>
      <c r="AT1293">
        <v>70</v>
      </c>
      <c r="AU1293">
        <v>10</v>
      </c>
      <c r="AV1293">
        <v>1</v>
      </c>
      <c r="AW1293">
        <v>1</v>
      </c>
      <c r="AZ1293">
        <v>1</v>
      </c>
      <c r="BA1293">
        <v>1</v>
      </c>
      <c r="BB1293">
        <v>1</v>
      </c>
      <c r="BC1293">
        <v>1</v>
      </c>
      <c r="BD1293" t="s">
        <v>3</v>
      </c>
      <c r="BE1293" t="s">
        <v>3</v>
      </c>
      <c r="BF1293" t="s">
        <v>3</v>
      </c>
      <c r="BG1293" t="s">
        <v>3</v>
      </c>
      <c r="BH1293">
        <v>0</v>
      </c>
      <c r="BI1293">
        <v>4</v>
      </c>
      <c r="BJ1293" t="s">
        <v>600</v>
      </c>
      <c r="BM1293">
        <v>0</v>
      </c>
      <c r="BN1293">
        <v>0</v>
      </c>
      <c r="BO1293" t="s">
        <v>3</v>
      </c>
      <c r="BP1293">
        <v>0</v>
      </c>
      <c r="BQ1293">
        <v>1</v>
      </c>
      <c r="BR1293">
        <v>0</v>
      </c>
      <c r="BS1293">
        <v>1</v>
      </c>
      <c r="BT1293">
        <v>1</v>
      </c>
      <c r="BU1293">
        <v>1</v>
      </c>
      <c r="BV1293">
        <v>1</v>
      </c>
      <c r="BW1293">
        <v>1</v>
      </c>
      <c r="BX1293">
        <v>1</v>
      </c>
      <c r="BY1293" t="s">
        <v>3</v>
      </c>
      <c r="BZ1293">
        <v>70</v>
      </c>
      <c r="CA1293">
        <v>10</v>
      </c>
      <c r="CB1293" t="s">
        <v>3</v>
      </c>
      <c r="CE1293">
        <v>0</v>
      </c>
      <c r="CF1293">
        <v>0</v>
      </c>
      <c r="CG1293">
        <v>0</v>
      </c>
      <c r="CM1293">
        <v>0</v>
      </c>
      <c r="CN1293" t="s">
        <v>3</v>
      </c>
      <c r="CO1293">
        <v>0</v>
      </c>
      <c r="CP1293">
        <f t="shared" si="1218"/>
        <v>666.36</v>
      </c>
      <c r="CQ1293">
        <f t="shared" si="1219"/>
        <v>0</v>
      </c>
      <c r="CR1293">
        <f>(((((ET1293*3))*BB1293-((EU1293*3))*BS1293)+AE1293*BS1293)*AV1293)</f>
        <v>0</v>
      </c>
      <c r="CS1293">
        <f t="shared" si="1220"/>
        <v>0</v>
      </c>
      <c r="CT1293">
        <f t="shared" si="1221"/>
        <v>18.510000000000002</v>
      </c>
      <c r="CU1293">
        <f t="shared" si="1222"/>
        <v>0</v>
      </c>
      <c r="CV1293">
        <f t="shared" si="1223"/>
        <v>0.03</v>
      </c>
      <c r="CW1293">
        <f t="shared" si="1224"/>
        <v>0</v>
      </c>
      <c r="CX1293">
        <f t="shared" si="1225"/>
        <v>0</v>
      </c>
      <c r="CY1293">
        <f t="shared" si="1226"/>
        <v>466.45200000000006</v>
      </c>
      <c r="CZ1293">
        <f t="shared" si="1227"/>
        <v>66.63600000000001</v>
      </c>
      <c r="DC1293" t="s">
        <v>3</v>
      </c>
      <c r="DD1293" t="s">
        <v>500</v>
      </c>
      <c r="DE1293" t="s">
        <v>500</v>
      </c>
      <c r="DF1293" t="s">
        <v>500</v>
      </c>
      <c r="DG1293" t="s">
        <v>500</v>
      </c>
      <c r="DH1293" t="s">
        <v>3</v>
      </c>
      <c r="DI1293" t="s">
        <v>500</v>
      </c>
      <c r="DJ1293" t="s">
        <v>500</v>
      </c>
      <c r="DK1293" t="s">
        <v>3</v>
      </c>
      <c r="DL1293" t="s">
        <v>3</v>
      </c>
      <c r="DM1293" t="s">
        <v>3</v>
      </c>
      <c r="DN1293">
        <v>0</v>
      </c>
      <c r="DO1293">
        <v>0</v>
      </c>
      <c r="DP1293">
        <v>1</v>
      </c>
      <c r="DQ1293">
        <v>1</v>
      </c>
      <c r="DU1293">
        <v>16987630</v>
      </c>
      <c r="DV1293" t="s">
        <v>21</v>
      </c>
      <c r="DW1293" t="s">
        <v>21</v>
      </c>
      <c r="DX1293">
        <v>1</v>
      </c>
      <c r="DZ1293" t="s">
        <v>3</v>
      </c>
      <c r="EA1293" t="s">
        <v>3</v>
      </c>
      <c r="EB1293" t="s">
        <v>3</v>
      </c>
      <c r="EC1293" t="s">
        <v>3</v>
      </c>
      <c r="EE1293">
        <v>1441815344</v>
      </c>
      <c r="EF1293">
        <v>1</v>
      </c>
      <c r="EG1293" t="s">
        <v>23</v>
      </c>
      <c r="EH1293">
        <v>0</v>
      </c>
      <c r="EI1293" t="s">
        <v>3</v>
      </c>
      <c r="EJ1293">
        <v>4</v>
      </c>
      <c r="EK1293">
        <v>0</v>
      </c>
      <c r="EL1293" t="s">
        <v>24</v>
      </c>
      <c r="EM1293" t="s">
        <v>25</v>
      </c>
      <c r="EO1293" t="s">
        <v>3</v>
      </c>
      <c r="EQ1293">
        <v>1024</v>
      </c>
      <c r="ER1293">
        <v>6.17</v>
      </c>
      <c r="ES1293">
        <v>0</v>
      </c>
      <c r="ET1293">
        <v>0</v>
      </c>
      <c r="EU1293">
        <v>0</v>
      </c>
      <c r="EV1293">
        <v>6.17</v>
      </c>
      <c r="EW1293">
        <v>0.01</v>
      </c>
      <c r="EX1293">
        <v>0</v>
      </c>
      <c r="EY1293">
        <v>0</v>
      </c>
      <c r="FQ1293">
        <v>0</v>
      </c>
      <c r="FR1293">
        <f t="shared" si="1228"/>
        <v>0</v>
      </c>
      <c r="FS1293">
        <v>0</v>
      </c>
      <c r="FX1293">
        <v>70</v>
      </c>
      <c r="FY1293">
        <v>10</v>
      </c>
      <c r="GA1293" t="s">
        <v>3</v>
      </c>
      <c r="GD1293">
        <v>0</v>
      </c>
      <c r="GF1293">
        <v>780287675</v>
      </c>
      <c r="GG1293">
        <v>2</v>
      </c>
      <c r="GH1293">
        <v>1</v>
      </c>
      <c r="GI1293">
        <v>-2</v>
      </c>
      <c r="GJ1293">
        <v>0</v>
      </c>
      <c r="GK1293">
        <f>ROUND(R1293*(R12)/100,2)</f>
        <v>0</v>
      </c>
      <c r="GL1293">
        <f t="shared" si="1229"/>
        <v>0</v>
      </c>
      <c r="GM1293">
        <f t="shared" si="1230"/>
        <v>1199.45</v>
      </c>
      <c r="GN1293">
        <f t="shared" si="1231"/>
        <v>0</v>
      </c>
      <c r="GO1293">
        <f t="shared" si="1232"/>
        <v>0</v>
      </c>
      <c r="GP1293">
        <f t="shared" si="1233"/>
        <v>1199.45</v>
      </c>
      <c r="GR1293">
        <v>0</v>
      </c>
      <c r="GS1293">
        <v>3</v>
      </c>
      <c r="GT1293">
        <v>0</v>
      </c>
      <c r="GU1293" t="s">
        <v>3</v>
      </c>
      <c r="GV1293">
        <f t="shared" si="1234"/>
        <v>0</v>
      </c>
      <c r="GW1293">
        <v>1</v>
      </c>
      <c r="GX1293">
        <f t="shared" si="1235"/>
        <v>0</v>
      </c>
      <c r="HA1293">
        <v>0</v>
      </c>
      <c r="HB1293">
        <v>0</v>
      </c>
      <c r="HC1293">
        <f t="shared" si="1236"/>
        <v>0</v>
      </c>
      <c r="HE1293" t="s">
        <v>3</v>
      </c>
      <c r="HF1293" t="s">
        <v>3</v>
      </c>
      <c r="HM1293" t="s">
        <v>3</v>
      </c>
      <c r="HN1293" t="s">
        <v>3</v>
      </c>
      <c r="HO1293" t="s">
        <v>3</v>
      </c>
      <c r="HP1293" t="s">
        <v>3</v>
      </c>
      <c r="HQ1293" t="s">
        <v>3</v>
      </c>
      <c r="IK1293">
        <v>0</v>
      </c>
    </row>
    <row r="1294" spans="1:245" x14ac:dyDescent="0.2">
      <c r="A1294">
        <v>17</v>
      </c>
      <c r="B1294">
        <v>1</v>
      </c>
      <c r="D1294">
        <f>ROW(EtalonRes!A1019)</f>
        <v>1019</v>
      </c>
      <c r="E1294" t="s">
        <v>854</v>
      </c>
      <c r="F1294" t="s">
        <v>173</v>
      </c>
      <c r="G1294" t="s">
        <v>818</v>
      </c>
      <c r="H1294" t="s">
        <v>21</v>
      </c>
      <c r="I1294">
        <f>ROUND(26,9)</f>
        <v>26</v>
      </c>
      <c r="J1294">
        <v>0</v>
      </c>
      <c r="K1294">
        <f>ROUND(26,9)</f>
        <v>26</v>
      </c>
      <c r="O1294">
        <f t="shared" si="1204"/>
        <v>42418.48</v>
      </c>
      <c r="P1294">
        <f t="shared" si="1205"/>
        <v>0</v>
      </c>
      <c r="Q1294">
        <f t="shared" si="1206"/>
        <v>0</v>
      </c>
      <c r="R1294">
        <f t="shared" si="1207"/>
        <v>0</v>
      </c>
      <c r="S1294">
        <f t="shared" si="1208"/>
        <v>42418.48</v>
      </c>
      <c r="T1294">
        <f t="shared" si="1209"/>
        <v>0</v>
      </c>
      <c r="U1294">
        <f t="shared" si="1210"/>
        <v>55.120000000000005</v>
      </c>
      <c r="V1294">
        <f t="shared" si="1211"/>
        <v>0</v>
      </c>
      <c r="W1294">
        <f t="shared" si="1212"/>
        <v>0</v>
      </c>
      <c r="X1294">
        <f t="shared" si="1213"/>
        <v>29692.94</v>
      </c>
      <c r="Y1294">
        <f t="shared" si="1214"/>
        <v>4241.8500000000004</v>
      </c>
      <c r="AA1294">
        <v>1472613236</v>
      </c>
      <c r="AB1294">
        <f t="shared" si="1215"/>
        <v>1631.48</v>
      </c>
      <c r="AC1294">
        <f>ROUND(((ES1294*2)),6)</f>
        <v>0</v>
      </c>
      <c r="AD1294">
        <f>ROUND(((((ET1294*2))-((EU1294*2)))+AE1294),6)</f>
        <v>0</v>
      </c>
      <c r="AE1294">
        <f>ROUND(((EU1294*2)),6)</f>
        <v>0</v>
      </c>
      <c r="AF1294">
        <f>ROUND(((EV1294*2)),6)</f>
        <v>1631.48</v>
      </c>
      <c r="AG1294">
        <f t="shared" si="1216"/>
        <v>0</v>
      </c>
      <c r="AH1294">
        <f>((EW1294*2))</f>
        <v>2.12</v>
      </c>
      <c r="AI1294">
        <f>((EX1294*2))</f>
        <v>0</v>
      </c>
      <c r="AJ1294">
        <f t="shared" si="1217"/>
        <v>0</v>
      </c>
      <c r="AK1294">
        <v>815.74</v>
      </c>
      <c r="AL1294">
        <v>0</v>
      </c>
      <c r="AM1294">
        <v>0</v>
      </c>
      <c r="AN1294">
        <v>0</v>
      </c>
      <c r="AO1294">
        <v>815.74</v>
      </c>
      <c r="AP1294">
        <v>0</v>
      </c>
      <c r="AQ1294">
        <v>1.06</v>
      </c>
      <c r="AR1294">
        <v>0</v>
      </c>
      <c r="AS1294">
        <v>0</v>
      </c>
      <c r="AT1294">
        <v>70</v>
      </c>
      <c r="AU1294">
        <v>10</v>
      </c>
      <c r="AV1294">
        <v>1</v>
      </c>
      <c r="AW1294">
        <v>1</v>
      </c>
      <c r="AZ1294">
        <v>1</v>
      </c>
      <c r="BA1294">
        <v>1</v>
      </c>
      <c r="BB1294">
        <v>1</v>
      </c>
      <c r="BC1294">
        <v>1</v>
      </c>
      <c r="BD1294" t="s">
        <v>3</v>
      </c>
      <c r="BE1294" t="s">
        <v>3</v>
      </c>
      <c r="BF1294" t="s">
        <v>3</v>
      </c>
      <c r="BG1294" t="s">
        <v>3</v>
      </c>
      <c r="BH1294">
        <v>0</v>
      </c>
      <c r="BI1294">
        <v>4</v>
      </c>
      <c r="BJ1294" t="s">
        <v>175</v>
      </c>
      <c r="BM1294">
        <v>0</v>
      </c>
      <c r="BN1294">
        <v>0</v>
      </c>
      <c r="BO1294" t="s">
        <v>3</v>
      </c>
      <c r="BP1294">
        <v>0</v>
      </c>
      <c r="BQ1294">
        <v>1</v>
      </c>
      <c r="BR1294">
        <v>0</v>
      </c>
      <c r="BS1294">
        <v>1</v>
      </c>
      <c r="BT1294">
        <v>1</v>
      </c>
      <c r="BU1294">
        <v>1</v>
      </c>
      <c r="BV1294">
        <v>1</v>
      </c>
      <c r="BW1294">
        <v>1</v>
      </c>
      <c r="BX1294">
        <v>1</v>
      </c>
      <c r="BY1294" t="s">
        <v>3</v>
      </c>
      <c r="BZ1294">
        <v>70</v>
      </c>
      <c r="CA1294">
        <v>10</v>
      </c>
      <c r="CB1294" t="s">
        <v>3</v>
      </c>
      <c r="CE1294">
        <v>0</v>
      </c>
      <c r="CF1294">
        <v>0</v>
      </c>
      <c r="CG1294">
        <v>0</v>
      </c>
      <c r="CM1294">
        <v>0</v>
      </c>
      <c r="CN1294" t="s">
        <v>3</v>
      </c>
      <c r="CO1294">
        <v>0</v>
      </c>
      <c r="CP1294">
        <f t="shared" si="1218"/>
        <v>42418.48</v>
      </c>
      <c r="CQ1294">
        <f t="shared" si="1219"/>
        <v>0</v>
      </c>
      <c r="CR1294">
        <f>(((((ET1294*2))*BB1294-((EU1294*2))*BS1294)+AE1294*BS1294)*AV1294)</f>
        <v>0</v>
      </c>
      <c r="CS1294">
        <f t="shared" si="1220"/>
        <v>0</v>
      </c>
      <c r="CT1294">
        <f t="shared" si="1221"/>
        <v>1631.48</v>
      </c>
      <c r="CU1294">
        <f t="shared" si="1222"/>
        <v>0</v>
      </c>
      <c r="CV1294">
        <f t="shared" si="1223"/>
        <v>2.12</v>
      </c>
      <c r="CW1294">
        <f t="shared" si="1224"/>
        <v>0</v>
      </c>
      <c r="CX1294">
        <f t="shared" si="1225"/>
        <v>0</v>
      </c>
      <c r="CY1294">
        <f t="shared" si="1226"/>
        <v>29692.936000000002</v>
      </c>
      <c r="CZ1294">
        <f t="shared" si="1227"/>
        <v>4241.8480000000009</v>
      </c>
      <c r="DC1294" t="s">
        <v>3</v>
      </c>
      <c r="DD1294" t="s">
        <v>33</v>
      </c>
      <c r="DE1294" t="s">
        <v>33</v>
      </c>
      <c r="DF1294" t="s">
        <v>33</v>
      </c>
      <c r="DG1294" t="s">
        <v>33</v>
      </c>
      <c r="DH1294" t="s">
        <v>3</v>
      </c>
      <c r="DI1294" t="s">
        <v>33</v>
      </c>
      <c r="DJ1294" t="s">
        <v>33</v>
      </c>
      <c r="DK1294" t="s">
        <v>3</v>
      </c>
      <c r="DL1294" t="s">
        <v>3</v>
      </c>
      <c r="DM1294" t="s">
        <v>3</v>
      </c>
      <c r="DN1294">
        <v>0</v>
      </c>
      <c r="DO1294">
        <v>0</v>
      </c>
      <c r="DP1294">
        <v>1</v>
      </c>
      <c r="DQ1294">
        <v>1</v>
      </c>
      <c r="DU1294">
        <v>16987630</v>
      </c>
      <c r="DV1294" t="s">
        <v>21</v>
      </c>
      <c r="DW1294" t="s">
        <v>21</v>
      </c>
      <c r="DX1294">
        <v>1</v>
      </c>
      <c r="DZ1294" t="s">
        <v>3</v>
      </c>
      <c r="EA1294" t="s">
        <v>3</v>
      </c>
      <c r="EB1294" t="s">
        <v>3</v>
      </c>
      <c r="EC1294" t="s">
        <v>3</v>
      </c>
      <c r="EE1294">
        <v>1441815344</v>
      </c>
      <c r="EF1294">
        <v>1</v>
      </c>
      <c r="EG1294" t="s">
        <v>23</v>
      </c>
      <c r="EH1294">
        <v>0</v>
      </c>
      <c r="EI1294" t="s">
        <v>3</v>
      </c>
      <c r="EJ1294">
        <v>4</v>
      </c>
      <c r="EK1294">
        <v>0</v>
      </c>
      <c r="EL1294" t="s">
        <v>24</v>
      </c>
      <c r="EM1294" t="s">
        <v>25</v>
      </c>
      <c r="EO1294" t="s">
        <v>3</v>
      </c>
      <c r="EQ1294">
        <v>0</v>
      </c>
      <c r="ER1294">
        <v>815.74</v>
      </c>
      <c r="ES1294">
        <v>0</v>
      </c>
      <c r="ET1294">
        <v>0</v>
      </c>
      <c r="EU1294">
        <v>0</v>
      </c>
      <c r="EV1294">
        <v>815.74</v>
      </c>
      <c r="EW1294">
        <v>1.06</v>
      </c>
      <c r="EX1294">
        <v>0</v>
      </c>
      <c r="EY1294">
        <v>0</v>
      </c>
      <c r="FQ1294">
        <v>0</v>
      </c>
      <c r="FR1294">
        <f t="shared" si="1228"/>
        <v>0</v>
      </c>
      <c r="FS1294">
        <v>0</v>
      </c>
      <c r="FX1294">
        <v>70</v>
      </c>
      <c r="FY1294">
        <v>10</v>
      </c>
      <c r="GA1294" t="s">
        <v>3</v>
      </c>
      <c r="GD1294">
        <v>0</v>
      </c>
      <c r="GF1294">
        <v>-138133869</v>
      </c>
      <c r="GG1294">
        <v>2</v>
      </c>
      <c r="GH1294">
        <v>1</v>
      </c>
      <c r="GI1294">
        <v>-2</v>
      </c>
      <c r="GJ1294">
        <v>0</v>
      </c>
      <c r="GK1294">
        <f>ROUND(R1294*(R12)/100,2)</f>
        <v>0</v>
      </c>
      <c r="GL1294">
        <f t="shared" si="1229"/>
        <v>0</v>
      </c>
      <c r="GM1294">
        <f t="shared" si="1230"/>
        <v>76353.27</v>
      </c>
      <c r="GN1294">
        <f t="shared" si="1231"/>
        <v>0</v>
      </c>
      <c r="GO1294">
        <f t="shared" si="1232"/>
        <v>0</v>
      </c>
      <c r="GP1294">
        <f t="shared" si="1233"/>
        <v>76353.27</v>
      </c>
      <c r="GR1294">
        <v>0</v>
      </c>
      <c r="GS1294">
        <v>3</v>
      </c>
      <c r="GT1294">
        <v>0</v>
      </c>
      <c r="GU1294" t="s">
        <v>3</v>
      </c>
      <c r="GV1294">
        <f t="shared" si="1234"/>
        <v>0</v>
      </c>
      <c r="GW1294">
        <v>1</v>
      </c>
      <c r="GX1294">
        <f t="shared" si="1235"/>
        <v>0</v>
      </c>
      <c r="HA1294">
        <v>0</v>
      </c>
      <c r="HB1294">
        <v>0</v>
      </c>
      <c r="HC1294">
        <f t="shared" si="1236"/>
        <v>0</v>
      </c>
      <c r="HE1294" t="s">
        <v>3</v>
      </c>
      <c r="HF1294" t="s">
        <v>3</v>
      </c>
      <c r="HM1294" t="s">
        <v>3</v>
      </c>
      <c r="HN1294" t="s">
        <v>3</v>
      </c>
      <c r="HO1294" t="s">
        <v>3</v>
      </c>
      <c r="HP1294" t="s">
        <v>3</v>
      </c>
      <c r="HQ1294" t="s">
        <v>3</v>
      </c>
      <c r="IK1294">
        <v>0</v>
      </c>
    </row>
    <row r="1296" spans="1:245" x14ac:dyDescent="0.2">
      <c r="A1296" s="2">
        <v>51</v>
      </c>
      <c r="B1296" s="2">
        <f>B1275</f>
        <v>1</v>
      </c>
      <c r="C1296" s="2">
        <f>A1275</f>
        <v>5</v>
      </c>
      <c r="D1296" s="2">
        <f>ROW(A1275)</f>
        <v>1275</v>
      </c>
      <c r="E1296" s="2"/>
      <c r="F1296" s="2" t="str">
        <f>IF(F1275&lt;&gt;"",F1275,"")</f>
        <v>Новый подраздел</v>
      </c>
      <c r="G1296" s="2" t="str">
        <f>IF(G1275&lt;&gt;"",G1275,"")</f>
        <v>5.2 Приборы и средства автоматизации</v>
      </c>
      <c r="H1296" s="2">
        <v>0</v>
      </c>
      <c r="I1296" s="2"/>
      <c r="J1296" s="2"/>
      <c r="K1296" s="2"/>
      <c r="L1296" s="2"/>
      <c r="M1296" s="2"/>
      <c r="N1296" s="2"/>
      <c r="O1296" s="2">
        <f t="shared" ref="O1296:T1296" si="1241">ROUND(AB1296,2)</f>
        <v>116639.23</v>
      </c>
      <c r="P1296" s="2">
        <f t="shared" si="1241"/>
        <v>369.13</v>
      </c>
      <c r="Q1296" s="2">
        <f t="shared" si="1241"/>
        <v>273.63</v>
      </c>
      <c r="R1296" s="2">
        <f t="shared" si="1241"/>
        <v>173.5</v>
      </c>
      <c r="S1296" s="2">
        <f t="shared" si="1241"/>
        <v>115996.47</v>
      </c>
      <c r="T1296" s="2">
        <f t="shared" si="1241"/>
        <v>0</v>
      </c>
      <c r="U1296" s="2">
        <f>AH1296</f>
        <v>160.14680000000001</v>
      </c>
      <c r="V1296" s="2">
        <f>AI1296</f>
        <v>0</v>
      </c>
      <c r="W1296" s="2">
        <f>ROUND(AJ1296,2)</f>
        <v>0</v>
      </c>
      <c r="X1296" s="2">
        <f>ROUND(AK1296,2)</f>
        <v>81197.53</v>
      </c>
      <c r="Y1296" s="2">
        <f>ROUND(AL1296,2)</f>
        <v>11599.67</v>
      </c>
      <c r="Z1296" s="2"/>
      <c r="AA1296" s="2"/>
      <c r="AB1296" s="2">
        <f>ROUND(SUMIF(AA1279:AA1294,"=1472613236",O1279:O1294),2)</f>
        <v>116639.23</v>
      </c>
      <c r="AC1296" s="2">
        <f>ROUND(SUMIF(AA1279:AA1294,"=1472613236",P1279:P1294),2)</f>
        <v>369.13</v>
      </c>
      <c r="AD1296" s="2">
        <f>ROUND(SUMIF(AA1279:AA1294,"=1472613236",Q1279:Q1294),2)</f>
        <v>273.63</v>
      </c>
      <c r="AE1296" s="2">
        <f>ROUND(SUMIF(AA1279:AA1294,"=1472613236",R1279:R1294),2)</f>
        <v>173.5</v>
      </c>
      <c r="AF1296" s="2">
        <f>ROUND(SUMIF(AA1279:AA1294,"=1472613236",S1279:S1294),2)</f>
        <v>115996.47</v>
      </c>
      <c r="AG1296" s="2">
        <f>ROUND(SUMIF(AA1279:AA1294,"=1472613236",T1279:T1294),2)</f>
        <v>0</v>
      </c>
      <c r="AH1296" s="2">
        <f>SUMIF(AA1279:AA1294,"=1472613236",U1279:U1294)</f>
        <v>160.14680000000001</v>
      </c>
      <c r="AI1296" s="2">
        <f>SUMIF(AA1279:AA1294,"=1472613236",V1279:V1294)</f>
        <v>0</v>
      </c>
      <c r="AJ1296" s="2">
        <f>ROUND(SUMIF(AA1279:AA1294,"=1472613236",W1279:W1294),2)</f>
        <v>0</v>
      </c>
      <c r="AK1296" s="2">
        <f>ROUND(SUMIF(AA1279:AA1294,"=1472613236",X1279:X1294),2)</f>
        <v>81197.53</v>
      </c>
      <c r="AL1296" s="2">
        <f>ROUND(SUMIF(AA1279:AA1294,"=1472613236",Y1279:Y1294),2)</f>
        <v>11599.67</v>
      </c>
      <c r="AM1296" s="2"/>
      <c r="AN1296" s="2"/>
      <c r="AO1296" s="2">
        <f t="shared" ref="AO1296:BD1296" si="1242">ROUND(BX1296,2)</f>
        <v>0</v>
      </c>
      <c r="AP1296" s="2">
        <f t="shared" si="1242"/>
        <v>0</v>
      </c>
      <c r="AQ1296" s="2">
        <f t="shared" si="1242"/>
        <v>0</v>
      </c>
      <c r="AR1296" s="2">
        <f t="shared" si="1242"/>
        <v>209623.81</v>
      </c>
      <c r="AS1296" s="2">
        <f t="shared" si="1242"/>
        <v>0</v>
      </c>
      <c r="AT1296" s="2">
        <f t="shared" si="1242"/>
        <v>0</v>
      </c>
      <c r="AU1296" s="2">
        <f t="shared" si="1242"/>
        <v>209623.81</v>
      </c>
      <c r="AV1296" s="2">
        <f t="shared" si="1242"/>
        <v>369.13</v>
      </c>
      <c r="AW1296" s="2">
        <f t="shared" si="1242"/>
        <v>369.13</v>
      </c>
      <c r="AX1296" s="2">
        <f t="shared" si="1242"/>
        <v>0</v>
      </c>
      <c r="AY1296" s="2">
        <f t="shared" si="1242"/>
        <v>369.13</v>
      </c>
      <c r="AZ1296" s="2">
        <f t="shared" si="1242"/>
        <v>0</v>
      </c>
      <c r="BA1296" s="2">
        <f t="shared" si="1242"/>
        <v>0</v>
      </c>
      <c r="BB1296" s="2">
        <f t="shared" si="1242"/>
        <v>0</v>
      </c>
      <c r="BC1296" s="2">
        <f t="shared" si="1242"/>
        <v>0</v>
      </c>
      <c r="BD1296" s="2">
        <f t="shared" si="1242"/>
        <v>0</v>
      </c>
      <c r="BE1296" s="2"/>
      <c r="BF1296" s="2"/>
      <c r="BG1296" s="2"/>
      <c r="BH1296" s="2"/>
      <c r="BI1296" s="2"/>
      <c r="BJ1296" s="2"/>
      <c r="BK1296" s="2"/>
      <c r="BL1296" s="2"/>
      <c r="BM1296" s="2"/>
      <c r="BN1296" s="2"/>
      <c r="BO1296" s="2"/>
      <c r="BP1296" s="2"/>
      <c r="BQ1296" s="2"/>
      <c r="BR1296" s="2"/>
      <c r="BS1296" s="2"/>
      <c r="BT1296" s="2"/>
      <c r="BU1296" s="2"/>
      <c r="BV1296" s="2"/>
      <c r="BW1296" s="2"/>
      <c r="BX1296" s="2">
        <f>ROUND(SUMIF(AA1279:AA1294,"=1472613236",FQ1279:FQ1294),2)</f>
        <v>0</v>
      </c>
      <c r="BY1296" s="2">
        <f>ROUND(SUMIF(AA1279:AA1294,"=1472613236",FR1279:FR1294),2)</f>
        <v>0</v>
      </c>
      <c r="BZ1296" s="2">
        <f>ROUND(SUMIF(AA1279:AA1294,"=1472613236",GL1279:GL1294),2)</f>
        <v>0</v>
      </c>
      <c r="CA1296" s="2">
        <f>ROUND(SUMIF(AA1279:AA1294,"=1472613236",GM1279:GM1294),2)</f>
        <v>209623.81</v>
      </c>
      <c r="CB1296" s="2">
        <f>ROUND(SUMIF(AA1279:AA1294,"=1472613236",GN1279:GN1294),2)</f>
        <v>0</v>
      </c>
      <c r="CC1296" s="2">
        <f>ROUND(SUMIF(AA1279:AA1294,"=1472613236",GO1279:GO1294),2)</f>
        <v>0</v>
      </c>
      <c r="CD1296" s="2">
        <f>ROUND(SUMIF(AA1279:AA1294,"=1472613236",GP1279:GP1294),2)</f>
        <v>209623.81</v>
      </c>
      <c r="CE1296" s="2">
        <f>AC1296-BX1296</f>
        <v>369.13</v>
      </c>
      <c r="CF1296" s="2">
        <f>AC1296-BY1296</f>
        <v>369.13</v>
      </c>
      <c r="CG1296" s="2">
        <f>BX1296-BZ1296</f>
        <v>0</v>
      </c>
      <c r="CH1296" s="2">
        <f>AC1296-BX1296-BY1296+BZ1296</f>
        <v>369.13</v>
      </c>
      <c r="CI1296" s="2">
        <f>BY1296-BZ1296</f>
        <v>0</v>
      </c>
      <c r="CJ1296" s="2">
        <f>ROUND(SUMIF(AA1279:AA1294,"=1472613236",GX1279:GX1294),2)</f>
        <v>0</v>
      </c>
      <c r="CK1296" s="2">
        <f>ROUND(SUMIF(AA1279:AA1294,"=1472613236",GY1279:GY1294),2)</f>
        <v>0</v>
      </c>
      <c r="CL1296" s="2">
        <f>ROUND(SUMIF(AA1279:AA1294,"=1472613236",GZ1279:GZ1294),2)</f>
        <v>0</v>
      </c>
      <c r="CM1296" s="2">
        <f>ROUND(SUMIF(AA1279:AA1294,"=1472613236",HD1279:HD1294),2)</f>
        <v>0</v>
      </c>
      <c r="CN1296" s="2"/>
      <c r="CO1296" s="2"/>
      <c r="CP1296" s="2"/>
      <c r="CQ1296" s="2"/>
      <c r="CR1296" s="2"/>
      <c r="CS1296" s="2"/>
      <c r="CT1296" s="2"/>
      <c r="CU1296" s="2"/>
      <c r="CV1296" s="2"/>
      <c r="CW1296" s="2"/>
      <c r="CX1296" s="2"/>
      <c r="CY1296" s="2"/>
      <c r="CZ1296" s="2"/>
      <c r="DA1296" s="2"/>
      <c r="DB1296" s="2"/>
      <c r="DC1296" s="2"/>
      <c r="DD1296" s="2"/>
      <c r="DE1296" s="2"/>
      <c r="DF1296" s="2"/>
      <c r="DG1296" s="3"/>
      <c r="DH1296" s="3"/>
      <c r="DI1296" s="3"/>
      <c r="DJ1296" s="3"/>
      <c r="DK1296" s="3"/>
      <c r="DL1296" s="3"/>
      <c r="DM1296" s="3"/>
      <c r="DN1296" s="3"/>
      <c r="DO1296" s="3"/>
      <c r="DP1296" s="3"/>
      <c r="DQ1296" s="3"/>
      <c r="DR1296" s="3"/>
      <c r="DS1296" s="3"/>
      <c r="DT1296" s="3"/>
      <c r="DU1296" s="3"/>
      <c r="DV1296" s="3"/>
      <c r="DW1296" s="3"/>
      <c r="DX1296" s="3"/>
      <c r="DY1296" s="3"/>
      <c r="DZ1296" s="3"/>
      <c r="EA1296" s="3"/>
      <c r="EB1296" s="3"/>
      <c r="EC1296" s="3"/>
      <c r="ED1296" s="3"/>
      <c r="EE1296" s="3"/>
      <c r="EF1296" s="3"/>
      <c r="EG1296" s="3"/>
      <c r="EH1296" s="3"/>
      <c r="EI1296" s="3"/>
      <c r="EJ1296" s="3"/>
      <c r="EK1296" s="3"/>
      <c r="EL1296" s="3"/>
      <c r="EM1296" s="3"/>
      <c r="EN1296" s="3"/>
      <c r="EO1296" s="3"/>
      <c r="EP1296" s="3"/>
      <c r="EQ1296" s="3"/>
      <c r="ER1296" s="3"/>
      <c r="ES1296" s="3"/>
      <c r="ET1296" s="3"/>
      <c r="EU1296" s="3"/>
      <c r="EV1296" s="3"/>
      <c r="EW1296" s="3"/>
      <c r="EX1296" s="3"/>
      <c r="EY1296" s="3"/>
      <c r="EZ1296" s="3"/>
      <c r="FA1296" s="3"/>
      <c r="FB1296" s="3"/>
      <c r="FC1296" s="3"/>
      <c r="FD1296" s="3"/>
      <c r="FE1296" s="3"/>
      <c r="FF1296" s="3"/>
      <c r="FG1296" s="3"/>
      <c r="FH1296" s="3"/>
      <c r="FI1296" s="3"/>
      <c r="FJ1296" s="3"/>
      <c r="FK1296" s="3"/>
      <c r="FL1296" s="3"/>
      <c r="FM1296" s="3"/>
      <c r="FN1296" s="3"/>
      <c r="FO1296" s="3"/>
      <c r="FP1296" s="3"/>
      <c r="FQ1296" s="3"/>
      <c r="FR1296" s="3"/>
      <c r="FS1296" s="3"/>
      <c r="FT1296" s="3"/>
      <c r="FU1296" s="3"/>
      <c r="FV1296" s="3"/>
      <c r="FW1296" s="3"/>
      <c r="FX1296" s="3"/>
      <c r="FY1296" s="3"/>
      <c r="FZ1296" s="3"/>
      <c r="GA1296" s="3"/>
      <c r="GB1296" s="3"/>
      <c r="GC1296" s="3"/>
      <c r="GD1296" s="3"/>
      <c r="GE1296" s="3"/>
      <c r="GF1296" s="3"/>
      <c r="GG1296" s="3"/>
      <c r="GH1296" s="3"/>
      <c r="GI1296" s="3"/>
      <c r="GJ1296" s="3"/>
      <c r="GK1296" s="3"/>
      <c r="GL1296" s="3"/>
      <c r="GM1296" s="3"/>
      <c r="GN1296" s="3"/>
      <c r="GO1296" s="3"/>
      <c r="GP1296" s="3"/>
      <c r="GQ1296" s="3"/>
      <c r="GR1296" s="3"/>
      <c r="GS1296" s="3"/>
      <c r="GT1296" s="3"/>
      <c r="GU1296" s="3"/>
      <c r="GV1296" s="3"/>
      <c r="GW1296" s="3"/>
      <c r="GX1296" s="3">
        <v>0</v>
      </c>
    </row>
    <row r="1298" spans="1:28" x14ac:dyDescent="0.2">
      <c r="A1298" s="4">
        <v>50</v>
      </c>
      <c r="B1298" s="4">
        <v>0</v>
      </c>
      <c r="C1298" s="4">
        <v>0</v>
      </c>
      <c r="D1298" s="4">
        <v>1</v>
      </c>
      <c r="E1298" s="4">
        <v>201</v>
      </c>
      <c r="F1298" s="4">
        <f>ROUND(Source!O1296,O1298)</f>
        <v>116639.23</v>
      </c>
      <c r="G1298" s="4" t="s">
        <v>103</v>
      </c>
      <c r="H1298" s="4" t="s">
        <v>104</v>
      </c>
      <c r="I1298" s="4"/>
      <c r="J1298" s="4"/>
      <c r="K1298" s="4">
        <v>201</v>
      </c>
      <c r="L1298" s="4">
        <v>1</v>
      </c>
      <c r="M1298" s="4">
        <v>3</v>
      </c>
      <c r="N1298" s="4" t="s">
        <v>3</v>
      </c>
      <c r="O1298" s="4">
        <v>2</v>
      </c>
      <c r="P1298" s="4"/>
      <c r="Q1298" s="4"/>
      <c r="R1298" s="4"/>
      <c r="S1298" s="4"/>
      <c r="T1298" s="4"/>
      <c r="U1298" s="4"/>
      <c r="V1298" s="4"/>
      <c r="W1298" s="4">
        <v>53231.74</v>
      </c>
      <c r="X1298" s="4">
        <v>1</v>
      </c>
      <c r="Y1298" s="4">
        <v>53231.74</v>
      </c>
      <c r="Z1298" s="4"/>
      <c r="AA1298" s="4"/>
      <c r="AB1298" s="4"/>
    </row>
    <row r="1299" spans="1:28" x14ac:dyDescent="0.2">
      <c r="A1299" s="4">
        <v>50</v>
      </c>
      <c r="B1299" s="4">
        <v>0</v>
      </c>
      <c r="C1299" s="4">
        <v>0</v>
      </c>
      <c r="D1299" s="4">
        <v>1</v>
      </c>
      <c r="E1299" s="4">
        <v>202</v>
      </c>
      <c r="F1299" s="4">
        <f>ROUND(Source!P1296,O1299)</f>
        <v>369.13</v>
      </c>
      <c r="G1299" s="4" t="s">
        <v>105</v>
      </c>
      <c r="H1299" s="4" t="s">
        <v>106</v>
      </c>
      <c r="I1299" s="4"/>
      <c r="J1299" s="4"/>
      <c r="K1299" s="4">
        <v>202</v>
      </c>
      <c r="L1299" s="4">
        <v>2</v>
      </c>
      <c r="M1299" s="4">
        <v>3</v>
      </c>
      <c r="N1299" s="4" t="s">
        <v>3</v>
      </c>
      <c r="O1299" s="4">
        <v>2</v>
      </c>
      <c r="P1299" s="4"/>
      <c r="Q1299" s="4"/>
      <c r="R1299" s="4"/>
      <c r="S1299" s="4"/>
      <c r="T1299" s="4"/>
      <c r="U1299" s="4"/>
      <c r="V1299" s="4"/>
      <c r="W1299" s="4">
        <v>0</v>
      </c>
      <c r="X1299" s="4">
        <v>1</v>
      </c>
      <c r="Y1299" s="4">
        <v>0</v>
      </c>
      <c r="Z1299" s="4"/>
      <c r="AA1299" s="4"/>
      <c r="AB1299" s="4"/>
    </row>
    <row r="1300" spans="1:28" x14ac:dyDescent="0.2">
      <c r="A1300" s="4">
        <v>50</v>
      </c>
      <c r="B1300" s="4">
        <v>0</v>
      </c>
      <c r="C1300" s="4">
        <v>0</v>
      </c>
      <c r="D1300" s="4">
        <v>1</v>
      </c>
      <c r="E1300" s="4">
        <v>222</v>
      </c>
      <c r="F1300" s="4">
        <f>ROUND(Source!AO1296,O1300)</f>
        <v>0</v>
      </c>
      <c r="G1300" s="4" t="s">
        <v>107</v>
      </c>
      <c r="H1300" s="4" t="s">
        <v>108</v>
      </c>
      <c r="I1300" s="4"/>
      <c r="J1300" s="4"/>
      <c r="K1300" s="4">
        <v>222</v>
      </c>
      <c r="L1300" s="4">
        <v>3</v>
      </c>
      <c r="M1300" s="4">
        <v>3</v>
      </c>
      <c r="N1300" s="4" t="s">
        <v>3</v>
      </c>
      <c r="O1300" s="4">
        <v>2</v>
      </c>
      <c r="P1300" s="4"/>
      <c r="Q1300" s="4"/>
      <c r="R1300" s="4"/>
      <c r="S1300" s="4"/>
      <c r="T1300" s="4"/>
      <c r="U1300" s="4"/>
      <c r="V1300" s="4"/>
      <c r="W1300" s="4">
        <v>0</v>
      </c>
      <c r="X1300" s="4">
        <v>1</v>
      </c>
      <c r="Y1300" s="4">
        <v>0</v>
      </c>
      <c r="Z1300" s="4"/>
      <c r="AA1300" s="4"/>
      <c r="AB1300" s="4"/>
    </row>
    <row r="1301" spans="1:28" x14ac:dyDescent="0.2">
      <c r="A1301" s="4">
        <v>50</v>
      </c>
      <c r="B1301" s="4">
        <v>0</v>
      </c>
      <c r="C1301" s="4">
        <v>0</v>
      </c>
      <c r="D1301" s="4">
        <v>1</v>
      </c>
      <c r="E1301" s="4">
        <v>225</v>
      </c>
      <c r="F1301" s="4">
        <f>ROUND(Source!AV1296,O1301)</f>
        <v>369.13</v>
      </c>
      <c r="G1301" s="4" t="s">
        <v>109</v>
      </c>
      <c r="H1301" s="4" t="s">
        <v>110</v>
      </c>
      <c r="I1301" s="4"/>
      <c r="J1301" s="4"/>
      <c r="K1301" s="4">
        <v>225</v>
      </c>
      <c r="L1301" s="4">
        <v>4</v>
      </c>
      <c r="M1301" s="4">
        <v>3</v>
      </c>
      <c r="N1301" s="4" t="s">
        <v>3</v>
      </c>
      <c r="O1301" s="4">
        <v>2</v>
      </c>
      <c r="P1301" s="4"/>
      <c r="Q1301" s="4"/>
      <c r="R1301" s="4"/>
      <c r="S1301" s="4"/>
      <c r="T1301" s="4"/>
      <c r="U1301" s="4"/>
      <c r="V1301" s="4"/>
      <c r="W1301" s="4">
        <v>0</v>
      </c>
      <c r="X1301" s="4">
        <v>1</v>
      </c>
      <c r="Y1301" s="4">
        <v>0</v>
      </c>
      <c r="Z1301" s="4"/>
      <c r="AA1301" s="4"/>
      <c r="AB1301" s="4"/>
    </row>
    <row r="1302" spans="1:28" x14ac:dyDescent="0.2">
      <c r="A1302" s="4">
        <v>50</v>
      </c>
      <c r="B1302" s="4">
        <v>0</v>
      </c>
      <c r="C1302" s="4">
        <v>0</v>
      </c>
      <c r="D1302" s="4">
        <v>1</v>
      </c>
      <c r="E1302" s="4">
        <v>226</v>
      </c>
      <c r="F1302" s="4">
        <f>ROUND(Source!AW1296,O1302)</f>
        <v>369.13</v>
      </c>
      <c r="G1302" s="4" t="s">
        <v>111</v>
      </c>
      <c r="H1302" s="4" t="s">
        <v>112</v>
      </c>
      <c r="I1302" s="4"/>
      <c r="J1302" s="4"/>
      <c r="K1302" s="4">
        <v>226</v>
      </c>
      <c r="L1302" s="4">
        <v>5</v>
      </c>
      <c r="M1302" s="4">
        <v>3</v>
      </c>
      <c r="N1302" s="4" t="s">
        <v>3</v>
      </c>
      <c r="O1302" s="4">
        <v>2</v>
      </c>
      <c r="P1302" s="4"/>
      <c r="Q1302" s="4"/>
      <c r="R1302" s="4"/>
      <c r="S1302" s="4"/>
      <c r="T1302" s="4"/>
      <c r="U1302" s="4"/>
      <c r="V1302" s="4"/>
      <c r="W1302" s="4">
        <v>0</v>
      </c>
      <c r="X1302" s="4">
        <v>1</v>
      </c>
      <c r="Y1302" s="4">
        <v>0</v>
      </c>
      <c r="Z1302" s="4"/>
      <c r="AA1302" s="4"/>
      <c r="AB1302" s="4"/>
    </row>
    <row r="1303" spans="1:28" x14ac:dyDescent="0.2">
      <c r="A1303" s="4">
        <v>50</v>
      </c>
      <c r="B1303" s="4">
        <v>0</v>
      </c>
      <c r="C1303" s="4">
        <v>0</v>
      </c>
      <c r="D1303" s="4">
        <v>1</v>
      </c>
      <c r="E1303" s="4">
        <v>227</v>
      </c>
      <c r="F1303" s="4">
        <f>ROUND(Source!AX1296,O1303)</f>
        <v>0</v>
      </c>
      <c r="G1303" s="4" t="s">
        <v>113</v>
      </c>
      <c r="H1303" s="4" t="s">
        <v>114</v>
      </c>
      <c r="I1303" s="4"/>
      <c r="J1303" s="4"/>
      <c r="K1303" s="4">
        <v>227</v>
      </c>
      <c r="L1303" s="4">
        <v>6</v>
      </c>
      <c r="M1303" s="4">
        <v>3</v>
      </c>
      <c r="N1303" s="4" t="s">
        <v>3</v>
      </c>
      <c r="O1303" s="4">
        <v>2</v>
      </c>
      <c r="P1303" s="4"/>
      <c r="Q1303" s="4"/>
      <c r="R1303" s="4"/>
      <c r="S1303" s="4"/>
      <c r="T1303" s="4"/>
      <c r="U1303" s="4"/>
      <c r="V1303" s="4"/>
      <c r="W1303" s="4">
        <v>0</v>
      </c>
      <c r="X1303" s="4">
        <v>1</v>
      </c>
      <c r="Y1303" s="4">
        <v>0</v>
      </c>
      <c r="Z1303" s="4"/>
      <c r="AA1303" s="4"/>
      <c r="AB1303" s="4"/>
    </row>
    <row r="1304" spans="1:28" x14ac:dyDescent="0.2">
      <c r="A1304" s="4">
        <v>50</v>
      </c>
      <c r="B1304" s="4">
        <v>0</v>
      </c>
      <c r="C1304" s="4">
        <v>0</v>
      </c>
      <c r="D1304" s="4">
        <v>1</v>
      </c>
      <c r="E1304" s="4">
        <v>228</v>
      </c>
      <c r="F1304" s="4">
        <f>ROUND(Source!AY1296,O1304)</f>
        <v>369.13</v>
      </c>
      <c r="G1304" s="4" t="s">
        <v>115</v>
      </c>
      <c r="H1304" s="4" t="s">
        <v>116</v>
      </c>
      <c r="I1304" s="4"/>
      <c r="J1304" s="4"/>
      <c r="K1304" s="4">
        <v>228</v>
      </c>
      <c r="L1304" s="4">
        <v>7</v>
      </c>
      <c r="M1304" s="4">
        <v>3</v>
      </c>
      <c r="N1304" s="4" t="s">
        <v>3</v>
      </c>
      <c r="O1304" s="4">
        <v>2</v>
      </c>
      <c r="P1304" s="4"/>
      <c r="Q1304" s="4"/>
      <c r="R1304" s="4"/>
      <c r="S1304" s="4"/>
      <c r="T1304" s="4"/>
      <c r="U1304" s="4"/>
      <c r="V1304" s="4"/>
      <c r="W1304" s="4">
        <v>0</v>
      </c>
      <c r="X1304" s="4">
        <v>1</v>
      </c>
      <c r="Y1304" s="4">
        <v>0</v>
      </c>
      <c r="Z1304" s="4"/>
      <c r="AA1304" s="4"/>
      <c r="AB1304" s="4"/>
    </row>
    <row r="1305" spans="1:28" x14ac:dyDescent="0.2">
      <c r="A1305" s="4">
        <v>50</v>
      </c>
      <c r="B1305" s="4">
        <v>0</v>
      </c>
      <c r="C1305" s="4">
        <v>0</v>
      </c>
      <c r="D1305" s="4">
        <v>1</v>
      </c>
      <c r="E1305" s="4">
        <v>216</v>
      </c>
      <c r="F1305" s="4">
        <f>ROUND(Source!AP1296,O1305)</f>
        <v>0</v>
      </c>
      <c r="G1305" s="4" t="s">
        <v>117</v>
      </c>
      <c r="H1305" s="4" t="s">
        <v>118</v>
      </c>
      <c r="I1305" s="4"/>
      <c r="J1305" s="4"/>
      <c r="K1305" s="4">
        <v>216</v>
      </c>
      <c r="L1305" s="4">
        <v>8</v>
      </c>
      <c r="M1305" s="4">
        <v>3</v>
      </c>
      <c r="N1305" s="4" t="s">
        <v>3</v>
      </c>
      <c r="O1305" s="4">
        <v>2</v>
      </c>
      <c r="P1305" s="4"/>
      <c r="Q1305" s="4"/>
      <c r="R1305" s="4"/>
      <c r="S1305" s="4"/>
      <c r="T1305" s="4"/>
      <c r="U1305" s="4"/>
      <c r="V1305" s="4"/>
      <c r="W1305" s="4">
        <v>0</v>
      </c>
      <c r="X1305" s="4">
        <v>1</v>
      </c>
      <c r="Y1305" s="4">
        <v>0</v>
      </c>
      <c r="Z1305" s="4"/>
      <c r="AA1305" s="4"/>
      <c r="AB1305" s="4"/>
    </row>
    <row r="1306" spans="1:28" x14ac:dyDescent="0.2">
      <c r="A1306" s="4">
        <v>50</v>
      </c>
      <c r="B1306" s="4">
        <v>0</v>
      </c>
      <c r="C1306" s="4">
        <v>0</v>
      </c>
      <c r="D1306" s="4">
        <v>1</v>
      </c>
      <c r="E1306" s="4">
        <v>223</v>
      </c>
      <c r="F1306" s="4">
        <f>ROUND(Source!AQ1296,O1306)</f>
        <v>0</v>
      </c>
      <c r="G1306" s="4" t="s">
        <v>119</v>
      </c>
      <c r="H1306" s="4" t="s">
        <v>120</v>
      </c>
      <c r="I1306" s="4"/>
      <c r="J1306" s="4"/>
      <c r="K1306" s="4">
        <v>223</v>
      </c>
      <c r="L1306" s="4">
        <v>9</v>
      </c>
      <c r="M1306" s="4">
        <v>3</v>
      </c>
      <c r="N1306" s="4" t="s">
        <v>3</v>
      </c>
      <c r="O1306" s="4">
        <v>2</v>
      </c>
      <c r="P1306" s="4"/>
      <c r="Q1306" s="4"/>
      <c r="R1306" s="4"/>
      <c r="S1306" s="4"/>
      <c r="T1306" s="4"/>
      <c r="U1306" s="4"/>
      <c r="V1306" s="4"/>
      <c r="W1306" s="4">
        <v>0</v>
      </c>
      <c r="X1306" s="4">
        <v>1</v>
      </c>
      <c r="Y1306" s="4">
        <v>0</v>
      </c>
      <c r="Z1306" s="4"/>
      <c r="AA1306" s="4"/>
      <c r="AB1306" s="4"/>
    </row>
    <row r="1307" spans="1:28" x14ac:dyDescent="0.2">
      <c r="A1307" s="4">
        <v>50</v>
      </c>
      <c r="B1307" s="4">
        <v>0</v>
      </c>
      <c r="C1307" s="4">
        <v>0</v>
      </c>
      <c r="D1307" s="4">
        <v>1</v>
      </c>
      <c r="E1307" s="4">
        <v>229</v>
      </c>
      <c r="F1307" s="4">
        <f>ROUND(Source!AZ1296,O1307)</f>
        <v>0</v>
      </c>
      <c r="G1307" s="4" t="s">
        <v>121</v>
      </c>
      <c r="H1307" s="4" t="s">
        <v>122</v>
      </c>
      <c r="I1307" s="4"/>
      <c r="J1307" s="4"/>
      <c r="K1307" s="4">
        <v>229</v>
      </c>
      <c r="L1307" s="4">
        <v>10</v>
      </c>
      <c r="M1307" s="4">
        <v>3</v>
      </c>
      <c r="N1307" s="4" t="s">
        <v>3</v>
      </c>
      <c r="O1307" s="4">
        <v>2</v>
      </c>
      <c r="P1307" s="4"/>
      <c r="Q1307" s="4"/>
      <c r="R1307" s="4"/>
      <c r="S1307" s="4"/>
      <c r="T1307" s="4"/>
      <c r="U1307" s="4"/>
      <c r="V1307" s="4"/>
      <c r="W1307" s="4">
        <v>0</v>
      </c>
      <c r="X1307" s="4">
        <v>1</v>
      </c>
      <c r="Y1307" s="4">
        <v>0</v>
      </c>
      <c r="Z1307" s="4"/>
      <c r="AA1307" s="4"/>
      <c r="AB1307" s="4"/>
    </row>
    <row r="1308" spans="1:28" x14ac:dyDescent="0.2">
      <c r="A1308" s="4">
        <v>50</v>
      </c>
      <c r="B1308" s="4">
        <v>0</v>
      </c>
      <c r="C1308" s="4">
        <v>0</v>
      </c>
      <c r="D1308" s="4">
        <v>1</v>
      </c>
      <c r="E1308" s="4">
        <v>203</v>
      </c>
      <c r="F1308" s="4">
        <f>ROUND(Source!Q1296,O1308)</f>
        <v>273.63</v>
      </c>
      <c r="G1308" s="4" t="s">
        <v>123</v>
      </c>
      <c r="H1308" s="4" t="s">
        <v>124</v>
      </c>
      <c r="I1308" s="4"/>
      <c r="J1308" s="4"/>
      <c r="K1308" s="4">
        <v>203</v>
      </c>
      <c r="L1308" s="4">
        <v>11</v>
      </c>
      <c r="M1308" s="4">
        <v>3</v>
      </c>
      <c r="N1308" s="4" t="s">
        <v>3</v>
      </c>
      <c r="O1308" s="4">
        <v>2</v>
      </c>
      <c r="P1308" s="4"/>
      <c r="Q1308" s="4"/>
      <c r="R1308" s="4"/>
      <c r="S1308" s="4"/>
      <c r="T1308" s="4"/>
      <c r="U1308" s="4"/>
      <c r="V1308" s="4"/>
      <c r="W1308" s="4">
        <v>0</v>
      </c>
      <c r="X1308" s="4">
        <v>1</v>
      </c>
      <c r="Y1308" s="4">
        <v>0</v>
      </c>
      <c r="Z1308" s="4"/>
      <c r="AA1308" s="4"/>
      <c r="AB1308" s="4"/>
    </row>
    <row r="1309" spans="1:28" x14ac:dyDescent="0.2">
      <c r="A1309" s="4">
        <v>50</v>
      </c>
      <c r="B1309" s="4">
        <v>0</v>
      </c>
      <c r="C1309" s="4">
        <v>0</v>
      </c>
      <c r="D1309" s="4">
        <v>1</v>
      </c>
      <c r="E1309" s="4">
        <v>231</v>
      </c>
      <c r="F1309" s="4">
        <f>ROUND(Source!BB1296,O1309)</f>
        <v>0</v>
      </c>
      <c r="G1309" s="4" t="s">
        <v>125</v>
      </c>
      <c r="H1309" s="4" t="s">
        <v>126</v>
      </c>
      <c r="I1309" s="4"/>
      <c r="J1309" s="4"/>
      <c r="K1309" s="4">
        <v>231</v>
      </c>
      <c r="L1309" s="4">
        <v>12</v>
      </c>
      <c r="M1309" s="4">
        <v>3</v>
      </c>
      <c r="N1309" s="4" t="s">
        <v>3</v>
      </c>
      <c r="O1309" s="4">
        <v>2</v>
      </c>
      <c r="P1309" s="4"/>
      <c r="Q1309" s="4"/>
      <c r="R1309" s="4"/>
      <c r="S1309" s="4"/>
      <c r="T1309" s="4"/>
      <c r="U1309" s="4"/>
      <c r="V1309" s="4"/>
      <c r="W1309" s="4">
        <v>0</v>
      </c>
      <c r="X1309" s="4">
        <v>1</v>
      </c>
      <c r="Y1309" s="4">
        <v>0</v>
      </c>
      <c r="Z1309" s="4"/>
      <c r="AA1309" s="4"/>
      <c r="AB1309" s="4"/>
    </row>
    <row r="1310" spans="1:28" x14ac:dyDescent="0.2">
      <c r="A1310" s="4">
        <v>50</v>
      </c>
      <c r="B1310" s="4">
        <v>0</v>
      </c>
      <c r="C1310" s="4">
        <v>0</v>
      </c>
      <c r="D1310" s="4">
        <v>1</v>
      </c>
      <c r="E1310" s="4">
        <v>204</v>
      </c>
      <c r="F1310" s="4">
        <f>ROUND(Source!R1296,O1310)</f>
        <v>173.5</v>
      </c>
      <c r="G1310" s="4" t="s">
        <v>127</v>
      </c>
      <c r="H1310" s="4" t="s">
        <v>128</v>
      </c>
      <c r="I1310" s="4"/>
      <c r="J1310" s="4"/>
      <c r="K1310" s="4">
        <v>204</v>
      </c>
      <c r="L1310" s="4">
        <v>13</v>
      </c>
      <c r="M1310" s="4">
        <v>3</v>
      </c>
      <c r="N1310" s="4" t="s">
        <v>3</v>
      </c>
      <c r="O1310" s="4">
        <v>2</v>
      </c>
      <c r="P1310" s="4"/>
      <c r="Q1310" s="4"/>
      <c r="R1310" s="4"/>
      <c r="S1310" s="4"/>
      <c r="T1310" s="4"/>
      <c r="U1310" s="4"/>
      <c r="V1310" s="4"/>
      <c r="W1310" s="4">
        <v>0</v>
      </c>
      <c r="X1310" s="4">
        <v>1</v>
      </c>
      <c r="Y1310" s="4">
        <v>0</v>
      </c>
      <c r="Z1310" s="4"/>
      <c r="AA1310" s="4"/>
      <c r="AB1310" s="4"/>
    </row>
    <row r="1311" spans="1:28" x14ac:dyDescent="0.2">
      <c r="A1311" s="4">
        <v>50</v>
      </c>
      <c r="B1311" s="4">
        <v>0</v>
      </c>
      <c r="C1311" s="4">
        <v>0</v>
      </c>
      <c r="D1311" s="4">
        <v>1</v>
      </c>
      <c r="E1311" s="4">
        <v>205</v>
      </c>
      <c r="F1311" s="4">
        <f>ROUND(Source!S1296,O1311)</f>
        <v>115996.47</v>
      </c>
      <c r="G1311" s="4" t="s">
        <v>129</v>
      </c>
      <c r="H1311" s="4" t="s">
        <v>130</v>
      </c>
      <c r="I1311" s="4"/>
      <c r="J1311" s="4"/>
      <c r="K1311" s="4">
        <v>205</v>
      </c>
      <c r="L1311" s="4">
        <v>14</v>
      </c>
      <c r="M1311" s="4">
        <v>3</v>
      </c>
      <c r="N1311" s="4" t="s">
        <v>3</v>
      </c>
      <c r="O1311" s="4">
        <v>2</v>
      </c>
      <c r="P1311" s="4"/>
      <c r="Q1311" s="4"/>
      <c r="R1311" s="4"/>
      <c r="S1311" s="4"/>
      <c r="T1311" s="4"/>
      <c r="U1311" s="4"/>
      <c r="V1311" s="4"/>
      <c r="W1311" s="4">
        <v>53231.74</v>
      </c>
      <c r="X1311" s="4">
        <v>1</v>
      </c>
      <c r="Y1311" s="4">
        <v>53231.74</v>
      </c>
      <c r="Z1311" s="4"/>
      <c r="AA1311" s="4"/>
      <c r="AB1311" s="4"/>
    </row>
    <row r="1312" spans="1:28" x14ac:dyDescent="0.2">
      <c r="A1312" s="4">
        <v>50</v>
      </c>
      <c r="B1312" s="4">
        <v>0</v>
      </c>
      <c r="C1312" s="4">
        <v>0</v>
      </c>
      <c r="D1312" s="4">
        <v>1</v>
      </c>
      <c r="E1312" s="4">
        <v>232</v>
      </c>
      <c r="F1312" s="4">
        <f>ROUND(Source!BC1296,O1312)</f>
        <v>0</v>
      </c>
      <c r="G1312" s="4" t="s">
        <v>131</v>
      </c>
      <c r="H1312" s="4" t="s">
        <v>132</v>
      </c>
      <c r="I1312" s="4"/>
      <c r="J1312" s="4"/>
      <c r="K1312" s="4">
        <v>232</v>
      </c>
      <c r="L1312" s="4">
        <v>15</v>
      </c>
      <c r="M1312" s="4">
        <v>3</v>
      </c>
      <c r="N1312" s="4" t="s">
        <v>3</v>
      </c>
      <c r="O1312" s="4">
        <v>2</v>
      </c>
      <c r="P1312" s="4"/>
      <c r="Q1312" s="4"/>
      <c r="R1312" s="4"/>
      <c r="S1312" s="4"/>
      <c r="T1312" s="4"/>
      <c r="U1312" s="4"/>
      <c r="V1312" s="4"/>
      <c r="W1312" s="4">
        <v>0</v>
      </c>
      <c r="X1312" s="4">
        <v>1</v>
      </c>
      <c r="Y1312" s="4">
        <v>0</v>
      </c>
      <c r="Z1312" s="4"/>
      <c r="AA1312" s="4"/>
      <c r="AB1312" s="4"/>
    </row>
    <row r="1313" spans="1:206" x14ac:dyDescent="0.2">
      <c r="A1313" s="4">
        <v>50</v>
      </c>
      <c r="B1313" s="4">
        <v>0</v>
      </c>
      <c r="C1313" s="4">
        <v>0</v>
      </c>
      <c r="D1313" s="4">
        <v>1</v>
      </c>
      <c r="E1313" s="4">
        <v>214</v>
      </c>
      <c r="F1313" s="4">
        <f>ROUND(Source!AS1296,O1313)</f>
        <v>0</v>
      </c>
      <c r="G1313" s="4" t="s">
        <v>133</v>
      </c>
      <c r="H1313" s="4" t="s">
        <v>134</v>
      </c>
      <c r="I1313" s="4"/>
      <c r="J1313" s="4"/>
      <c r="K1313" s="4">
        <v>214</v>
      </c>
      <c r="L1313" s="4">
        <v>16</v>
      </c>
      <c r="M1313" s="4">
        <v>3</v>
      </c>
      <c r="N1313" s="4" t="s">
        <v>3</v>
      </c>
      <c r="O1313" s="4">
        <v>2</v>
      </c>
      <c r="P1313" s="4"/>
      <c r="Q1313" s="4"/>
      <c r="R1313" s="4"/>
      <c r="S1313" s="4"/>
      <c r="T1313" s="4"/>
      <c r="U1313" s="4"/>
      <c r="V1313" s="4"/>
      <c r="W1313" s="4">
        <v>0</v>
      </c>
      <c r="X1313" s="4">
        <v>1</v>
      </c>
      <c r="Y1313" s="4">
        <v>0</v>
      </c>
      <c r="Z1313" s="4"/>
      <c r="AA1313" s="4"/>
      <c r="AB1313" s="4"/>
    </row>
    <row r="1314" spans="1:206" x14ac:dyDescent="0.2">
      <c r="A1314" s="4">
        <v>50</v>
      </c>
      <c r="B1314" s="4">
        <v>0</v>
      </c>
      <c r="C1314" s="4">
        <v>0</v>
      </c>
      <c r="D1314" s="4">
        <v>1</v>
      </c>
      <c r="E1314" s="4">
        <v>215</v>
      </c>
      <c r="F1314" s="4">
        <f>ROUND(Source!AT1296,O1314)</f>
        <v>0</v>
      </c>
      <c r="G1314" s="4" t="s">
        <v>135</v>
      </c>
      <c r="H1314" s="4" t="s">
        <v>136</v>
      </c>
      <c r="I1314" s="4"/>
      <c r="J1314" s="4"/>
      <c r="K1314" s="4">
        <v>215</v>
      </c>
      <c r="L1314" s="4">
        <v>17</v>
      </c>
      <c r="M1314" s="4">
        <v>3</v>
      </c>
      <c r="N1314" s="4" t="s">
        <v>3</v>
      </c>
      <c r="O1314" s="4">
        <v>2</v>
      </c>
      <c r="P1314" s="4"/>
      <c r="Q1314" s="4"/>
      <c r="R1314" s="4"/>
      <c r="S1314" s="4"/>
      <c r="T1314" s="4"/>
      <c r="U1314" s="4"/>
      <c r="V1314" s="4"/>
      <c r="W1314" s="4">
        <v>0</v>
      </c>
      <c r="X1314" s="4">
        <v>1</v>
      </c>
      <c r="Y1314" s="4">
        <v>0</v>
      </c>
      <c r="Z1314" s="4"/>
      <c r="AA1314" s="4"/>
      <c r="AB1314" s="4"/>
    </row>
    <row r="1315" spans="1:206" x14ac:dyDescent="0.2">
      <c r="A1315" s="4">
        <v>50</v>
      </c>
      <c r="B1315" s="4">
        <v>0</v>
      </c>
      <c r="C1315" s="4">
        <v>0</v>
      </c>
      <c r="D1315" s="4">
        <v>1</v>
      </c>
      <c r="E1315" s="4">
        <v>217</v>
      </c>
      <c r="F1315" s="4">
        <f>ROUND(Source!AU1296,O1315)</f>
        <v>209623.81</v>
      </c>
      <c r="G1315" s="4" t="s">
        <v>137</v>
      </c>
      <c r="H1315" s="4" t="s">
        <v>138</v>
      </c>
      <c r="I1315" s="4"/>
      <c r="J1315" s="4"/>
      <c r="K1315" s="4">
        <v>217</v>
      </c>
      <c r="L1315" s="4">
        <v>18</v>
      </c>
      <c r="M1315" s="4">
        <v>3</v>
      </c>
      <c r="N1315" s="4" t="s">
        <v>3</v>
      </c>
      <c r="O1315" s="4">
        <v>2</v>
      </c>
      <c r="P1315" s="4"/>
      <c r="Q1315" s="4"/>
      <c r="R1315" s="4"/>
      <c r="S1315" s="4"/>
      <c r="T1315" s="4"/>
      <c r="U1315" s="4"/>
      <c r="V1315" s="4"/>
      <c r="W1315" s="4">
        <v>95817.15</v>
      </c>
      <c r="X1315" s="4">
        <v>1</v>
      </c>
      <c r="Y1315" s="4">
        <v>95817.15</v>
      </c>
      <c r="Z1315" s="4"/>
      <c r="AA1315" s="4"/>
      <c r="AB1315" s="4"/>
    </row>
    <row r="1316" spans="1:206" x14ac:dyDescent="0.2">
      <c r="A1316" s="4">
        <v>50</v>
      </c>
      <c r="B1316" s="4">
        <v>0</v>
      </c>
      <c r="C1316" s="4">
        <v>0</v>
      </c>
      <c r="D1316" s="4">
        <v>1</v>
      </c>
      <c r="E1316" s="4">
        <v>230</v>
      </c>
      <c r="F1316" s="4">
        <f>ROUND(Source!BA1296,O1316)</f>
        <v>0</v>
      </c>
      <c r="G1316" s="4" t="s">
        <v>139</v>
      </c>
      <c r="H1316" s="4" t="s">
        <v>140</v>
      </c>
      <c r="I1316" s="4"/>
      <c r="J1316" s="4"/>
      <c r="K1316" s="4">
        <v>230</v>
      </c>
      <c r="L1316" s="4">
        <v>19</v>
      </c>
      <c r="M1316" s="4">
        <v>3</v>
      </c>
      <c r="N1316" s="4" t="s">
        <v>3</v>
      </c>
      <c r="O1316" s="4">
        <v>2</v>
      </c>
      <c r="P1316" s="4"/>
      <c r="Q1316" s="4"/>
      <c r="R1316" s="4"/>
      <c r="S1316" s="4"/>
      <c r="T1316" s="4"/>
      <c r="U1316" s="4"/>
      <c r="V1316" s="4"/>
      <c r="W1316" s="4">
        <v>0</v>
      </c>
      <c r="X1316" s="4">
        <v>1</v>
      </c>
      <c r="Y1316" s="4">
        <v>0</v>
      </c>
      <c r="Z1316" s="4"/>
      <c r="AA1316" s="4"/>
      <c r="AB1316" s="4"/>
    </row>
    <row r="1317" spans="1:206" x14ac:dyDescent="0.2">
      <c r="A1317" s="4">
        <v>50</v>
      </c>
      <c r="B1317" s="4">
        <v>0</v>
      </c>
      <c r="C1317" s="4">
        <v>0</v>
      </c>
      <c r="D1317" s="4">
        <v>1</v>
      </c>
      <c r="E1317" s="4">
        <v>206</v>
      </c>
      <c r="F1317" s="4">
        <f>ROUND(Source!T1296,O1317)</f>
        <v>0</v>
      </c>
      <c r="G1317" s="4" t="s">
        <v>141</v>
      </c>
      <c r="H1317" s="4" t="s">
        <v>142</v>
      </c>
      <c r="I1317" s="4"/>
      <c r="J1317" s="4"/>
      <c r="K1317" s="4">
        <v>206</v>
      </c>
      <c r="L1317" s="4">
        <v>20</v>
      </c>
      <c r="M1317" s="4">
        <v>3</v>
      </c>
      <c r="N1317" s="4" t="s">
        <v>3</v>
      </c>
      <c r="O1317" s="4">
        <v>2</v>
      </c>
      <c r="P1317" s="4"/>
      <c r="Q1317" s="4"/>
      <c r="R1317" s="4"/>
      <c r="S1317" s="4"/>
      <c r="T1317" s="4"/>
      <c r="U1317" s="4"/>
      <c r="V1317" s="4"/>
      <c r="W1317" s="4">
        <v>0</v>
      </c>
      <c r="X1317" s="4">
        <v>1</v>
      </c>
      <c r="Y1317" s="4">
        <v>0</v>
      </c>
      <c r="Z1317" s="4"/>
      <c r="AA1317" s="4"/>
      <c r="AB1317" s="4"/>
    </row>
    <row r="1318" spans="1:206" x14ac:dyDescent="0.2">
      <c r="A1318" s="4">
        <v>50</v>
      </c>
      <c r="B1318" s="4">
        <v>0</v>
      </c>
      <c r="C1318" s="4">
        <v>0</v>
      </c>
      <c r="D1318" s="4">
        <v>1</v>
      </c>
      <c r="E1318" s="4">
        <v>207</v>
      </c>
      <c r="F1318" s="4">
        <f>Source!U1296</f>
        <v>160.14680000000001</v>
      </c>
      <c r="G1318" s="4" t="s">
        <v>143</v>
      </c>
      <c r="H1318" s="4" t="s">
        <v>144</v>
      </c>
      <c r="I1318" s="4"/>
      <c r="J1318" s="4"/>
      <c r="K1318" s="4">
        <v>207</v>
      </c>
      <c r="L1318" s="4">
        <v>21</v>
      </c>
      <c r="M1318" s="4">
        <v>3</v>
      </c>
      <c r="N1318" s="4" t="s">
        <v>3</v>
      </c>
      <c r="O1318" s="4">
        <v>-1</v>
      </c>
      <c r="P1318" s="4"/>
      <c r="Q1318" s="4"/>
      <c r="R1318" s="4"/>
      <c r="S1318" s="4"/>
      <c r="T1318" s="4"/>
      <c r="U1318" s="4"/>
      <c r="V1318" s="4"/>
      <c r="W1318" s="4">
        <v>71.972800000000007</v>
      </c>
      <c r="X1318" s="4">
        <v>1</v>
      </c>
      <c r="Y1318" s="4">
        <v>71.972800000000007</v>
      </c>
      <c r="Z1318" s="4"/>
      <c r="AA1318" s="4"/>
      <c r="AB1318" s="4"/>
    </row>
    <row r="1319" spans="1:206" x14ac:dyDescent="0.2">
      <c r="A1319" s="4">
        <v>50</v>
      </c>
      <c r="B1319" s="4">
        <v>0</v>
      </c>
      <c r="C1319" s="4">
        <v>0</v>
      </c>
      <c r="D1319" s="4">
        <v>1</v>
      </c>
      <c r="E1319" s="4">
        <v>208</v>
      </c>
      <c r="F1319" s="4">
        <f>Source!V1296</f>
        <v>0</v>
      </c>
      <c r="G1319" s="4" t="s">
        <v>145</v>
      </c>
      <c r="H1319" s="4" t="s">
        <v>146</v>
      </c>
      <c r="I1319" s="4"/>
      <c r="J1319" s="4"/>
      <c r="K1319" s="4">
        <v>208</v>
      </c>
      <c r="L1319" s="4">
        <v>22</v>
      </c>
      <c r="M1319" s="4">
        <v>3</v>
      </c>
      <c r="N1319" s="4" t="s">
        <v>3</v>
      </c>
      <c r="O1319" s="4">
        <v>-1</v>
      </c>
      <c r="P1319" s="4"/>
      <c r="Q1319" s="4"/>
      <c r="R1319" s="4"/>
      <c r="S1319" s="4"/>
      <c r="T1319" s="4"/>
      <c r="U1319" s="4"/>
      <c r="V1319" s="4"/>
      <c r="W1319" s="4">
        <v>0</v>
      </c>
      <c r="X1319" s="4">
        <v>1</v>
      </c>
      <c r="Y1319" s="4">
        <v>0</v>
      </c>
      <c r="Z1319" s="4"/>
      <c r="AA1319" s="4"/>
      <c r="AB1319" s="4"/>
    </row>
    <row r="1320" spans="1:206" x14ac:dyDescent="0.2">
      <c r="A1320" s="4">
        <v>50</v>
      </c>
      <c r="B1320" s="4">
        <v>0</v>
      </c>
      <c r="C1320" s="4">
        <v>0</v>
      </c>
      <c r="D1320" s="4">
        <v>1</v>
      </c>
      <c r="E1320" s="4">
        <v>209</v>
      </c>
      <c r="F1320" s="4">
        <f>ROUND(Source!W1296,O1320)</f>
        <v>0</v>
      </c>
      <c r="G1320" s="4" t="s">
        <v>147</v>
      </c>
      <c r="H1320" s="4" t="s">
        <v>148</v>
      </c>
      <c r="I1320" s="4"/>
      <c r="J1320" s="4"/>
      <c r="K1320" s="4">
        <v>209</v>
      </c>
      <c r="L1320" s="4">
        <v>23</v>
      </c>
      <c r="M1320" s="4">
        <v>3</v>
      </c>
      <c r="N1320" s="4" t="s">
        <v>3</v>
      </c>
      <c r="O1320" s="4">
        <v>2</v>
      </c>
      <c r="P1320" s="4"/>
      <c r="Q1320" s="4"/>
      <c r="R1320" s="4"/>
      <c r="S1320" s="4"/>
      <c r="T1320" s="4"/>
      <c r="U1320" s="4"/>
      <c r="V1320" s="4"/>
      <c r="W1320" s="4">
        <v>0</v>
      </c>
      <c r="X1320" s="4">
        <v>1</v>
      </c>
      <c r="Y1320" s="4">
        <v>0</v>
      </c>
      <c r="Z1320" s="4"/>
      <c r="AA1320" s="4"/>
      <c r="AB1320" s="4"/>
    </row>
    <row r="1321" spans="1:206" x14ac:dyDescent="0.2">
      <c r="A1321" s="4">
        <v>50</v>
      </c>
      <c r="B1321" s="4">
        <v>0</v>
      </c>
      <c r="C1321" s="4">
        <v>0</v>
      </c>
      <c r="D1321" s="4">
        <v>1</v>
      </c>
      <c r="E1321" s="4">
        <v>233</v>
      </c>
      <c r="F1321" s="4">
        <f>ROUND(Source!BD1296,O1321)</f>
        <v>0</v>
      </c>
      <c r="G1321" s="4" t="s">
        <v>149</v>
      </c>
      <c r="H1321" s="4" t="s">
        <v>150</v>
      </c>
      <c r="I1321" s="4"/>
      <c r="J1321" s="4"/>
      <c r="K1321" s="4">
        <v>233</v>
      </c>
      <c r="L1321" s="4">
        <v>24</v>
      </c>
      <c r="M1321" s="4">
        <v>3</v>
      </c>
      <c r="N1321" s="4" t="s">
        <v>3</v>
      </c>
      <c r="O1321" s="4">
        <v>2</v>
      </c>
      <c r="P1321" s="4"/>
      <c r="Q1321" s="4"/>
      <c r="R1321" s="4"/>
      <c r="S1321" s="4"/>
      <c r="T1321" s="4"/>
      <c r="U1321" s="4"/>
      <c r="V1321" s="4"/>
      <c r="W1321" s="4">
        <v>0</v>
      </c>
      <c r="X1321" s="4">
        <v>1</v>
      </c>
      <c r="Y1321" s="4">
        <v>0</v>
      </c>
      <c r="Z1321" s="4"/>
      <c r="AA1321" s="4"/>
      <c r="AB1321" s="4"/>
    </row>
    <row r="1322" spans="1:206" x14ac:dyDescent="0.2">
      <c r="A1322" s="4">
        <v>50</v>
      </c>
      <c r="B1322" s="4">
        <v>0</v>
      </c>
      <c r="C1322" s="4">
        <v>0</v>
      </c>
      <c r="D1322" s="4">
        <v>1</v>
      </c>
      <c r="E1322" s="4">
        <v>210</v>
      </c>
      <c r="F1322" s="4">
        <f>ROUND(Source!X1296,O1322)</f>
        <v>81197.53</v>
      </c>
      <c r="G1322" s="4" t="s">
        <v>151</v>
      </c>
      <c r="H1322" s="4" t="s">
        <v>152</v>
      </c>
      <c r="I1322" s="4"/>
      <c r="J1322" s="4"/>
      <c r="K1322" s="4">
        <v>210</v>
      </c>
      <c r="L1322" s="4">
        <v>25</v>
      </c>
      <c r="M1322" s="4">
        <v>3</v>
      </c>
      <c r="N1322" s="4" t="s">
        <v>3</v>
      </c>
      <c r="O1322" s="4">
        <v>2</v>
      </c>
      <c r="P1322" s="4"/>
      <c r="Q1322" s="4"/>
      <c r="R1322" s="4"/>
      <c r="S1322" s="4"/>
      <c r="T1322" s="4"/>
      <c r="U1322" s="4"/>
      <c r="V1322" s="4"/>
      <c r="W1322" s="4">
        <v>37262.230000000003</v>
      </c>
      <c r="X1322" s="4">
        <v>1</v>
      </c>
      <c r="Y1322" s="4">
        <v>37262.230000000003</v>
      </c>
      <c r="Z1322" s="4"/>
      <c r="AA1322" s="4"/>
      <c r="AB1322" s="4"/>
    </row>
    <row r="1323" spans="1:206" x14ac:dyDescent="0.2">
      <c r="A1323" s="4">
        <v>50</v>
      </c>
      <c r="B1323" s="4">
        <v>0</v>
      </c>
      <c r="C1323" s="4">
        <v>0</v>
      </c>
      <c r="D1323" s="4">
        <v>1</v>
      </c>
      <c r="E1323" s="4">
        <v>211</v>
      </c>
      <c r="F1323" s="4">
        <f>ROUND(Source!Y1296,O1323)</f>
        <v>11599.67</v>
      </c>
      <c r="G1323" s="4" t="s">
        <v>153</v>
      </c>
      <c r="H1323" s="4" t="s">
        <v>154</v>
      </c>
      <c r="I1323" s="4"/>
      <c r="J1323" s="4"/>
      <c r="K1323" s="4">
        <v>211</v>
      </c>
      <c r="L1323" s="4">
        <v>26</v>
      </c>
      <c r="M1323" s="4">
        <v>3</v>
      </c>
      <c r="N1323" s="4" t="s">
        <v>3</v>
      </c>
      <c r="O1323" s="4">
        <v>2</v>
      </c>
      <c r="P1323" s="4"/>
      <c r="Q1323" s="4"/>
      <c r="R1323" s="4"/>
      <c r="S1323" s="4"/>
      <c r="T1323" s="4"/>
      <c r="U1323" s="4"/>
      <c r="V1323" s="4"/>
      <c r="W1323" s="4">
        <v>5323.18</v>
      </c>
      <c r="X1323" s="4">
        <v>1</v>
      </c>
      <c r="Y1323" s="4">
        <v>5323.18</v>
      </c>
      <c r="Z1323" s="4"/>
      <c r="AA1323" s="4"/>
      <c r="AB1323" s="4"/>
    </row>
    <row r="1324" spans="1:206" x14ac:dyDescent="0.2">
      <c r="A1324" s="4">
        <v>50</v>
      </c>
      <c r="B1324" s="4">
        <v>0</v>
      </c>
      <c r="C1324" s="4">
        <v>0</v>
      </c>
      <c r="D1324" s="4">
        <v>1</v>
      </c>
      <c r="E1324" s="4">
        <v>224</v>
      </c>
      <c r="F1324" s="4">
        <f>ROUND(Source!AR1296,O1324)</f>
        <v>209623.81</v>
      </c>
      <c r="G1324" s="4" t="s">
        <v>155</v>
      </c>
      <c r="H1324" s="4" t="s">
        <v>156</v>
      </c>
      <c r="I1324" s="4"/>
      <c r="J1324" s="4"/>
      <c r="K1324" s="4">
        <v>224</v>
      </c>
      <c r="L1324" s="4">
        <v>27</v>
      </c>
      <c r="M1324" s="4">
        <v>3</v>
      </c>
      <c r="N1324" s="4" t="s">
        <v>3</v>
      </c>
      <c r="O1324" s="4">
        <v>2</v>
      </c>
      <c r="P1324" s="4"/>
      <c r="Q1324" s="4"/>
      <c r="R1324" s="4"/>
      <c r="S1324" s="4"/>
      <c r="T1324" s="4"/>
      <c r="U1324" s="4"/>
      <c r="V1324" s="4"/>
      <c r="W1324" s="4">
        <v>95817.15</v>
      </c>
      <c r="X1324" s="4">
        <v>1</v>
      </c>
      <c r="Y1324" s="4">
        <v>95817.15</v>
      </c>
      <c r="Z1324" s="4"/>
      <c r="AA1324" s="4"/>
      <c r="AB1324" s="4"/>
    </row>
    <row r="1326" spans="1:206" x14ac:dyDescent="0.2">
      <c r="A1326" s="2">
        <v>51</v>
      </c>
      <c r="B1326" s="2">
        <f>B1230</f>
        <v>1</v>
      </c>
      <c r="C1326" s="2">
        <f>A1230</f>
        <v>4</v>
      </c>
      <c r="D1326" s="2">
        <f>ROW(A1230)</f>
        <v>1230</v>
      </c>
      <c r="E1326" s="2"/>
      <c r="F1326" s="2" t="str">
        <f>IF(F1230&lt;&gt;"",F1230,"")</f>
        <v>Новый раздел</v>
      </c>
      <c r="G1326" s="2" t="str">
        <f>IF(G1230&lt;&gt;"",G1230,"")</f>
        <v>5. Автоматизация комплексная</v>
      </c>
      <c r="H1326" s="2">
        <v>0</v>
      </c>
      <c r="I1326" s="2"/>
      <c r="J1326" s="2"/>
      <c r="K1326" s="2"/>
      <c r="L1326" s="2"/>
      <c r="M1326" s="2"/>
      <c r="N1326" s="2"/>
      <c r="O1326" s="2">
        <f t="shared" ref="O1326:T1326" si="1243">ROUND(O1245+O1296+AB1326,2)</f>
        <v>119234.45</v>
      </c>
      <c r="P1326" s="2">
        <f t="shared" si="1243"/>
        <v>377.31</v>
      </c>
      <c r="Q1326" s="2">
        <f t="shared" si="1243"/>
        <v>273.63</v>
      </c>
      <c r="R1326" s="2">
        <f t="shared" si="1243"/>
        <v>173.5</v>
      </c>
      <c r="S1326" s="2">
        <f t="shared" si="1243"/>
        <v>118583.51</v>
      </c>
      <c r="T1326" s="2">
        <f t="shared" si="1243"/>
        <v>0</v>
      </c>
      <c r="U1326" s="2">
        <f>U1245+U1296+AH1326</f>
        <v>163.70680000000002</v>
      </c>
      <c r="V1326" s="2">
        <f>V1245+V1296+AI1326</f>
        <v>0</v>
      </c>
      <c r="W1326" s="2">
        <f>ROUND(W1245+W1296+AJ1326,2)</f>
        <v>0</v>
      </c>
      <c r="X1326" s="2">
        <f>ROUND(X1245+X1296+AK1326,2)</f>
        <v>83008.460000000006</v>
      </c>
      <c r="Y1326" s="2">
        <f>ROUND(Y1245+Y1296+AL1326,2)</f>
        <v>11858.38</v>
      </c>
      <c r="Z1326" s="2"/>
      <c r="AA1326" s="2"/>
      <c r="AB1326" s="2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>
        <f t="shared" ref="AO1326:BD1326" si="1244">ROUND(AO1245+AO1296+BX1326,2)</f>
        <v>0</v>
      </c>
      <c r="AP1326" s="2">
        <f t="shared" si="1244"/>
        <v>0</v>
      </c>
      <c r="AQ1326" s="2">
        <f t="shared" si="1244"/>
        <v>0</v>
      </c>
      <c r="AR1326" s="2">
        <f t="shared" si="1244"/>
        <v>214288.67</v>
      </c>
      <c r="AS1326" s="2">
        <f t="shared" si="1244"/>
        <v>0</v>
      </c>
      <c r="AT1326" s="2">
        <f t="shared" si="1244"/>
        <v>0</v>
      </c>
      <c r="AU1326" s="2">
        <f t="shared" si="1244"/>
        <v>214288.67</v>
      </c>
      <c r="AV1326" s="2">
        <f t="shared" si="1244"/>
        <v>377.31</v>
      </c>
      <c r="AW1326" s="2">
        <f t="shared" si="1244"/>
        <v>377.31</v>
      </c>
      <c r="AX1326" s="2">
        <f t="shared" si="1244"/>
        <v>0</v>
      </c>
      <c r="AY1326" s="2">
        <f t="shared" si="1244"/>
        <v>377.31</v>
      </c>
      <c r="AZ1326" s="2">
        <f t="shared" si="1244"/>
        <v>0</v>
      </c>
      <c r="BA1326" s="2">
        <f t="shared" si="1244"/>
        <v>0</v>
      </c>
      <c r="BB1326" s="2">
        <f t="shared" si="1244"/>
        <v>0</v>
      </c>
      <c r="BC1326" s="2">
        <f t="shared" si="1244"/>
        <v>0</v>
      </c>
      <c r="BD1326" s="2">
        <f t="shared" si="1244"/>
        <v>0</v>
      </c>
      <c r="BE1326" s="2"/>
      <c r="BF1326" s="2"/>
      <c r="BG1326" s="2"/>
      <c r="BH1326" s="2"/>
      <c r="BI1326" s="2"/>
      <c r="BJ1326" s="2"/>
      <c r="BK1326" s="2"/>
      <c r="BL1326" s="2"/>
      <c r="BM1326" s="2"/>
      <c r="BN1326" s="2"/>
      <c r="BO1326" s="2"/>
      <c r="BP1326" s="2"/>
      <c r="BQ1326" s="2"/>
      <c r="BR1326" s="2"/>
      <c r="BS1326" s="2"/>
      <c r="BT1326" s="2"/>
      <c r="BU1326" s="2"/>
      <c r="BV1326" s="2"/>
      <c r="BW1326" s="2"/>
      <c r="BX1326" s="2"/>
      <c r="BY1326" s="2"/>
      <c r="BZ1326" s="2"/>
      <c r="CA1326" s="2"/>
      <c r="CB1326" s="2"/>
      <c r="CC1326" s="2"/>
      <c r="CD1326" s="2"/>
      <c r="CE1326" s="2"/>
      <c r="CF1326" s="2"/>
      <c r="CG1326" s="2"/>
      <c r="CH1326" s="2"/>
      <c r="CI1326" s="2"/>
      <c r="CJ1326" s="2"/>
      <c r="CK1326" s="2"/>
      <c r="CL1326" s="2"/>
      <c r="CM1326" s="2"/>
      <c r="CN1326" s="2"/>
      <c r="CO1326" s="2"/>
      <c r="CP1326" s="2"/>
      <c r="CQ1326" s="2"/>
      <c r="CR1326" s="2"/>
      <c r="CS1326" s="2"/>
      <c r="CT1326" s="2"/>
      <c r="CU1326" s="2"/>
      <c r="CV1326" s="2"/>
      <c r="CW1326" s="2"/>
      <c r="CX1326" s="2"/>
      <c r="CY1326" s="2"/>
      <c r="CZ1326" s="2"/>
      <c r="DA1326" s="2"/>
      <c r="DB1326" s="2"/>
      <c r="DC1326" s="2"/>
      <c r="DD1326" s="2"/>
      <c r="DE1326" s="2"/>
      <c r="DF1326" s="2"/>
      <c r="DG1326" s="3"/>
      <c r="DH1326" s="3"/>
      <c r="DI1326" s="3"/>
      <c r="DJ1326" s="3"/>
      <c r="DK1326" s="3"/>
      <c r="DL1326" s="3"/>
      <c r="DM1326" s="3"/>
      <c r="DN1326" s="3"/>
      <c r="DO1326" s="3"/>
      <c r="DP1326" s="3"/>
      <c r="DQ1326" s="3"/>
      <c r="DR1326" s="3"/>
      <c r="DS1326" s="3"/>
      <c r="DT1326" s="3"/>
      <c r="DU1326" s="3"/>
      <c r="DV1326" s="3"/>
      <c r="DW1326" s="3"/>
      <c r="DX1326" s="3"/>
      <c r="DY1326" s="3"/>
      <c r="DZ1326" s="3"/>
      <c r="EA1326" s="3"/>
      <c r="EB1326" s="3"/>
      <c r="EC1326" s="3"/>
      <c r="ED1326" s="3"/>
      <c r="EE1326" s="3"/>
      <c r="EF1326" s="3"/>
      <c r="EG1326" s="3"/>
      <c r="EH1326" s="3"/>
      <c r="EI1326" s="3"/>
      <c r="EJ1326" s="3"/>
      <c r="EK1326" s="3"/>
      <c r="EL1326" s="3"/>
      <c r="EM1326" s="3"/>
      <c r="EN1326" s="3"/>
      <c r="EO1326" s="3"/>
      <c r="EP1326" s="3"/>
      <c r="EQ1326" s="3"/>
      <c r="ER1326" s="3"/>
      <c r="ES1326" s="3"/>
      <c r="ET1326" s="3"/>
      <c r="EU1326" s="3"/>
      <c r="EV1326" s="3"/>
      <c r="EW1326" s="3"/>
      <c r="EX1326" s="3"/>
      <c r="EY1326" s="3"/>
      <c r="EZ1326" s="3"/>
      <c r="FA1326" s="3"/>
      <c r="FB1326" s="3"/>
      <c r="FC1326" s="3"/>
      <c r="FD1326" s="3"/>
      <c r="FE1326" s="3"/>
      <c r="FF1326" s="3"/>
      <c r="FG1326" s="3"/>
      <c r="FH1326" s="3"/>
      <c r="FI1326" s="3"/>
      <c r="FJ1326" s="3"/>
      <c r="FK1326" s="3"/>
      <c r="FL1326" s="3"/>
      <c r="FM1326" s="3"/>
      <c r="FN1326" s="3"/>
      <c r="FO1326" s="3"/>
      <c r="FP1326" s="3"/>
      <c r="FQ1326" s="3"/>
      <c r="FR1326" s="3"/>
      <c r="FS1326" s="3"/>
      <c r="FT1326" s="3"/>
      <c r="FU1326" s="3"/>
      <c r="FV1326" s="3"/>
      <c r="FW1326" s="3"/>
      <c r="FX1326" s="3"/>
      <c r="FY1326" s="3"/>
      <c r="FZ1326" s="3"/>
      <c r="GA1326" s="3"/>
      <c r="GB1326" s="3"/>
      <c r="GC1326" s="3"/>
      <c r="GD1326" s="3"/>
      <c r="GE1326" s="3"/>
      <c r="GF1326" s="3"/>
      <c r="GG1326" s="3"/>
      <c r="GH1326" s="3"/>
      <c r="GI1326" s="3"/>
      <c r="GJ1326" s="3"/>
      <c r="GK1326" s="3"/>
      <c r="GL1326" s="3"/>
      <c r="GM1326" s="3"/>
      <c r="GN1326" s="3"/>
      <c r="GO1326" s="3"/>
      <c r="GP1326" s="3"/>
      <c r="GQ1326" s="3"/>
      <c r="GR1326" s="3"/>
      <c r="GS1326" s="3"/>
      <c r="GT1326" s="3"/>
      <c r="GU1326" s="3"/>
      <c r="GV1326" s="3"/>
      <c r="GW1326" s="3"/>
      <c r="GX1326" s="3">
        <v>0</v>
      </c>
    </row>
    <row r="1328" spans="1:206" x14ac:dyDescent="0.2">
      <c r="A1328" s="4">
        <v>50</v>
      </c>
      <c r="B1328" s="4">
        <v>0</v>
      </c>
      <c r="C1328" s="4">
        <v>0</v>
      </c>
      <c r="D1328" s="4">
        <v>1</v>
      </c>
      <c r="E1328" s="4">
        <v>201</v>
      </c>
      <c r="F1328" s="4">
        <f>ROUND(Source!O1326,O1328)</f>
        <v>119234.45</v>
      </c>
      <c r="G1328" s="4" t="s">
        <v>103</v>
      </c>
      <c r="H1328" s="4" t="s">
        <v>104</v>
      </c>
      <c r="I1328" s="4"/>
      <c r="J1328" s="4"/>
      <c r="K1328" s="4">
        <v>201</v>
      </c>
      <c r="L1328" s="4">
        <v>1</v>
      </c>
      <c r="M1328" s="4">
        <v>3</v>
      </c>
      <c r="N1328" s="4" t="s">
        <v>3</v>
      </c>
      <c r="O1328" s="4">
        <v>2</v>
      </c>
      <c r="P1328" s="4"/>
      <c r="Q1328" s="4"/>
      <c r="R1328" s="4"/>
      <c r="S1328" s="4"/>
      <c r="T1328" s="4"/>
      <c r="U1328" s="4"/>
      <c r="V1328" s="4"/>
      <c r="W1328" s="4">
        <v>116639.23</v>
      </c>
      <c r="X1328" s="4">
        <v>1</v>
      </c>
      <c r="Y1328" s="4">
        <v>116639.23</v>
      </c>
      <c r="Z1328" s="4"/>
      <c r="AA1328" s="4"/>
      <c r="AB1328" s="4"/>
    </row>
    <row r="1329" spans="1:28" x14ac:dyDescent="0.2">
      <c r="A1329" s="4">
        <v>50</v>
      </c>
      <c r="B1329" s="4">
        <v>0</v>
      </c>
      <c r="C1329" s="4">
        <v>0</v>
      </c>
      <c r="D1329" s="4">
        <v>1</v>
      </c>
      <c r="E1329" s="4">
        <v>202</v>
      </c>
      <c r="F1329" s="4">
        <f>ROUND(Source!P1326,O1329)</f>
        <v>377.31</v>
      </c>
      <c r="G1329" s="4" t="s">
        <v>105</v>
      </c>
      <c r="H1329" s="4" t="s">
        <v>106</v>
      </c>
      <c r="I1329" s="4"/>
      <c r="J1329" s="4"/>
      <c r="K1329" s="4">
        <v>202</v>
      </c>
      <c r="L1329" s="4">
        <v>2</v>
      </c>
      <c r="M1329" s="4">
        <v>3</v>
      </c>
      <c r="N1329" s="4" t="s">
        <v>3</v>
      </c>
      <c r="O1329" s="4">
        <v>2</v>
      </c>
      <c r="P1329" s="4"/>
      <c r="Q1329" s="4"/>
      <c r="R1329" s="4"/>
      <c r="S1329" s="4"/>
      <c r="T1329" s="4"/>
      <c r="U1329" s="4"/>
      <c r="V1329" s="4"/>
      <c r="W1329" s="4">
        <v>369.13</v>
      </c>
      <c r="X1329" s="4">
        <v>1</v>
      </c>
      <c r="Y1329" s="4">
        <v>369.13</v>
      </c>
      <c r="Z1329" s="4"/>
      <c r="AA1329" s="4"/>
      <c r="AB1329" s="4"/>
    </row>
    <row r="1330" spans="1:28" x14ac:dyDescent="0.2">
      <c r="A1330" s="4">
        <v>50</v>
      </c>
      <c r="B1330" s="4">
        <v>0</v>
      </c>
      <c r="C1330" s="4">
        <v>0</v>
      </c>
      <c r="D1330" s="4">
        <v>1</v>
      </c>
      <c r="E1330" s="4">
        <v>222</v>
      </c>
      <c r="F1330" s="4">
        <f>ROUND(Source!AO1326,O1330)</f>
        <v>0</v>
      </c>
      <c r="G1330" s="4" t="s">
        <v>107</v>
      </c>
      <c r="H1330" s="4" t="s">
        <v>108</v>
      </c>
      <c r="I1330" s="4"/>
      <c r="J1330" s="4"/>
      <c r="K1330" s="4">
        <v>222</v>
      </c>
      <c r="L1330" s="4">
        <v>3</v>
      </c>
      <c r="M1330" s="4">
        <v>3</v>
      </c>
      <c r="N1330" s="4" t="s">
        <v>3</v>
      </c>
      <c r="O1330" s="4">
        <v>2</v>
      </c>
      <c r="P1330" s="4"/>
      <c r="Q1330" s="4"/>
      <c r="R1330" s="4"/>
      <c r="S1330" s="4"/>
      <c r="T1330" s="4"/>
      <c r="U1330" s="4"/>
      <c r="V1330" s="4"/>
      <c r="W1330" s="4">
        <v>0</v>
      </c>
      <c r="X1330" s="4">
        <v>1</v>
      </c>
      <c r="Y1330" s="4">
        <v>0</v>
      </c>
      <c r="Z1330" s="4"/>
      <c r="AA1330" s="4"/>
      <c r="AB1330" s="4"/>
    </row>
    <row r="1331" spans="1:28" x14ac:dyDescent="0.2">
      <c r="A1331" s="4">
        <v>50</v>
      </c>
      <c r="B1331" s="4">
        <v>0</v>
      </c>
      <c r="C1331" s="4">
        <v>0</v>
      </c>
      <c r="D1331" s="4">
        <v>1</v>
      </c>
      <c r="E1331" s="4">
        <v>225</v>
      </c>
      <c r="F1331" s="4">
        <f>ROUND(Source!AV1326,O1331)</f>
        <v>377.31</v>
      </c>
      <c r="G1331" s="4" t="s">
        <v>109</v>
      </c>
      <c r="H1331" s="4" t="s">
        <v>110</v>
      </c>
      <c r="I1331" s="4"/>
      <c r="J1331" s="4"/>
      <c r="K1331" s="4">
        <v>225</v>
      </c>
      <c r="L1331" s="4">
        <v>4</v>
      </c>
      <c r="M1331" s="4">
        <v>3</v>
      </c>
      <c r="N1331" s="4" t="s">
        <v>3</v>
      </c>
      <c r="O1331" s="4">
        <v>2</v>
      </c>
      <c r="P1331" s="4"/>
      <c r="Q1331" s="4"/>
      <c r="R1331" s="4"/>
      <c r="S1331" s="4"/>
      <c r="T1331" s="4"/>
      <c r="U1331" s="4"/>
      <c r="V1331" s="4"/>
      <c r="W1331" s="4">
        <v>369.13</v>
      </c>
      <c r="X1331" s="4">
        <v>1</v>
      </c>
      <c r="Y1331" s="4">
        <v>369.13</v>
      </c>
      <c r="Z1331" s="4"/>
      <c r="AA1331" s="4"/>
      <c r="AB1331" s="4"/>
    </row>
    <row r="1332" spans="1:28" x14ac:dyDescent="0.2">
      <c r="A1332" s="4">
        <v>50</v>
      </c>
      <c r="B1332" s="4">
        <v>0</v>
      </c>
      <c r="C1332" s="4">
        <v>0</v>
      </c>
      <c r="D1332" s="4">
        <v>1</v>
      </c>
      <c r="E1332" s="4">
        <v>226</v>
      </c>
      <c r="F1332" s="4">
        <f>ROUND(Source!AW1326,O1332)</f>
        <v>377.31</v>
      </c>
      <c r="G1332" s="4" t="s">
        <v>111</v>
      </c>
      <c r="H1332" s="4" t="s">
        <v>112</v>
      </c>
      <c r="I1332" s="4"/>
      <c r="J1332" s="4"/>
      <c r="K1332" s="4">
        <v>226</v>
      </c>
      <c r="L1332" s="4">
        <v>5</v>
      </c>
      <c r="M1332" s="4">
        <v>3</v>
      </c>
      <c r="N1332" s="4" t="s">
        <v>3</v>
      </c>
      <c r="O1332" s="4">
        <v>2</v>
      </c>
      <c r="P1332" s="4"/>
      <c r="Q1332" s="4"/>
      <c r="R1332" s="4"/>
      <c r="S1332" s="4"/>
      <c r="T1332" s="4"/>
      <c r="U1332" s="4"/>
      <c r="V1332" s="4"/>
      <c r="W1332" s="4">
        <v>369.13</v>
      </c>
      <c r="X1332" s="4">
        <v>1</v>
      </c>
      <c r="Y1332" s="4">
        <v>369.13</v>
      </c>
      <c r="Z1332" s="4"/>
      <c r="AA1332" s="4"/>
      <c r="AB1332" s="4"/>
    </row>
    <row r="1333" spans="1:28" x14ac:dyDescent="0.2">
      <c r="A1333" s="4">
        <v>50</v>
      </c>
      <c r="B1333" s="4">
        <v>0</v>
      </c>
      <c r="C1333" s="4">
        <v>0</v>
      </c>
      <c r="D1333" s="4">
        <v>1</v>
      </c>
      <c r="E1333" s="4">
        <v>227</v>
      </c>
      <c r="F1333" s="4">
        <f>ROUND(Source!AX1326,O1333)</f>
        <v>0</v>
      </c>
      <c r="G1333" s="4" t="s">
        <v>113</v>
      </c>
      <c r="H1333" s="4" t="s">
        <v>114</v>
      </c>
      <c r="I1333" s="4"/>
      <c r="J1333" s="4"/>
      <c r="K1333" s="4">
        <v>227</v>
      </c>
      <c r="L1333" s="4">
        <v>6</v>
      </c>
      <c r="M1333" s="4">
        <v>3</v>
      </c>
      <c r="N1333" s="4" t="s">
        <v>3</v>
      </c>
      <c r="O1333" s="4">
        <v>2</v>
      </c>
      <c r="P1333" s="4"/>
      <c r="Q1333" s="4"/>
      <c r="R1333" s="4"/>
      <c r="S1333" s="4"/>
      <c r="T1333" s="4"/>
      <c r="U1333" s="4"/>
      <c r="V1333" s="4"/>
      <c r="W1333" s="4">
        <v>0</v>
      </c>
      <c r="X1333" s="4">
        <v>1</v>
      </c>
      <c r="Y1333" s="4">
        <v>0</v>
      </c>
      <c r="Z1333" s="4"/>
      <c r="AA1333" s="4"/>
      <c r="AB1333" s="4"/>
    </row>
    <row r="1334" spans="1:28" x14ac:dyDescent="0.2">
      <c r="A1334" s="4">
        <v>50</v>
      </c>
      <c r="B1334" s="4">
        <v>0</v>
      </c>
      <c r="C1334" s="4">
        <v>0</v>
      </c>
      <c r="D1334" s="4">
        <v>1</v>
      </c>
      <c r="E1334" s="4">
        <v>228</v>
      </c>
      <c r="F1334" s="4">
        <f>ROUND(Source!AY1326,O1334)</f>
        <v>377.31</v>
      </c>
      <c r="G1334" s="4" t="s">
        <v>115</v>
      </c>
      <c r="H1334" s="4" t="s">
        <v>116</v>
      </c>
      <c r="I1334" s="4"/>
      <c r="J1334" s="4"/>
      <c r="K1334" s="4">
        <v>228</v>
      </c>
      <c r="L1334" s="4">
        <v>7</v>
      </c>
      <c r="M1334" s="4">
        <v>3</v>
      </c>
      <c r="N1334" s="4" t="s">
        <v>3</v>
      </c>
      <c r="O1334" s="4">
        <v>2</v>
      </c>
      <c r="P1334" s="4"/>
      <c r="Q1334" s="4"/>
      <c r="R1334" s="4"/>
      <c r="S1334" s="4"/>
      <c r="T1334" s="4"/>
      <c r="U1334" s="4"/>
      <c r="V1334" s="4"/>
      <c r="W1334" s="4">
        <v>369.13</v>
      </c>
      <c r="X1334" s="4">
        <v>1</v>
      </c>
      <c r="Y1334" s="4">
        <v>369.13</v>
      </c>
      <c r="Z1334" s="4"/>
      <c r="AA1334" s="4"/>
      <c r="AB1334" s="4"/>
    </row>
    <row r="1335" spans="1:28" x14ac:dyDescent="0.2">
      <c r="A1335" s="4">
        <v>50</v>
      </c>
      <c r="B1335" s="4">
        <v>0</v>
      </c>
      <c r="C1335" s="4">
        <v>0</v>
      </c>
      <c r="D1335" s="4">
        <v>1</v>
      </c>
      <c r="E1335" s="4">
        <v>216</v>
      </c>
      <c r="F1335" s="4">
        <f>ROUND(Source!AP1326,O1335)</f>
        <v>0</v>
      </c>
      <c r="G1335" s="4" t="s">
        <v>117</v>
      </c>
      <c r="H1335" s="4" t="s">
        <v>118</v>
      </c>
      <c r="I1335" s="4"/>
      <c r="J1335" s="4"/>
      <c r="K1335" s="4">
        <v>216</v>
      </c>
      <c r="L1335" s="4">
        <v>8</v>
      </c>
      <c r="M1335" s="4">
        <v>3</v>
      </c>
      <c r="N1335" s="4" t="s">
        <v>3</v>
      </c>
      <c r="O1335" s="4">
        <v>2</v>
      </c>
      <c r="P1335" s="4"/>
      <c r="Q1335" s="4"/>
      <c r="R1335" s="4"/>
      <c r="S1335" s="4"/>
      <c r="T1335" s="4"/>
      <c r="U1335" s="4"/>
      <c r="V1335" s="4"/>
      <c r="W1335" s="4">
        <v>0</v>
      </c>
      <c r="X1335" s="4">
        <v>1</v>
      </c>
      <c r="Y1335" s="4">
        <v>0</v>
      </c>
      <c r="Z1335" s="4"/>
      <c r="AA1335" s="4"/>
      <c r="AB1335" s="4"/>
    </row>
    <row r="1336" spans="1:28" x14ac:dyDescent="0.2">
      <c r="A1336" s="4">
        <v>50</v>
      </c>
      <c r="B1336" s="4">
        <v>0</v>
      </c>
      <c r="C1336" s="4">
        <v>0</v>
      </c>
      <c r="D1336" s="4">
        <v>1</v>
      </c>
      <c r="E1336" s="4">
        <v>223</v>
      </c>
      <c r="F1336" s="4">
        <f>ROUND(Source!AQ1326,O1336)</f>
        <v>0</v>
      </c>
      <c r="G1336" s="4" t="s">
        <v>119</v>
      </c>
      <c r="H1336" s="4" t="s">
        <v>120</v>
      </c>
      <c r="I1336" s="4"/>
      <c r="J1336" s="4"/>
      <c r="K1336" s="4">
        <v>223</v>
      </c>
      <c r="L1336" s="4">
        <v>9</v>
      </c>
      <c r="M1336" s="4">
        <v>3</v>
      </c>
      <c r="N1336" s="4" t="s">
        <v>3</v>
      </c>
      <c r="O1336" s="4">
        <v>2</v>
      </c>
      <c r="P1336" s="4"/>
      <c r="Q1336" s="4"/>
      <c r="R1336" s="4"/>
      <c r="S1336" s="4"/>
      <c r="T1336" s="4"/>
      <c r="U1336" s="4"/>
      <c r="V1336" s="4"/>
      <c r="W1336" s="4">
        <v>0</v>
      </c>
      <c r="X1336" s="4">
        <v>1</v>
      </c>
      <c r="Y1336" s="4">
        <v>0</v>
      </c>
      <c r="Z1336" s="4"/>
      <c r="AA1336" s="4"/>
      <c r="AB1336" s="4"/>
    </row>
    <row r="1337" spans="1:28" x14ac:dyDescent="0.2">
      <c r="A1337" s="4">
        <v>50</v>
      </c>
      <c r="B1337" s="4">
        <v>0</v>
      </c>
      <c r="C1337" s="4">
        <v>0</v>
      </c>
      <c r="D1337" s="4">
        <v>1</v>
      </c>
      <c r="E1337" s="4">
        <v>229</v>
      </c>
      <c r="F1337" s="4">
        <f>ROUND(Source!AZ1326,O1337)</f>
        <v>0</v>
      </c>
      <c r="G1337" s="4" t="s">
        <v>121</v>
      </c>
      <c r="H1337" s="4" t="s">
        <v>122</v>
      </c>
      <c r="I1337" s="4"/>
      <c r="J1337" s="4"/>
      <c r="K1337" s="4">
        <v>229</v>
      </c>
      <c r="L1337" s="4">
        <v>10</v>
      </c>
      <c r="M1337" s="4">
        <v>3</v>
      </c>
      <c r="N1337" s="4" t="s">
        <v>3</v>
      </c>
      <c r="O1337" s="4">
        <v>2</v>
      </c>
      <c r="P1337" s="4"/>
      <c r="Q1337" s="4"/>
      <c r="R1337" s="4"/>
      <c r="S1337" s="4"/>
      <c r="T1337" s="4"/>
      <c r="U1337" s="4"/>
      <c r="V1337" s="4"/>
      <c r="W1337" s="4">
        <v>0</v>
      </c>
      <c r="X1337" s="4">
        <v>1</v>
      </c>
      <c r="Y1337" s="4">
        <v>0</v>
      </c>
      <c r="Z1337" s="4"/>
      <c r="AA1337" s="4"/>
      <c r="AB1337" s="4"/>
    </row>
    <row r="1338" spans="1:28" x14ac:dyDescent="0.2">
      <c r="A1338" s="4">
        <v>50</v>
      </c>
      <c r="B1338" s="4">
        <v>0</v>
      </c>
      <c r="C1338" s="4">
        <v>0</v>
      </c>
      <c r="D1338" s="4">
        <v>1</v>
      </c>
      <c r="E1338" s="4">
        <v>203</v>
      </c>
      <c r="F1338" s="4">
        <f>ROUND(Source!Q1326,O1338)</f>
        <v>273.63</v>
      </c>
      <c r="G1338" s="4" t="s">
        <v>123</v>
      </c>
      <c r="H1338" s="4" t="s">
        <v>124</v>
      </c>
      <c r="I1338" s="4"/>
      <c r="J1338" s="4"/>
      <c r="K1338" s="4">
        <v>203</v>
      </c>
      <c r="L1338" s="4">
        <v>11</v>
      </c>
      <c r="M1338" s="4">
        <v>3</v>
      </c>
      <c r="N1338" s="4" t="s">
        <v>3</v>
      </c>
      <c r="O1338" s="4">
        <v>2</v>
      </c>
      <c r="P1338" s="4"/>
      <c r="Q1338" s="4"/>
      <c r="R1338" s="4"/>
      <c r="S1338" s="4"/>
      <c r="T1338" s="4"/>
      <c r="U1338" s="4"/>
      <c r="V1338" s="4"/>
      <c r="W1338" s="4">
        <v>273.63</v>
      </c>
      <c r="X1338" s="4">
        <v>1</v>
      </c>
      <c r="Y1338" s="4">
        <v>273.63</v>
      </c>
      <c r="Z1338" s="4"/>
      <c r="AA1338" s="4"/>
      <c r="AB1338" s="4"/>
    </row>
    <row r="1339" spans="1:28" x14ac:dyDescent="0.2">
      <c r="A1339" s="4">
        <v>50</v>
      </c>
      <c r="B1339" s="4">
        <v>0</v>
      </c>
      <c r="C1339" s="4">
        <v>0</v>
      </c>
      <c r="D1339" s="4">
        <v>1</v>
      </c>
      <c r="E1339" s="4">
        <v>231</v>
      </c>
      <c r="F1339" s="4">
        <f>ROUND(Source!BB1326,O1339)</f>
        <v>0</v>
      </c>
      <c r="G1339" s="4" t="s">
        <v>125</v>
      </c>
      <c r="H1339" s="4" t="s">
        <v>126</v>
      </c>
      <c r="I1339" s="4"/>
      <c r="J1339" s="4"/>
      <c r="K1339" s="4">
        <v>231</v>
      </c>
      <c r="L1339" s="4">
        <v>12</v>
      </c>
      <c r="M1339" s="4">
        <v>3</v>
      </c>
      <c r="N1339" s="4" t="s">
        <v>3</v>
      </c>
      <c r="O1339" s="4">
        <v>2</v>
      </c>
      <c r="P1339" s="4"/>
      <c r="Q1339" s="4"/>
      <c r="R1339" s="4"/>
      <c r="S1339" s="4"/>
      <c r="T1339" s="4"/>
      <c r="U1339" s="4"/>
      <c r="V1339" s="4"/>
      <c r="W1339" s="4">
        <v>0</v>
      </c>
      <c r="X1339" s="4">
        <v>1</v>
      </c>
      <c r="Y1339" s="4">
        <v>0</v>
      </c>
      <c r="Z1339" s="4"/>
      <c r="AA1339" s="4"/>
      <c r="AB1339" s="4"/>
    </row>
    <row r="1340" spans="1:28" x14ac:dyDescent="0.2">
      <c r="A1340" s="4">
        <v>50</v>
      </c>
      <c r="B1340" s="4">
        <v>0</v>
      </c>
      <c r="C1340" s="4">
        <v>0</v>
      </c>
      <c r="D1340" s="4">
        <v>1</v>
      </c>
      <c r="E1340" s="4">
        <v>204</v>
      </c>
      <c r="F1340" s="4">
        <f>ROUND(Source!R1326,O1340)</f>
        <v>173.5</v>
      </c>
      <c r="G1340" s="4" t="s">
        <v>127</v>
      </c>
      <c r="H1340" s="4" t="s">
        <v>128</v>
      </c>
      <c r="I1340" s="4"/>
      <c r="J1340" s="4"/>
      <c r="K1340" s="4">
        <v>204</v>
      </c>
      <c r="L1340" s="4">
        <v>13</v>
      </c>
      <c r="M1340" s="4">
        <v>3</v>
      </c>
      <c r="N1340" s="4" t="s">
        <v>3</v>
      </c>
      <c r="O1340" s="4">
        <v>2</v>
      </c>
      <c r="P1340" s="4"/>
      <c r="Q1340" s="4"/>
      <c r="R1340" s="4"/>
      <c r="S1340" s="4"/>
      <c r="T1340" s="4"/>
      <c r="U1340" s="4"/>
      <c r="V1340" s="4"/>
      <c r="W1340" s="4">
        <v>173.5</v>
      </c>
      <c r="X1340" s="4">
        <v>1</v>
      </c>
      <c r="Y1340" s="4">
        <v>173.5</v>
      </c>
      <c r="Z1340" s="4"/>
      <c r="AA1340" s="4"/>
      <c r="AB1340" s="4"/>
    </row>
    <row r="1341" spans="1:28" x14ac:dyDescent="0.2">
      <c r="A1341" s="4">
        <v>50</v>
      </c>
      <c r="B1341" s="4">
        <v>0</v>
      </c>
      <c r="C1341" s="4">
        <v>0</v>
      </c>
      <c r="D1341" s="4">
        <v>1</v>
      </c>
      <c r="E1341" s="4">
        <v>205</v>
      </c>
      <c r="F1341" s="4">
        <f>ROUND(Source!S1326,O1341)</f>
        <v>118583.51</v>
      </c>
      <c r="G1341" s="4" t="s">
        <v>129</v>
      </c>
      <c r="H1341" s="4" t="s">
        <v>130</v>
      </c>
      <c r="I1341" s="4"/>
      <c r="J1341" s="4"/>
      <c r="K1341" s="4">
        <v>205</v>
      </c>
      <c r="L1341" s="4">
        <v>14</v>
      </c>
      <c r="M1341" s="4">
        <v>3</v>
      </c>
      <c r="N1341" s="4" t="s">
        <v>3</v>
      </c>
      <c r="O1341" s="4">
        <v>2</v>
      </c>
      <c r="P1341" s="4"/>
      <c r="Q1341" s="4"/>
      <c r="R1341" s="4"/>
      <c r="S1341" s="4"/>
      <c r="T1341" s="4"/>
      <c r="U1341" s="4"/>
      <c r="V1341" s="4"/>
      <c r="W1341" s="4">
        <v>115996.47</v>
      </c>
      <c r="X1341" s="4">
        <v>1</v>
      </c>
      <c r="Y1341" s="4">
        <v>115996.47</v>
      </c>
      <c r="Z1341" s="4"/>
      <c r="AA1341" s="4"/>
      <c r="AB1341" s="4"/>
    </row>
    <row r="1342" spans="1:28" x14ac:dyDescent="0.2">
      <c r="A1342" s="4">
        <v>50</v>
      </c>
      <c r="B1342" s="4">
        <v>0</v>
      </c>
      <c r="C1342" s="4">
        <v>0</v>
      </c>
      <c r="D1342" s="4">
        <v>1</v>
      </c>
      <c r="E1342" s="4">
        <v>232</v>
      </c>
      <c r="F1342" s="4">
        <f>ROUND(Source!BC1326,O1342)</f>
        <v>0</v>
      </c>
      <c r="G1342" s="4" t="s">
        <v>131</v>
      </c>
      <c r="H1342" s="4" t="s">
        <v>132</v>
      </c>
      <c r="I1342" s="4"/>
      <c r="J1342" s="4"/>
      <c r="K1342" s="4">
        <v>232</v>
      </c>
      <c r="L1342" s="4">
        <v>15</v>
      </c>
      <c r="M1342" s="4">
        <v>3</v>
      </c>
      <c r="N1342" s="4" t="s">
        <v>3</v>
      </c>
      <c r="O1342" s="4">
        <v>2</v>
      </c>
      <c r="P1342" s="4"/>
      <c r="Q1342" s="4"/>
      <c r="R1342" s="4"/>
      <c r="S1342" s="4"/>
      <c r="T1342" s="4"/>
      <c r="U1342" s="4"/>
      <c r="V1342" s="4"/>
      <c r="W1342" s="4">
        <v>0</v>
      </c>
      <c r="X1342" s="4">
        <v>1</v>
      </c>
      <c r="Y1342" s="4">
        <v>0</v>
      </c>
      <c r="Z1342" s="4"/>
      <c r="AA1342" s="4"/>
      <c r="AB1342" s="4"/>
    </row>
    <row r="1343" spans="1:28" x14ac:dyDescent="0.2">
      <c r="A1343" s="4">
        <v>50</v>
      </c>
      <c r="B1343" s="4">
        <v>0</v>
      </c>
      <c r="C1343" s="4">
        <v>0</v>
      </c>
      <c r="D1343" s="4">
        <v>1</v>
      </c>
      <c r="E1343" s="4">
        <v>214</v>
      </c>
      <c r="F1343" s="4">
        <f>ROUND(Source!AS1326,O1343)</f>
        <v>0</v>
      </c>
      <c r="G1343" s="4" t="s">
        <v>133</v>
      </c>
      <c r="H1343" s="4" t="s">
        <v>134</v>
      </c>
      <c r="I1343" s="4"/>
      <c r="J1343" s="4"/>
      <c r="K1343" s="4">
        <v>214</v>
      </c>
      <c r="L1343" s="4">
        <v>16</v>
      </c>
      <c r="M1343" s="4">
        <v>3</v>
      </c>
      <c r="N1343" s="4" t="s">
        <v>3</v>
      </c>
      <c r="O1343" s="4">
        <v>2</v>
      </c>
      <c r="P1343" s="4"/>
      <c r="Q1343" s="4"/>
      <c r="R1343" s="4"/>
      <c r="S1343" s="4"/>
      <c r="T1343" s="4"/>
      <c r="U1343" s="4"/>
      <c r="V1343" s="4"/>
      <c r="W1343" s="4">
        <v>0</v>
      </c>
      <c r="X1343" s="4">
        <v>1</v>
      </c>
      <c r="Y1343" s="4">
        <v>0</v>
      </c>
      <c r="Z1343" s="4"/>
      <c r="AA1343" s="4"/>
      <c r="AB1343" s="4"/>
    </row>
    <row r="1344" spans="1:28" x14ac:dyDescent="0.2">
      <c r="A1344" s="4">
        <v>50</v>
      </c>
      <c r="B1344" s="4">
        <v>0</v>
      </c>
      <c r="C1344" s="4">
        <v>0</v>
      </c>
      <c r="D1344" s="4">
        <v>1</v>
      </c>
      <c r="E1344" s="4">
        <v>215</v>
      </c>
      <c r="F1344" s="4">
        <f>ROUND(Source!AT1326,O1344)</f>
        <v>0</v>
      </c>
      <c r="G1344" s="4" t="s">
        <v>135</v>
      </c>
      <c r="H1344" s="4" t="s">
        <v>136</v>
      </c>
      <c r="I1344" s="4"/>
      <c r="J1344" s="4"/>
      <c r="K1344" s="4">
        <v>215</v>
      </c>
      <c r="L1344" s="4">
        <v>17</v>
      </c>
      <c r="M1344" s="4">
        <v>3</v>
      </c>
      <c r="N1344" s="4" t="s">
        <v>3</v>
      </c>
      <c r="O1344" s="4">
        <v>2</v>
      </c>
      <c r="P1344" s="4"/>
      <c r="Q1344" s="4"/>
      <c r="R1344" s="4"/>
      <c r="S1344" s="4"/>
      <c r="T1344" s="4"/>
      <c r="U1344" s="4"/>
      <c r="V1344" s="4"/>
      <c r="W1344" s="4">
        <v>0</v>
      </c>
      <c r="X1344" s="4">
        <v>1</v>
      </c>
      <c r="Y1344" s="4">
        <v>0</v>
      </c>
      <c r="Z1344" s="4"/>
      <c r="AA1344" s="4"/>
      <c r="AB1344" s="4"/>
    </row>
    <row r="1345" spans="1:206" x14ac:dyDescent="0.2">
      <c r="A1345" s="4">
        <v>50</v>
      </c>
      <c r="B1345" s="4">
        <v>0</v>
      </c>
      <c r="C1345" s="4">
        <v>0</v>
      </c>
      <c r="D1345" s="4">
        <v>1</v>
      </c>
      <c r="E1345" s="4">
        <v>217</v>
      </c>
      <c r="F1345" s="4">
        <f>ROUND(Source!AU1326,O1345)</f>
        <v>214288.67</v>
      </c>
      <c r="G1345" s="4" t="s">
        <v>137</v>
      </c>
      <c r="H1345" s="4" t="s">
        <v>138</v>
      </c>
      <c r="I1345" s="4"/>
      <c r="J1345" s="4"/>
      <c r="K1345" s="4">
        <v>217</v>
      </c>
      <c r="L1345" s="4">
        <v>18</v>
      </c>
      <c r="M1345" s="4">
        <v>3</v>
      </c>
      <c r="N1345" s="4" t="s">
        <v>3</v>
      </c>
      <c r="O1345" s="4">
        <v>2</v>
      </c>
      <c r="P1345" s="4"/>
      <c r="Q1345" s="4"/>
      <c r="R1345" s="4"/>
      <c r="S1345" s="4"/>
      <c r="T1345" s="4"/>
      <c r="U1345" s="4"/>
      <c r="V1345" s="4"/>
      <c r="W1345" s="4">
        <v>209623.81</v>
      </c>
      <c r="X1345" s="4">
        <v>1</v>
      </c>
      <c r="Y1345" s="4">
        <v>209623.81</v>
      </c>
      <c r="Z1345" s="4"/>
      <c r="AA1345" s="4"/>
      <c r="AB1345" s="4"/>
    </row>
    <row r="1346" spans="1:206" x14ac:dyDescent="0.2">
      <c r="A1346" s="4">
        <v>50</v>
      </c>
      <c r="B1346" s="4">
        <v>0</v>
      </c>
      <c r="C1346" s="4">
        <v>0</v>
      </c>
      <c r="D1346" s="4">
        <v>1</v>
      </c>
      <c r="E1346" s="4">
        <v>230</v>
      </c>
      <c r="F1346" s="4">
        <f>ROUND(Source!BA1326,O1346)</f>
        <v>0</v>
      </c>
      <c r="G1346" s="4" t="s">
        <v>139</v>
      </c>
      <c r="H1346" s="4" t="s">
        <v>140</v>
      </c>
      <c r="I1346" s="4"/>
      <c r="J1346" s="4"/>
      <c r="K1346" s="4">
        <v>230</v>
      </c>
      <c r="L1346" s="4">
        <v>19</v>
      </c>
      <c r="M1346" s="4">
        <v>3</v>
      </c>
      <c r="N1346" s="4" t="s">
        <v>3</v>
      </c>
      <c r="O1346" s="4">
        <v>2</v>
      </c>
      <c r="P1346" s="4"/>
      <c r="Q1346" s="4"/>
      <c r="R1346" s="4"/>
      <c r="S1346" s="4"/>
      <c r="T1346" s="4"/>
      <c r="U1346" s="4"/>
      <c r="V1346" s="4"/>
      <c r="W1346" s="4">
        <v>0</v>
      </c>
      <c r="X1346" s="4">
        <v>1</v>
      </c>
      <c r="Y1346" s="4">
        <v>0</v>
      </c>
      <c r="Z1346" s="4"/>
      <c r="AA1346" s="4"/>
      <c r="AB1346" s="4"/>
    </row>
    <row r="1347" spans="1:206" x14ac:dyDescent="0.2">
      <c r="A1347" s="4">
        <v>50</v>
      </c>
      <c r="B1347" s="4">
        <v>0</v>
      </c>
      <c r="C1347" s="4">
        <v>0</v>
      </c>
      <c r="D1347" s="4">
        <v>1</v>
      </c>
      <c r="E1347" s="4">
        <v>206</v>
      </c>
      <c r="F1347" s="4">
        <f>ROUND(Source!T1326,O1347)</f>
        <v>0</v>
      </c>
      <c r="G1347" s="4" t="s">
        <v>141</v>
      </c>
      <c r="H1347" s="4" t="s">
        <v>142</v>
      </c>
      <c r="I1347" s="4"/>
      <c r="J1347" s="4"/>
      <c r="K1347" s="4">
        <v>206</v>
      </c>
      <c r="L1347" s="4">
        <v>20</v>
      </c>
      <c r="M1347" s="4">
        <v>3</v>
      </c>
      <c r="N1347" s="4" t="s">
        <v>3</v>
      </c>
      <c r="O1347" s="4">
        <v>2</v>
      </c>
      <c r="P1347" s="4"/>
      <c r="Q1347" s="4"/>
      <c r="R1347" s="4"/>
      <c r="S1347" s="4"/>
      <c r="T1347" s="4"/>
      <c r="U1347" s="4"/>
      <c r="V1347" s="4"/>
      <c r="W1347" s="4">
        <v>0</v>
      </c>
      <c r="X1347" s="4">
        <v>1</v>
      </c>
      <c r="Y1347" s="4">
        <v>0</v>
      </c>
      <c r="Z1347" s="4"/>
      <c r="AA1347" s="4"/>
      <c r="AB1347" s="4"/>
    </row>
    <row r="1348" spans="1:206" x14ac:dyDescent="0.2">
      <c r="A1348" s="4">
        <v>50</v>
      </c>
      <c r="B1348" s="4">
        <v>0</v>
      </c>
      <c r="C1348" s="4">
        <v>0</v>
      </c>
      <c r="D1348" s="4">
        <v>1</v>
      </c>
      <c r="E1348" s="4">
        <v>207</v>
      </c>
      <c r="F1348" s="4">
        <f>Source!U1326</f>
        <v>163.70680000000002</v>
      </c>
      <c r="G1348" s="4" t="s">
        <v>143</v>
      </c>
      <c r="H1348" s="4" t="s">
        <v>144</v>
      </c>
      <c r="I1348" s="4"/>
      <c r="J1348" s="4"/>
      <c r="K1348" s="4">
        <v>207</v>
      </c>
      <c r="L1348" s="4">
        <v>21</v>
      </c>
      <c r="M1348" s="4">
        <v>3</v>
      </c>
      <c r="N1348" s="4" t="s">
        <v>3</v>
      </c>
      <c r="O1348" s="4">
        <v>-1</v>
      </c>
      <c r="P1348" s="4"/>
      <c r="Q1348" s="4"/>
      <c r="R1348" s="4"/>
      <c r="S1348" s="4"/>
      <c r="T1348" s="4"/>
      <c r="U1348" s="4"/>
      <c r="V1348" s="4"/>
      <c r="W1348" s="4">
        <v>160.14680000000001</v>
      </c>
      <c r="X1348" s="4">
        <v>1</v>
      </c>
      <c r="Y1348" s="4">
        <v>160.14680000000001</v>
      </c>
      <c r="Z1348" s="4"/>
      <c r="AA1348" s="4"/>
      <c r="AB1348" s="4"/>
    </row>
    <row r="1349" spans="1:206" x14ac:dyDescent="0.2">
      <c r="A1349" s="4">
        <v>50</v>
      </c>
      <c r="B1349" s="4">
        <v>0</v>
      </c>
      <c r="C1349" s="4">
        <v>0</v>
      </c>
      <c r="D1349" s="4">
        <v>1</v>
      </c>
      <c r="E1349" s="4">
        <v>208</v>
      </c>
      <c r="F1349" s="4">
        <f>Source!V1326</f>
        <v>0</v>
      </c>
      <c r="G1349" s="4" t="s">
        <v>145</v>
      </c>
      <c r="H1349" s="4" t="s">
        <v>146</v>
      </c>
      <c r="I1349" s="4"/>
      <c r="J1349" s="4"/>
      <c r="K1349" s="4">
        <v>208</v>
      </c>
      <c r="L1349" s="4">
        <v>22</v>
      </c>
      <c r="M1349" s="4">
        <v>3</v>
      </c>
      <c r="N1349" s="4" t="s">
        <v>3</v>
      </c>
      <c r="O1349" s="4">
        <v>-1</v>
      </c>
      <c r="P1349" s="4"/>
      <c r="Q1349" s="4"/>
      <c r="R1349" s="4"/>
      <c r="S1349" s="4"/>
      <c r="T1349" s="4"/>
      <c r="U1349" s="4"/>
      <c r="V1349" s="4"/>
      <c r="W1349" s="4">
        <v>0</v>
      </c>
      <c r="X1349" s="4">
        <v>1</v>
      </c>
      <c r="Y1349" s="4">
        <v>0</v>
      </c>
      <c r="Z1349" s="4"/>
      <c r="AA1349" s="4"/>
      <c r="AB1349" s="4"/>
    </row>
    <row r="1350" spans="1:206" x14ac:dyDescent="0.2">
      <c r="A1350" s="4">
        <v>50</v>
      </c>
      <c r="B1350" s="4">
        <v>0</v>
      </c>
      <c r="C1350" s="4">
        <v>0</v>
      </c>
      <c r="D1350" s="4">
        <v>1</v>
      </c>
      <c r="E1350" s="4">
        <v>209</v>
      </c>
      <c r="F1350" s="4">
        <f>ROUND(Source!W1326,O1350)</f>
        <v>0</v>
      </c>
      <c r="G1350" s="4" t="s">
        <v>147</v>
      </c>
      <c r="H1350" s="4" t="s">
        <v>148</v>
      </c>
      <c r="I1350" s="4"/>
      <c r="J1350" s="4"/>
      <c r="K1350" s="4">
        <v>209</v>
      </c>
      <c r="L1350" s="4">
        <v>23</v>
      </c>
      <c r="M1350" s="4">
        <v>3</v>
      </c>
      <c r="N1350" s="4" t="s">
        <v>3</v>
      </c>
      <c r="O1350" s="4">
        <v>2</v>
      </c>
      <c r="P1350" s="4"/>
      <c r="Q1350" s="4"/>
      <c r="R1350" s="4"/>
      <c r="S1350" s="4"/>
      <c r="T1350" s="4"/>
      <c r="U1350" s="4"/>
      <c r="V1350" s="4"/>
      <c r="W1350" s="4">
        <v>0</v>
      </c>
      <c r="X1350" s="4">
        <v>1</v>
      </c>
      <c r="Y1350" s="4">
        <v>0</v>
      </c>
      <c r="Z1350" s="4"/>
      <c r="AA1350" s="4"/>
      <c r="AB1350" s="4"/>
    </row>
    <row r="1351" spans="1:206" x14ac:dyDescent="0.2">
      <c r="A1351" s="4">
        <v>50</v>
      </c>
      <c r="B1351" s="4">
        <v>0</v>
      </c>
      <c r="C1351" s="4">
        <v>0</v>
      </c>
      <c r="D1351" s="4">
        <v>1</v>
      </c>
      <c r="E1351" s="4">
        <v>233</v>
      </c>
      <c r="F1351" s="4">
        <f>ROUND(Source!BD1326,O1351)</f>
        <v>0</v>
      </c>
      <c r="G1351" s="4" t="s">
        <v>149</v>
      </c>
      <c r="H1351" s="4" t="s">
        <v>150</v>
      </c>
      <c r="I1351" s="4"/>
      <c r="J1351" s="4"/>
      <c r="K1351" s="4">
        <v>233</v>
      </c>
      <c r="L1351" s="4">
        <v>24</v>
      </c>
      <c r="M1351" s="4">
        <v>3</v>
      </c>
      <c r="N1351" s="4" t="s">
        <v>3</v>
      </c>
      <c r="O1351" s="4">
        <v>2</v>
      </c>
      <c r="P1351" s="4"/>
      <c r="Q1351" s="4"/>
      <c r="R1351" s="4"/>
      <c r="S1351" s="4"/>
      <c r="T1351" s="4"/>
      <c r="U1351" s="4"/>
      <c r="V1351" s="4"/>
      <c r="W1351" s="4">
        <v>0</v>
      </c>
      <c r="X1351" s="4">
        <v>1</v>
      </c>
      <c r="Y1351" s="4">
        <v>0</v>
      </c>
      <c r="Z1351" s="4"/>
      <c r="AA1351" s="4"/>
      <c r="AB1351" s="4"/>
    </row>
    <row r="1352" spans="1:206" x14ac:dyDescent="0.2">
      <c r="A1352" s="4">
        <v>50</v>
      </c>
      <c r="B1352" s="4">
        <v>0</v>
      </c>
      <c r="C1352" s="4">
        <v>0</v>
      </c>
      <c r="D1352" s="4">
        <v>1</v>
      </c>
      <c r="E1352" s="4">
        <v>210</v>
      </c>
      <c r="F1352" s="4">
        <f>ROUND(Source!X1326,O1352)</f>
        <v>83008.460000000006</v>
      </c>
      <c r="G1352" s="4" t="s">
        <v>151</v>
      </c>
      <c r="H1352" s="4" t="s">
        <v>152</v>
      </c>
      <c r="I1352" s="4"/>
      <c r="J1352" s="4"/>
      <c r="K1352" s="4">
        <v>210</v>
      </c>
      <c r="L1352" s="4">
        <v>25</v>
      </c>
      <c r="M1352" s="4">
        <v>3</v>
      </c>
      <c r="N1352" s="4" t="s">
        <v>3</v>
      </c>
      <c r="O1352" s="4">
        <v>2</v>
      </c>
      <c r="P1352" s="4"/>
      <c r="Q1352" s="4"/>
      <c r="R1352" s="4"/>
      <c r="S1352" s="4"/>
      <c r="T1352" s="4"/>
      <c r="U1352" s="4"/>
      <c r="V1352" s="4"/>
      <c r="W1352" s="4">
        <v>81197.53</v>
      </c>
      <c r="X1352" s="4">
        <v>1</v>
      </c>
      <c r="Y1352" s="4">
        <v>81197.53</v>
      </c>
      <c r="Z1352" s="4"/>
      <c r="AA1352" s="4"/>
      <c r="AB1352" s="4"/>
    </row>
    <row r="1353" spans="1:206" x14ac:dyDescent="0.2">
      <c r="A1353" s="4">
        <v>50</v>
      </c>
      <c r="B1353" s="4">
        <v>0</v>
      </c>
      <c r="C1353" s="4">
        <v>0</v>
      </c>
      <c r="D1353" s="4">
        <v>1</v>
      </c>
      <c r="E1353" s="4">
        <v>211</v>
      </c>
      <c r="F1353" s="4">
        <f>ROUND(Source!Y1326,O1353)</f>
        <v>11858.38</v>
      </c>
      <c r="G1353" s="4" t="s">
        <v>153</v>
      </c>
      <c r="H1353" s="4" t="s">
        <v>154</v>
      </c>
      <c r="I1353" s="4"/>
      <c r="J1353" s="4"/>
      <c r="K1353" s="4">
        <v>211</v>
      </c>
      <c r="L1353" s="4">
        <v>26</v>
      </c>
      <c r="M1353" s="4">
        <v>3</v>
      </c>
      <c r="N1353" s="4" t="s">
        <v>3</v>
      </c>
      <c r="O1353" s="4">
        <v>2</v>
      </c>
      <c r="P1353" s="4"/>
      <c r="Q1353" s="4"/>
      <c r="R1353" s="4"/>
      <c r="S1353" s="4"/>
      <c r="T1353" s="4"/>
      <c r="U1353" s="4"/>
      <c r="V1353" s="4"/>
      <c r="W1353" s="4">
        <v>11599.67</v>
      </c>
      <c r="X1353" s="4">
        <v>1</v>
      </c>
      <c r="Y1353" s="4">
        <v>11599.67</v>
      </c>
      <c r="Z1353" s="4"/>
      <c r="AA1353" s="4"/>
      <c r="AB1353" s="4"/>
    </row>
    <row r="1354" spans="1:206" x14ac:dyDescent="0.2">
      <c r="A1354" s="4">
        <v>50</v>
      </c>
      <c r="B1354" s="4">
        <v>0</v>
      </c>
      <c r="C1354" s="4">
        <v>0</v>
      </c>
      <c r="D1354" s="4">
        <v>1</v>
      </c>
      <c r="E1354" s="4">
        <v>224</v>
      </c>
      <c r="F1354" s="4">
        <f>ROUND(Source!AR1326,O1354)</f>
        <v>214288.67</v>
      </c>
      <c r="G1354" s="4" t="s">
        <v>155</v>
      </c>
      <c r="H1354" s="4" t="s">
        <v>156</v>
      </c>
      <c r="I1354" s="4"/>
      <c r="J1354" s="4"/>
      <c r="K1354" s="4">
        <v>224</v>
      </c>
      <c r="L1354" s="4">
        <v>27</v>
      </c>
      <c r="M1354" s="4">
        <v>3</v>
      </c>
      <c r="N1354" s="4" t="s">
        <v>3</v>
      </c>
      <c r="O1354" s="4">
        <v>2</v>
      </c>
      <c r="P1354" s="4"/>
      <c r="Q1354" s="4"/>
      <c r="R1354" s="4"/>
      <c r="S1354" s="4"/>
      <c r="T1354" s="4"/>
      <c r="U1354" s="4"/>
      <c r="V1354" s="4"/>
      <c r="W1354" s="4">
        <v>209623.81</v>
      </c>
      <c r="X1354" s="4">
        <v>1</v>
      </c>
      <c r="Y1354" s="4">
        <v>209623.81</v>
      </c>
      <c r="Z1354" s="4"/>
      <c r="AA1354" s="4"/>
      <c r="AB1354" s="4"/>
    </row>
    <row r="1356" spans="1:206" x14ac:dyDescent="0.2">
      <c r="A1356" s="1">
        <v>4</v>
      </c>
      <c r="B1356" s="1">
        <v>1</v>
      </c>
      <c r="C1356" s="1"/>
      <c r="D1356" s="1">
        <f>ROW(A1580)</f>
        <v>1580</v>
      </c>
      <c r="E1356" s="1"/>
      <c r="F1356" s="1" t="s">
        <v>13</v>
      </c>
      <c r="G1356" s="1" t="s">
        <v>855</v>
      </c>
      <c r="H1356" s="1" t="s">
        <v>3</v>
      </c>
      <c r="I1356" s="1">
        <v>0</v>
      </c>
      <c r="J1356" s="1"/>
      <c r="K1356" s="1">
        <v>0</v>
      </c>
      <c r="L1356" s="1"/>
      <c r="M1356" s="1" t="s">
        <v>3</v>
      </c>
      <c r="N1356" s="1"/>
      <c r="O1356" s="1"/>
      <c r="P1356" s="1"/>
      <c r="Q1356" s="1"/>
      <c r="R1356" s="1"/>
      <c r="S1356" s="1">
        <v>0</v>
      </c>
      <c r="T1356" s="1"/>
      <c r="U1356" s="1" t="s">
        <v>3</v>
      </c>
      <c r="V1356" s="1">
        <v>0</v>
      </c>
      <c r="W1356" s="1"/>
      <c r="X1356" s="1"/>
      <c r="Y1356" s="1"/>
      <c r="Z1356" s="1"/>
      <c r="AA1356" s="1"/>
      <c r="AB1356" s="1" t="s">
        <v>3</v>
      </c>
      <c r="AC1356" s="1" t="s">
        <v>3</v>
      </c>
      <c r="AD1356" s="1" t="s">
        <v>3</v>
      </c>
      <c r="AE1356" s="1" t="s">
        <v>3</v>
      </c>
      <c r="AF1356" s="1" t="s">
        <v>3</v>
      </c>
      <c r="AG1356" s="1" t="s">
        <v>3</v>
      </c>
      <c r="AH1356" s="1"/>
      <c r="AI1356" s="1"/>
      <c r="AJ1356" s="1"/>
      <c r="AK1356" s="1"/>
      <c r="AL1356" s="1"/>
      <c r="AM1356" s="1"/>
      <c r="AN1356" s="1"/>
      <c r="AO1356" s="1"/>
      <c r="AP1356" s="1" t="s">
        <v>3</v>
      </c>
      <c r="AQ1356" s="1" t="s">
        <v>3</v>
      </c>
      <c r="AR1356" s="1" t="s">
        <v>3</v>
      </c>
      <c r="AS1356" s="1"/>
      <c r="AT1356" s="1"/>
      <c r="AU1356" s="1"/>
      <c r="AV1356" s="1"/>
      <c r="AW1356" s="1"/>
      <c r="AX1356" s="1"/>
      <c r="AY1356" s="1"/>
      <c r="AZ1356" s="1" t="s">
        <v>3</v>
      </c>
      <c r="BA1356" s="1"/>
      <c r="BB1356" s="1" t="s">
        <v>3</v>
      </c>
      <c r="BC1356" s="1" t="s">
        <v>3</v>
      </c>
      <c r="BD1356" s="1" t="s">
        <v>3</v>
      </c>
      <c r="BE1356" s="1" t="s">
        <v>3</v>
      </c>
      <c r="BF1356" s="1" t="s">
        <v>3</v>
      </c>
      <c r="BG1356" s="1" t="s">
        <v>3</v>
      </c>
      <c r="BH1356" s="1" t="s">
        <v>3</v>
      </c>
      <c r="BI1356" s="1" t="s">
        <v>3</v>
      </c>
      <c r="BJ1356" s="1" t="s">
        <v>3</v>
      </c>
      <c r="BK1356" s="1" t="s">
        <v>3</v>
      </c>
      <c r="BL1356" s="1" t="s">
        <v>3</v>
      </c>
      <c r="BM1356" s="1" t="s">
        <v>3</v>
      </c>
      <c r="BN1356" s="1" t="s">
        <v>3</v>
      </c>
      <c r="BO1356" s="1" t="s">
        <v>3</v>
      </c>
      <c r="BP1356" s="1" t="s">
        <v>3</v>
      </c>
      <c r="BQ1356" s="1"/>
      <c r="BR1356" s="1"/>
      <c r="BS1356" s="1"/>
      <c r="BT1356" s="1"/>
      <c r="BU1356" s="1"/>
      <c r="BV1356" s="1"/>
      <c r="BW1356" s="1"/>
      <c r="BX1356" s="1">
        <v>0</v>
      </c>
      <c r="BY1356" s="1"/>
      <c r="BZ1356" s="1"/>
      <c r="CA1356" s="1"/>
      <c r="CB1356" s="1"/>
      <c r="CC1356" s="1"/>
      <c r="CD1356" s="1"/>
      <c r="CE1356" s="1"/>
      <c r="CF1356" s="1"/>
      <c r="CG1356" s="1"/>
      <c r="CH1356" s="1"/>
      <c r="CI1356" s="1"/>
      <c r="CJ1356" s="1">
        <v>0</v>
      </c>
    </row>
    <row r="1358" spans="1:206" x14ac:dyDescent="0.2">
      <c r="A1358" s="2">
        <v>52</v>
      </c>
      <c r="B1358" s="2">
        <f t="shared" ref="B1358:G1358" si="1245">B1580</f>
        <v>1</v>
      </c>
      <c r="C1358" s="2">
        <f t="shared" si="1245"/>
        <v>4</v>
      </c>
      <c r="D1358" s="2">
        <f t="shared" si="1245"/>
        <v>1356</v>
      </c>
      <c r="E1358" s="2">
        <f t="shared" si="1245"/>
        <v>0</v>
      </c>
      <c r="F1358" s="2" t="str">
        <f t="shared" si="1245"/>
        <v>Новый раздел</v>
      </c>
      <c r="G1358" s="2" t="str">
        <f t="shared" si="1245"/>
        <v>6. Техническое обслуживание, ремонт и организация безопасной эксплуатации оборудования в помещениях мастерских.</v>
      </c>
      <c r="H1358" s="2"/>
      <c r="I1358" s="2"/>
      <c r="J1358" s="2"/>
      <c r="K1358" s="2"/>
      <c r="L1358" s="2"/>
      <c r="M1358" s="2"/>
      <c r="N1358" s="2"/>
      <c r="O1358" s="2">
        <f t="shared" ref="O1358:AT1358" si="1246">O1580</f>
        <v>0</v>
      </c>
      <c r="P1358" s="2">
        <f t="shared" si="1246"/>
        <v>0</v>
      </c>
      <c r="Q1358" s="2">
        <f t="shared" si="1246"/>
        <v>0</v>
      </c>
      <c r="R1358" s="2">
        <f t="shared" si="1246"/>
        <v>0</v>
      </c>
      <c r="S1358" s="2">
        <f t="shared" si="1246"/>
        <v>0</v>
      </c>
      <c r="T1358" s="2">
        <f t="shared" si="1246"/>
        <v>0</v>
      </c>
      <c r="U1358" s="2">
        <f t="shared" si="1246"/>
        <v>0</v>
      </c>
      <c r="V1358" s="2">
        <f t="shared" si="1246"/>
        <v>0</v>
      </c>
      <c r="W1358" s="2">
        <f t="shared" si="1246"/>
        <v>0</v>
      </c>
      <c r="X1358" s="2">
        <f t="shared" si="1246"/>
        <v>0</v>
      </c>
      <c r="Y1358" s="2">
        <f t="shared" si="1246"/>
        <v>0</v>
      </c>
      <c r="Z1358" s="2">
        <f t="shared" si="1246"/>
        <v>0</v>
      </c>
      <c r="AA1358" s="2">
        <f t="shared" si="1246"/>
        <v>0</v>
      </c>
      <c r="AB1358" s="2">
        <f t="shared" si="1246"/>
        <v>0</v>
      </c>
      <c r="AC1358" s="2">
        <f t="shared" si="1246"/>
        <v>0</v>
      </c>
      <c r="AD1358" s="2">
        <f t="shared" si="1246"/>
        <v>0</v>
      </c>
      <c r="AE1358" s="2">
        <f t="shared" si="1246"/>
        <v>0</v>
      </c>
      <c r="AF1358" s="2">
        <f t="shared" si="1246"/>
        <v>0</v>
      </c>
      <c r="AG1358" s="2">
        <f t="shared" si="1246"/>
        <v>0</v>
      </c>
      <c r="AH1358" s="2">
        <f t="shared" si="1246"/>
        <v>0</v>
      </c>
      <c r="AI1358" s="2">
        <f t="shared" si="1246"/>
        <v>0</v>
      </c>
      <c r="AJ1358" s="2">
        <f t="shared" si="1246"/>
        <v>0</v>
      </c>
      <c r="AK1358" s="2">
        <f t="shared" si="1246"/>
        <v>0</v>
      </c>
      <c r="AL1358" s="2">
        <f t="shared" si="1246"/>
        <v>0</v>
      </c>
      <c r="AM1358" s="2">
        <f t="shared" si="1246"/>
        <v>0</v>
      </c>
      <c r="AN1358" s="2">
        <f t="shared" si="1246"/>
        <v>0</v>
      </c>
      <c r="AO1358" s="2">
        <f t="shared" si="1246"/>
        <v>0</v>
      </c>
      <c r="AP1358" s="2">
        <f t="shared" si="1246"/>
        <v>0</v>
      </c>
      <c r="AQ1358" s="2">
        <f t="shared" si="1246"/>
        <v>0</v>
      </c>
      <c r="AR1358" s="2">
        <f t="shared" si="1246"/>
        <v>0</v>
      </c>
      <c r="AS1358" s="2">
        <f t="shared" si="1246"/>
        <v>0</v>
      </c>
      <c r="AT1358" s="2">
        <f t="shared" si="1246"/>
        <v>0</v>
      </c>
      <c r="AU1358" s="2">
        <f t="shared" ref="AU1358:BZ1358" si="1247">AU1580</f>
        <v>0</v>
      </c>
      <c r="AV1358" s="2">
        <f t="shared" si="1247"/>
        <v>0</v>
      </c>
      <c r="AW1358" s="2">
        <f t="shared" si="1247"/>
        <v>0</v>
      </c>
      <c r="AX1358" s="2">
        <f t="shared" si="1247"/>
        <v>0</v>
      </c>
      <c r="AY1358" s="2">
        <f t="shared" si="1247"/>
        <v>0</v>
      </c>
      <c r="AZ1358" s="2">
        <f t="shared" si="1247"/>
        <v>0</v>
      </c>
      <c r="BA1358" s="2">
        <f t="shared" si="1247"/>
        <v>0</v>
      </c>
      <c r="BB1358" s="2">
        <f t="shared" si="1247"/>
        <v>0</v>
      </c>
      <c r="BC1358" s="2">
        <f t="shared" si="1247"/>
        <v>0</v>
      </c>
      <c r="BD1358" s="2">
        <f t="shared" si="1247"/>
        <v>0</v>
      </c>
      <c r="BE1358" s="2">
        <f t="shared" si="1247"/>
        <v>0</v>
      </c>
      <c r="BF1358" s="2">
        <f t="shared" si="1247"/>
        <v>0</v>
      </c>
      <c r="BG1358" s="2">
        <f t="shared" si="1247"/>
        <v>0</v>
      </c>
      <c r="BH1358" s="2">
        <f t="shared" si="1247"/>
        <v>0</v>
      </c>
      <c r="BI1358" s="2">
        <f t="shared" si="1247"/>
        <v>0</v>
      </c>
      <c r="BJ1358" s="2">
        <f t="shared" si="1247"/>
        <v>0</v>
      </c>
      <c r="BK1358" s="2">
        <f t="shared" si="1247"/>
        <v>0</v>
      </c>
      <c r="BL1358" s="2">
        <f t="shared" si="1247"/>
        <v>0</v>
      </c>
      <c r="BM1358" s="2">
        <f t="shared" si="1247"/>
        <v>0</v>
      </c>
      <c r="BN1358" s="2">
        <f t="shared" si="1247"/>
        <v>0</v>
      </c>
      <c r="BO1358" s="2">
        <f t="shared" si="1247"/>
        <v>0</v>
      </c>
      <c r="BP1358" s="2">
        <f t="shared" si="1247"/>
        <v>0</v>
      </c>
      <c r="BQ1358" s="2">
        <f t="shared" si="1247"/>
        <v>0</v>
      </c>
      <c r="BR1358" s="2">
        <f t="shared" si="1247"/>
        <v>0</v>
      </c>
      <c r="BS1358" s="2">
        <f t="shared" si="1247"/>
        <v>0</v>
      </c>
      <c r="BT1358" s="2">
        <f t="shared" si="1247"/>
        <v>0</v>
      </c>
      <c r="BU1358" s="2">
        <f t="shared" si="1247"/>
        <v>0</v>
      </c>
      <c r="BV1358" s="2">
        <f t="shared" si="1247"/>
        <v>0</v>
      </c>
      <c r="BW1358" s="2">
        <f t="shared" si="1247"/>
        <v>0</v>
      </c>
      <c r="BX1358" s="2">
        <f t="shared" si="1247"/>
        <v>0</v>
      </c>
      <c r="BY1358" s="2">
        <f t="shared" si="1247"/>
        <v>0</v>
      </c>
      <c r="BZ1358" s="2">
        <f t="shared" si="1247"/>
        <v>0</v>
      </c>
      <c r="CA1358" s="2">
        <f t="shared" ref="CA1358:DF1358" si="1248">CA1580</f>
        <v>0</v>
      </c>
      <c r="CB1358" s="2">
        <f t="shared" si="1248"/>
        <v>0</v>
      </c>
      <c r="CC1358" s="2">
        <f t="shared" si="1248"/>
        <v>0</v>
      </c>
      <c r="CD1358" s="2">
        <f t="shared" si="1248"/>
        <v>0</v>
      </c>
      <c r="CE1358" s="2">
        <f t="shared" si="1248"/>
        <v>0</v>
      </c>
      <c r="CF1358" s="2">
        <f t="shared" si="1248"/>
        <v>0</v>
      </c>
      <c r="CG1358" s="2">
        <f t="shared" si="1248"/>
        <v>0</v>
      </c>
      <c r="CH1358" s="2">
        <f t="shared" si="1248"/>
        <v>0</v>
      </c>
      <c r="CI1358" s="2">
        <f t="shared" si="1248"/>
        <v>0</v>
      </c>
      <c r="CJ1358" s="2">
        <f t="shared" si="1248"/>
        <v>0</v>
      </c>
      <c r="CK1358" s="2">
        <f t="shared" si="1248"/>
        <v>0</v>
      </c>
      <c r="CL1358" s="2">
        <f t="shared" si="1248"/>
        <v>0</v>
      </c>
      <c r="CM1358" s="2">
        <f t="shared" si="1248"/>
        <v>0</v>
      </c>
      <c r="CN1358" s="2">
        <f t="shared" si="1248"/>
        <v>0</v>
      </c>
      <c r="CO1358" s="2">
        <f t="shared" si="1248"/>
        <v>0</v>
      </c>
      <c r="CP1358" s="2">
        <f t="shared" si="1248"/>
        <v>0</v>
      </c>
      <c r="CQ1358" s="2">
        <f t="shared" si="1248"/>
        <v>0</v>
      </c>
      <c r="CR1358" s="2">
        <f t="shared" si="1248"/>
        <v>0</v>
      </c>
      <c r="CS1358" s="2">
        <f t="shared" si="1248"/>
        <v>0</v>
      </c>
      <c r="CT1358" s="2">
        <f t="shared" si="1248"/>
        <v>0</v>
      </c>
      <c r="CU1358" s="2">
        <f t="shared" si="1248"/>
        <v>0</v>
      </c>
      <c r="CV1358" s="2">
        <f t="shared" si="1248"/>
        <v>0</v>
      </c>
      <c r="CW1358" s="2">
        <f t="shared" si="1248"/>
        <v>0</v>
      </c>
      <c r="CX1358" s="2">
        <f t="shared" si="1248"/>
        <v>0</v>
      </c>
      <c r="CY1358" s="2">
        <f t="shared" si="1248"/>
        <v>0</v>
      </c>
      <c r="CZ1358" s="2">
        <f t="shared" si="1248"/>
        <v>0</v>
      </c>
      <c r="DA1358" s="2">
        <f t="shared" si="1248"/>
        <v>0</v>
      </c>
      <c r="DB1358" s="2">
        <f t="shared" si="1248"/>
        <v>0</v>
      </c>
      <c r="DC1358" s="2">
        <f t="shared" si="1248"/>
        <v>0</v>
      </c>
      <c r="DD1358" s="2">
        <f t="shared" si="1248"/>
        <v>0</v>
      </c>
      <c r="DE1358" s="2">
        <f t="shared" si="1248"/>
        <v>0</v>
      </c>
      <c r="DF1358" s="2">
        <f t="shared" si="1248"/>
        <v>0</v>
      </c>
      <c r="DG1358" s="3">
        <f t="shared" ref="DG1358:EL1358" si="1249">DG1580</f>
        <v>0</v>
      </c>
      <c r="DH1358" s="3">
        <f t="shared" si="1249"/>
        <v>0</v>
      </c>
      <c r="DI1358" s="3">
        <f t="shared" si="1249"/>
        <v>0</v>
      </c>
      <c r="DJ1358" s="3">
        <f t="shared" si="1249"/>
        <v>0</v>
      </c>
      <c r="DK1358" s="3">
        <f t="shared" si="1249"/>
        <v>0</v>
      </c>
      <c r="DL1358" s="3">
        <f t="shared" si="1249"/>
        <v>0</v>
      </c>
      <c r="DM1358" s="3">
        <f t="shared" si="1249"/>
        <v>0</v>
      </c>
      <c r="DN1358" s="3">
        <f t="shared" si="1249"/>
        <v>0</v>
      </c>
      <c r="DO1358" s="3">
        <f t="shared" si="1249"/>
        <v>0</v>
      </c>
      <c r="DP1358" s="3">
        <f t="shared" si="1249"/>
        <v>0</v>
      </c>
      <c r="DQ1358" s="3">
        <f t="shared" si="1249"/>
        <v>0</v>
      </c>
      <c r="DR1358" s="3">
        <f t="shared" si="1249"/>
        <v>0</v>
      </c>
      <c r="DS1358" s="3">
        <f t="shared" si="1249"/>
        <v>0</v>
      </c>
      <c r="DT1358" s="3">
        <f t="shared" si="1249"/>
        <v>0</v>
      </c>
      <c r="DU1358" s="3">
        <f t="shared" si="1249"/>
        <v>0</v>
      </c>
      <c r="DV1358" s="3">
        <f t="shared" si="1249"/>
        <v>0</v>
      </c>
      <c r="DW1358" s="3">
        <f t="shared" si="1249"/>
        <v>0</v>
      </c>
      <c r="DX1358" s="3">
        <f t="shared" si="1249"/>
        <v>0</v>
      </c>
      <c r="DY1358" s="3">
        <f t="shared" si="1249"/>
        <v>0</v>
      </c>
      <c r="DZ1358" s="3">
        <f t="shared" si="1249"/>
        <v>0</v>
      </c>
      <c r="EA1358" s="3">
        <f t="shared" si="1249"/>
        <v>0</v>
      </c>
      <c r="EB1358" s="3">
        <f t="shared" si="1249"/>
        <v>0</v>
      </c>
      <c r="EC1358" s="3">
        <f t="shared" si="1249"/>
        <v>0</v>
      </c>
      <c r="ED1358" s="3">
        <f t="shared" si="1249"/>
        <v>0</v>
      </c>
      <c r="EE1358" s="3">
        <f t="shared" si="1249"/>
        <v>0</v>
      </c>
      <c r="EF1358" s="3">
        <f t="shared" si="1249"/>
        <v>0</v>
      </c>
      <c r="EG1358" s="3">
        <f t="shared" si="1249"/>
        <v>0</v>
      </c>
      <c r="EH1358" s="3">
        <f t="shared" si="1249"/>
        <v>0</v>
      </c>
      <c r="EI1358" s="3">
        <f t="shared" si="1249"/>
        <v>0</v>
      </c>
      <c r="EJ1358" s="3">
        <f t="shared" si="1249"/>
        <v>0</v>
      </c>
      <c r="EK1358" s="3">
        <f t="shared" si="1249"/>
        <v>0</v>
      </c>
      <c r="EL1358" s="3">
        <f t="shared" si="1249"/>
        <v>0</v>
      </c>
      <c r="EM1358" s="3">
        <f t="shared" ref="EM1358:FR1358" si="1250">EM1580</f>
        <v>0</v>
      </c>
      <c r="EN1358" s="3">
        <f t="shared" si="1250"/>
        <v>0</v>
      </c>
      <c r="EO1358" s="3">
        <f t="shared" si="1250"/>
        <v>0</v>
      </c>
      <c r="EP1358" s="3">
        <f t="shared" si="1250"/>
        <v>0</v>
      </c>
      <c r="EQ1358" s="3">
        <f t="shared" si="1250"/>
        <v>0</v>
      </c>
      <c r="ER1358" s="3">
        <f t="shared" si="1250"/>
        <v>0</v>
      </c>
      <c r="ES1358" s="3">
        <f t="shared" si="1250"/>
        <v>0</v>
      </c>
      <c r="ET1358" s="3">
        <f t="shared" si="1250"/>
        <v>0</v>
      </c>
      <c r="EU1358" s="3">
        <f t="shared" si="1250"/>
        <v>0</v>
      </c>
      <c r="EV1358" s="3">
        <f t="shared" si="1250"/>
        <v>0</v>
      </c>
      <c r="EW1358" s="3">
        <f t="shared" si="1250"/>
        <v>0</v>
      </c>
      <c r="EX1358" s="3">
        <f t="shared" si="1250"/>
        <v>0</v>
      </c>
      <c r="EY1358" s="3">
        <f t="shared" si="1250"/>
        <v>0</v>
      </c>
      <c r="EZ1358" s="3">
        <f t="shared" si="1250"/>
        <v>0</v>
      </c>
      <c r="FA1358" s="3">
        <f t="shared" si="1250"/>
        <v>0</v>
      </c>
      <c r="FB1358" s="3">
        <f t="shared" si="1250"/>
        <v>0</v>
      </c>
      <c r="FC1358" s="3">
        <f t="shared" si="1250"/>
        <v>0</v>
      </c>
      <c r="FD1358" s="3">
        <f t="shared" si="1250"/>
        <v>0</v>
      </c>
      <c r="FE1358" s="3">
        <f t="shared" si="1250"/>
        <v>0</v>
      </c>
      <c r="FF1358" s="3">
        <f t="shared" si="1250"/>
        <v>0</v>
      </c>
      <c r="FG1358" s="3">
        <f t="shared" si="1250"/>
        <v>0</v>
      </c>
      <c r="FH1358" s="3">
        <f t="shared" si="1250"/>
        <v>0</v>
      </c>
      <c r="FI1358" s="3">
        <f t="shared" si="1250"/>
        <v>0</v>
      </c>
      <c r="FJ1358" s="3">
        <f t="shared" si="1250"/>
        <v>0</v>
      </c>
      <c r="FK1358" s="3">
        <f t="shared" si="1250"/>
        <v>0</v>
      </c>
      <c r="FL1358" s="3">
        <f t="shared" si="1250"/>
        <v>0</v>
      </c>
      <c r="FM1358" s="3">
        <f t="shared" si="1250"/>
        <v>0</v>
      </c>
      <c r="FN1358" s="3">
        <f t="shared" si="1250"/>
        <v>0</v>
      </c>
      <c r="FO1358" s="3">
        <f t="shared" si="1250"/>
        <v>0</v>
      </c>
      <c r="FP1358" s="3">
        <f t="shared" si="1250"/>
        <v>0</v>
      </c>
      <c r="FQ1358" s="3">
        <f t="shared" si="1250"/>
        <v>0</v>
      </c>
      <c r="FR1358" s="3">
        <f t="shared" si="1250"/>
        <v>0</v>
      </c>
      <c r="FS1358" s="3">
        <f t="shared" ref="FS1358:GX1358" si="1251">FS1580</f>
        <v>0</v>
      </c>
      <c r="FT1358" s="3">
        <f t="shared" si="1251"/>
        <v>0</v>
      </c>
      <c r="FU1358" s="3">
        <f t="shared" si="1251"/>
        <v>0</v>
      </c>
      <c r="FV1358" s="3">
        <f t="shared" si="1251"/>
        <v>0</v>
      </c>
      <c r="FW1358" s="3">
        <f t="shared" si="1251"/>
        <v>0</v>
      </c>
      <c r="FX1358" s="3">
        <f t="shared" si="1251"/>
        <v>0</v>
      </c>
      <c r="FY1358" s="3">
        <f t="shared" si="1251"/>
        <v>0</v>
      </c>
      <c r="FZ1358" s="3">
        <f t="shared" si="1251"/>
        <v>0</v>
      </c>
      <c r="GA1358" s="3">
        <f t="shared" si="1251"/>
        <v>0</v>
      </c>
      <c r="GB1358" s="3">
        <f t="shared" si="1251"/>
        <v>0</v>
      </c>
      <c r="GC1358" s="3">
        <f t="shared" si="1251"/>
        <v>0</v>
      </c>
      <c r="GD1358" s="3">
        <f t="shared" si="1251"/>
        <v>0</v>
      </c>
      <c r="GE1358" s="3">
        <f t="shared" si="1251"/>
        <v>0</v>
      </c>
      <c r="GF1358" s="3">
        <f t="shared" si="1251"/>
        <v>0</v>
      </c>
      <c r="GG1358" s="3">
        <f t="shared" si="1251"/>
        <v>0</v>
      </c>
      <c r="GH1358" s="3">
        <f t="shared" si="1251"/>
        <v>0</v>
      </c>
      <c r="GI1358" s="3">
        <f t="shared" si="1251"/>
        <v>0</v>
      </c>
      <c r="GJ1358" s="3">
        <f t="shared" si="1251"/>
        <v>0</v>
      </c>
      <c r="GK1358" s="3">
        <f t="shared" si="1251"/>
        <v>0</v>
      </c>
      <c r="GL1358" s="3">
        <f t="shared" si="1251"/>
        <v>0</v>
      </c>
      <c r="GM1358" s="3">
        <f t="shared" si="1251"/>
        <v>0</v>
      </c>
      <c r="GN1358" s="3">
        <f t="shared" si="1251"/>
        <v>0</v>
      </c>
      <c r="GO1358" s="3">
        <f t="shared" si="1251"/>
        <v>0</v>
      </c>
      <c r="GP1358" s="3">
        <f t="shared" si="1251"/>
        <v>0</v>
      </c>
      <c r="GQ1358" s="3">
        <f t="shared" si="1251"/>
        <v>0</v>
      </c>
      <c r="GR1358" s="3">
        <f t="shared" si="1251"/>
        <v>0</v>
      </c>
      <c r="GS1358" s="3">
        <f t="shared" si="1251"/>
        <v>0</v>
      </c>
      <c r="GT1358" s="3">
        <f t="shared" si="1251"/>
        <v>0</v>
      </c>
      <c r="GU1358" s="3">
        <f t="shared" si="1251"/>
        <v>0</v>
      </c>
      <c r="GV1358" s="3">
        <f t="shared" si="1251"/>
        <v>0</v>
      </c>
      <c r="GW1358" s="3">
        <f t="shared" si="1251"/>
        <v>0</v>
      </c>
      <c r="GX1358" s="3">
        <f t="shared" si="1251"/>
        <v>0</v>
      </c>
    </row>
    <row r="1360" spans="1:206" x14ac:dyDescent="0.2">
      <c r="A1360" s="1">
        <v>5</v>
      </c>
      <c r="B1360" s="1">
        <v>1</v>
      </c>
      <c r="C1360" s="1"/>
      <c r="D1360" s="1">
        <f>ROW(A1369)</f>
        <v>1369</v>
      </c>
      <c r="E1360" s="1"/>
      <c r="F1360" s="1" t="s">
        <v>15</v>
      </c>
      <c r="G1360" s="1" t="s">
        <v>856</v>
      </c>
      <c r="H1360" s="1" t="s">
        <v>3</v>
      </c>
      <c r="I1360" s="1">
        <v>0</v>
      </c>
      <c r="J1360" s="1"/>
      <c r="K1360" s="1">
        <v>-1</v>
      </c>
      <c r="L1360" s="1"/>
      <c r="M1360" s="1" t="s">
        <v>3</v>
      </c>
      <c r="N1360" s="1"/>
      <c r="O1360" s="1"/>
      <c r="P1360" s="1"/>
      <c r="Q1360" s="1"/>
      <c r="R1360" s="1"/>
      <c r="S1360" s="1">
        <v>0</v>
      </c>
      <c r="T1360" s="1"/>
      <c r="U1360" s="1" t="s">
        <v>3</v>
      </c>
      <c r="V1360" s="1">
        <v>0</v>
      </c>
      <c r="W1360" s="1"/>
      <c r="X1360" s="1"/>
      <c r="Y1360" s="1"/>
      <c r="Z1360" s="1"/>
      <c r="AA1360" s="1"/>
      <c r="AB1360" s="1" t="s">
        <v>3</v>
      </c>
      <c r="AC1360" s="1" t="s">
        <v>3</v>
      </c>
      <c r="AD1360" s="1" t="s">
        <v>3</v>
      </c>
      <c r="AE1360" s="1" t="s">
        <v>3</v>
      </c>
      <c r="AF1360" s="1" t="s">
        <v>3</v>
      </c>
      <c r="AG1360" s="1" t="s">
        <v>3</v>
      </c>
      <c r="AH1360" s="1"/>
      <c r="AI1360" s="1"/>
      <c r="AJ1360" s="1"/>
      <c r="AK1360" s="1"/>
      <c r="AL1360" s="1"/>
      <c r="AM1360" s="1"/>
      <c r="AN1360" s="1"/>
      <c r="AO1360" s="1"/>
      <c r="AP1360" s="1" t="s">
        <v>3</v>
      </c>
      <c r="AQ1360" s="1" t="s">
        <v>3</v>
      </c>
      <c r="AR1360" s="1" t="s">
        <v>3</v>
      </c>
      <c r="AS1360" s="1"/>
      <c r="AT1360" s="1"/>
      <c r="AU1360" s="1"/>
      <c r="AV1360" s="1"/>
      <c r="AW1360" s="1"/>
      <c r="AX1360" s="1"/>
      <c r="AY1360" s="1"/>
      <c r="AZ1360" s="1" t="s">
        <v>3</v>
      </c>
      <c r="BA1360" s="1"/>
      <c r="BB1360" s="1" t="s">
        <v>3</v>
      </c>
      <c r="BC1360" s="1" t="s">
        <v>3</v>
      </c>
      <c r="BD1360" s="1" t="s">
        <v>3</v>
      </c>
      <c r="BE1360" s="1" t="s">
        <v>3</v>
      </c>
      <c r="BF1360" s="1" t="s">
        <v>3</v>
      </c>
      <c r="BG1360" s="1" t="s">
        <v>3</v>
      </c>
      <c r="BH1360" s="1" t="s">
        <v>3</v>
      </c>
      <c r="BI1360" s="1" t="s">
        <v>3</v>
      </c>
      <c r="BJ1360" s="1" t="s">
        <v>3</v>
      </c>
      <c r="BK1360" s="1" t="s">
        <v>3</v>
      </c>
      <c r="BL1360" s="1" t="s">
        <v>3</v>
      </c>
      <c r="BM1360" s="1" t="s">
        <v>3</v>
      </c>
      <c r="BN1360" s="1" t="s">
        <v>3</v>
      </c>
      <c r="BO1360" s="1" t="s">
        <v>3</v>
      </c>
      <c r="BP1360" s="1" t="s">
        <v>3</v>
      </c>
      <c r="BQ1360" s="1"/>
      <c r="BR1360" s="1"/>
      <c r="BS1360" s="1"/>
      <c r="BT1360" s="1"/>
      <c r="BU1360" s="1"/>
      <c r="BV1360" s="1"/>
      <c r="BW1360" s="1"/>
      <c r="BX1360" s="1">
        <v>0</v>
      </c>
      <c r="BY1360" s="1"/>
      <c r="BZ1360" s="1"/>
      <c r="CA1360" s="1"/>
      <c r="CB1360" s="1"/>
      <c r="CC1360" s="1"/>
      <c r="CD1360" s="1"/>
      <c r="CE1360" s="1"/>
      <c r="CF1360" s="1"/>
      <c r="CG1360" s="1"/>
      <c r="CH1360" s="1"/>
      <c r="CI1360" s="1"/>
      <c r="CJ1360" s="1">
        <v>0</v>
      </c>
    </row>
    <row r="1362" spans="1:245" x14ac:dyDescent="0.2">
      <c r="A1362" s="2">
        <v>52</v>
      </c>
      <c r="B1362" s="2">
        <f t="shared" ref="B1362:G1362" si="1252">B1369</f>
        <v>1</v>
      </c>
      <c r="C1362" s="2">
        <f t="shared" si="1252"/>
        <v>5</v>
      </c>
      <c r="D1362" s="2">
        <f t="shared" si="1252"/>
        <v>1360</v>
      </c>
      <c r="E1362" s="2">
        <f t="shared" si="1252"/>
        <v>0</v>
      </c>
      <c r="F1362" s="2" t="str">
        <f t="shared" si="1252"/>
        <v>Новый подраздел</v>
      </c>
      <c r="G1362" s="2" t="str">
        <f t="shared" si="1252"/>
        <v>6.1 ТО Станков.</v>
      </c>
      <c r="H1362" s="2"/>
      <c r="I1362" s="2"/>
      <c r="J1362" s="2"/>
      <c r="K1362" s="2"/>
      <c r="L1362" s="2"/>
      <c r="M1362" s="2"/>
      <c r="N1362" s="2"/>
      <c r="O1362" s="2">
        <f t="shared" ref="O1362:AT1362" si="1253">O1369</f>
        <v>0</v>
      </c>
      <c r="P1362" s="2">
        <f t="shared" si="1253"/>
        <v>0</v>
      </c>
      <c r="Q1362" s="2">
        <f t="shared" si="1253"/>
        <v>0</v>
      </c>
      <c r="R1362" s="2">
        <f t="shared" si="1253"/>
        <v>0</v>
      </c>
      <c r="S1362" s="2">
        <f t="shared" si="1253"/>
        <v>0</v>
      </c>
      <c r="T1362" s="2">
        <f t="shared" si="1253"/>
        <v>0</v>
      </c>
      <c r="U1362" s="2">
        <f t="shared" si="1253"/>
        <v>0</v>
      </c>
      <c r="V1362" s="2">
        <f t="shared" si="1253"/>
        <v>0</v>
      </c>
      <c r="W1362" s="2">
        <f t="shared" si="1253"/>
        <v>0</v>
      </c>
      <c r="X1362" s="2">
        <f t="shared" si="1253"/>
        <v>0</v>
      </c>
      <c r="Y1362" s="2">
        <f t="shared" si="1253"/>
        <v>0</v>
      </c>
      <c r="Z1362" s="2">
        <f t="shared" si="1253"/>
        <v>0</v>
      </c>
      <c r="AA1362" s="2">
        <f t="shared" si="1253"/>
        <v>0</v>
      </c>
      <c r="AB1362" s="2">
        <f t="shared" si="1253"/>
        <v>0</v>
      </c>
      <c r="AC1362" s="2">
        <f t="shared" si="1253"/>
        <v>0</v>
      </c>
      <c r="AD1362" s="2">
        <f t="shared" si="1253"/>
        <v>0</v>
      </c>
      <c r="AE1362" s="2">
        <f t="shared" si="1253"/>
        <v>0</v>
      </c>
      <c r="AF1362" s="2">
        <f t="shared" si="1253"/>
        <v>0</v>
      </c>
      <c r="AG1362" s="2">
        <f t="shared" si="1253"/>
        <v>0</v>
      </c>
      <c r="AH1362" s="2">
        <f t="shared" si="1253"/>
        <v>0</v>
      </c>
      <c r="AI1362" s="2">
        <f t="shared" si="1253"/>
        <v>0</v>
      </c>
      <c r="AJ1362" s="2">
        <f t="shared" si="1253"/>
        <v>0</v>
      </c>
      <c r="AK1362" s="2">
        <f t="shared" si="1253"/>
        <v>0</v>
      </c>
      <c r="AL1362" s="2">
        <f t="shared" si="1253"/>
        <v>0</v>
      </c>
      <c r="AM1362" s="2">
        <f t="shared" si="1253"/>
        <v>0</v>
      </c>
      <c r="AN1362" s="2">
        <f t="shared" si="1253"/>
        <v>0</v>
      </c>
      <c r="AO1362" s="2">
        <f t="shared" si="1253"/>
        <v>0</v>
      </c>
      <c r="AP1362" s="2">
        <f t="shared" si="1253"/>
        <v>0</v>
      </c>
      <c r="AQ1362" s="2">
        <f t="shared" si="1253"/>
        <v>0</v>
      </c>
      <c r="AR1362" s="2">
        <f t="shared" si="1253"/>
        <v>0</v>
      </c>
      <c r="AS1362" s="2">
        <f t="shared" si="1253"/>
        <v>0</v>
      </c>
      <c r="AT1362" s="2">
        <f t="shared" si="1253"/>
        <v>0</v>
      </c>
      <c r="AU1362" s="2">
        <f t="shared" ref="AU1362:BZ1362" si="1254">AU1369</f>
        <v>0</v>
      </c>
      <c r="AV1362" s="2">
        <f t="shared" si="1254"/>
        <v>0</v>
      </c>
      <c r="AW1362" s="2">
        <f t="shared" si="1254"/>
        <v>0</v>
      </c>
      <c r="AX1362" s="2">
        <f t="shared" si="1254"/>
        <v>0</v>
      </c>
      <c r="AY1362" s="2">
        <f t="shared" si="1254"/>
        <v>0</v>
      </c>
      <c r="AZ1362" s="2">
        <f t="shared" si="1254"/>
        <v>0</v>
      </c>
      <c r="BA1362" s="2">
        <f t="shared" si="1254"/>
        <v>0</v>
      </c>
      <c r="BB1362" s="2">
        <f t="shared" si="1254"/>
        <v>0</v>
      </c>
      <c r="BC1362" s="2">
        <f t="shared" si="1254"/>
        <v>0</v>
      </c>
      <c r="BD1362" s="2">
        <f t="shared" si="1254"/>
        <v>0</v>
      </c>
      <c r="BE1362" s="2">
        <f t="shared" si="1254"/>
        <v>0</v>
      </c>
      <c r="BF1362" s="2">
        <f t="shared" si="1254"/>
        <v>0</v>
      </c>
      <c r="BG1362" s="2">
        <f t="shared" si="1254"/>
        <v>0</v>
      </c>
      <c r="BH1362" s="2">
        <f t="shared" si="1254"/>
        <v>0</v>
      </c>
      <c r="BI1362" s="2">
        <f t="shared" si="1254"/>
        <v>0</v>
      </c>
      <c r="BJ1362" s="2">
        <f t="shared" si="1254"/>
        <v>0</v>
      </c>
      <c r="BK1362" s="2">
        <f t="shared" si="1254"/>
        <v>0</v>
      </c>
      <c r="BL1362" s="2">
        <f t="shared" si="1254"/>
        <v>0</v>
      </c>
      <c r="BM1362" s="2">
        <f t="shared" si="1254"/>
        <v>0</v>
      </c>
      <c r="BN1362" s="2">
        <f t="shared" si="1254"/>
        <v>0</v>
      </c>
      <c r="BO1362" s="2">
        <f t="shared" si="1254"/>
        <v>0</v>
      </c>
      <c r="BP1362" s="2">
        <f t="shared" si="1254"/>
        <v>0</v>
      </c>
      <c r="BQ1362" s="2">
        <f t="shared" si="1254"/>
        <v>0</v>
      </c>
      <c r="BR1362" s="2">
        <f t="shared" si="1254"/>
        <v>0</v>
      </c>
      <c r="BS1362" s="2">
        <f t="shared" si="1254"/>
        <v>0</v>
      </c>
      <c r="BT1362" s="2">
        <f t="shared" si="1254"/>
        <v>0</v>
      </c>
      <c r="BU1362" s="2">
        <f t="shared" si="1254"/>
        <v>0</v>
      </c>
      <c r="BV1362" s="2">
        <f t="shared" si="1254"/>
        <v>0</v>
      </c>
      <c r="BW1362" s="2">
        <f t="shared" si="1254"/>
        <v>0</v>
      </c>
      <c r="BX1362" s="2">
        <f t="shared" si="1254"/>
        <v>0</v>
      </c>
      <c r="BY1362" s="2">
        <f t="shared" si="1254"/>
        <v>0</v>
      </c>
      <c r="BZ1362" s="2">
        <f t="shared" si="1254"/>
        <v>0</v>
      </c>
      <c r="CA1362" s="2">
        <f t="shared" ref="CA1362:DF1362" si="1255">CA1369</f>
        <v>0</v>
      </c>
      <c r="CB1362" s="2">
        <f t="shared" si="1255"/>
        <v>0</v>
      </c>
      <c r="CC1362" s="2">
        <f t="shared" si="1255"/>
        <v>0</v>
      </c>
      <c r="CD1362" s="2">
        <f t="shared" si="1255"/>
        <v>0</v>
      </c>
      <c r="CE1362" s="2">
        <f t="shared" si="1255"/>
        <v>0</v>
      </c>
      <c r="CF1362" s="2">
        <f t="shared" si="1255"/>
        <v>0</v>
      </c>
      <c r="CG1362" s="2">
        <f t="shared" si="1255"/>
        <v>0</v>
      </c>
      <c r="CH1362" s="2">
        <f t="shared" si="1255"/>
        <v>0</v>
      </c>
      <c r="CI1362" s="2">
        <f t="shared" si="1255"/>
        <v>0</v>
      </c>
      <c r="CJ1362" s="2">
        <f t="shared" si="1255"/>
        <v>0</v>
      </c>
      <c r="CK1362" s="2">
        <f t="shared" si="1255"/>
        <v>0</v>
      </c>
      <c r="CL1362" s="2">
        <f t="shared" si="1255"/>
        <v>0</v>
      </c>
      <c r="CM1362" s="2">
        <f t="shared" si="1255"/>
        <v>0</v>
      </c>
      <c r="CN1362" s="2">
        <f t="shared" si="1255"/>
        <v>0</v>
      </c>
      <c r="CO1362" s="2">
        <f t="shared" si="1255"/>
        <v>0</v>
      </c>
      <c r="CP1362" s="2">
        <f t="shared" si="1255"/>
        <v>0</v>
      </c>
      <c r="CQ1362" s="2">
        <f t="shared" si="1255"/>
        <v>0</v>
      </c>
      <c r="CR1362" s="2">
        <f t="shared" si="1255"/>
        <v>0</v>
      </c>
      <c r="CS1362" s="2">
        <f t="shared" si="1255"/>
        <v>0</v>
      </c>
      <c r="CT1362" s="2">
        <f t="shared" si="1255"/>
        <v>0</v>
      </c>
      <c r="CU1362" s="2">
        <f t="shared" si="1255"/>
        <v>0</v>
      </c>
      <c r="CV1362" s="2">
        <f t="shared" si="1255"/>
        <v>0</v>
      </c>
      <c r="CW1362" s="2">
        <f t="shared" si="1255"/>
        <v>0</v>
      </c>
      <c r="CX1362" s="2">
        <f t="shared" si="1255"/>
        <v>0</v>
      </c>
      <c r="CY1362" s="2">
        <f t="shared" si="1255"/>
        <v>0</v>
      </c>
      <c r="CZ1362" s="2">
        <f t="shared" si="1255"/>
        <v>0</v>
      </c>
      <c r="DA1362" s="2">
        <f t="shared" si="1255"/>
        <v>0</v>
      </c>
      <c r="DB1362" s="2">
        <f t="shared" si="1255"/>
        <v>0</v>
      </c>
      <c r="DC1362" s="2">
        <f t="shared" si="1255"/>
        <v>0</v>
      </c>
      <c r="DD1362" s="2">
        <f t="shared" si="1255"/>
        <v>0</v>
      </c>
      <c r="DE1362" s="2">
        <f t="shared" si="1255"/>
        <v>0</v>
      </c>
      <c r="DF1362" s="2">
        <f t="shared" si="1255"/>
        <v>0</v>
      </c>
      <c r="DG1362" s="3">
        <f t="shared" ref="DG1362:EL1362" si="1256">DG1369</f>
        <v>0</v>
      </c>
      <c r="DH1362" s="3">
        <f t="shared" si="1256"/>
        <v>0</v>
      </c>
      <c r="DI1362" s="3">
        <f t="shared" si="1256"/>
        <v>0</v>
      </c>
      <c r="DJ1362" s="3">
        <f t="shared" si="1256"/>
        <v>0</v>
      </c>
      <c r="DK1362" s="3">
        <f t="shared" si="1256"/>
        <v>0</v>
      </c>
      <c r="DL1362" s="3">
        <f t="shared" si="1256"/>
        <v>0</v>
      </c>
      <c r="DM1362" s="3">
        <f t="shared" si="1256"/>
        <v>0</v>
      </c>
      <c r="DN1362" s="3">
        <f t="shared" si="1256"/>
        <v>0</v>
      </c>
      <c r="DO1362" s="3">
        <f t="shared" si="1256"/>
        <v>0</v>
      </c>
      <c r="DP1362" s="3">
        <f t="shared" si="1256"/>
        <v>0</v>
      </c>
      <c r="DQ1362" s="3">
        <f t="shared" si="1256"/>
        <v>0</v>
      </c>
      <c r="DR1362" s="3">
        <f t="shared" si="1256"/>
        <v>0</v>
      </c>
      <c r="DS1362" s="3">
        <f t="shared" si="1256"/>
        <v>0</v>
      </c>
      <c r="DT1362" s="3">
        <f t="shared" si="1256"/>
        <v>0</v>
      </c>
      <c r="DU1362" s="3">
        <f t="shared" si="1256"/>
        <v>0</v>
      </c>
      <c r="DV1362" s="3">
        <f t="shared" si="1256"/>
        <v>0</v>
      </c>
      <c r="DW1362" s="3">
        <f t="shared" si="1256"/>
        <v>0</v>
      </c>
      <c r="DX1362" s="3">
        <f t="shared" si="1256"/>
        <v>0</v>
      </c>
      <c r="DY1362" s="3">
        <f t="shared" si="1256"/>
        <v>0</v>
      </c>
      <c r="DZ1362" s="3">
        <f t="shared" si="1256"/>
        <v>0</v>
      </c>
      <c r="EA1362" s="3">
        <f t="shared" si="1256"/>
        <v>0</v>
      </c>
      <c r="EB1362" s="3">
        <f t="shared" si="1256"/>
        <v>0</v>
      </c>
      <c r="EC1362" s="3">
        <f t="shared" si="1256"/>
        <v>0</v>
      </c>
      <c r="ED1362" s="3">
        <f t="shared" si="1256"/>
        <v>0</v>
      </c>
      <c r="EE1362" s="3">
        <f t="shared" si="1256"/>
        <v>0</v>
      </c>
      <c r="EF1362" s="3">
        <f t="shared" si="1256"/>
        <v>0</v>
      </c>
      <c r="EG1362" s="3">
        <f t="shared" si="1256"/>
        <v>0</v>
      </c>
      <c r="EH1362" s="3">
        <f t="shared" si="1256"/>
        <v>0</v>
      </c>
      <c r="EI1362" s="3">
        <f t="shared" si="1256"/>
        <v>0</v>
      </c>
      <c r="EJ1362" s="3">
        <f t="shared" si="1256"/>
        <v>0</v>
      </c>
      <c r="EK1362" s="3">
        <f t="shared" si="1256"/>
        <v>0</v>
      </c>
      <c r="EL1362" s="3">
        <f t="shared" si="1256"/>
        <v>0</v>
      </c>
      <c r="EM1362" s="3">
        <f t="shared" ref="EM1362:FR1362" si="1257">EM1369</f>
        <v>0</v>
      </c>
      <c r="EN1362" s="3">
        <f t="shared" si="1257"/>
        <v>0</v>
      </c>
      <c r="EO1362" s="3">
        <f t="shared" si="1257"/>
        <v>0</v>
      </c>
      <c r="EP1362" s="3">
        <f t="shared" si="1257"/>
        <v>0</v>
      </c>
      <c r="EQ1362" s="3">
        <f t="shared" si="1257"/>
        <v>0</v>
      </c>
      <c r="ER1362" s="3">
        <f t="shared" si="1257"/>
        <v>0</v>
      </c>
      <c r="ES1362" s="3">
        <f t="shared" si="1257"/>
        <v>0</v>
      </c>
      <c r="ET1362" s="3">
        <f t="shared" si="1257"/>
        <v>0</v>
      </c>
      <c r="EU1362" s="3">
        <f t="shared" si="1257"/>
        <v>0</v>
      </c>
      <c r="EV1362" s="3">
        <f t="shared" si="1257"/>
        <v>0</v>
      </c>
      <c r="EW1362" s="3">
        <f t="shared" si="1257"/>
        <v>0</v>
      </c>
      <c r="EX1362" s="3">
        <f t="shared" si="1257"/>
        <v>0</v>
      </c>
      <c r="EY1362" s="3">
        <f t="shared" si="1257"/>
        <v>0</v>
      </c>
      <c r="EZ1362" s="3">
        <f t="shared" si="1257"/>
        <v>0</v>
      </c>
      <c r="FA1362" s="3">
        <f t="shared" si="1257"/>
        <v>0</v>
      </c>
      <c r="FB1362" s="3">
        <f t="shared" si="1257"/>
        <v>0</v>
      </c>
      <c r="FC1362" s="3">
        <f t="shared" si="1257"/>
        <v>0</v>
      </c>
      <c r="FD1362" s="3">
        <f t="shared" si="1257"/>
        <v>0</v>
      </c>
      <c r="FE1362" s="3">
        <f t="shared" si="1257"/>
        <v>0</v>
      </c>
      <c r="FF1362" s="3">
        <f t="shared" si="1257"/>
        <v>0</v>
      </c>
      <c r="FG1362" s="3">
        <f t="shared" si="1257"/>
        <v>0</v>
      </c>
      <c r="FH1362" s="3">
        <f t="shared" si="1257"/>
        <v>0</v>
      </c>
      <c r="FI1362" s="3">
        <f t="shared" si="1257"/>
        <v>0</v>
      </c>
      <c r="FJ1362" s="3">
        <f t="shared" si="1257"/>
        <v>0</v>
      </c>
      <c r="FK1362" s="3">
        <f t="shared" si="1257"/>
        <v>0</v>
      </c>
      <c r="FL1362" s="3">
        <f t="shared" si="1257"/>
        <v>0</v>
      </c>
      <c r="FM1362" s="3">
        <f t="shared" si="1257"/>
        <v>0</v>
      </c>
      <c r="FN1362" s="3">
        <f t="shared" si="1257"/>
        <v>0</v>
      </c>
      <c r="FO1362" s="3">
        <f t="shared" si="1257"/>
        <v>0</v>
      </c>
      <c r="FP1362" s="3">
        <f t="shared" si="1257"/>
        <v>0</v>
      </c>
      <c r="FQ1362" s="3">
        <f t="shared" si="1257"/>
        <v>0</v>
      </c>
      <c r="FR1362" s="3">
        <f t="shared" si="1257"/>
        <v>0</v>
      </c>
      <c r="FS1362" s="3">
        <f t="shared" ref="FS1362:GX1362" si="1258">FS1369</f>
        <v>0</v>
      </c>
      <c r="FT1362" s="3">
        <f t="shared" si="1258"/>
        <v>0</v>
      </c>
      <c r="FU1362" s="3">
        <f t="shared" si="1258"/>
        <v>0</v>
      </c>
      <c r="FV1362" s="3">
        <f t="shared" si="1258"/>
        <v>0</v>
      </c>
      <c r="FW1362" s="3">
        <f t="shared" si="1258"/>
        <v>0</v>
      </c>
      <c r="FX1362" s="3">
        <f t="shared" si="1258"/>
        <v>0</v>
      </c>
      <c r="FY1362" s="3">
        <f t="shared" si="1258"/>
        <v>0</v>
      </c>
      <c r="FZ1362" s="3">
        <f t="shared" si="1258"/>
        <v>0</v>
      </c>
      <c r="GA1362" s="3">
        <f t="shared" si="1258"/>
        <v>0</v>
      </c>
      <c r="GB1362" s="3">
        <f t="shared" si="1258"/>
        <v>0</v>
      </c>
      <c r="GC1362" s="3">
        <f t="shared" si="1258"/>
        <v>0</v>
      </c>
      <c r="GD1362" s="3">
        <f t="shared" si="1258"/>
        <v>0</v>
      </c>
      <c r="GE1362" s="3">
        <f t="shared" si="1258"/>
        <v>0</v>
      </c>
      <c r="GF1362" s="3">
        <f t="shared" si="1258"/>
        <v>0</v>
      </c>
      <c r="GG1362" s="3">
        <f t="shared" si="1258"/>
        <v>0</v>
      </c>
      <c r="GH1362" s="3">
        <f t="shared" si="1258"/>
        <v>0</v>
      </c>
      <c r="GI1362" s="3">
        <f t="shared" si="1258"/>
        <v>0</v>
      </c>
      <c r="GJ1362" s="3">
        <f t="shared" si="1258"/>
        <v>0</v>
      </c>
      <c r="GK1362" s="3">
        <f t="shared" si="1258"/>
        <v>0</v>
      </c>
      <c r="GL1362" s="3">
        <f t="shared" si="1258"/>
        <v>0</v>
      </c>
      <c r="GM1362" s="3">
        <f t="shared" si="1258"/>
        <v>0</v>
      </c>
      <c r="GN1362" s="3">
        <f t="shared" si="1258"/>
        <v>0</v>
      </c>
      <c r="GO1362" s="3">
        <f t="shared" si="1258"/>
        <v>0</v>
      </c>
      <c r="GP1362" s="3">
        <f t="shared" si="1258"/>
        <v>0</v>
      </c>
      <c r="GQ1362" s="3">
        <f t="shared" si="1258"/>
        <v>0</v>
      </c>
      <c r="GR1362" s="3">
        <f t="shared" si="1258"/>
        <v>0</v>
      </c>
      <c r="GS1362" s="3">
        <f t="shared" si="1258"/>
        <v>0</v>
      </c>
      <c r="GT1362" s="3">
        <f t="shared" si="1258"/>
        <v>0</v>
      </c>
      <c r="GU1362" s="3">
        <f t="shared" si="1258"/>
        <v>0</v>
      </c>
      <c r="GV1362" s="3">
        <f t="shared" si="1258"/>
        <v>0</v>
      </c>
      <c r="GW1362" s="3">
        <f t="shared" si="1258"/>
        <v>0</v>
      </c>
      <c r="GX1362" s="3">
        <f t="shared" si="1258"/>
        <v>0</v>
      </c>
    </row>
    <row r="1364" spans="1:245" x14ac:dyDescent="0.2">
      <c r="A1364">
        <v>17</v>
      </c>
      <c r="B1364">
        <v>1</v>
      </c>
      <c r="D1364">
        <f>ROW(EtalonRes!A1023)</f>
        <v>1023</v>
      </c>
      <c r="E1364" t="s">
        <v>3</v>
      </c>
      <c r="F1364" t="s">
        <v>857</v>
      </c>
      <c r="G1364" t="s">
        <v>858</v>
      </c>
      <c r="H1364" t="s">
        <v>21</v>
      </c>
      <c r="I1364">
        <f>ROUND(ROUND(2+3,9),9)</f>
        <v>5</v>
      </c>
      <c r="J1364">
        <v>0</v>
      </c>
      <c r="K1364">
        <f>ROUND(ROUND(2+3,9),9)</f>
        <v>5</v>
      </c>
      <c r="O1364">
        <f>ROUND(CP1364,2)</f>
        <v>65312.4</v>
      </c>
      <c r="P1364">
        <f>ROUND(CQ1364*I1364,2)</f>
        <v>13776.6</v>
      </c>
      <c r="Q1364">
        <f>ROUND(CR1364*I1364,2)</f>
        <v>0</v>
      </c>
      <c r="R1364">
        <f>ROUND(CS1364*I1364,2)</f>
        <v>0</v>
      </c>
      <c r="S1364">
        <f>ROUND(CT1364*I1364,2)</f>
        <v>51535.8</v>
      </c>
      <c r="T1364">
        <f>ROUND(CU1364*I1364,2)</f>
        <v>0</v>
      </c>
      <c r="U1364">
        <f>CV1364*I1364</f>
        <v>83.4</v>
      </c>
      <c r="V1364">
        <f>CW1364*I1364</f>
        <v>0</v>
      </c>
      <c r="W1364">
        <f>ROUND(CX1364*I1364,2)</f>
        <v>0</v>
      </c>
      <c r="X1364">
        <f t="shared" ref="X1364:Y1367" si="1259">ROUND(CY1364,2)</f>
        <v>36075.06</v>
      </c>
      <c r="Y1364">
        <f t="shared" si="1259"/>
        <v>5153.58</v>
      </c>
      <c r="AA1364">
        <v>-1</v>
      </c>
      <c r="AB1364">
        <f>ROUND((AC1364+AD1364+AF1364),6)</f>
        <v>13062.48</v>
      </c>
      <c r="AC1364">
        <f>ROUND(((ES1364*4)),6)</f>
        <v>2755.32</v>
      </c>
      <c r="AD1364">
        <f>ROUND(((((ET1364*4))-((EU1364*4)))+AE1364),6)</f>
        <v>0</v>
      </c>
      <c r="AE1364">
        <f t="shared" ref="AE1364:AF1367" si="1260">ROUND(((EU1364*4)),6)</f>
        <v>0</v>
      </c>
      <c r="AF1364">
        <f t="shared" si="1260"/>
        <v>10307.16</v>
      </c>
      <c r="AG1364">
        <f>ROUND((AP1364),6)</f>
        <v>0</v>
      </c>
      <c r="AH1364">
        <f t="shared" ref="AH1364:AI1367" si="1261">((EW1364*4))</f>
        <v>16.68</v>
      </c>
      <c r="AI1364">
        <f t="shared" si="1261"/>
        <v>0</v>
      </c>
      <c r="AJ1364">
        <f>(AS1364)</f>
        <v>0</v>
      </c>
      <c r="AK1364">
        <v>3265.62</v>
      </c>
      <c r="AL1364">
        <v>688.83</v>
      </c>
      <c r="AM1364">
        <v>0</v>
      </c>
      <c r="AN1364">
        <v>0</v>
      </c>
      <c r="AO1364">
        <v>2576.79</v>
      </c>
      <c r="AP1364">
        <v>0</v>
      </c>
      <c r="AQ1364">
        <v>4.17</v>
      </c>
      <c r="AR1364">
        <v>0</v>
      </c>
      <c r="AS1364">
        <v>0</v>
      </c>
      <c r="AT1364">
        <v>70</v>
      </c>
      <c r="AU1364">
        <v>10</v>
      </c>
      <c r="AV1364">
        <v>1</v>
      </c>
      <c r="AW1364">
        <v>1</v>
      </c>
      <c r="AZ1364">
        <v>1</v>
      </c>
      <c r="BA1364">
        <v>1</v>
      </c>
      <c r="BB1364">
        <v>1</v>
      </c>
      <c r="BC1364">
        <v>1</v>
      </c>
      <c r="BD1364" t="s">
        <v>3</v>
      </c>
      <c r="BE1364" t="s">
        <v>3</v>
      </c>
      <c r="BF1364" t="s">
        <v>3</v>
      </c>
      <c r="BG1364" t="s">
        <v>3</v>
      </c>
      <c r="BH1364">
        <v>0</v>
      </c>
      <c r="BI1364">
        <v>4</v>
      </c>
      <c r="BJ1364" t="s">
        <v>859</v>
      </c>
      <c r="BM1364">
        <v>0</v>
      </c>
      <c r="BN1364">
        <v>0</v>
      </c>
      <c r="BO1364" t="s">
        <v>3</v>
      </c>
      <c r="BP1364">
        <v>0</v>
      </c>
      <c r="BQ1364">
        <v>1</v>
      </c>
      <c r="BR1364">
        <v>0</v>
      </c>
      <c r="BS1364">
        <v>1</v>
      </c>
      <c r="BT1364">
        <v>1</v>
      </c>
      <c r="BU1364">
        <v>1</v>
      </c>
      <c r="BV1364">
        <v>1</v>
      </c>
      <c r="BW1364">
        <v>1</v>
      </c>
      <c r="BX1364">
        <v>1</v>
      </c>
      <c r="BY1364" t="s">
        <v>3</v>
      </c>
      <c r="BZ1364">
        <v>70</v>
      </c>
      <c r="CA1364">
        <v>10</v>
      </c>
      <c r="CB1364" t="s">
        <v>3</v>
      </c>
      <c r="CE1364">
        <v>0</v>
      </c>
      <c r="CF1364">
        <v>0</v>
      </c>
      <c r="CG1364">
        <v>0</v>
      </c>
      <c r="CM1364">
        <v>0</v>
      </c>
      <c r="CN1364" t="s">
        <v>3</v>
      </c>
      <c r="CO1364">
        <v>0</v>
      </c>
      <c r="CP1364">
        <f>(P1364+Q1364+S1364)</f>
        <v>65312.4</v>
      </c>
      <c r="CQ1364">
        <f>(AC1364*BC1364*AW1364)</f>
        <v>2755.32</v>
      </c>
      <c r="CR1364">
        <f>(((((ET1364*4))*BB1364-((EU1364*4))*BS1364)+AE1364*BS1364)*AV1364)</f>
        <v>0</v>
      </c>
      <c r="CS1364">
        <f>(AE1364*BS1364*AV1364)</f>
        <v>0</v>
      </c>
      <c r="CT1364">
        <f>(AF1364*BA1364*AV1364)</f>
        <v>10307.16</v>
      </c>
      <c r="CU1364">
        <f>AG1364</f>
        <v>0</v>
      </c>
      <c r="CV1364">
        <f>(AH1364*AV1364)</f>
        <v>16.68</v>
      </c>
      <c r="CW1364">
        <f t="shared" ref="CW1364:CX1367" si="1262">AI1364</f>
        <v>0</v>
      </c>
      <c r="CX1364">
        <f t="shared" si="1262"/>
        <v>0</v>
      </c>
      <c r="CY1364">
        <f>((S1364*BZ1364)/100)</f>
        <v>36075.06</v>
      </c>
      <c r="CZ1364">
        <f>((S1364*CA1364)/100)</f>
        <v>5153.58</v>
      </c>
      <c r="DC1364" t="s">
        <v>3</v>
      </c>
      <c r="DD1364" t="s">
        <v>50</v>
      </c>
      <c r="DE1364" t="s">
        <v>50</v>
      </c>
      <c r="DF1364" t="s">
        <v>50</v>
      </c>
      <c r="DG1364" t="s">
        <v>50</v>
      </c>
      <c r="DH1364" t="s">
        <v>3</v>
      </c>
      <c r="DI1364" t="s">
        <v>50</v>
      </c>
      <c r="DJ1364" t="s">
        <v>50</v>
      </c>
      <c r="DK1364" t="s">
        <v>3</v>
      </c>
      <c r="DL1364" t="s">
        <v>3</v>
      </c>
      <c r="DM1364" t="s">
        <v>3</v>
      </c>
      <c r="DN1364">
        <v>0</v>
      </c>
      <c r="DO1364">
        <v>0</v>
      </c>
      <c r="DP1364">
        <v>1</v>
      </c>
      <c r="DQ1364">
        <v>1</v>
      </c>
      <c r="DU1364">
        <v>16987630</v>
      </c>
      <c r="DV1364" t="s">
        <v>21</v>
      </c>
      <c r="DW1364" t="s">
        <v>21</v>
      </c>
      <c r="DX1364">
        <v>1</v>
      </c>
      <c r="DZ1364" t="s">
        <v>3</v>
      </c>
      <c r="EA1364" t="s">
        <v>3</v>
      </c>
      <c r="EB1364" t="s">
        <v>3</v>
      </c>
      <c r="EC1364" t="s">
        <v>3</v>
      </c>
      <c r="EE1364">
        <v>1441815344</v>
      </c>
      <c r="EF1364">
        <v>1</v>
      </c>
      <c r="EG1364" t="s">
        <v>23</v>
      </c>
      <c r="EH1364">
        <v>0</v>
      </c>
      <c r="EI1364" t="s">
        <v>3</v>
      </c>
      <c r="EJ1364">
        <v>4</v>
      </c>
      <c r="EK1364">
        <v>0</v>
      </c>
      <c r="EL1364" t="s">
        <v>24</v>
      </c>
      <c r="EM1364" t="s">
        <v>25</v>
      </c>
      <c r="EO1364" t="s">
        <v>3</v>
      </c>
      <c r="EQ1364">
        <v>1024</v>
      </c>
      <c r="ER1364">
        <v>3265.62</v>
      </c>
      <c r="ES1364">
        <v>688.83</v>
      </c>
      <c r="ET1364">
        <v>0</v>
      </c>
      <c r="EU1364">
        <v>0</v>
      </c>
      <c r="EV1364">
        <v>2576.79</v>
      </c>
      <c r="EW1364">
        <v>4.17</v>
      </c>
      <c r="EX1364">
        <v>0</v>
      </c>
      <c r="EY1364">
        <v>0</v>
      </c>
      <c r="FQ1364">
        <v>0</v>
      </c>
      <c r="FR1364">
        <f>ROUND(IF(BI1364=3,GM1364,0),2)</f>
        <v>0</v>
      </c>
      <c r="FS1364">
        <v>0</v>
      </c>
      <c r="FX1364">
        <v>70</v>
      </c>
      <c r="FY1364">
        <v>10</v>
      </c>
      <c r="GA1364" t="s">
        <v>3</v>
      </c>
      <c r="GD1364">
        <v>0</v>
      </c>
      <c r="GF1364">
        <v>-719422643</v>
      </c>
      <c r="GG1364">
        <v>2</v>
      </c>
      <c r="GH1364">
        <v>1</v>
      </c>
      <c r="GI1364">
        <v>-2</v>
      </c>
      <c r="GJ1364">
        <v>0</v>
      </c>
      <c r="GK1364">
        <f>ROUND(R1364*(R12)/100,2)</f>
        <v>0</v>
      </c>
      <c r="GL1364">
        <f>ROUND(IF(AND(BH1364=3,BI1364=3,FS1364&lt;&gt;0),P1364,0),2)</f>
        <v>0</v>
      </c>
      <c r="GM1364">
        <f>ROUND(O1364+X1364+Y1364+GK1364,2)+GX1364</f>
        <v>106541.04</v>
      </c>
      <c r="GN1364">
        <f>IF(OR(BI1364=0,BI1364=1),GM1364-GX1364,0)</f>
        <v>0</v>
      </c>
      <c r="GO1364">
        <f>IF(BI1364=2,GM1364-GX1364,0)</f>
        <v>0</v>
      </c>
      <c r="GP1364">
        <f>IF(BI1364=4,GM1364-GX1364,0)</f>
        <v>106541.04</v>
      </c>
      <c r="GR1364">
        <v>0</v>
      </c>
      <c r="GS1364">
        <v>3</v>
      </c>
      <c r="GT1364">
        <v>0</v>
      </c>
      <c r="GU1364" t="s">
        <v>3</v>
      </c>
      <c r="GV1364">
        <f>ROUND((GT1364),6)</f>
        <v>0</v>
      </c>
      <c r="GW1364">
        <v>1</v>
      </c>
      <c r="GX1364">
        <f>ROUND(HC1364*I1364,2)</f>
        <v>0</v>
      </c>
      <c r="HA1364">
        <v>0</v>
      </c>
      <c r="HB1364">
        <v>0</v>
      </c>
      <c r="HC1364">
        <f>GV1364*GW1364</f>
        <v>0</v>
      </c>
      <c r="HE1364" t="s">
        <v>3</v>
      </c>
      <c r="HF1364" t="s">
        <v>3</v>
      </c>
      <c r="HM1364" t="s">
        <v>3</v>
      </c>
      <c r="HN1364" t="s">
        <v>3</v>
      </c>
      <c r="HO1364" t="s">
        <v>3</v>
      </c>
      <c r="HP1364" t="s">
        <v>3</v>
      </c>
      <c r="HQ1364" t="s">
        <v>3</v>
      </c>
      <c r="IK1364">
        <v>0</v>
      </c>
    </row>
    <row r="1365" spans="1:245" x14ac:dyDescent="0.2">
      <c r="A1365">
        <v>17</v>
      </c>
      <c r="B1365">
        <v>1</v>
      </c>
      <c r="D1365">
        <f>ROW(EtalonRes!A1029)</f>
        <v>1029</v>
      </c>
      <c r="E1365" t="s">
        <v>3</v>
      </c>
      <c r="F1365" t="s">
        <v>860</v>
      </c>
      <c r="G1365" t="s">
        <v>861</v>
      </c>
      <c r="H1365" t="s">
        <v>21</v>
      </c>
      <c r="I1365">
        <v>4</v>
      </c>
      <c r="J1365">
        <v>0</v>
      </c>
      <c r="K1365">
        <v>4</v>
      </c>
      <c r="O1365">
        <f>ROUND(CP1365,2)</f>
        <v>280644.47999999998</v>
      </c>
      <c r="P1365">
        <f>ROUND(CQ1365*I1365,2)</f>
        <v>215319.04000000001</v>
      </c>
      <c r="Q1365">
        <f>ROUND(CR1365*I1365,2)</f>
        <v>0</v>
      </c>
      <c r="R1365">
        <f>ROUND(CS1365*I1365,2)</f>
        <v>0</v>
      </c>
      <c r="S1365">
        <f>ROUND(CT1365*I1365,2)</f>
        <v>65325.440000000002</v>
      </c>
      <c r="T1365">
        <f>ROUND(CU1365*I1365,2)</f>
        <v>0</v>
      </c>
      <c r="U1365">
        <f>CV1365*I1365</f>
        <v>105.76</v>
      </c>
      <c r="V1365">
        <f>CW1365*I1365</f>
        <v>0</v>
      </c>
      <c r="W1365">
        <f>ROUND(CX1365*I1365,2)</f>
        <v>0</v>
      </c>
      <c r="X1365">
        <f t="shared" si="1259"/>
        <v>45727.81</v>
      </c>
      <c r="Y1365">
        <f t="shared" si="1259"/>
        <v>6532.54</v>
      </c>
      <c r="AA1365">
        <v>-1</v>
      </c>
      <c r="AB1365">
        <f>ROUND((AC1365+AD1365+AF1365),6)</f>
        <v>70161.119999999995</v>
      </c>
      <c r="AC1365">
        <f>ROUND(((ES1365*4)),6)</f>
        <v>53829.760000000002</v>
      </c>
      <c r="AD1365">
        <f>ROUND(((((ET1365*4))-((EU1365*4)))+AE1365),6)</f>
        <v>0</v>
      </c>
      <c r="AE1365">
        <f t="shared" si="1260"/>
        <v>0</v>
      </c>
      <c r="AF1365">
        <f t="shared" si="1260"/>
        <v>16331.36</v>
      </c>
      <c r="AG1365">
        <f>ROUND((AP1365),6)</f>
        <v>0</v>
      </c>
      <c r="AH1365">
        <f t="shared" si="1261"/>
        <v>26.44</v>
      </c>
      <c r="AI1365">
        <f t="shared" si="1261"/>
        <v>0</v>
      </c>
      <c r="AJ1365">
        <f>(AS1365)</f>
        <v>0</v>
      </c>
      <c r="AK1365">
        <v>17540.28</v>
      </c>
      <c r="AL1365">
        <v>13457.44</v>
      </c>
      <c r="AM1365">
        <v>0</v>
      </c>
      <c r="AN1365">
        <v>0</v>
      </c>
      <c r="AO1365">
        <v>4082.84</v>
      </c>
      <c r="AP1365">
        <v>0</v>
      </c>
      <c r="AQ1365">
        <v>6.61</v>
      </c>
      <c r="AR1365">
        <v>0</v>
      </c>
      <c r="AS1365">
        <v>0</v>
      </c>
      <c r="AT1365">
        <v>70</v>
      </c>
      <c r="AU1365">
        <v>10</v>
      </c>
      <c r="AV1365">
        <v>1</v>
      </c>
      <c r="AW1365">
        <v>1</v>
      </c>
      <c r="AZ1365">
        <v>1</v>
      </c>
      <c r="BA1365">
        <v>1</v>
      </c>
      <c r="BB1365">
        <v>1</v>
      </c>
      <c r="BC1365">
        <v>1</v>
      </c>
      <c r="BD1365" t="s">
        <v>3</v>
      </c>
      <c r="BE1365" t="s">
        <v>3</v>
      </c>
      <c r="BF1365" t="s">
        <v>3</v>
      </c>
      <c r="BG1365" t="s">
        <v>3</v>
      </c>
      <c r="BH1365">
        <v>0</v>
      </c>
      <c r="BI1365">
        <v>4</v>
      </c>
      <c r="BJ1365" t="s">
        <v>862</v>
      </c>
      <c r="BM1365">
        <v>0</v>
      </c>
      <c r="BN1365">
        <v>0</v>
      </c>
      <c r="BO1365" t="s">
        <v>3</v>
      </c>
      <c r="BP1365">
        <v>0</v>
      </c>
      <c r="BQ1365">
        <v>1</v>
      </c>
      <c r="BR1365">
        <v>0</v>
      </c>
      <c r="BS1365">
        <v>1</v>
      </c>
      <c r="BT1365">
        <v>1</v>
      </c>
      <c r="BU1365">
        <v>1</v>
      </c>
      <c r="BV1365">
        <v>1</v>
      </c>
      <c r="BW1365">
        <v>1</v>
      </c>
      <c r="BX1365">
        <v>1</v>
      </c>
      <c r="BY1365" t="s">
        <v>3</v>
      </c>
      <c r="BZ1365">
        <v>70</v>
      </c>
      <c r="CA1365">
        <v>10</v>
      </c>
      <c r="CB1365" t="s">
        <v>3</v>
      </c>
      <c r="CE1365">
        <v>0</v>
      </c>
      <c r="CF1365">
        <v>0</v>
      </c>
      <c r="CG1365">
        <v>0</v>
      </c>
      <c r="CM1365">
        <v>0</v>
      </c>
      <c r="CN1365" t="s">
        <v>3</v>
      </c>
      <c r="CO1365">
        <v>0</v>
      </c>
      <c r="CP1365">
        <f>(P1365+Q1365+S1365)</f>
        <v>280644.47999999998</v>
      </c>
      <c r="CQ1365">
        <f>(AC1365*BC1365*AW1365)</f>
        <v>53829.760000000002</v>
      </c>
      <c r="CR1365">
        <f>(((((ET1365*4))*BB1365-((EU1365*4))*BS1365)+AE1365*BS1365)*AV1365)</f>
        <v>0</v>
      </c>
      <c r="CS1365">
        <f>(AE1365*BS1365*AV1365)</f>
        <v>0</v>
      </c>
      <c r="CT1365">
        <f>(AF1365*BA1365*AV1365)</f>
        <v>16331.36</v>
      </c>
      <c r="CU1365">
        <f>AG1365</f>
        <v>0</v>
      </c>
      <c r="CV1365">
        <f>(AH1365*AV1365)</f>
        <v>26.44</v>
      </c>
      <c r="CW1365">
        <f t="shared" si="1262"/>
        <v>0</v>
      </c>
      <c r="CX1365">
        <f t="shared" si="1262"/>
        <v>0</v>
      </c>
      <c r="CY1365">
        <f>((S1365*BZ1365)/100)</f>
        <v>45727.807999999997</v>
      </c>
      <c r="CZ1365">
        <f>((S1365*CA1365)/100)</f>
        <v>6532.5439999999999</v>
      </c>
      <c r="DC1365" t="s">
        <v>3</v>
      </c>
      <c r="DD1365" t="s">
        <v>50</v>
      </c>
      <c r="DE1365" t="s">
        <v>50</v>
      </c>
      <c r="DF1365" t="s">
        <v>50</v>
      </c>
      <c r="DG1365" t="s">
        <v>50</v>
      </c>
      <c r="DH1365" t="s">
        <v>3</v>
      </c>
      <c r="DI1365" t="s">
        <v>50</v>
      </c>
      <c r="DJ1365" t="s">
        <v>50</v>
      </c>
      <c r="DK1365" t="s">
        <v>3</v>
      </c>
      <c r="DL1365" t="s">
        <v>3</v>
      </c>
      <c r="DM1365" t="s">
        <v>3</v>
      </c>
      <c r="DN1365">
        <v>0</v>
      </c>
      <c r="DO1365">
        <v>0</v>
      </c>
      <c r="DP1365">
        <v>1</v>
      </c>
      <c r="DQ1365">
        <v>1</v>
      </c>
      <c r="DU1365">
        <v>16987630</v>
      </c>
      <c r="DV1365" t="s">
        <v>21</v>
      </c>
      <c r="DW1365" t="s">
        <v>21</v>
      </c>
      <c r="DX1365">
        <v>1</v>
      </c>
      <c r="DZ1365" t="s">
        <v>3</v>
      </c>
      <c r="EA1365" t="s">
        <v>3</v>
      </c>
      <c r="EB1365" t="s">
        <v>3</v>
      </c>
      <c r="EC1365" t="s">
        <v>3</v>
      </c>
      <c r="EE1365">
        <v>1441815344</v>
      </c>
      <c r="EF1365">
        <v>1</v>
      </c>
      <c r="EG1365" t="s">
        <v>23</v>
      </c>
      <c r="EH1365">
        <v>0</v>
      </c>
      <c r="EI1365" t="s">
        <v>3</v>
      </c>
      <c r="EJ1365">
        <v>4</v>
      </c>
      <c r="EK1365">
        <v>0</v>
      </c>
      <c r="EL1365" t="s">
        <v>24</v>
      </c>
      <c r="EM1365" t="s">
        <v>25</v>
      </c>
      <c r="EO1365" t="s">
        <v>3</v>
      </c>
      <c r="EQ1365">
        <v>1024</v>
      </c>
      <c r="ER1365">
        <v>17540.28</v>
      </c>
      <c r="ES1365">
        <v>13457.44</v>
      </c>
      <c r="ET1365">
        <v>0</v>
      </c>
      <c r="EU1365">
        <v>0</v>
      </c>
      <c r="EV1365">
        <v>4082.84</v>
      </c>
      <c r="EW1365">
        <v>6.61</v>
      </c>
      <c r="EX1365">
        <v>0</v>
      </c>
      <c r="EY1365">
        <v>0</v>
      </c>
      <c r="FQ1365">
        <v>0</v>
      </c>
      <c r="FR1365">
        <f>ROUND(IF(BI1365=3,GM1365,0),2)</f>
        <v>0</v>
      </c>
      <c r="FS1365">
        <v>0</v>
      </c>
      <c r="FX1365">
        <v>70</v>
      </c>
      <c r="FY1365">
        <v>10</v>
      </c>
      <c r="GA1365" t="s">
        <v>3</v>
      </c>
      <c r="GD1365">
        <v>0</v>
      </c>
      <c r="GF1365">
        <v>776347891</v>
      </c>
      <c r="GG1365">
        <v>2</v>
      </c>
      <c r="GH1365">
        <v>1</v>
      </c>
      <c r="GI1365">
        <v>-2</v>
      </c>
      <c r="GJ1365">
        <v>0</v>
      </c>
      <c r="GK1365">
        <f>ROUND(R1365*(R12)/100,2)</f>
        <v>0</v>
      </c>
      <c r="GL1365">
        <f>ROUND(IF(AND(BH1365=3,BI1365=3,FS1365&lt;&gt;0),P1365,0),2)</f>
        <v>0</v>
      </c>
      <c r="GM1365">
        <f>ROUND(O1365+X1365+Y1365+GK1365,2)+GX1365</f>
        <v>332904.83</v>
      </c>
      <c r="GN1365">
        <f>IF(OR(BI1365=0,BI1365=1),GM1365-GX1365,0)</f>
        <v>0</v>
      </c>
      <c r="GO1365">
        <f>IF(BI1365=2,GM1365-GX1365,0)</f>
        <v>0</v>
      </c>
      <c r="GP1365">
        <f>IF(BI1365=4,GM1365-GX1365,0)</f>
        <v>332904.83</v>
      </c>
      <c r="GR1365">
        <v>0</v>
      </c>
      <c r="GS1365">
        <v>3</v>
      </c>
      <c r="GT1365">
        <v>0</v>
      </c>
      <c r="GU1365" t="s">
        <v>3</v>
      </c>
      <c r="GV1365">
        <f>ROUND((GT1365),6)</f>
        <v>0</v>
      </c>
      <c r="GW1365">
        <v>1</v>
      </c>
      <c r="GX1365">
        <f>ROUND(HC1365*I1365,2)</f>
        <v>0</v>
      </c>
      <c r="HA1365">
        <v>0</v>
      </c>
      <c r="HB1365">
        <v>0</v>
      </c>
      <c r="HC1365">
        <f>GV1365*GW1365</f>
        <v>0</v>
      </c>
      <c r="HE1365" t="s">
        <v>3</v>
      </c>
      <c r="HF1365" t="s">
        <v>3</v>
      </c>
      <c r="HM1365" t="s">
        <v>3</v>
      </c>
      <c r="HN1365" t="s">
        <v>3</v>
      </c>
      <c r="HO1365" t="s">
        <v>3</v>
      </c>
      <c r="HP1365" t="s">
        <v>3</v>
      </c>
      <c r="HQ1365" t="s">
        <v>3</v>
      </c>
      <c r="IK1365">
        <v>0</v>
      </c>
    </row>
    <row r="1366" spans="1:245" x14ac:dyDescent="0.2">
      <c r="A1366">
        <v>17</v>
      </c>
      <c r="B1366">
        <v>1</v>
      </c>
      <c r="D1366">
        <f>ROW(EtalonRes!A1033)</f>
        <v>1033</v>
      </c>
      <c r="E1366" t="s">
        <v>3</v>
      </c>
      <c r="F1366" t="s">
        <v>863</v>
      </c>
      <c r="G1366" t="s">
        <v>864</v>
      </c>
      <c r="H1366" t="s">
        <v>21</v>
      </c>
      <c r="I1366">
        <v>4</v>
      </c>
      <c r="J1366">
        <v>0</v>
      </c>
      <c r="K1366">
        <v>4</v>
      </c>
      <c r="O1366">
        <f>ROUND(CP1366,2)</f>
        <v>35130.559999999998</v>
      </c>
      <c r="P1366">
        <f>ROUND(CQ1366*I1366,2)</f>
        <v>11172.48</v>
      </c>
      <c r="Q1366">
        <f>ROUND(CR1366*I1366,2)</f>
        <v>0</v>
      </c>
      <c r="R1366">
        <f>ROUND(CS1366*I1366,2)</f>
        <v>0</v>
      </c>
      <c r="S1366">
        <f>ROUND(CT1366*I1366,2)</f>
        <v>23958.080000000002</v>
      </c>
      <c r="T1366">
        <f>ROUND(CU1366*I1366,2)</f>
        <v>0</v>
      </c>
      <c r="U1366">
        <f>CV1366*I1366</f>
        <v>33.76</v>
      </c>
      <c r="V1366">
        <f>CW1366*I1366</f>
        <v>0</v>
      </c>
      <c r="W1366">
        <f>ROUND(CX1366*I1366,2)</f>
        <v>0</v>
      </c>
      <c r="X1366">
        <f t="shared" si="1259"/>
        <v>16770.66</v>
      </c>
      <c r="Y1366">
        <f t="shared" si="1259"/>
        <v>2395.81</v>
      </c>
      <c r="AA1366">
        <v>-1</v>
      </c>
      <c r="AB1366">
        <f>ROUND((AC1366+AD1366+AF1366),6)</f>
        <v>8782.64</v>
      </c>
      <c r="AC1366">
        <f>ROUND(((ES1366*4)),6)</f>
        <v>2793.12</v>
      </c>
      <c r="AD1366">
        <f>ROUND(((((ET1366*4))-((EU1366*4)))+AE1366),6)</f>
        <v>0</v>
      </c>
      <c r="AE1366">
        <f t="shared" si="1260"/>
        <v>0</v>
      </c>
      <c r="AF1366">
        <f t="shared" si="1260"/>
        <v>5989.52</v>
      </c>
      <c r="AG1366">
        <f>ROUND((AP1366),6)</f>
        <v>0</v>
      </c>
      <c r="AH1366">
        <f t="shared" si="1261"/>
        <v>8.44</v>
      </c>
      <c r="AI1366">
        <f t="shared" si="1261"/>
        <v>0</v>
      </c>
      <c r="AJ1366">
        <f>(AS1366)</f>
        <v>0</v>
      </c>
      <c r="AK1366">
        <v>2195.66</v>
      </c>
      <c r="AL1366">
        <v>698.28</v>
      </c>
      <c r="AM1366">
        <v>0</v>
      </c>
      <c r="AN1366">
        <v>0</v>
      </c>
      <c r="AO1366">
        <v>1497.38</v>
      </c>
      <c r="AP1366">
        <v>0</v>
      </c>
      <c r="AQ1366">
        <v>2.11</v>
      </c>
      <c r="AR1366">
        <v>0</v>
      </c>
      <c r="AS1366">
        <v>0</v>
      </c>
      <c r="AT1366">
        <v>70</v>
      </c>
      <c r="AU1366">
        <v>10</v>
      </c>
      <c r="AV1366">
        <v>1</v>
      </c>
      <c r="AW1366">
        <v>1</v>
      </c>
      <c r="AZ1366">
        <v>1</v>
      </c>
      <c r="BA1366">
        <v>1</v>
      </c>
      <c r="BB1366">
        <v>1</v>
      </c>
      <c r="BC1366">
        <v>1</v>
      </c>
      <c r="BD1366" t="s">
        <v>3</v>
      </c>
      <c r="BE1366" t="s">
        <v>3</v>
      </c>
      <c r="BF1366" t="s">
        <v>3</v>
      </c>
      <c r="BG1366" t="s">
        <v>3</v>
      </c>
      <c r="BH1366">
        <v>0</v>
      </c>
      <c r="BI1366">
        <v>4</v>
      </c>
      <c r="BJ1366" t="s">
        <v>865</v>
      </c>
      <c r="BM1366">
        <v>0</v>
      </c>
      <c r="BN1366">
        <v>0</v>
      </c>
      <c r="BO1366" t="s">
        <v>3</v>
      </c>
      <c r="BP1366">
        <v>0</v>
      </c>
      <c r="BQ1366">
        <v>1</v>
      </c>
      <c r="BR1366">
        <v>0</v>
      </c>
      <c r="BS1366">
        <v>1</v>
      </c>
      <c r="BT1366">
        <v>1</v>
      </c>
      <c r="BU1366">
        <v>1</v>
      </c>
      <c r="BV1366">
        <v>1</v>
      </c>
      <c r="BW1366">
        <v>1</v>
      </c>
      <c r="BX1366">
        <v>1</v>
      </c>
      <c r="BY1366" t="s">
        <v>3</v>
      </c>
      <c r="BZ1366">
        <v>70</v>
      </c>
      <c r="CA1366">
        <v>10</v>
      </c>
      <c r="CB1366" t="s">
        <v>3</v>
      </c>
      <c r="CE1366">
        <v>0</v>
      </c>
      <c r="CF1366">
        <v>0</v>
      </c>
      <c r="CG1366">
        <v>0</v>
      </c>
      <c r="CM1366">
        <v>0</v>
      </c>
      <c r="CN1366" t="s">
        <v>3</v>
      </c>
      <c r="CO1366">
        <v>0</v>
      </c>
      <c r="CP1366">
        <f>(P1366+Q1366+S1366)</f>
        <v>35130.559999999998</v>
      </c>
      <c r="CQ1366">
        <f>(AC1366*BC1366*AW1366)</f>
        <v>2793.12</v>
      </c>
      <c r="CR1366">
        <f>(((((ET1366*4))*BB1366-((EU1366*4))*BS1366)+AE1366*BS1366)*AV1366)</f>
        <v>0</v>
      </c>
      <c r="CS1366">
        <f>(AE1366*BS1366*AV1366)</f>
        <v>0</v>
      </c>
      <c r="CT1366">
        <f>(AF1366*BA1366*AV1366)</f>
        <v>5989.52</v>
      </c>
      <c r="CU1366">
        <f>AG1366</f>
        <v>0</v>
      </c>
      <c r="CV1366">
        <f>(AH1366*AV1366)</f>
        <v>8.44</v>
      </c>
      <c r="CW1366">
        <f t="shared" si="1262"/>
        <v>0</v>
      </c>
      <c r="CX1366">
        <f t="shared" si="1262"/>
        <v>0</v>
      </c>
      <c r="CY1366">
        <f>((S1366*BZ1366)/100)</f>
        <v>16770.656000000003</v>
      </c>
      <c r="CZ1366">
        <f>((S1366*CA1366)/100)</f>
        <v>2395.808</v>
      </c>
      <c r="DC1366" t="s">
        <v>3</v>
      </c>
      <c r="DD1366" t="s">
        <v>50</v>
      </c>
      <c r="DE1366" t="s">
        <v>50</v>
      </c>
      <c r="DF1366" t="s">
        <v>50</v>
      </c>
      <c r="DG1366" t="s">
        <v>50</v>
      </c>
      <c r="DH1366" t="s">
        <v>3</v>
      </c>
      <c r="DI1366" t="s">
        <v>50</v>
      </c>
      <c r="DJ1366" t="s">
        <v>50</v>
      </c>
      <c r="DK1366" t="s">
        <v>3</v>
      </c>
      <c r="DL1366" t="s">
        <v>3</v>
      </c>
      <c r="DM1366" t="s">
        <v>3</v>
      </c>
      <c r="DN1366">
        <v>0</v>
      </c>
      <c r="DO1366">
        <v>0</v>
      </c>
      <c r="DP1366">
        <v>1</v>
      </c>
      <c r="DQ1366">
        <v>1</v>
      </c>
      <c r="DU1366">
        <v>16987630</v>
      </c>
      <c r="DV1366" t="s">
        <v>21</v>
      </c>
      <c r="DW1366" t="s">
        <v>21</v>
      </c>
      <c r="DX1366">
        <v>1</v>
      </c>
      <c r="DZ1366" t="s">
        <v>3</v>
      </c>
      <c r="EA1366" t="s">
        <v>3</v>
      </c>
      <c r="EB1366" t="s">
        <v>3</v>
      </c>
      <c r="EC1366" t="s">
        <v>3</v>
      </c>
      <c r="EE1366">
        <v>1441815344</v>
      </c>
      <c r="EF1366">
        <v>1</v>
      </c>
      <c r="EG1366" t="s">
        <v>23</v>
      </c>
      <c r="EH1366">
        <v>0</v>
      </c>
      <c r="EI1366" t="s">
        <v>3</v>
      </c>
      <c r="EJ1366">
        <v>4</v>
      </c>
      <c r="EK1366">
        <v>0</v>
      </c>
      <c r="EL1366" t="s">
        <v>24</v>
      </c>
      <c r="EM1366" t="s">
        <v>25</v>
      </c>
      <c r="EO1366" t="s">
        <v>3</v>
      </c>
      <c r="EQ1366">
        <v>1024</v>
      </c>
      <c r="ER1366">
        <v>2195.66</v>
      </c>
      <c r="ES1366">
        <v>698.28</v>
      </c>
      <c r="ET1366">
        <v>0</v>
      </c>
      <c r="EU1366">
        <v>0</v>
      </c>
      <c r="EV1366">
        <v>1497.38</v>
      </c>
      <c r="EW1366">
        <v>2.11</v>
      </c>
      <c r="EX1366">
        <v>0</v>
      </c>
      <c r="EY1366">
        <v>0</v>
      </c>
      <c r="FQ1366">
        <v>0</v>
      </c>
      <c r="FR1366">
        <f>ROUND(IF(BI1366=3,GM1366,0),2)</f>
        <v>0</v>
      </c>
      <c r="FS1366">
        <v>0</v>
      </c>
      <c r="FX1366">
        <v>70</v>
      </c>
      <c r="FY1366">
        <v>10</v>
      </c>
      <c r="GA1366" t="s">
        <v>3</v>
      </c>
      <c r="GD1366">
        <v>0</v>
      </c>
      <c r="GF1366">
        <v>1210649381</v>
      </c>
      <c r="GG1366">
        <v>2</v>
      </c>
      <c r="GH1366">
        <v>1</v>
      </c>
      <c r="GI1366">
        <v>-2</v>
      </c>
      <c r="GJ1366">
        <v>0</v>
      </c>
      <c r="GK1366">
        <f>ROUND(R1366*(R12)/100,2)</f>
        <v>0</v>
      </c>
      <c r="GL1366">
        <f>ROUND(IF(AND(BH1366=3,BI1366=3,FS1366&lt;&gt;0),P1366,0),2)</f>
        <v>0</v>
      </c>
      <c r="GM1366">
        <f>ROUND(O1366+X1366+Y1366+GK1366,2)+GX1366</f>
        <v>54297.03</v>
      </c>
      <c r="GN1366">
        <f>IF(OR(BI1366=0,BI1366=1),GM1366-GX1366,0)</f>
        <v>0</v>
      </c>
      <c r="GO1366">
        <f>IF(BI1366=2,GM1366-GX1366,0)</f>
        <v>0</v>
      </c>
      <c r="GP1366">
        <f>IF(BI1366=4,GM1366-GX1366,0)</f>
        <v>54297.03</v>
      </c>
      <c r="GR1366">
        <v>0</v>
      </c>
      <c r="GS1366">
        <v>3</v>
      </c>
      <c r="GT1366">
        <v>0</v>
      </c>
      <c r="GU1366" t="s">
        <v>3</v>
      </c>
      <c r="GV1366">
        <f>ROUND((GT1366),6)</f>
        <v>0</v>
      </c>
      <c r="GW1366">
        <v>1</v>
      </c>
      <c r="GX1366">
        <f>ROUND(HC1366*I1366,2)</f>
        <v>0</v>
      </c>
      <c r="HA1366">
        <v>0</v>
      </c>
      <c r="HB1366">
        <v>0</v>
      </c>
      <c r="HC1366">
        <f>GV1366*GW1366</f>
        <v>0</v>
      </c>
      <c r="HE1366" t="s">
        <v>3</v>
      </c>
      <c r="HF1366" t="s">
        <v>3</v>
      </c>
      <c r="HM1366" t="s">
        <v>3</v>
      </c>
      <c r="HN1366" t="s">
        <v>3</v>
      </c>
      <c r="HO1366" t="s">
        <v>3</v>
      </c>
      <c r="HP1366" t="s">
        <v>3</v>
      </c>
      <c r="HQ1366" t="s">
        <v>3</v>
      </c>
      <c r="IK1366">
        <v>0</v>
      </c>
    </row>
    <row r="1367" spans="1:245" x14ac:dyDescent="0.2">
      <c r="A1367">
        <v>17</v>
      </c>
      <c r="B1367">
        <v>1</v>
      </c>
      <c r="D1367">
        <f>ROW(EtalonRes!A1037)</f>
        <v>1037</v>
      </c>
      <c r="E1367" t="s">
        <v>3</v>
      </c>
      <c r="F1367" t="s">
        <v>866</v>
      </c>
      <c r="G1367" t="s">
        <v>867</v>
      </c>
      <c r="H1367" t="s">
        <v>21</v>
      </c>
      <c r="I1367">
        <v>5</v>
      </c>
      <c r="J1367">
        <v>0</v>
      </c>
      <c r="K1367">
        <v>5</v>
      </c>
      <c r="O1367">
        <f>ROUND(CP1367,2)</f>
        <v>22334.6</v>
      </c>
      <c r="P1367">
        <f>ROUND(CQ1367*I1367,2)</f>
        <v>1216.4000000000001</v>
      </c>
      <c r="Q1367">
        <f>ROUND(CR1367*I1367,2)</f>
        <v>0</v>
      </c>
      <c r="R1367">
        <f>ROUND(CS1367*I1367,2)</f>
        <v>0</v>
      </c>
      <c r="S1367">
        <f>ROUND(CT1367*I1367,2)</f>
        <v>21118.2</v>
      </c>
      <c r="T1367">
        <f>ROUND(CU1367*I1367,2)</f>
        <v>0</v>
      </c>
      <c r="U1367">
        <f>CV1367*I1367</f>
        <v>34.200000000000003</v>
      </c>
      <c r="V1367">
        <f>CW1367*I1367</f>
        <v>0</v>
      </c>
      <c r="W1367">
        <f>ROUND(CX1367*I1367,2)</f>
        <v>0</v>
      </c>
      <c r="X1367">
        <f t="shared" si="1259"/>
        <v>14782.74</v>
      </c>
      <c r="Y1367">
        <f t="shared" si="1259"/>
        <v>2111.8200000000002</v>
      </c>
      <c r="AA1367">
        <v>-1</v>
      </c>
      <c r="AB1367">
        <f>ROUND((AC1367+AD1367+AF1367),6)</f>
        <v>4466.92</v>
      </c>
      <c r="AC1367">
        <f>ROUND(((ES1367*4)),6)</f>
        <v>243.28</v>
      </c>
      <c r="AD1367">
        <f>ROUND(((((ET1367*4))-((EU1367*4)))+AE1367),6)</f>
        <v>0</v>
      </c>
      <c r="AE1367">
        <f t="shared" si="1260"/>
        <v>0</v>
      </c>
      <c r="AF1367">
        <f t="shared" si="1260"/>
        <v>4223.6400000000003</v>
      </c>
      <c r="AG1367">
        <f>ROUND((AP1367),6)</f>
        <v>0</v>
      </c>
      <c r="AH1367">
        <f t="shared" si="1261"/>
        <v>6.84</v>
      </c>
      <c r="AI1367">
        <f t="shared" si="1261"/>
        <v>0</v>
      </c>
      <c r="AJ1367">
        <f>(AS1367)</f>
        <v>0</v>
      </c>
      <c r="AK1367">
        <v>1116.73</v>
      </c>
      <c r="AL1367">
        <v>60.82</v>
      </c>
      <c r="AM1367">
        <v>0</v>
      </c>
      <c r="AN1367">
        <v>0</v>
      </c>
      <c r="AO1367">
        <v>1055.9100000000001</v>
      </c>
      <c r="AP1367">
        <v>0</v>
      </c>
      <c r="AQ1367">
        <v>1.71</v>
      </c>
      <c r="AR1367">
        <v>0</v>
      </c>
      <c r="AS1367">
        <v>0</v>
      </c>
      <c r="AT1367">
        <v>70</v>
      </c>
      <c r="AU1367">
        <v>10</v>
      </c>
      <c r="AV1367">
        <v>1</v>
      </c>
      <c r="AW1367">
        <v>1</v>
      </c>
      <c r="AZ1367">
        <v>1</v>
      </c>
      <c r="BA1367">
        <v>1</v>
      </c>
      <c r="BB1367">
        <v>1</v>
      </c>
      <c r="BC1367">
        <v>1</v>
      </c>
      <c r="BD1367" t="s">
        <v>3</v>
      </c>
      <c r="BE1367" t="s">
        <v>3</v>
      </c>
      <c r="BF1367" t="s">
        <v>3</v>
      </c>
      <c r="BG1367" t="s">
        <v>3</v>
      </c>
      <c r="BH1367">
        <v>0</v>
      </c>
      <c r="BI1367">
        <v>4</v>
      </c>
      <c r="BJ1367" t="s">
        <v>868</v>
      </c>
      <c r="BM1367">
        <v>0</v>
      </c>
      <c r="BN1367">
        <v>0</v>
      </c>
      <c r="BO1367" t="s">
        <v>3</v>
      </c>
      <c r="BP1367">
        <v>0</v>
      </c>
      <c r="BQ1367">
        <v>1</v>
      </c>
      <c r="BR1367">
        <v>0</v>
      </c>
      <c r="BS1367">
        <v>1</v>
      </c>
      <c r="BT1367">
        <v>1</v>
      </c>
      <c r="BU1367">
        <v>1</v>
      </c>
      <c r="BV1367">
        <v>1</v>
      </c>
      <c r="BW1367">
        <v>1</v>
      </c>
      <c r="BX1367">
        <v>1</v>
      </c>
      <c r="BY1367" t="s">
        <v>3</v>
      </c>
      <c r="BZ1367">
        <v>70</v>
      </c>
      <c r="CA1367">
        <v>10</v>
      </c>
      <c r="CB1367" t="s">
        <v>3</v>
      </c>
      <c r="CE1367">
        <v>0</v>
      </c>
      <c r="CF1367">
        <v>0</v>
      </c>
      <c r="CG1367">
        <v>0</v>
      </c>
      <c r="CM1367">
        <v>0</v>
      </c>
      <c r="CN1367" t="s">
        <v>3</v>
      </c>
      <c r="CO1367">
        <v>0</v>
      </c>
      <c r="CP1367">
        <f>(P1367+Q1367+S1367)</f>
        <v>22334.600000000002</v>
      </c>
      <c r="CQ1367">
        <f>(AC1367*BC1367*AW1367)</f>
        <v>243.28</v>
      </c>
      <c r="CR1367">
        <f>(((((ET1367*4))*BB1367-((EU1367*4))*BS1367)+AE1367*BS1367)*AV1367)</f>
        <v>0</v>
      </c>
      <c r="CS1367">
        <f>(AE1367*BS1367*AV1367)</f>
        <v>0</v>
      </c>
      <c r="CT1367">
        <f>(AF1367*BA1367*AV1367)</f>
        <v>4223.6400000000003</v>
      </c>
      <c r="CU1367">
        <f>AG1367</f>
        <v>0</v>
      </c>
      <c r="CV1367">
        <f>(AH1367*AV1367)</f>
        <v>6.84</v>
      </c>
      <c r="CW1367">
        <f t="shared" si="1262"/>
        <v>0</v>
      </c>
      <c r="CX1367">
        <f t="shared" si="1262"/>
        <v>0</v>
      </c>
      <c r="CY1367">
        <f>((S1367*BZ1367)/100)</f>
        <v>14782.74</v>
      </c>
      <c r="CZ1367">
        <f>((S1367*CA1367)/100)</f>
        <v>2111.8200000000002</v>
      </c>
      <c r="DC1367" t="s">
        <v>3</v>
      </c>
      <c r="DD1367" t="s">
        <v>50</v>
      </c>
      <c r="DE1367" t="s">
        <v>50</v>
      </c>
      <c r="DF1367" t="s">
        <v>50</v>
      </c>
      <c r="DG1367" t="s">
        <v>50</v>
      </c>
      <c r="DH1367" t="s">
        <v>3</v>
      </c>
      <c r="DI1367" t="s">
        <v>50</v>
      </c>
      <c r="DJ1367" t="s">
        <v>50</v>
      </c>
      <c r="DK1367" t="s">
        <v>3</v>
      </c>
      <c r="DL1367" t="s">
        <v>3</v>
      </c>
      <c r="DM1367" t="s">
        <v>3</v>
      </c>
      <c r="DN1367">
        <v>0</v>
      </c>
      <c r="DO1367">
        <v>0</v>
      </c>
      <c r="DP1367">
        <v>1</v>
      </c>
      <c r="DQ1367">
        <v>1</v>
      </c>
      <c r="DU1367">
        <v>16987630</v>
      </c>
      <c r="DV1367" t="s">
        <v>21</v>
      </c>
      <c r="DW1367" t="s">
        <v>21</v>
      </c>
      <c r="DX1367">
        <v>1</v>
      </c>
      <c r="DZ1367" t="s">
        <v>3</v>
      </c>
      <c r="EA1367" t="s">
        <v>3</v>
      </c>
      <c r="EB1367" t="s">
        <v>3</v>
      </c>
      <c r="EC1367" t="s">
        <v>3</v>
      </c>
      <c r="EE1367">
        <v>1441815344</v>
      </c>
      <c r="EF1367">
        <v>1</v>
      </c>
      <c r="EG1367" t="s">
        <v>23</v>
      </c>
      <c r="EH1367">
        <v>0</v>
      </c>
      <c r="EI1367" t="s">
        <v>3</v>
      </c>
      <c r="EJ1367">
        <v>4</v>
      </c>
      <c r="EK1367">
        <v>0</v>
      </c>
      <c r="EL1367" t="s">
        <v>24</v>
      </c>
      <c r="EM1367" t="s">
        <v>25</v>
      </c>
      <c r="EO1367" t="s">
        <v>3</v>
      </c>
      <c r="EQ1367">
        <v>1024</v>
      </c>
      <c r="ER1367">
        <v>1116.73</v>
      </c>
      <c r="ES1367">
        <v>60.82</v>
      </c>
      <c r="ET1367">
        <v>0</v>
      </c>
      <c r="EU1367">
        <v>0</v>
      </c>
      <c r="EV1367">
        <v>1055.9100000000001</v>
      </c>
      <c r="EW1367">
        <v>1.71</v>
      </c>
      <c r="EX1367">
        <v>0</v>
      </c>
      <c r="EY1367">
        <v>0</v>
      </c>
      <c r="FQ1367">
        <v>0</v>
      </c>
      <c r="FR1367">
        <f>ROUND(IF(BI1367=3,GM1367,0),2)</f>
        <v>0</v>
      </c>
      <c r="FS1367">
        <v>0</v>
      </c>
      <c r="FX1367">
        <v>70</v>
      </c>
      <c r="FY1367">
        <v>10</v>
      </c>
      <c r="GA1367" t="s">
        <v>3</v>
      </c>
      <c r="GD1367">
        <v>0</v>
      </c>
      <c r="GF1367">
        <v>1940040609</v>
      </c>
      <c r="GG1367">
        <v>2</v>
      </c>
      <c r="GH1367">
        <v>1</v>
      </c>
      <c r="GI1367">
        <v>-2</v>
      </c>
      <c r="GJ1367">
        <v>0</v>
      </c>
      <c r="GK1367">
        <f>ROUND(R1367*(R12)/100,2)</f>
        <v>0</v>
      </c>
      <c r="GL1367">
        <f>ROUND(IF(AND(BH1367=3,BI1367=3,FS1367&lt;&gt;0),P1367,0),2)</f>
        <v>0</v>
      </c>
      <c r="GM1367">
        <f>ROUND(O1367+X1367+Y1367+GK1367,2)+GX1367</f>
        <v>39229.160000000003</v>
      </c>
      <c r="GN1367">
        <f>IF(OR(BI1367=0,BI1367=1),GM1367-GX1367,0)</f>
        <v>0</v>
      </c>
      <c r="GO1367">
        <f>IF(BI1367=2,GM1367-GX1367,0)</f>
        <v>0</v>
      </c>
      <c r="GP1367">
        <f>IF(BI1367=4,GM1367-GX1367,0)</f>
        <v>39229.160000000003</v>
      </c>
      <c r="GR1367">
        <v>0</v>
      </c>
      <c r="GS1367">
        <v>3</v>
      </c>
      <c r="GT1367">
        <v>0</v>
      </c>
      <c r="GU1367" t="s">
        <v>3</v>
      </c>
      <c r="GV1367">
        <f>ROUND((GT1367),6)</f>
        <v>0</v>
      </c>
      <c r="GW1367">
        <v>1</v>
      </c>
      <c r="GX1367">
        <f>ROUND(HC1367*I1367,2)</f>
        <v>0</v>
      </c>
      <c r="HA1367">
        <v>0</v>
      </c>
      <c r="HB1367">
        <v>0</v>
      </c>
      <c r="HC1367">
        <f>GV1367*GW1367</f>
        <v>0</v>
      </c>
      <c r="HE1367" t="s">
        <v>3</v>
      </c>
      <c r="HF1367" t="s">
        <v>3</v>
      </c>
      <c r="HM1367" t="s">
        <v>3</v>
      </c>
      <c r="HN1367" t="s">
        <v>3</v>
      </c>
      <c r="HO1367" t="s">
        <v>3</v>
      </c>
      <c r="HP1367" t="s">
        <v>3</v>
      </c>
      <c r="HQ1367" t="s">
        <v>3</v>
      </c>
      <c r="IK1367">
        <v>0</v>
      </c>
    </row>
    <row r="1369" spans="1:245" x14ac:dyDescent="0.2">
      <c r="A1369" s="2">
        <v>51</v>
      </c>
      <c r="B1369" s="2">
        <f>B1360</f>
        <v>1</v>
      </c>
      <c r="C1369" s="2">
        <f>A1360</f>
        <v>5</v>
      </c>
      <c r="D1369" s="2">
        <f>ROW(A1360)</f>
        <v>1360</v>
      </c>
      <c r="E1369" s="2"/>
      <c r="F1369" s="2" t="str">
        <f>IF(F1360&lt;&gt;"",F1360,"")</f>
        <v>Новый подраздел</v>
      </c>
      <c r="G1369" s="2" t="str">
        <f>IF(G1360&lt;&gt;"",G1360,"")</f>
        <v>6.1 ТО Станков.</v>
      </c>
      <c r="H1369" s="2">
        <v>0</v>
      </c>
      <c r="I1369" s="2"/>
      <c r="J1369" s="2"/>
      <c r="K1369" s="2"/>
      <c r="L1369" s="2"/>
      <c r="M1369" s="2"/>
      <c r="N1369" s="2"/>
      <c r="O1369" s="2">
        <f t="shared" ref="O1369:T1369" si="1263">ROUND(AB1369,2)</f>
        <v>0</v>
      </c>
      <c r="P1369" s="2">
        <f t="shared" si="1263"/>
        <v>0</v>
      </c>
      <c r="Q1369" s="2">
        <f t="shared" si="1263"/>
        <v>0</v>
      </c>
      <c r="R1369" s="2">
        <f t="shared" si="1263"/>
        <v>0</v>
      </c>
      <c r="S1369" s="2">
        <f t="shared" si="1263"/>
        <v>0</v>
      </c>
      <c r="T1369" s="2">
        <f t="shared" si="1263"/>
        <v>0</v>
      </c>
      <c r="U1369" s="2">
        <f>AH1369</f>
        <v>0</v>
      </c>
      <c r="V1369" s="2">
        <f>AI1369</f>
        <v>0</v>
      </c>
      <c r="W1369" s="2">
        <f>ROUND(AJ1369,2)</f>
        <v>0</v>
      </c>
      <c r="X1369" s="2">
        <f>ROUND(AK1369,2)</f>
        <v>0</v>
      </c>
      <c r="Y1369" s="2">
        <f>ROUND(AL1369,2)</f>
        <v>0</v>
      </c>
      <c r="Z1369" s="2"/>
      <c r="AA1369" s="2"/>
      <c r="AB1369" s="2">
        <f>ROUND(SUMIF(AA1364:AA1367,"=1472613236",O1364:O1367),2)</f>
        <v>0</v>
      </c>
      <c r="AC1369" s="2">
        <f>ROUND(SUMIF(AA1364:AA1367,"=1472613236",P1364:P1367),2)</f>
        <v>0</v>
      </c>
      <c r="AD1369" s="2">
        <f>ROUND(SUMIF(AA1364:AA1367,"=1472613236",Q1364:Q1367),2)</f>
        <v>0</v>
      </c>
      <c r="AE1369" s="2">
        <f>ROUND(SUMIF(AA1364:AA1367,"=1472613236",R1364:R1367),2)</f>
        <v>0</v>
      </c>
      <c r="AF1369" s="2">
        <f>ROUND(SUMIF(AA1364:AA1367,"=1472613236",S1364:S1367),2)</f>
        <v>0</v>
      </c>
      <c r="AG1369" s="2">
        <f>ROUND(SUMIF(AA1364:AA1367,"=1472613236",T1364:T1367),2)</f>
        <v>0</v>
      </c>
      <c r="AH1369" s="2">
        <f>SUMIF(AA1364:AA1367,"=1472613236",U1364:U1367)</f>
        <v>0</v>
      </c>
      <c r="AI1369" s="2">
        <f>SUMIF(AA1364:AA1367,"=1472613236",V1364:V1367)</f>
        <v>0</v>
      </c>
      <c r="AJ1369" s="2">
        <f>ROUND(SUMIF(AA1364:AA1367,"=1472613236",W1364:W1367),2)</f>
        <v>0</v>
      </c>
      <c r="AK1369" s="2">
        <f>ROUND(SUMIF(AA1364:AA1367,"=1472613236",X1364:X1367),2)</f>
        <v>0</v>
      </c>
      <c r="AL1369" s="2">
        <f>ROUND(SUMIF(AA1364:AA1367,"=1472613236",Y1364:Y1367),2)</f>
        <v>0</v>
      </c>
      <c r="AM1369" s="2"/>
      <c r="AN1369" s="2"/>
      <c r="AO1369" s="2">
        <f t="shared" ref="AO1369:BD1369" si="1264">ROUND(BX1369,2)</f>
        <v>0</v>
      </c>
      <c r="AP1369" s="2">
        <f t="shared" si="1264"/>
        <v>0</v>
      </c>
      <c r="AQ1369" s="2">
        <f t="shared" si="1264"/>
        <v>0</v>
      </c>
      <c r="AR1369" s="2">
        <f t="shared" si="1264"/>
        <v>0</v>
      </c>
      <c r="AS1369" s="2">
        <f t="shared" si="1264"/>
        <v>0</v>
      </c>
      <c r="AT1369" s="2">
        <f t="shared" si="1264"/>
        <v>0</v>
      </c>
      <c r="AU1369" s="2">
        <f t="shared" si="1264"/>
        <v>0</v>
      </c>
      <c r="AV1369" s="2">
        <f t="shared" si="1264"/>
        <v>0</v>
      </c>
      <c r="AW1369" s="2">
        <f t="shared" si="1264"/>
        <v>0</v>
      </c>
      <c r="AX1369" s="2">
        <f t="shared" si="1264"/>
        <v>0</v>
      </c>
      <c r="AY1369" s="2">
        <f t="shared" si="1264"/>
        <v>0</v>
      </c>
      <c r="AZ1369" s="2">
        <f t="shared" si="1264"/>
        <v>0</v>
      </c>
      <c r="BA1369" s="2">
        <f t="shared" si="1264"/>
        <v>0</v>
      </c>
      <c r="BB1369" s="2">
        <f t="shared" si="1264"/>
        <v>0</v>
      </c>
      <c r="BC1369" s="2">
        <f t="shared" si="1264"/>
        <v>0</v>
      </c>
      <c r="BD1369" s="2">
        <f t="shared" si="1264"/>
        <v>0</v>
      </c>
      <c r="BE1369" s="2"/>
      <c r="BF1369" s="2"/>
      <c r="BG1369" s="2"/>
      <c r="BH1369" s="2"/>
      <c r="BI1369" s="2"/>
      <c r="BJ1369" s="2"/>
      <c r="BK1369" s="2"/>
      <c r="BL1369" s="2"/>
      <c r="BM1369" s="2"/>
      <c r="BN1369" s="2"/>
      <c r="BO1369" s="2"/>
      <c r="BP1369" s="2"/>
      <c r="BQ1369" s="2"/>
      <c r="BR1369" s="2"/>
      <c r="BS1369" s="2"/>
      <c r="BT1369" s="2"/>
      <c r="BU1369" s="2"/>
      <c r="BV1369" s="2"/>
      <c r="BW1369" s="2"/>
      <c r="BX1369" s="2">
        <f>ROUND(SUMIF(AA1364:AA1367,"=1472613236",FQ1364:FQ1367),2)</f>
        <v>0</v>
      </c>
      <c r="BY1369" s="2">
        <f>ROUND(SUMIF(AA1364:AA1367,"=1472613236",FR1364:FR1367),2)</f>
        <v>0</v>
      </c>
      <c r="BZ1369" s="2">
        <f>ROUND(SUMIF(AA1364:AA1367,"=1472613236",GL1364:GL1367),2)</f>
        <v>0</v>
      </c>
      <c r="CA1369" s="2">
        <f>ROUND(SUMIF(AA1364:AA1367,"=1472613236",GM1364:GM1367),2)</f>
        <v>0</v>
      </c>
      <c r="CB1369" s="2">
        <f>ROUND(SUMIF(AA1364:AA1367,"=1472613236",GN1364:GN1367),2)</f>
        <v>0</v>
      </c>
      <c r="CC1369" s="2">
        <f>ROUND(SUMIF(AA1364:AA1367,"=1472613236",GO1364:GO1367),2)</f>
        <v>0</v>
      </c>
      <c r="CD1369" s="2">
        <f>ROUND(SUMIF(AA1364:AA1367,"=1472613236",GP1364:GP1367),2)</f>
        <v>0</v>
      </c>
      <c r="CE1369" s="2">
        <f>AC1369-BX1369</f>
        <v>0</v>
      </c>
      <c r="CF1369" s="2">
        <f>AC1369-BY1369</f>
        <v>0</v>
      </c>
      <c r="CG1369" s="2">
        <f>BX1369-BZ1369</f>
        <v>0</v>
      </c>
      <c r="CH1369" s="2">
        <f>AC1369-BX1369-BY1369+BZ1369</f>
        <v>0</v>
      </c>
      <c r="CI1369" s="2">
        <f>BY1369-BZ1369</f>
        <v>0</v>
      </c>
      <c r="CJ1369" s="2">
        <f>ROUND(SUMIF(AA1364:AA1367,"=1472613236",GX1364:GX1367),2)</f>
        <v>0</v>
      </c>
      <c r="CK1369" s="2">
        <f>ROUND(SUMIF(AA1364:AA1367,"=1472613236",GY1364:GY1367),2)</f>
        <v>0</v>
      </c>
      <c r="CL1369" s="2">
        <f>ROUND(SUMIF(AA1364:AA1367,"=1472613236",GZ1364:GZ1367),2)</f>
        <v>0</v>
      </c>
      <c r="CM1369" s="2">
        <f>ROUND(SUMIF(AA1364:AA1367,"=1472613236",HD1364:HD1367),2)</f>
        <v>0</v>
      </c>
      <c r="CN1369" s="2"/>
      <c r="CO1369" s="2"/>
      <c r="CP1369" s="2"/>
      <c r="CQ1369" s="2"/>
      <c r="CR1369" s="2"/>
      <c r="CS1369" s="2"/>
      <c r="CT1369" s="2"/>
      <c r="CU1369" s="2"/>
      <c r="CV1369" s="2"/>
      <c r="CW1369" s="2"/>
      <c r="CX1369" s="2"/>
      <c r="CY1369" s="2"/>
      <c r="CZ1369" s="2"/>
      <c r="DA1369" s="2"/>
      <c r="DB1369" s="2"/>
      <c r="DC1369" s="2"/>
      <c r="DD1369" s="2"/>
      <c r="DE1369" s="2"/>
      <c r="DF1369" s="2"/>
      <c r="DG1369" s="3"/>
      <c r="DH1369" s="3"/>
      <c r="DI1369" s="3"/>
      <c r="DJ1369" s="3"/>
      <c r="DK1369" s="3"/>
      <c r="DL1369" s="3"/>
      <c r="DM1369" s="3"/>
      <c r="DN1369" s="3"/>
      <c r="DO1369" s="3"/>
      <c r="DP1369" s="3"/>
      <c r="DQ1369" s="3"/>
      <c r="DR1369" s="3"/>
      <c r="DS1369" s="3"/>
      <c r="DT1369" s="3"/>
      <c r="DU1369" s="3"/>
      <c r="DV1369" s="3"/>
      <c r="DW1369" s="3"/>
      <c r="DX1369" s="3"/>
      <c r="DY1369" s="3"/>
      <c r="DZ1369" s="3"/>
      <c r="EA1369" s="3"/>
      <c r="EB1369" s="3"/>
      <c r="EC1369" s="3"/>
      <c r="ED1369" s="3"/>
      <c r="EE1369" s="3"/>
      <c r="EF1369" s="3"/>
      <c r="EG1369" s="3"/>
      <c r="EH1369" s="3"/>
      <c r="EI1369" s="3"/>
      <c r="EJ1369" s="3"/>
      <c r="EK1369" s="3"/>
      <c r="EL1369" s="3"/>
      <c r="EM1369" s="3"/>
      <c r="EN1369" s="3"/>
      <c r="EO1369" s="3"/>
      <c r="EP1369" s="3"/>
      <c r="EQ1369" s="3"/>
      <c r="ER1369" s="3"/>
      <c r="ES1369" s="3"/>
      <c r="ET1369" s="3"/>
      <c r="EU1369" s="3"/>
      <c r="EV1369" s="3"/>
      <c r="EW1369" s="3"/>
      <c r="EX1369" s="3"/>
      <c r="EY1369" s="3"/>
      <c r="EZ1369" s="3"/>
      <c r="FA1369" s="3"/>
      <c r="FB1369" s="3"/>
      <c r="FC1369" s="3"/>
      <c r="FD1369" s="3"/>
      <c r="FE1369" s="3"/>
      <c r="FF1369" s="3"/>
      <c r="FG1369" s="3"/>
      <c r="FH1369" s="3"/>
      <c r="FI1369" s="3"/>
      <c r="FJ1369" s="3"/>
      <c r="FK1369" s="3"/>
      <c r="FL1369" s="3"/>
      <c r="FM1369" s="3"/>
      <c r="FN1369" s="3"/>
      <c r="FO1369" s="3"/>
      <c r="FP1369" s="3"/>
      <c r="FQ1369" s="3"/>
      <c r="FR1369" s="3"/>
      <c r="FS1369" s="3"/>
      <c r="FT1369" s="3"/>
      <c r="FU1369" s="3"/>
      <c r="FV1369" s="3"/>
      <c r="FW1369" s="3"/>
      <c r="FX1369" s="3"/>
      <c r="FY1369" s="3"/>
      <c r="FZ1369" s="3"/>
      <c r="GA1369" s="3"/>
      <c r="GB1369" s="3"/>
      <c r="GC1369" s="3"/>
      <c r="GD1369" s="3"/>
      <c r="GE1369" s="3"/>
      <c r="GF1369" s="3"/>
      <c r="GG1369" s="3"/>
      <c r="GH1369" s="3"/>
      <c r="GI1369" s="3"/>
      <c r="GJ1369" s="3"/>
      <c r="GK1369" s="3"/>
      <c r="GL1369" s="3"/>
      <c r="GM1369" s="3"/>
      <c r="GN1369" s="3"/>
      <c r="GO1369" s="3"/>
      <c r="GP1369" s="3"/>
      <c r="GQ1369" s="3"/>
      <c r="GR1369" s="3"/>
      <c r="GS1369" s="3"/>
      <c r="GT1369" s="3"/>
      <c r="GU1369" s="3"/>
      <c r="GV1369" s="3"/>
      <c r="GW1369" s="3"/>
      <c r="GX1369" s="3">
        <v>0</v>
      </c>
    </row>
    <row r="1371" spans="1:245" x14ac:dyDescent="0.2">
      <c r="A1371" s="4">
        <v>50</v>
      </c>
      <c r="B1371" s="4">
        <v>0</v>
      </c>
      <c r="C1371" s="4">
        <v>0</v>
      </c>
      <c r="D1371" s="4">
        <v>1</v>
      </c>
      <c r="E1371" s="4">
        <v>201</v>
      </c>
      <c r="F1371" s="4">
        <f>ROUND(Source!O1369,O1371)</f>
        <v>0</v>
      </c>
      <c r="G1371" s="4" t="s">
        <v>103</v>
      </c>
      <c r="H1371" s="4" t="s">
        <v>104</v>
      </c>
      <c r="I1371" s="4"/>
      <c r="J1371" s="4"/>
      <c r="K1371" s="4">
        <v>201</v>
      </c>
      <c r="L1371" s="4">
        <v>1</v>
      </c>
      <c r="M1371" s="4">
        <v>3</v>
      </c>
      <c r="N1371" s="4" t="s">
        <v>3</v>
      </c>
      <c r="O1371" s="4">
        <v>2</v>
      </c>
      <c r="P1371" s="4"/>
      <c r="Q1371" s="4"/>
      <c r="R1371" s="4"/>
      <c r="S1371" s="4"/>
      <c r="T1371" s="4"/>
      <c r="U1371" s="4"/>
      <c r="V1371" s="4"/>
      <c r="W1371" s="4">
        <v>0</v>
      </c>
      <c r="X1371" s="4">
        <v>1</v>
      </c>
      <c r="Y1371" s="4">
        <v>0</v>
      </c>
      <c r="Z1371" s="4"/>
      <c r="AA1371" s="4"/>
      <c r="AB1371" s="4"/>
    </row>
    <row r="1372" spans="1:245" x14ac:dyDescent="0.2">
      <c r="A1372" s="4">
        <v>50</v>
      </c>
      <c r="B1372" s="4">
        <v>0</v>
      </c>
      <c r="C1372" s="4">
        <v>0</v>
      </c>
      <c r="D1372" s="4">
        <v>1</v>
      </c>
      <c r="E1372" s="4">
        <v>202</v>
      </c>
      <c r="F1372" s="4">
        <f>ROUND(Source!P1369,O1372)</f>
        <v>0</v>
      </c>
      <c r="G1372" s="4" t="s">
        <v>105</v>
      </c>
      <c r="H1372" s="4" t="s">
        <v>106</v>
      </c>
      <c r="I1372" s="4"/>
      <c r="J1372" s="4"/>
      <c r="K1372" s="4">
        <v>202</v>
      </c>
      <c r="L1372" s="4">
        <v>2</v>
      </c>
      <c r="M1372" s="4">
        <v>3</v>
      </c>
      <c r="N1372" s="4" t="s">
        <v>3</v>
      </c>
      <c r="O1372" s="4">
        <v>2</v>
      </c>
      <c r="P1372" s="4"/>
      <c r="Q1372" s="4"/>
      <c r="R1372" s="4"/>
      <c r="S1372" s="4"/>
      <c r="T1372" s="4"/>
      <c r="U1372" s="4"/>
      <c r="V1372" s="4"/>
      <c r="W1372" s="4">
        <v>0</v>
      </c>
      <c r="X1372" s="4">
        <v>1</v>
      </c>
      <c r="Y1372" s="4">
        <v>0</v>
      </c>
      <c r="Z1372" s="4"/>
      <c r="AA1372" s="4"/>
      <c r="AB1372" s="4"/>
    </row>
    <row r="1373" spans="1:245" x14ac:dyDescent="0.2">
      <c r="A1373" s="4">
        <v>50</v>
      </c>
      <c r="B1373" s="4">
        <v>0</v>
      </c>
      <c r="C1373" s="4">
        <v>0</v>
      </c>
      <c r="D1373" s="4">
        <v>1</v>
      </c>
      <c r="E1373" s="4">
        <v>222</v>
      </c>
      <c r="F1373" s="4">
        <f>ROUND(Source!AO1369,O1373)</f>
        <v>0</v>
      </c>
      <c r="G1373" s="4" t="s">
        <v>107</v>
      </c>
      <c r="H1373" s="4" t="s">
        <v>108</v>
      </c>
      <c r="I1373" s="4"/>
      <c r="J1373" s="4"/>
      <c r="K1373" s="4">
        <v>222</v>
      </c>
      <c r="L1373" s="4">
        <v>3</v>
      </c>
      <c r="M1373" s="4">
        <v>3</v>
      </c>
      <c r="N1373" s="4" t="s">
        <v>3</v>
      </c>
      <c r="O1373" s="4">
        <v>2</v>
      </c>
      <c r="P1373" s="4"/>
      <c r="Q1373" s="4"/>
      <c r="R1373" s="4"/>
      <c r="S1373" s="4"/>
      <c r="T1373" s="4"/>
      <c r="U1373" s="4"/>
      <c r="V1373" s="4"/>
      <c r="W1373" s="4">
        <v>0</v>
      </c>
      <c r="X1373" s="4">
        <v>1</v>
      </c>
      <c r="Y1373" s="4">
        <v>0</v>
      </c>
      <c r="Z1373" s="4"/>
      <c r="AA1373" s="4"/>
      <c r="AB1373" s="4"/>
    </row>
    <row r="1374" spans="1:245" x14ac:dyDescent="0.2">
      <c r="A1374" s="4">
        <v>50</v>
      </c>
      <c r="B1374" s="4">
        <v>0</v>
      </c>
      <c r="C1374" s="4">
        <v>0</v>
      </c>
      <c r="D1374" s="4">
        <v>1</v>
      </c>
      <c r="E1374" s="4">
        <v>225</v>
      </c>
      <c r="F1374" s="4">
        <f>ROUND(Source!AV1369,O1374)</f>
        <v>0</v>
      </c>
      <c r="G1374" s="4" t="s">
        <v>109</v>
      </c>
      <c r="H1374" s="4" t="s">
        <v>110</v>
      </c>
      <c r="I1374" s="4"/>
      <c r="J1374" s="4"/>
      <c r="K1374" s="4">
        <v>225</v>
      </c>
      <c r="L1374" s="4">
        <v>4</v>
      </c>
      <c r="M1374" s="4">
        <v>3</v>
      </c>
      <c r="N1374" s="4" t="s">
        <v>3</v>
      </c>
      <c r="O1374" s="4">
        <v>2</v>
      </c>
      <c r="P1374" s="4"/>
      <c r="Q1374" s="4"/>
      <c r="R1374" s="4"/>
      <c r="S1374" s="4"/>
      <c r="T1374" s="4"/>
      <c r="U1374" s="4"/>
      <c r="V1374" s="4"/>
      <c r="W1374" s="4">
        <v>0</v>
      </c>
      <c r="X1374" s="4">
        <v>1</v>
      </c>
      <c r="Y1374" s="4">
        <v>0</v>
      </c>
      <c r="Z1374" s="4"/>
      <c r="AA1374" s="4"/>
      <c r="AB1374" s="4"/>
    </row>
    <row r="1375" spans="1:245" x14ac:dyDescent="0.2">
      <c r="A1375" s="4">
        <v>50</v>
      </c>
      <c r="B1375" s="4">
        <v>0</v>
      </c>
      <c r="C1375" s="4">
        <v>0</v>
      </c>
      <c r="D1375" s="4">
        <v>1</v>
      </c>
      <c r="E1375" s="4">
        <v>226</v>
      </c>
      <c r="F1375" s="4">
        <f>ROUND(Source!AW1369,O1375)</f>
        <v>0</v>
      </c>
      <c r="G1375" s="4" t="s">
        <v>111</v>
      </c>
      <c r="H1375" s="4" t="s">
        <v>112</v>
      </c>
      <c r="I1375" s="4"/>
      <c r="J1375" s="4"/>
      <c r="K1375" s="4">
        <v>226</v>
      </c>
      <c r="L1375" s="4">
        <v>5</v>
      </c>
      <c r="M1375" s="4">
        <v>3</v>
      </c>
      <c r="N1375" s="4" t="s">
        <v>3</v>
      </c>
      <c r="O1375" s="4">
        <v>2</v>
      </c>
      <c r="P1375" s="4"/>
      <c r="Q1375" s="4"/>
      <c r="R1375" s="4"/>
      <c r="S1375" s="4"/>
      <c r="T1375" s="4"/>
      <c r="U1375" s="4"/>
      <c r="V1375" s="4"/>
      <c r="W1375" s="4">
        <v>0</v>
      </c>
      <c r="X1375" s="4">
        <v>1</v>
      </c>
      <c r="Y1375" s="4">
        <v>0</v>
      </c>
      <c r="Z1375" s="4"/>
      <c r="AA1375" s="4"/>
      <c r="AB1375" s="4"/>
    </row>
    <row r="1376" spans="1:245" x14ac:dyDescent="0.2">
      <c r="A1376" s="4">
        <v>50</v>
      </c>
      <c r="B1376" s="4">
        <v>0</v>
      </c>
      <c r="C1376" s="4">
        <v>0</v>
      </c>
      <c r="D1376" s="4">
        <v>1</v>
      </c>
      <c r="E1376" s="4">
        <v>227</v>
      </c>
      <c r="F1376" s="4">
        <f>ROUND(Source!AX1369,O1376)</f>
        <v>0</v>
      </c>
      <c r="G1376" s="4" t="s">
        <v>113</v>
      </c>
      <c r="H1376" s="4" t="s">
        <v>114</v>
      </c>
      <c r="I1376" s="4"/>
      <c r="J1376" s="4"/>
      <c r="K1376" s="4">
        <v>227</v>
      </c>
      <c r="L1376" s="4">
        <v>6</v>
      </c>
      <c r="M1376" s="4">
        <v>3</v>
      </c>
      <c r="N1376" s="4" t="s">
        <v>3</v>
      </c>
      <c r="O1376" s="4">
        <v>2</v>
      </c>
      <c r="P1376" s="4"/>
      <c r="Q1376" s="4"/>
      <c r="R1376" s="4"/>
      <c r="S1376" s="4"/>
      <c r="T1376" s="4"/>
      <c r="U1376" s="4"/>
      <c r="V1376" s="4"/>
      <c r="W1376" s="4">
        <v>0</v>
      </c>
      <c r="X1376" s="4">
        <v>1</v>
      </c>
      <c r="Y1376" s="4">
        <v>0</v>
      </c>
      <c r="Z1376" s="4"/>
      <c r="AA1376" s="4"/>
      <c r="AB1376" s="4"/>
    </row>
    <row r="1377" spans="1:28" x14ac:dyDescent="0.2">
      <c r="A1377" s="4">
        <v>50</v>
      </c>
      <c r="B1377" s="4">
        <v>0</v>
      </c>
      <c r="C1377" s="4">
        <v>0</v>
      </c>
      <c r="D1377" s="4">
        <v>1</v>
      </c>
      <c r="E1377" s="4">
        <v>228</v>
      </c>
      <c r="F1377" s="4">
        <f>ROUND(Source!AY1369,O1377)</f>
        <v>0</v>
      </c>
      <c r="G1377" s="4" t="s">
        <v>115</v>
      </c>
      <c r="H1377" s="4" t="s">
        <v>116</v>
      </c>
      <c r="I1377" s="4"/>
      <c r="J1377" s="4"/>
      <c r="K1377" s="4">
        <v>228</v>
      </c>
      <c r="L1377" s="4">
        <v>7</v>
      </c>
      <c r="M1377" s="4">
        <v>3</v>
      </c>
      <c r="N1377" s="4" t="s">
        <v>3</v>
      </c>
      <c r="O1377" s="4">
        <v>2</v>
      </c>
      <c r="P1377" s="4"/>
      <c r="Q1377" s="4"/>
      <c r="R1377" s="4"/>
      <c r="S1377" s="4"/>
      <c r="T1377" s="4"/>
      <c r="U1377" s="4"/>
      <c r="V1377" s="4"/>
      <c r="W1377" s="4">
        <v>0</v>
      </c>
      <c r="X1377" s="4">
        <v>1</v>
      </c>
      <c r="Y1377" s="4">
        <v>0</v>
      </c>
      <c r="Z1377" s="4"/>
      <c r="AA1377" s="4"/>
      <c r="AB1377" s="4"/>
    </row>
    <row r="1378" spans="1:28" x14ac:dyDescent="0.2">
      <c r="A1378" s="4">
        <v>50</v>
      </c>
      <c r="B1378" s="4">
        <v>0</v>
      </c>
      <c r="C1378" s="4">
        <v>0</v>
      </c>
      <c r="D1378" s="4">
        <v>1</v>
      </c>
      <c r="E1378" s="4">
        <v>216</v>
      </c>
      <c r="F1378" s="4">
        <f>ROUND(Source!AP1369,O1378)</f>
        <v>0</v>
      </c>
      <c r="G1378" s="4" t="s">
        <v>117</v>
      </c>
      <c r="H1378" s="4" t="s">
        <v>118</v>
      </c>
      <c r="I1378" s="4"/>
      <c r="J1378" s="4"/>
      <c r="K1378" s="4">
        <v>216</v>
      </c>
      <c r="L1378" s="4">
        <v>8</v>
      </c>
      <c r="M1378" s="4">
        <v>3</v>
      </c>
      <c r="N1378" s="4" t="s">
        <v>3</v>
      </c>
      <c r="O1378" s="4">
        <v>2</v>
      </c>
      <c r="P1378" s="4"/>
      <c r="Q1378" s="4"/>
      <c r="R1378" s="4"/>
      <c r="S1378" s="4"/>
      <c r="T1378" s="4"/>
      <c r="U1378" s="4"/>
      <c r="V1378" s="4"/>
      <c r="W1378" s="4">
        <v>0</v>
      </c>
      <c r="X1378" s="4">
        <v>1</v>
      </c>
      <c r="Y1378" s="4">
        <v>0</v>
      </c>
      <c r="Z1378" s="4"/>
      <c r="AA1378" s="4"/>
      <c r="AB1378" s="4"/>
    </row>
    <row r="1379" spans="1:28" x14ac:dyDescent="0.2">
      <c r="A1379" s="4">
        <v>50</v>
      </c>
      <c r="B1379" s="4">
        <v>0</v>
      </c>
      <c r="C1379" s="4">
        <v>0</v>
      </c>
      <c r="D1379" s="4">
        <v>1</v>
      </c>
      <c r="E1379" s="4">
        <v>223</v>
      </c>
      <c r="F1379" s="4">
        <f>ROUND(Source!AQ1369,O1379)</f>
        <v>0</v>
      </c>
      <c r="G1379" s="4" t="s">
        <v>119</v>
      </c>
      <c r="H1379" s="4" t="s">
        <v>120</v>
      </c>
      <c r="I1379" s="4"/>
      <c r="J1379" s="4"/>
      <c r="K1379" s="4">
        <v>223</v>
      </c>
      <c r="L1379" s="4">
        <v>9</v>
      </c>
      <c r="M1379" s="4">
        <v>3</v>
      </c>
      <c r="N1379" s="4" t="s">
        <v>3</v>
      </c>
      <c r="O1379" s="4">
        <v>2</v>
      </c>
      <c r="P1379" s="4"/>
      <c r="Q1379" s="4"/>
      <c r="R1379" s="4"/>
      <c r="S1379" s="4"/>
      <c r="T1379" s="4"/>
      <c r="U1379" s="4"/>
      <c r="V1379" s="4"/>
      <c r="W1379" s="4">
        <v>0</v>
      </c>
      <c r="X1379" s="4">
        <v>1</v>
      </c>
      <c r="Y1379" s="4">
        <v>0</v>
      </c>
      <c r="Z1379" s="4"/>
      <c r="AA1379" s="4"/>
      <c r="AB1379" s="4"/>
    </row>
    <row r="1380" spans="1:28" x14ac:dyDescent="0.2">
      <c r="A1380" s="4">
        <v>50</v>
      </c>
      <c r="B1380" s="4">
        <v>0</v>
      </c>
      <c r="C1380" s="4">
        <v>0</v>
      </c>
      <c r="D1380" s="4">
        <v>1</v>
      </c>
      <c r="E1380" s="4">
        <v>229</v>
      </c>
      <c r="F1380" s="4">
        <f>ROUND(Source!AZ1369,O1380)</f>
        <v>0</v>
      </c>
      <c r="G1380" s="4" t="s">
        <v>121</v>
      </c>
      <c r="H1380" s="4" t="s">
        <v>122</v>
      </c>
      <c r="I1380" s="4"/>
      <c r="J1380" s="4"/>
      <c r="K1380" s="4">
        <v>229</v>
      </c>
      <c r="L1380" s="4">
        <v>10</v>
      </c>
      <c r="M1380" s="4">
        <v>3</v>
      </c>
      <c r="N1380" s="4" t="s">
        <v>3</v>
      </c>
      <c r="O1380" s="4">
        <v>2</v>
      </c>
      <c r="P1380" s="4"/>
      <c r="Q1380" s="4"/>
      <c r="R1380" s="4"/>
      <c r="S1380" s="4"/>
      <c r="T1380" s="4"/>
      <c r="U1380" s="4"/>
      <c r="V1380" s="4"/>
      <c r="W1380" s="4">
        <v>0</v>
      </c>
      <c r="X1380" s="4">
        <v>1</v>
      </c>
      <c r="Y1380" s="4">
        <v>0</v>
      </c>
      <c r="Z1380" s="4"/>
      <c r="AA1380" s="4"/>
      <c r="AB1380" s="4"/>
    </row>
    <row r="1381" spans="1:28" x14ac:dyDescent="0.2">
      <c r="A1381" s="4">
        <v>50</v>
      </c>
      <c r="B1381" s="4">
        <v>0</v>
      </c>
      <c r="C1381" s="4">
        <v>0</v>
      </c>
      <c r="D1381" s="4">
        <v>1</v>
      </c>
      <c r="E1381" s="4">
        <v>203</v>
      </c>
      <c r="F1381" s="4">
        <f>ROUND(Source!Q1369,O1381)</f>
        <v>0</v>
      </c>
      <c r="G1381" s="4" t="s">
        <v>123</v>
      </c>
      <c r="H1381" s="4" t="s">
        <v>124</v>
      </c>
      <c r="I1381" s="4"/>
      <c r="J1381" s="4"/>
      <c r="K1381" s="4">
        <v>203</v>
      </c>
      <c r="L1381" s="4">
        <v>11</v>
      </c>
      <c r="M1381" s="4">
        <v>3</v>
      </c>
      <c r="N1381" s="4" t="s">
        <v>3</v>
      </c>
      <c r="O1381" s="4">
        <v>2</v>
      </c>
      <c r="P1381" s="4"/>
      <c r="Q1381" s="4"/>
      <c r="R1381" s="4"/>
      <c r="S1381" s="4"/>
      <c r="T1381" s="4"/>
      <c r="U1381" s="4"/>
      <c r="V1381" s="4"/>
      <c r="W1381" s="4">
        <v>0</v>
      </c>
      <c r="X1381" s="4">
        <v>1</v>
      </c>
      <c r="Y1381" s="4">
        <v>0</v>
      </c>
      <c r="Z1381" s="4"/>
      <c r="AA1381" s="4"/>
      <c r="AB1381" s="4"/>
    </row>
    <row r="1382" spans="1:28" x14ac:dyDescent="0.2">
      <c r="A1382" s="4">
        <v>50</v>
      </c>
      <c r="B1382" s="4">
        <v>0</v>
      </c>
      <c r="C1382" s="4">
        <v>0</v>
      </c>
      <c r="D1382" s="4">
        <v>1</v>
      </c>
      <c r="E1382" s="4">
        <v>231</v>
      </c>
      <c r="F1382" s="4">
        <f>ROUND(Source!BB1369,O1382)</f>
        <v>0</v>
      </c>
      <c r="G1382" s="4" t="s">
        <v>125</v>
      </c>
      <c r="H1382" s="4" t="s">
        <v>126</v>
      </c>
      <c r="I1382" s="4"/>
      <c r="J1382" s="4"/>
      <c r="K1382" s="4">
        <v>231</v>
      </c>
      <c r="L1382" s="4">
        <v>12</v>
      </c>
      <c r="M1382" s="4">
        <v>3</v>
      </c>
      <c r="N1382" s="4" t="s">
        <v>3</v>
      </c>
      <c r="O1382" s="4">
        <v>2</v>
      </c>
      <c r="P1382" s="4"/>
      <c r="Q1382" s="4"/>
      <c r="R1382" s="4"/>
      <c r="S1382" s="4"/>
      <c r="T1382" s="4"/>
      <c r="U1382" s="4"/>
      <c r="V1382" s="4"/>
      <c r="W1382" s="4">
        <v>0</v>
      </c>
      <c r="X1382" s="4">
        <v>1</v>
      </c>
      <c r="Y1382" s="4">
        <v>0</v>
      </c>
      <c r="Z1382" s="4"/>
      <c r="AA1382" s="4"/>
      <c r="AB1382" s="4"/>
    </row>
    <row r="1383" spans="1:28" x14ac:dyDescent="0.2">
      <c r="A1383" s="4">
        <v>50</v>
      </c>
      <c r="B1383" s="4">
        <v>0</v>
      </c>
      <c r="C1383" s="4">
        <v>0</v>
      </c>
      <c r="D1383" s="4">
        <v>1</v>
      </c>
      <c r="E1383" s="4">
        <v>204</v>
      </c>
      <c r="F1383" s="4">
        <f>ROUND(Source!R1369,O1383)</f>
        <v>0</v>
      </c>
      <c r="G1383" s="4" t="s">
        <v>127</v>
      </c>
      <c r="H1383" s="4" t="s">
        <v>128</v>
      </c>
      <c r="I1383" s="4"/>
      <c r="J1383" s="4"/>
      <c r="K1383" s="4">
        <v>204</v>
      </c>
      <c r="L1383" s="4">
        <v>13</v>
      </c>
      <c r="M1383" s="4">
        <v>3</v>
      </c>
      <c r="N1383" s="4" t="s">
        <v>3</v>
      </c>
      <c r="O1383" s="4">
        <v>2</v>
      </c>
      <c r="P1383" s="4"/>
      <c r="Q1383" s="4"/>
      <c r="R1383" s="4"/>
      <c r="S1383" s="4"/>
      <c r="T1383" s="4"/>
      <c r="U1383" s="4"/>
      <c r="V1383" s="4"/>
      <c r="W1383" s="4">
        <v>0</v>
      </c>
      <c r="X1383" s="4">
        <v>1</v>
      </c>
      <c r="Y1383" s="4">
        <v>0</v>
      </c>
      <c r="Z1383" s="4"/>
      <c r="AA1383" s="4"/>
      <c r="AB1383" s="4"/>
    </row>
    <row r="1384" spans="1:28" x14ac:dyDescent="0.2">
      <c r="A1384" s="4">
        <v>50</v>
      </c>
      <c r="B1384" s="4">
        <v>0</v>
      </c>
      <c r="C1384" s="4">
        <v>0</v>
      </c>
      <c r="D1384" s="4">
        <v>1</v>
      </c>
      <c r="E1384" s="4">
        <v>205</v>
      </c>
      <c r="F1384" s="4">
        <f>ROUND(Source!S1369,O1384)</f>
        <v>0</v>
      </c>
      <c r="G1384" s="4" t="s">
        <v>129</v>
      </c>
      <c r="H1384" s="4" t="s">
        <v>130</v>
      </c>
      <c r="I1384" s="4"/>
      <c r="J1384" s="4"/>
      <c r="K1384" s="4">
        <v>205</v>
      </c>
      <c r="L1384" s="4">
        <v>14</v>
      </c>
      <c r="M1384" s="4">
        <v>3</v>
      </c>
      <c r="N1384" s="4" t="s">
        <v>3</v>
      </c>
      <c r="O1384" s="4">
        <v>2</v>
      </c>
      <c r="P1384" s="4"/>
      <c r="Q1384" s="4"/>
      <c r="R1384" s="4"/>
      <c r="S1384" s="4"/>
      <c r="T1384" s="4"/>
      <c r="U1384" s="4"/>
      <c r="V1384" s="4"/>
      <c r="W1384" s="4">
        <v>0</v>
      </c>
      <c r="X1384" s="4">
        <v>1</v>
      </c>
      <c r="Y1384" s="4">
        <v>0</v>
      </c>
      <c r="Z1384" s="4"/>
      <c r="AA1384" s="4"/>
      <c r="AB1384" s="4"/>
    </row>
    <row r="1385" spans="1:28" x14ac:dyDescent="0.2">
      <c r="A1385" s="4">
        <v>50</v>
      </c>
      <c r="B1385" s="4">
        <v>0</v>
      </c>
      <c r="C1385" s="4">
        <v>0</v>
      </c>
      <c r="D1385" s="4">
        <v>1</v>
      </c>
      <c r="E1385" s="4">
        <v>232</v>
      </c>
      <c r="F1385" s="4">
        <f>ROUND(Source!BC1369,O1385)</f>
        <v>0</v>
      </c>
      <c r="G1385" s="4" t="s">
        <v>131</v>
      </c>
      <c r="H1385" s="4" t="s">
        <v>132</v>
      </c>
      <c r="I1385" s="4"/>
      <c r="J1385" s="4"/>
      <c r="K1385" s="4">
        <v>232</v>
      </c>
      <c r="L1385" s="4">
        <v>15</v>
      </c>
      <c r="M1385" s="4">
        <v>3</v>
      </c>
      <c r="N1385" s="4" t="s">
        <v>3</v>
      </c>
      <c r="O1385" s="4">
        <v>2</v>
      </c>
      <c r="P1385" s="4"/>
      <c r="Q1385" s="4"/>
      <c r="R1385" s="4"/>
      <c r="S1385" s="4"/>
      <c r="T1385" s="4"/>
      <c r="U1385" s="4"/>
      <c r="V1385" s="4"/>
      <c r="W1385" s="4">
        <v>0</v>
      </c>
      <c r="X1385" s="4">
        <v>1</v>
      </c>
      <c r="Y1385" s="4">
        <v>0</v>
      </c>
      <c r="Z1385" s="4"/>
      <c r="AA1385" s="4"/>
      <c r="AB1385" s="4"/>
    </row>
    <row r="1386" spans="1:28" x14ac:dyDescent="0.2">
      <c r="A1386" s="4">
        <v>50</v>
      </c>
      <c r="B1386" s="4">
        <v>0</v>
      </c>
      <c r="C1386" s="4">
        <v>0</v>
      </c>
      <c r="D1386" s="4">
        <v>1</v>
      </c>
      <c r="E1386" s="4">
        <v>214</v>
      </c>
      <c r="F1386" s="4">
        <f>ROUND(Source!AS1369,O1386)</f>
        <v>0</v>
      </c>
      <c r="G1386" s="4" t="s">
        <v>133</v>
      </c>
      <c r="H1386" s="4" t="s">
        <v>134</v>
      </c>
      <c r="I1386" s="4"/>
      <c r="J1386" s="4"/>
      <c r="K1386" s="4">
        <v>214</v>
      </c>
      <c r="L1386" s="4">
        <v>16</v>
      </c>
      <c r="M1386" s="4">
        <v>3</v>
      </c>
      <c r="N1386" s="4" t="s">
        <v>3</v>
      </c>
      <c r="O1386" s="4">
        <v>2</v>
      </c>
      <c r="P1386" s="4"/>
      <c r="Q1386" s="4"/>
      <c r="R1386" s="4"/>
      <c r="S1386" s="4"/>
      <c r="T1386" s="4"/>
      <c r="U1386" s="4"/>
      <c r="V1386" s="4"/>
      <c r="W1386" s="4">
        <v>0</v>
      </c>
      <c r="X1386" s="4">
        <v>1</v>
      </c>
      <c r="Y1386" s="4">
        <v>0</v>
      </c>
      <c r="Z1386" s="4"/>
      <c r="AA1386" s="4"/>
      <c r="AB1386" s="4"/>
    </row>
    <row r="1387" spans="1:28" x14ac:dyDescent="0.2">
      <c r="A1387" s="4">
        <v>50</v>
      </c>
      <c r="B1387" s="4">
        <v>0</v>
      </c>
      <c r="C1387" s="4">
        <v>0</v>
      </c>
      <c r="D1387" s="4">
        <v>1</v>
      </c>
      <c r="E1387" s="4">
        <v>215</v>
      </c>
      <c r="F1387" s="4">
        <f>ROUND(Source!AT1369,O1387)</f>
        <v>0</v>
      </c>
      <c r="G1387" s="4" t="s">
        <v>135</v>
      </c>
      <c r="H1387" s="4" t="s">
        <v>136</v>
      </c>
      <c r="I1387" s="4"/>
      <c r="J1387" s="4"/>
      <c r="K1387" s="4">
        <v>215</v>
      </c>
      <c r="L1387" s="4">
        <v>17</v>
      </c>
      <c r="M1387" s="4">
        <v>3</v>
      </c>
      <c r="N1387" s="4" t="s">
        <v>3</v>
      </c>
      <c r="O1387" s="4">
        <v>2</v>
      </c>
      <c r="P1387" s="4"/>
      <c r="Q1387" s="4"/>
      <c r="R1387" s="4"/>
      <c r="S1387" s="4"/>
      <c r="T1387" s="4"/>
      <c r="U1387" s="4"/>
      <c r="V1387" s="4"/>
      <c r="W1387" s="4">
        <v>0</v>
      </c>
      <c r="X1387" s="4">
        <v>1</v>
      </c>
      <c r="Y1387" s="4">
        <v>0</v>
      </c>
      <c r="Z1387" s="4"/>
      <c r="AA1387" s="4"/>
      <c r="AB1387" s="4"/>
    </row>
    <row r="1388" spans="1:28" x14ac:dyDescent="0.2">
      <c r="A1388" s="4">
        <v>50</v>
      </c>
      <c r="B1388" s="4">
        <v>0</v>
      </c>
      <c r="C1388" s="4">
        <v>0</v>
      </c>
      <c r="D1388" s="4">
        <v>1</v>
      </c>
      <c r="E1388" s="4">
        <v>217</v>
      </c>
      <c r="F1388" s="4">
        <f>ROUND(Source!AU1369,O1388)</f>
        <v>0</v>
      </c>
      <c r="G1388" s="4" t="s">
        <v>137</v>
      </c>
      <c r="H1388" s="4" t="s">
        <v>138</v>
      </c>
      <c r="I1388" s="4"/>
      <c r="J1388" s="4"/>
      <c r="K1388" s="4">
        <v>217</v>
      </c>
      <c r="L1388" s="4">
        <v>18</v>
      </c>
      <c r="M1388" s="4">
        <v>3</v>
      </c>
      <c r="N1388" s="4" t="s">
        <v>3</v>
      </c>
      <c r="O1388" s="4">
        <v>2</v>
      </c>
      <c r="P1388" s="4"/>
      <c r="Q1388" s="4"/>
      <c r="R1388" s="4"/>
      <c r="S1388" s="4"/>
      <c r="T1388" s="4"/>
      <c r="U1388" s="4"/>
      <c r="V1388" s="4"/>
      <c r="W1388" s="4">
        <v>0</v>
      </c>
      <c r="X1388" s="4">
        <v>1</v>
      </c>
      <c r="Y1388" s="4">
        <v>0</v>
      </c>
      <c r="Z1388" s="4"/>
      <c r="AA1388" s="4"/>
      <c r="AB1388" s="4"/>
    </row>
    <row r="1389" spans="1:28" x14ac:dyDescent="0.2">
      <c r="A1389" s="4">
        <v>50</v>
      </c>
      <c r="B1389" s="4">
        <v>0</v>
      </c>
      <c r="C1389" s="4">
        <v>0</v>
      </c>
      <c r="D1389" s="4">
        <v>1</v>
      </c>
      <c r="E1389" s="4">
        <v>230</v>
      </c>
      <c r="F1389" s="4">
        <f>ROUND(Source!BA1369,O1389)</f>
        <v>0</v>
      </c>
      <c r="G1389" s="4" t="s">
        <v>139</v>
      </c>
      <c r="H1389" s="4" t="s">
        <v>140</v>
      </c>
      <c r="I1389" s="4"/>
      <c r="J1389" s="4"/>
      <c r="K1389" s="4">
        <v>230</v>
      </c>
      <c r="L1389" s="4">
        <v>19</v>
      </c>
      <c r="M1389" s="4">
        <v>3</v>
      </c>
      <c r="N1389" s="4" t="s">
        <v>3</v>
      </c>
      <c r="O1389" s="4">
        <v>2</v>
      </c>
      <c r="P1389" s="4"/>
      <c r="Q1389" s="4"/>
      <c r="R1389" s="4"/>
      <c r="S1389" s="4"/>
      <c r="T1389" s="4"/>
      <c r="U1389" s="4"/>
      <c r="V1389" s="4"/>
      <c r="W1389" s="4">
        <v>0</v>
      </c>
      <c r="X1389" s="4">
        <v>1</v>
      </c>
      <c r="Y1389" s="4">
        <v>0</v>
      </c>
      <c r="Z1389" s="4"/>
      <c r="AA1389" s="4"/>
      <c r="AB1389" s="4"/>
    </row>
    <row r="1390" spans="1:28" x14ac:dyDescent="0.2">
      <c r="A1390" s="4">
        <v>50</v>
      </c>
      <c r="B1390" s="4">
        <v>0</v>
      </c>
      <c r="C1390" s="4">
        <v>0</v>
      </c>
      <c r="D1390" s="4">
        <v>1</v>
      </c>
      <c r="E1390" s="4">
        <v>206</v>
      </c>
      <c r="F1390" s="4">
        <f>ROUND(Source!T1369,O1390)</f>
        <v>0</v>
      </c>
      <c r="G1390" s="4" t="s">
        <v>141</v>
      </c>
      <c r="H1390" s="4" t="s">
        <v>142</v>
      </c>
      <c r="I1390" s="4"/>
      <c r="J1390" s="4"/>
      <c r="K1390" s="4">
        <v>206</v>
      </c>
      <c r="L1390" s="4">
        <v>20</v>
      </c>
      <c r="M1390" s="4">
        <v>3</v>
      </c>
      <c r="N1390" s="4" t="s">
        <v>3</v>
      </c>
      <c r="O1390" s="4">
        <v>2</v>
      </c>
      <c r="P1390" s="4"/>
      <c r="Q1390" s="4"/>
      <c r="R1390" s="4"/>
      <c r="S1390" s="4"/>
      <c r="T1390" s="4"/>
      <c r="U1390" s="4"/>
      <c r="V1390" s="4"/>
      <c r="W1390" s="4">
        <v>0</v>
      </c>
      <c r="X1390" s="4">
        <v>1</v>
      </c>
      <c r="Y1390" s="4">
        <v>0</v>
      </c>
      <c r="Z1390" s="4"/>
      <c r="AA1390" s="4"/>
      <c r="AB1390" s="4"/>
    </row>
    <row r="1391" spans="1:28" x14ac:dyDescent="0.2">
      <c r="A1391" s="4">
        <v>50</v>
      </c>
      <c r="B1391" s="4">
        <v>0</v>
      </c>
      <c r="C1391" s="4">
        <v>0</v>
      </c>
      <c r="D1391" s="4">
        <v>1</v>
      </c>
      <c r="E1391" s="4">
        <v>207</v>
      </c>
      <c r="F1391" s="4">
        <f>Source!U1369</f>
        <v>0</v>
      </c>
      <c r="G1391" s="4" t="s">
        <v>143</v>
      </c>
      <c r="H1391" s="4" t="s">
        <v>144</v>
      </c>
      <c r="I1391" s="4"/>
      <c r="J1391" s="4"/>
      <c r="K1391" s="4">
        <v>207</v>
      </c>
      <c r="L1391" s="4">
        <v>21</v>
      </c>
      <c r="M1391" s="4">
        <v>3</v>
      </c>
      <c r="N1391" s="4" t="s">
        <v>3</v>
      </c>
      <c r="O1391" s="4">
        <v>-1</v>
      </c>
      <c r="P1391" s="4"/>
      <c r="Q1391" s="4"/>
      <c r="R1391" s="4"/>
      <c r="S1391" s="4"/>
      <c r="T1391" s="4"/>
      <c r="U1391" s="4"/>
      <c r="V1391" s="4"/>
      <c r="W1391" s="4">
        <v>0</v>
      </c>
      <c r="X1391" s="4">
        <v>1</v>
      </c>
      <c r="Y1391" s="4">
        <v>0</v>
      </c>
      <c r="Z1391" s="4"/>
      <c r="AA1391" s="4"/>
      <c r="AB1391" s="4"/>
    </row>
    <row r="1392" spans="1:28" x14ac:dyDescent="0.2">
      <c r="A1392" s="4">
        <v>50</v>
      </c>
      <c r="B1392" s="4">
        <v>0</v>
      </c>
      <c r="C1392" s="4">
        <v>0</v>
      </c>
      <c r="D1392" s="4">
        <v>1</v>
      </c>
      <c r="E1392" s="4">
        <v>208</v>
      </c>
      <c r="F1392" s="4">
        <f>Source!V1369</f>
        <v>0</v>
      </c>
      <c r="G1392" s="4" t="s">
        <v>145</v>
      </c>
      <c r="H1392" s="4" t="s">
        <v>146</v>
      </c>
      <c r="I1392" s="4"/>
      <c r="J1392" s="4"/>
      <c r="K1392" s="4">
        <v>208</v>
      </c>
      <c r="L1392" s="4">
        <v>22</v>
      </c>
      <c r="M1392" s="4">
        <v>3</v>
      </c>
      <c r="N1392" s="4" t="s">
        <v>3</v>
      </c>
      <c r="O1392" s="4">
        <v>-1</v>
      </c>
      <c r="P1392" s="4"/>
      <c r="Q1392" s="4"/>
      <c r="R1392" s="4"/>
      <c r="S1392" s="4"/>
      <c r="T1392" s="4"/>
      <c r="U1392" s="4"/>
      <c r="V1392" s="4"/>
      <c r="W1392" s="4">
        <v>0</v>
      </c>
      <c r="X1392" s="4">
        <v>1</v>
      </c>
      <c r="Y1392" s="4">
        <v>0</v>
      </c>
      <c r="Z1392" s="4"/>
      <c r="AA1392" s="4"/>
      <c r="AB1392" s="4"/>
    </row>
    <row r="1393" spans="1:245" x14ac:dyDescent="0.2">
      <c r="A1393" s="4">
        <v>50</v>
      </c>
      <c r="B1393" s="4">
        <v>0</v>
      </c>
      <c r="C1393" s="4">
        <v>0</v>
      </c>
      <c r="D1393" s="4">
        <v>1</v>
      </c>
      <c r="E1393" s="4">
        <v>209</v>
      </c>
      <c r="F1393" s="4">
        <f>ROUND(Source!W1369,O1393)</f>
        <v>0</v>
      </c>
      <c r="G1393" s="4" t="s">
        <v>147</v>
      </c>
      <c r="H1393" s="4" t="s">
        <v>148</v>
      </c>
      <c r="I1393" s="4"/>
      <c r="J1393" s="4"/>
      <c r="K1393" s="4">
        <v>209</v>
      </c>
      <c r="L1393" s="4">
        <v>23</v>
      </c>
      <c r="M1393" s="4">
        <v>3</v>
      </c>
      <c r="N1393" s="4" t="s">
        <v>3</v>
      </c>
      <c r="O1393" s="4">
        <v>2</v>
      </c>
      <c r="P1393" s="4"/>
      <c r="Q1393" s="4"/>
      <c r="R1393" s="4"/>
      <c r="S1393" s="4"/>
      <c r="T1393" s="4"/>
      <c r="U1393" s="4"/>
      <c r="V1393" s="4"/>
      <c r="W1393" s="4">
        <v>0</v>
      </c>
      <c r="X1393" s="4">
        <v>1</v>
      </c>
      <c r="Y1393" s="4">
        <v>0</v>
      </c>
      <c r="Z1393" s="4"/>
      <c r="AA1393" s="4"/>
      <c r="AB1393" s="4"/>
    </row>
    <row r="1394" spans="1:245" x14ac:dyDescent="0.2">
      <c r="A1394" s="4">
        <v>50</v>
      </c>
      <c r="B1394" s="4">
        <v>0</v>
      </c>
      <c r="C1394" s="4">
        <v>0</v>
      </c>
      <c r="D1394" s="4">
        <v>1</v>
      </c>
      <c r="E1394" s="4">
        <v>233</v>
      </c>
      <c r="F1394" s="4">
        <f>ROUND(Source!BD1369,O1394)</f>
        <v>0</v>
      </c>
      <c r="G1394" s="4" t="s">
        <v>149</v>
      </c>
      <c r="H1394" s="4" t="s">
        <v>150</v>
      </c>
      <c r="I1394" s="4"/>
      <c r="J1394" s="4"/>
      <c r="K1394" s="4">
        <v>233</v>
      </c>
      <c r="L1394" s="4">
        <v>24</v>
      </c>
      <c r="M1394" s="4">
        <v>3</v>
      </c>
      <c r="N1394" s="4" t="s">
        <v>3</v>
      </c>
      <c r="O1394" s="4">
        <v>2</v>
      </c>
      <c r="P1394" s="4"/>
      <c r="Q1394" s="4"/>
      <c r="R1394" s="4"/>
      <c r="S1394" s="4"/>
      <c r="T1394" s="4"/>
      <c r="U1394" s="4"/>
      <c r="V1394" s="4"/>
      <c r="W1394" s="4">
        <v>0</v>
      </c>
      <c r="X1394" s="4">
        <v>1</v>
      </c>
      <c r="Y1394" s="4">
        <v>0</v>
      </c>
      <c r="Z1394" s="4"/>
      <c r="AA1394" s="4"/>
      <c r="AB1394" s="4"/>
    </row>
    <row r="1395" spans="1:245" x14ac:dyDescent="0.2">
      <c r="A1395" s="4">
        <v>50</v>
      </c>
      <c r="B1395" s="4">
        <v>0</v>
      </c>
      <c r="C1395" s="4">
        <v>0</v>
      </c>
      <c r="D1395" s="4">
        <v>1</v>
      </c>
      <c r="E1395" s="4">
        <v>210</v>
      </c>
      <c r="F1395" s="4">
        <f>ROUND(Source!X1369,O1395)</f>
        <v>0</v>
      </c>
      <c r="G1395" s="4" t="s">
        <v>151</v>
      </c>
      <c r="H1395" s="4" t="s">
        <v>152</v>
      </c>
      <c r="I1395" s="4"/>
      <c r="J1395" s="4"/>
      <c r="K1395" s="4">
        <v>210</v>
      </c>
      <c r="L1395" s="4">
        <v>25</v>
      </c>
      <c r="M1395" s="4">
        <v>3</v>
      </c>
      <c r="N1395" s="4" t="s">
        <v>3</v>
      </c>
      <c r="O1395" s="4">
        <v>2</v>
      </c>
      <c r="P1395" s="4"/>
      <c r="Q1395" s="4"/>
      <c r="R1395" s="4"/>
      <c r="S1395" s="4"/>
      <c r="T1395" s="4"/>
      <c r="U1395" s="4"/>
      <c r="V1395" s="4"/>
      <c r="W1395" s="4">
        <v>0</v>
      </c>
      <c r="X1395" s="4">
        <v>1</v>
      </c>
      <c r="Y1395" s="4">
        <v>0</v>
      </c>
      <c r="Z1395" s="4"/>
      <c r="AA1395" s="4"/>
      <c r="AB1395" s="4"/>
    </row>
    <row r="1396" spans="1:245" x14ac:dyDescent="0.2">
      <c r="A1396" s="4">
        <v>50</v>
      </c>
      <c r="B1396" s="4">
        <v>0</v>
      </c>
      <c r="C1396" s="4">
        <v>0</v>
      </c>
      <c r="D1396" s="4">
        <v>1</v>
      </c>
      <c r="E1396" s="4">
        <v>211</v>
      </c>
      <c r="F1396" s="4">
        <f>ROUND(Source!Y1369,O1396)</f>
        <v>0</v>
      </c>
      <c r="G1396" s="4" t="s">
        <v>153</v>
      </c>
      <c r="H1396" s="4" t="s">
        <v>154</v>
      </c>
      <c r="I1396" s="4"/>
      <c r="J1396" s="4"/>
      <c r="K1396" s="4">
        <v>211</v>
      </c>
      <c r="L1396" s="4">
        <v>26</v>
      </c>
      <c r="M1396" s="4">
        <v>3</v>
      </c>
      <c r="N1396" s="4" t="s">
        <v>3</v>
      </c>
      <c r="O1396" s="4">
        <v>2</v>
      </c>
      <c r="P1396" s="4"/>
      <c r="Q1396" s="4"/>
      <c r="R1396" s="4"/>
      <c r="S1396" s="4"/>
      <c r="T1396" s="4"/>
      <c r="U1396" s="4"/>
      <c r="V1396" s="4"/>
      <c r="W1396" s="4">
        <v>0</v>
      </c>
      <c r="X1396" s="4">
        <v>1</v>
      </c>
      <c r="Y1396" s="4">
        <v>0</v>
      </c>
      <c r="Z1396" s="4"/>
      <c r="AA1396" s="4"/>
      <c r="AB1396" s="4"/>
    </row>
    <row r="1397" spans="1:245" x14ac:dyDescent="0.2">
      <c r="A1397" s="4">
        <v>50</v>
      </c>
      <c r="B1397" s="4">
        <v>0</v>
      </c>
      <c r="C1397" s="4">
        <v>0</v>
      </c>
      <c r="D1397" s="4">
        <v>1</v>
      </c>
      <c r="E1397" s="4">
        <v>224</v>
      </c>
      <c r="F1397" s="4">
        <f>ROUND(Source!AR1369,O1397)</f>
        <v>0</v>
      </c>
      <c r="G1397" s="4" t="s">
        <v>155</v>
      </c>
      <c r="H1397" s="4" t="s">
        <v>156</v>
      </c>
      <c r="I1397" s="4"/>
      <c r="J1397" s="4"/>
      <c r="K1397" s="4">
        <v>224</v>
      </c>
      <c r="L1397" s="4">
        <v>27</v>
      </c>
      <c r="M1397" s="4">
        <v>3</v>
      </c>
      <c r="N1397" s="4" t="s">
        <v>3</v>
      </c>
      <c r="O1397" s="4">
        <v>2</v>
      </c>
      <c r="P1397" s="4"/>
      <c r="Q1397" s="4"/>
      <c r="R1397" s="4"/>
      <c r="S1397" s="4"/>
      <c r="T1397" s="4"/>
      <c r="U1397" s="4"/>
      <c r="V1397" s="4"/>
      <c r="W1397" s="4">
        <v>0</v>
      </c>
      <c r="X1397" s="4">
        <v>1</v>
      </c>
      <c r="Y1397" s="4">
        <v>0</v>
      </c>
      <c r="Z1397" s="4"/>
      <c r="AA1397" s="4"/>
      <c r="AB1397" s="4"/>
    </row>
    <row r="1399" spans="1:245" x14ac:dyDescent="0.2">
      <c r="A1399" s="1">
        <v>5</v>
      </c>
      <c r="B1399" s="1">
        <v>1</v>
      </c>
      <c r="C1399" s="1"/>
      <c r="D1399" s="1">
        <f>ROW(A1405)</f>
        <v>1405</v>
      </c>
      <c r="E1399" s="1"/>
      <c r="F1399" s="1" t="s">
        <v>15</v>
      </c>
      <c r="G1399" s="1" t="s">
        <v>869</v>
      </c>
      <c r="H1399" s="1" t="s">
        <v>3</v>
      </c>
      <c r="I1399" s="1">
        <v>0</v>
      </c>
      <c r="J1399" s="1"/>
      <c r="K1399" s="1">
        <v>-1</v>
      </c>
      <c r="L1399" s="1"/>
      <c r="M1399" s="1" t="s">
        <v>3</v>
      </c>
      <c r="N1399" s="1"/>
      <c r="O1399" s="1"/>
      <c r="P1399" s="1"/>
      <c r="Q1399" s="1"/>
      <c r="R1399" s="1"/>
      <c r="S1399" s="1">
        <v>0</v>
      </c>
      <c r="T1399" s="1"/>
      <c r="U1399" s="1" t="s">
        <v>3</v>
      </c>
      <c r="V1399" s="1">
        <v>0</v>
      </c>
      <c r="W1399" s="1"/>
      <c r="X1399" s="1"/>
      <c r="Y1399" s="1"/>
      <c r="Z1399" s="1"/>
      <c r="AA1399" s="1"/>
      <c r="AB1399" s="1" t="s">
        <v>3</v>
      </c>
      <c r="AC1399" s="1" t="s">
        <v>3</v>
      </c>
      <c r="AD1399" s="1" t="s">
        <v>3</v>
      </c>
      <c r="AE1399" s="1" t="s">
        <v>3</v>
      </c>
      <c r="AF1399" s="1" t="s">
        <v>3</v>
      </c>
      <c r="AG1399" s="1" t="s">
        <v>3</v>
      </c>
      <c r="AH1399" s="1"/>
      <c r="AI1399" s="1"/>
      <c r="AJ1399" s="1"/>
      <c r="AK1399" s="1"/>
      <c r="AL1399" s="1"/>
      <c r="AM1399" s="1"/>
      <c r="AN1399" s="1"/>
      <c r="AO1399" s="1"/>
      <c r="AP1399" s="1" t="s">
        <v>3</v>
      </c>
      <c r="AQ1399" s="1" t="s">
        <v>3</v>
      </c>
      <c r="AR1399" s="1" t="s">
        <v>3</v>
      </c>
      <c r="AS1399" s="1"/>
      <c r="AT1399" s="1"/>
      <c r="AU1399" s="1"/>
      <c r="AV1399" s="1"/>
      <c r="AW1399" s="1"/>
      <c r="AX1399" s="1"/>
      <c r="AY1399" s="1"/>
      <c r="AZ1399" s="1" t="s">
        <v>3</v>
      </c>
      <c r="BA1399" s="1"/>
      <c r="BB1399" s="1" t="s">
        <v>3</v>
      </c>
      <c r="BC1399" s="1" t="s">
        <v>3</v>
      </c>
      <c r="BD1399" s="1" t="s">
        <v>3</v>
      </c>
      <c r="BE1399" s="1" t="s">
        <v>3</v>
      </c>
      <c r="BF1399" s="1" t="s">
        <v>3</v>
      </c>
      <c r="BG1399" s="1" t="s">
        <v>3</v>
      </c>
      <c r="BH1399" s="1" t="s">
        <v>3</v>
      </c>
      <c r="BI1399" s="1" t="s">
        <v>3</v>
      </c>
      <c r="BJ1399" s="1" t="s">
        <v>3</v>
      </c>
      <c r="BK1399" s="1" t="s">
        <v>3</v>
      </c>
      <c r="BL1399" s="1" t="s">
        <v>3</v>
      </c>
      <c r="BM1399" s="1" t="s">
        <v>3</v>
      </c>
      <c r="BN1399" s="1" t="s">
        <v>3</v>
      </c>
      <c r="BO1399" s="1" t="s">
        <v>3</v>
      </c>
      <c r="BP1399" s="1" t="s">
        <v>3</v>
      </c>
      <c r="BQ1399" s="1"/>
      <c r="BR1399" s="1"/>
      <c r="BS1399" s="1"/>
      <c r="BT1399" s="1"/>
      <c r="BU1399" s="1"/>
      <c r="BV1399" s="1"/>
      <c r="BW1399" s="1"/>
      <c r="BX1399" s="1">
        <v>0</v>
      </c>
      <c r="BY1399" s="1"/>
      <c r="BZ1399" s="1"/>
      <c r="CA1399" s="1"/>
      <c r="CB1399" s="1"/>
      <c r="CC1399" s="1"/>
      <c r="CD1399" s="1"/>
      <c r="CE1399" s="1"/>
      <c r="CF1399" s="1"/>
      <c r="CG1399" s="1"/>
      <c r="CH1399" s="1"/>
      <c r="CI1399" s="1"/>
      <c r="CJ1399" s="1">
        <v>0</v>
      </c>
    </row>
    <row r="1401" spans="1:245" x14ac:dyDescent="0.2">
      <c r="A1401" s="2">
        <v>52</v>
      </c>
      <c r="B1401" s="2">
        <f t="shared" ref="B1401:G1401" si="1265">B1405</f>
        <v>1</v>
      </c>
      <c r="C1401" s="2">
        <f t="shared" si="1265"/>
        <v>5</v>
      </c>
      <c r="D1401" s="2">
        <f t="shared" si="1265"/>
        <v>1399</v>
      </c>
      <c r="E1401" s="2">
        <f t="shared" si="1265"/>
        <v>0</v>
      </c>
      <c r="F1401" s="2" t="str">
        <f t="shared" si="1265"/>
        <v>Новый подраздел</v>
      </c>
      <c r="G1401" s="2" t="str">
        <f t="shared" si="1265"/>
        <v>6.2 Компрессора</v>
      </c>
      <c r="H1401" s="2"/>
      <c r="I1401" s="2"/>
      <c r="J1401" s="2"/>
      <c r="K1401" s="2"/>
      <c r="L1401" s="2"/>
      <c r="M1401" s="2"/>
      <c r="N1401" s="2"/>
      <c r="O1401" s="2">
        <f t="shared" ref="O1401:AT1401" si="1266">O1405</f>
        <v>0</v>
      </c>
      <c r="P1401" s="2">
        <f t="shared" si="1266"/>
        <v>0</v>
      </c>
      <c r="Q1401" s="2">
        <f t="shared" si="1266"/>
        <v>0</v>
      </c>
      <c r="R1401" s="2">
        <f t="shared" si="1266"/>
        <v>0</v>
      </c>
      <c r="S1401" s="2">
        <f t="shared" si="1266"/>
        <v>0</v>
      </c>
      <c r="T1401" s="2">
        <f t="shared" si="1266"/>
        <v>0</v>
      </c>
      <c r="U1401" s="2">
        <f t="shared" si="1266"/>
        <v>0</v>
      </c>
      <c r="V1401" s="2">
        <f t="shared" si="1266"/>
        <v>0</v>
      </c>
      <c r="W1401" s="2">
        <f t="shared" si="1266"/>
        <v>0</v>
      </c>
      <c r="X1401" s="2">
        <f t="shared" si="1266"/>
        <v>0</v>
      </c>
      <c r="Y1401" s="2">
        <f t="shared" si="1266"/>
        <v>0</v>
      </c>
      <c r="Z1401" s="2">
        <f t="shared" si="1266"/>
        <v>0</v>
      </c>
      <c r="AA1401" s="2">
        <f t="shared" si="1266"/>
        <v>0</v>
      </c>
      <c r="AB1401" s="2">
        <f t="shared" si="1266"/>
        <v>0</v>
      </c>
      <c r="AC1401" s="2">
        <f t="shared" si="1266"/>
        <v>0</v>
      </c>
      <c r="AD1401" s="2">
        <f t="shared" si="1266"/>
        <v>0</v>
      </c>
      <c r="AE1401" s="2">
        <f t="shared" si="1266"/>
        <v>0</v>
      </c>
      <c r="AF1401" s="2">
        <f t="shared" si="1266"/>
        <v>0</v>
      </c>
      <c r="AG1401" s="2">
        <f t="shared" si="1266"/>
        <v>0</v>
      </c>
      <c r="AH1401" s="2">
        <f t="shared" si="1266"/>
        <v>0</v>
      </c>
      <c r="AI1401" s="2">
        <f t="shared" si="1266"/>
        <v>0</v>
      </c>
      <c r="AJ1401" s="2">
        <f t="shared" si="1266"/>
        <v>0</v>
      </c>
      <c r="AK1401" s="2">
        <f t="shared" si="1266"/>
        <v>0</v>
      </c>
      <c r="AL1401" s="2">
        <f t="shared" si="1266"/>
        <v>0</v>
      </c>
      <c r="AM1401" s="2">
        <f t="shared" si="1266"/>
        <v>0</v>
      </c>
      <c r="AN1401" s="2">
        <f t="shared" si="1266"/>
        <v>0</v>
      </c>
      <c r="AO1401" s="2">
        <f t="shared" si="1266"/>
        <v>0</v>
      </c>
      <c r="AP1401" s="2">
        <f t="shared" si="1266"/>
        <v>0</v>
      </c>
      <c r="AQ1401" s="2">
        <f t="shared" si="1266"/>
        <v>0</v>
      </c>
      <c r="AR1401" s="2">
        <f t="shared" si="1266"/>
        <v>0</v>
      </c>
      <c r="AS1401" s="2">
        <f t="shared" si="1266"/>
        <v>0</v>
      </c>
      <c r="AT1401" s="2">
        <f t="shared" si="1266"/>
        <v>0</v>
      </c>
      <c r="AU1401" s="2">
        <f t="shared" ref="AU1401:BZ1401" si="1267">AU1405</f>
        <v>0</v>
      </c>
      <c r="AV1401" s="2">
        <f t="shared" si="1267"/>
        <v>0</v>
      </c>
      <c r="AW1401" s="2">
        <f t="shared" si="1267"/>
        <v>0</v>
      </c>
      <c r="AX1401" s="2">
        <f t="shared" si="1267"/>
        <v>0</v>
      </c>
      <c r="AY1401" s="2">
        <f t="shared" si="1267"/>
        <v>0</v>
      </c>
      <c r="AZ1401" s="2">
        <f t="shared" si="1267"/>
        <v>0</v>
      </c>
      <c r="BA1401" s="2">
        <f t="shared" si="1267"/>
        <v>0</v>
      </c>
      <c r="BB1401" s="2">
        <f t="shared" si="1267"/>
        <v>0</v>
      </c>
      <c r="BC1401" s="2">
        <f t="shared" si="1267"/>
        <v>0</v>
      </c>
      <c r="BD1401" s="2">
        <f t="shared" si="1267"/>
        <v>0</v>
      </c>
      <c r="BE1401" s="2">
        <f t="shared" si="1267"/>
        <v>0</v>
      </c>
      <c r="BF1401" s="2">
        <f t="shared" si="1267"/>
        <v>0</v>
      </c>
      <c r="BG1401" s="2">
        <f t="shared" si="1267"/>
        <v>0</v>
      </c>
      <c r="BH1401" s="2">
        <f t="shared" si="1267"/>
        <v>0</v>
      </c>
      <c r="BI1401" s="2">
        <f t="shared" si="1267"/>
        <v>0</v>
      </c>
      <c r="BJ1401" s="2">
        <f t="shared" si="1267"/>
        <v>0</v>
      </c>
      <c r="BK1401" s="2">
        <f t="shared" si="1267"/>
        <v>0</v>
      </c>
      <c r="BL1401" s="2">
        <f t="shared" si="1267"/>
        <v>0</v>
      </c>
      <c r="BM1401" s="2">
        <f t="shared" si="1267"/>
        <v>0</v>
      </c>
      <c r="BN1401" s="2">
        <f t="shared" si="1267"/>
        <v>0</v>
      </c>
      <c r="BO1401" s="2">
        <f t="shared" si="1267"/>
        <v>0</v>
      </c>
      <c r="BP1401" s="2">
        <f t="shared" si="1267"/>
        <v>0</v>
      </c>
      <c r="BQ1401" s="2">
        <f t="shared" si="1267"/>
        <v>0</v>
      </c>
      <c r="BR1401" s="2">
        <f t="shared" si="1267"/>
        <v>0</v>
      </c>
      <c r="BS1401" s="2">
        <f t="shared" si="1267"/>
        <v>0</v>
      </c>
      <c r="BT1401" s="2">
        <f t="shared" si="1267"/>
        <v>0</v>
      </c>
      <c r="BU1401" s="2">
        <f t="shared" si="1267"/>
        <v>0</v>
      </c>
      <c r="BV1401" s="2">
        <f t="shared" si="1267"/>
        <v>0</v>
      </c>
      <c r="BW1401" s="2">
        <f t="shared" si="1267"/>
        <v>0</v>
      </c>
      <c r="BX1401" s="2">
        <f t="shared" si="1267"/>
        <v>0</v>
      </c>
      <c r="BY1401" s="2">
        <f t="shared" si="1267"/>
        <v>0</v>
      </c>
      <c r="BZ1401" s="2">
        <f t="shared" si="1267"/>
        <v>0</v>
      </c>
      <c r="CA1401" s="2">
        <f t="shared" ref="CA1401:DF1401" si="1268">CA1405</f>
        <v>0</v>
      </c>
      <c r="CB1401" s="2">
        <f t="shared" si="1268"/>
        <v>0</v>
      </c>
      <c r="CC1401" s="2">
        <f t="shared" si="1268"/>
        <v>0</v>
      </c>
      <c r="CD1401" s="2">
        <f t="shared" si="1268"/>
        <v>0</v>
      </c>
      <c r="CE1401" s="2">
        <f t="shared" si="1268"/>
        <v>0</v>
      </c>
      <c r="CF1401" s="2">
        <f t="shared" si="1268"/>
        <v>0</v>
      </c>
      <c r="CG1401" s="2">
        <f t="shared" si="1268"/>
        <v>0</v>
      </c>
      <c r="CH1401" s="2">
        <f t="shared" si="1268"/>
        <v>0</v>
      </c>
      <c r="CI1401" s="2">
        <f t="shared" si="1268"/>
        <v>0</v>
      </c>
      <c r="CJ1401" s="2">
        <f t="shared" si="1268"/>
        <v>0</v>
      </c>
      <c r="CK1401" s="2">
        <f t="shared" si="1268"/>
        <v>0</v>
      </c>
      <c r="CL1401" s="2">
        <f t="shared" si="1268"/>
        <v>0</v>
      </c>
      <c r="CM1401" s="2">
        <f t="shared" si="1268"/>
        <v>0</v>
      </c>
      <c r="CN1401" s="2">
        <f t="shared" si="1268"/>
        <v>0</v>
      </c>
      <c r="CO1401" s="2">
        <f t="shared" si="1268"/>
        <v>0</v>
      </c>
      <c r="CP1401" s="2">
        <f t="shared" si="1268"/>
        <v>0</v>
      </c>
      <c r="CQ1401" s="2">
        <f t="shared" si="1268"/>
        <v>0</v>
      </c>
      <c r="CR1401" s="2">
        <f t="shared" si="1268"/>
        <v>0</v>
      </c>
      <c r="CS1401" s="2">
        <f t="shared" si="1268"/>
        <v>0</v>
      </c>
      <c r="CT1401" s="2">
        <f t="shared" si="1268"/>
        <v>0</v>
      </c>
      <c r="CU1401" s="2">
        <f t="shared" si="1268"/>
        <v>0</v>
      </c>
      <c r="CV1401" s="2">
        <f t="shared" si="1268"/>
        <v>0</v>
      </c>
      <c r="CW1401" s="2">
        <f t="shared" si="1268"/>
        <v>0</v>
      </c>
      <c r="CX1401" s="2">
        <f t="shared" si="1268"/>
        <v>0</v>
      </c>
      <c r="CY1401" s="2">
        <f t="shared" si="1268"/>
        <v>0</v>
      </c>
      <c r="CZ1401" s="2">
        <f t="shared" si="1268"/>
        <v>0</v>
      </c>
      <c r="DA1401" s="2">
        <f t="shared" si="1268"/>
        <v>0</v>
      </c>
      <c r="DB1401" s="2">
        <f t="shared" si="1268"/>
        <v>0</v>
      </c>
      <c r="DC1401" s="2">
        <f t="shared" si="1268"/>
        <v>0</v>
      </c>
      <c r="DD1401" s="2">
        <f t="shared" si="1268"/>
        <v>0</v>
      </c>
      <c r="DE1401" s="2">
        <f t="shared" si="1268"/>
        <v>0</v>
      </c>
      <c r="DF1401" s="2">
        <f t="shared" si="1268"/>
        <v>0</v>
      </c>
      <c r="DG1401" s="3">
        <f t="shared" ref="DG1401:EL1401" si="1269">DG1405</f>
        <v>0</v>
      </c>
      <c r="DH1401" s="3">
        <f t="shared" si="1269"/>
        <v>0</v>
      </c>
      <c r="DI1401" s="3">
        <f t="shared" si="1269"/>
        <v>0</v>
      </c>
      <c r="DJ1401" s="3">
        <f t="shared" si="1269"/>
        <v>0</v>
      </c>
      <c r="DK1401" s="3">
        <f t="shared" si="1269"/>
        <v>0</v>
      </c>
      <c r="DL1401" s="3">
        <f t="shared" si="1269"/>
        <v>0</v>
      </c>
      <c r="DM1401" s="3">
        <f t="shared" si="1269"/>
        <v>0</v>
      </c>
      <c r="DN1401" s="3">
        <f t="shared" si="1269"/>
        <v>0</v>
      </c>
      <c r="DO1401" s="3">
        <f t="shared" si="1269"/>
        <v>0</v>
      </c>
      <c r="DP1401" s="3">
        <f t="shared" si="1269"/>
        <v>0</v>
      </c>
      <c r="DQ1401" s="3">
        <f t="shared" si="1269"/>
        <v>0</v>
      </c>
      <c r="DR1401" s="3">
        <f t="shared" si="1269"/>
        <v>0</v>
      </c>
      <c r="DS1401" s="3">
        <f t="shared" si="1269"/>
        <v>0</v>
      </c>
      <c r="DT1401" s="3">
        <f t="shared" si="1269"/>
        <v>0</v>
      </c>
      <c r="DU1401" s="3">
        <f t="shared" si="1269"/>
        <v>0</v>
      </c>
      <c r="DV1401" s="3">
        <f t="shared" si="1269"/>
        <v>0</v>
      </c>
      <c r="DW1401" s="3">
        <f t="shared" si="1269"/>
        <v>0</v>
      </c>
      <c r="DX1401" s="3">
        <f t="shared" si="1269"/>
        <v>0</v>
      </c>
      <c r="DY1401" s="3">
        <f t="shared" si="1269"/>
        <v>0</v>
      </c>
      <c r="DZ1401" s="3">
        <f t="shared" si="1269"/>
        <v>0</v>
      </c>
      <c r="EA1401" s="3">
        <f t="shared" si="1269"/>
        <v>0</v>
      </c>
      <c r="EB1401" s="3">
        <f t="shared" si="1269"/>
        <v>0</v>
      </c>
      <c r="EC1401" s="3">
        <f t="shared" si="1269"/>
        <v>0</v>
      </c>
      <c r="ED1401" s="3">
        <f t="shared" si="1269"/>
        <v>0</v>
      </c>
      <c r="EE1401" s="3">
        <f t="shared" si="1269"/>
        <v>0</v>
      </c>
      <c r="EF1401" s="3">
        <f t="shared" si="1269"/>
        <v>0</v>
      </c>
      <c r="EG1401" s="3">
        <f t="shared" si="1269"/>
        <v>0</v>
      </c>
      <c r="EH1401" s="3">
        <f t="shared" si="1269"/>
        <v>0</v>
      </c>
      <c r="EI1401" s="3">
        <f t="shared" si="1269"/>
        <v>0</v>
      </c>
      <c r="EJ1401" s="3">
        <f t="shared" si="1269"/>
        <v>0</v>
      </c>
      <c r="EK1401" s="3">
        <f t="shared" si="1269"/>
        <v>0</v>
      </c>
      <c r="EL1401" s="3">
        <f t="shared" si="1269"/>
        <v>0</v>
      </c>
      <c r="EM1401" s="3">
        <f t="shared" ref="EM1401:FR1401" si="1270">EM1405</f>
        <v>0</v>
      </c>
      <c r="EN1401" s="3">
        <f t="shared" si="1270"/>
        <v>0</v>
      </c>
      <c r="EO1401" s="3">
        <f t="shared" si="1270"/>
        <v>0</v>
      </c>
      <c r="EP1401" s="3">
        <f t="shared" si="1270"/>
        <v>0</v>
      </c>
      <c r="EQ1401" s="3">
        <f t="shared" si="1270"/>
        <v>0</v>
      </c>
      <c r="ER1401" s="3">
        <f t="shared" si="1270"/>
        <v>0</v>
      </c>
      <c r="ES1401" s="3">
        <f t="shared" si="1270"/>
        <v>0</v>
      </c>
      <c r="ET1401" s="3">
        <f t="shared" si="1270"/>
        <v>0</v>
      </c>
      <c r="EU1401" s="3">
        <f t="shared" si="1270"/>
        <v>0</v>
      </c>
      <c r="EV1401" s="3">
        <f t="shared" si="1270"/>
        <v>0</v>
      </c>
      <c r="EW1401" s="3">
        <f t="shared" si="1270"/>
        <v>0</v>
      </c>
      <c r="EX1401" s="3">
        <f t="shared" si="1270"/>
        <v>0</v>
      </c>
      <c r="EY1401" s="3">
        <f t="shared" si="1270"/>
        <v>0</v>
      </c>
      <c r="EZ1401" s="3">
        <f t="shared" si="1270"/>
        <v>0</v>
      </c>
      <c r="FA1401" s="3">
        <f t="shared" si="1270"/>
        <v>0</v>
      </c>
      <c r="FB1401" s="3">
        <f t="shared" si="1270"/>
        <v>0</v>
      </c>
      <c r="FC1401" s="3">
        <f t="shared" si="1270"/>
        <v>0</v>
      </c>
      <c r="FD1401" s="3">
        <f t="shared" si="1270"/>
        <v>0</v>
      </c>
      <c r="FE1401" s="3">
        <f t="shared" si="1270"/>
        <v>0</v>
      </c>
      <c r="FF1401" s="3">
        <f t="shared" si="1270"/>
        <v>0</v>
      </c>
      <c r="FG1401" s="3">
        <f t="shared" si="1270"/>
        <v>0</v>
      </c>
      <c r="FH1401" s="3">
        <f t="shared" si="1270"/>
        <v>0</v>
      </c>
      <c r="FI1401" s="3">
        <f t="shared" si="1270"/>
        <v>0</v>
      </c>
      <c r="FJ1401" s="3">
        <f t="shared" si="1270"/>
        <v>0</v>
      </c>
      <c r="FK1401" s="3">
        <f t="shared" si="1270"/>
        <v>0</v>
      </c>
      <c r="FL1401" s="3">
        <f t="shared" si="1270"/>
        <v>0</v>
      </c>
      <c r="FM1401" s="3">
        <f t="shared" si="1270"/>
        <v>0</v>
      </c>
      <c r="FN1401" s="3">
        <f t="shared" si="1270"/>
        <v>0</v>
      </c>
      <c r="FO1401" s="3">
        <f t="shared" si="1270"/>
        <v>0</v>
      </c>
      <c r="FP1401" s="3">
        <f t="shared" si="1270"/>
        <v>0</v>
      </c>
      <c r="FQ1401" s="3">
        <f t="shared" si="1270"/>
        <v>0</v>
      </c>
      <c r="FR1401" s="3">
        <f t="shared" si="1270"/>
        <v>0</v>
      </c>
      <c r="FS1401" s="3">
        <f t="shared" ref="FS1401:GX1401" si="1271">FS1405</f>
        <v>0</v>
      </c>
      <c r="FT1401" s="3">
        <f t="shared" si="1271"/>
        <v>0</v>
      </c>
      <c r="FU1401" s="3">
        <f t="shared" si="1271"/>
        <v>0</v>
      </c>
      <c r="FV1401" s="3">
        <f t="shared" si="1271"/>
        <v>0</v>
      </c>
      <c r="FW1401" s="3">
        <f t="shared" si="1271"/>
        <v>0</v>
      </c>
      <c r="FX1401" s="3">
        <f t="shared" si="1271"/>
        <v>0</v>
      </c>
      <c r="FY1401" s="3">
        <f t="shared" si="1271"/>
        <v>0</v>
      </c>
      <c r="FZ1401" s="3">
        <f t="shared" si="1271"/>
        <v>0</v>
      </c>
      <c r="GA1401" s="3">
        <f t="shared" si="1271"/>
        <v>0</v>
      </c>
      <c r="GB1401" s="3">
        <f t="shared" si="1271"/>
        <v>0</v>
      </c>
      <c r="GC1401" s="3">
        <f t="shared" si="1271"/>
        <v>0</v>
      </c>
      <c r="GD1401" s="3">
        <f t="shared" si="1271"/>
        <v>0</v>
      </c>
      <c r="GE1401" s="3">
        <f t="shared" si="1271"/>
        <v>0</v>
      </c>
      <c r="GF1401" s="3">
        <f t="shared" si="1271"/>
        <v>0</v>
      </c>
      <c r="GG1401" s="3">
        <f t="shared" si="1271"/>
        <v>0</v>
      </c>
      <c r="GH1401" s="3">
        <f t="shared" si="1271"/>
        <v>0</v>
      </c>
      <c r="GI1401" s="3">
        <f t="shared" si="1271"/>
        <v>0</v>
      </c>
      <c r="GJ1401" s="3">
        <f t="shared" si="1271"/>
        <v>0</v>
      </c>
      <c r="GK1401" s="3">
        <f t="shared" si="1271"/>
        <v>0</v>
      </c>
      <c r="GL1401" s="3">
        <f t="shared" si="1271"/>
        <v>0</v>
      </c>
      <c r="GM1401" s="3">
        <f t="shared" si="1271"/>
        <v>0</v>
      </c>
      <c r="GN1401" s="3">
        <f t="shared" si="1271"/>
        <v>0</v>
      </c>
      <c r="GO1401" s="3">
        <f t="shared" si="1271"/>
        <v>0</v>
      </c>
      <c r="GP1401" s="3">
        <f t="shared" si="1271"/>
        <v>0</v>
      </c>
      <c r="GQ1401" s="3">
        <f t="shared" si="1271"/>
        <v>0</v>
      </c>
      <c r="GR1401" s="3">
        <f t="shared" si="1271"/>
        <v>0</v>
      </c>
      <c r="GS1401" s="3">
        <f t="shared" si="1271"/>
        <v>0</v>
      </c>
      <c r="GT1401" s="3">
        <f t="shared" si="1271"/>
        <v>0</v>
      </c>
      <c r="GU1401" s="3">
        <f t="shared" si="1271"/>
        <v>0</v>
      </c>
      <c r="GV1401" s="3">
        <f t="shared" si="1271"/>
        <v>0</v>
      </c>
      <c r="GW1401" s="3">
        <f t="shared" si="1271"/>
        <v>0</v>
      </c>
      <c r="GX1401" s="3">
        <f t="shared" si="1271"/>
        <v>0</v>
      </c>
    </row>
    <row r="1403" spans="1:245" x14ac:dyDescent="0.2">
      <c r="A1403">
        <v>17</v>
      </c>
      <c r="B1403">
        <v>1</v>
      </c>
      <c r="D1403">
        <f>ROW(EtalonRes!A1045)</f>
        <v>1045</v>
      </c>
      <c r="E1403" t="s">
        <v>3</v>
      </c>
      <c r="F1403" t="s">
        <v>870</v>
      </c>
      <c r="G1403" t="s">
        <v>871</v>
      </c>
      <c r="H1403" t="s">
        <v>21</v>
      </c>
      <c r="I1403">
        <f>ROUND(ROUND(1+1+3+1,9),9)</f>
        <v>6</v>
      </c>
      <c r="J1403">
        <v>0</v>
      </c>
      <c r="K1403">
        <f>ROUND(ROUND(1+1+3+1,9),9)</f>
        <v>6</v>
      </c>
      <c r="O1403">
        <f>ROUND(CP1403,2)</f>
        <v>336560.4</v>
      </c>
      <c r="P1403">
        <f>ROUND(CQ1403*I1403,2)</f>
        <v>32178.959999999999</v>
      </c>
      <c r="Q1403">
        <f>ROUND(CR1403*I1403,2)</f>
        <v>0</v>
      </c>
      <c r="R1403">
        <f>ROUND(CS1403*I1403,2)</f>
        <v>0</v>
      </c>
      <c r="S1403">
        <f>ROUND(CT1403*I1403,2)</f>
        <v>304381.44</v>
      </c>
      <c r="T1403">
        <f>ROUND(CU1403*I1403,2)</f>
        <v>0</v>
      </c>
      <c r="U1403">
        <f>CV1403*I1403</f>
        <v>541.43999999999994</v>
      </c>
      <c r="V1403">
        <f>CW1403*I1403</f>
        <v>0</v>
      </c>
      <c r="W1403">
        <f>ROUND(CX1403*I1403,2)</f>
        <v>0</v>
      </c>
      <c r="X1403">
        <f>ROUND(CY1403,2)</f>
        <v>213067.01</v>
      </c>
      <c r="Y1403">
        <f>ROUND(CZ1403,2)</f>
        <v>30438.14</v>
      </c>
      <c r="AA1403">
        <v>-1</v>
      </c>
      <c r="AB1403">
        <f>ROUND((AC1403+AD1403+AF1403),6)</f>
        <v>56093.4</v>
      </c>
      <c r="AC1403">
        <f>ROUND(((ES1403*4)),6)</f>
        <v>5363.16</v>
      </c>
      <c r="AD1403">
        <f>ROUND(((((ET1403*4))-((EU1403*4)))+AE1403),6)</f>
        <v>0</v>
      </c>
      <c r="AE1403">
        <f>ROUND(((EU1403*4)),6)</f>
        <v>0</v>
      </c>
      <c r="AF1403">
        <f>ROUND(((EV1403*4)),6)</f>
        <v>50730.239999999998</v>
      </c>
      <c r="AG1403">
        <f>ROUND((AP1403),6)</f>
        <v>0</v>
      </c>
      <c r="AH1403">
        <f>((EW1403*4))</f>
        <v>90.24</v>
      </c>
      <c r="AI1403">
        <f>((EX1403*4))</f>
        <v>0</v>
      </c>
      <c r="AJ1403">
        <f>(AS1403)</f>
        <v>0</v>
      </c>
      <c r="AK1403">
        <v>14023.35</v>
      </c>
      <c r="AL1403">
        <v>1340.79</v>
      </c>
      <c r="AM1403">
        <v>0</v>
      </c>
      <c r="AN1403">
        <v>0</v>
      </c>
      <c r="AO1403">
        <v>12682.56</v>
      </c>
      <c r="AP1403">
        <v>0</v>
      </c>
      <c r="AQ1403">
        <v>22.56</v>
      </c>
      <c r="AR1403">
        <v>0</v>
      </c>
      <c r="AS1403">
        <v>0</v>
      </c>
      <c r="AT1403">
        <v>70</v>
      </c>
      <c r="AU1403">
        <v>10</v>
      </c>
      <c r="AV1403">
        <v>1</v>
      </c>
      <c r="AW1403">
        <v>1</v>
      </c>
      <c r="AZ1403">
        <v>1</v>
      </c>
      <c r="BA1403">
        <v>1</v>
      </c>
      <c r="BB1403">
        <v>1</v>
      </c>
      <c r="BC1403">
        <v>1</v>
      </c>
      <c r="BD1403" t="s">
        <v>3</v>
      </c>
      <c r="BE1403" t="s">
        <v>3</v>
      </c>
      <c r="BF1403" t="s">
        <v>3</v>
      </c>
      <c r="BG1403" t="s">
        <v>3</v>
      </c>
      <c r="BH1403">
        <v>0</v>
      </c>
      <c r="BI1403">
        <v>4</v>
      </c>
      <c r="BJ1403" t="s">
        <v>872</v>
      </c>
      <c r="BM1403">
        <v>0</v>
      </c>
      <c r="BN1403">
        <v>0</v>
      </c>
      <c r="BO1403" t="s">
        <v>3</v>
      </c>
      <c r="BP1403">
        <v>0</v>
      </c>
      <c r="BQ1403">
        <v>1</v>
      </c>
      <c r="BR1403">
        <v>0</v>
      </c>
      <c r="BS1403">
        <v>1</v>
      </c>
      <c r="BT1403">
        <v>1</v>
      </c>
      <c r="BU1403">
        <v>1</v>
      </c>
      <c r="BV1403">
        <v>1</v>
      </c>
      <c r="BW1403">
        <v>1</v>
      </c>
      <c r="BX1403">
        <v>1</v>
      </c>
      <c r="BY1403" t="s">
        <v>3</v>
      </c>
      <c r="BZ1403">
        <v>70</v>
      </c>
      <c r="CA1403">
        <v>10</v>
      </c>
      <c r="CB1403" t="s">
        <v>3</v>
      </c>
      <c r="CE1403">
        <v>0</v>
      </c>
      <c r="CF1403">
        <v>0</v>
      </c>
      <c r="CG1403">
        <v>0</v>
      </c>
      <c r="CM1403">
        <v>0</v>
      </c>
      <c r="CN1403" t="s">
        <v>3</v>
      </c>
      <c r="CO1403">
        <v>0</v>
      </c>
      <c r="CP1403">
        <f>(P1403+Q1403+S1403)</f>
        <v>336560.4</v>
      </c>
      <c r="CQ1403">
        <f>(AC1403*BC1403*AW1403)</f>
        <v>5363.16</v>
      </c>
      <c r="CR1403">
        <f>(((((ET1403*4))*BB1403-((EU1403*4))*BS1403)+AE1403*BS1403)*AV1403)</f>
        <v>0</v>
      </c>
      <c r="CS1403">
        <f>(AE1403*BS1403*AV1403)</f>
        <v>0</v>
      </c>
      <c r="CT1403">
        <f>(AF1403*BA1403*AV1403)</f>
        <v>50730.239999999998</v>
      </c>
      <c r="CU1403">
        <f>AG1403</f>
        <v>0</v>
      </c>
      <c r="CV1403">
        <f>(AH1403*AV1403)</f>
        <v>90.24</v>
      </c>
      <c r="CW1403">
        <f>AI1403</f>
        <v>0</v>
      </c>
      <c r="CX1403">
        <f>AJ1403</f>
        <v>0</v>
      </c>
      <c r="CY1403">
        <f>((S1403*BZ1403)/100)</f>
        <v>213067.008</v>
      </c>
      <c r="CZ1403">
        <f>((S1403*CA1403)/100)</f>
        <v>30438.144</v>
      </c>
      <c r="DC1403" t="s">
        <v>3</v>
      </c>
      <c r="DD1403" t="s">
        <v>50</v>
      </c>
      <c r="DE1403" t="s">
        <v>50</v>
      </c>
      <c r="DF1403" t="s">
        <v>50</v>
      </c>
      <c r="DG1403" t="s">
        <v>50</v>
      </c>
      <c r="DH1403" t="s">
        <v>3</v>
      </c>
      <c r="DI1403" t="s">
        <v>50</v>
      </c>
      <c r="DJ1403" t="s">
        <v>50</v>
      </c>
      <c r="DK1403" t="s">
        <v>3</v>
      </c>
      <c r="DL1403" t="s">
        <v>3</v>
      </c>
      <c r="DM1403" t="s">
        <v>3</v>
      </c>
      <c r="DN1403">
        <v>0</v>
      </c>
      <c r="DO1403">
        <v>0</v>
      </c>
      <c r="DP1403">
        <v>1</v>
      </c>
      <c r="DQ1403">
        <v>1</v>
      </c>
      <c r="DU1403">
        <v>16987630</v>
      </c>
      <c r="DV1403" t="s">
        <v>21</v>
      </c>
      <c r="DW1403" t="s">
        <v>21</v>
      </c>
      <c r="DX1403">
        <v>1</v>
      </c>
      <c r="DZ1403" t="s">
        <v>3</v>
      </c>
      <c r="EA1403" t="s">
        <v>3</v>
      </c>
      <c r="EB1403" t="s">
        <v>3</v>
      </c>
      <c r="EC1403" t="s">
        <v>3</v>
      </c>
      <c r="EE1403">
        <v>1441815344</v>
      </c>
      <c r="EF1403">
        <v>1</v>
      </c>
      <c r="EG1403" t="s">
        <v>23</v>
      </c>
      <c r="EH1403">
        <v>0</v>
      </c>
      <c r="EI1403" t="s">
        <v>3</v>
      </c>
      <c r="EJ1403">
        <v>4</v>
      </c>
      <c r="EK1403">
        <v>0</v>
      </c>
      <c r="EL1403" t="s">
        <v>24</v>
      </c>
      <c r="EM1403" t="s">
        <v>25</v>
      </c>
      <c r="EO1403" t="s">
        <v>3</v>
      </c>
      <c r="EQ1403">
        <v>1024</v>
      </c>
      <c r="ER1403">
        <v>14023.35</v>
      </c>
      <c r="ES1403">
        <v>1340.79</v>
      </c>
      <c r="ET1403">
        <v>0</v>
      </c>
      <c r="EU1403">
        <v>0</v>
      </c>
      <c r="EV1403">
        <v>12682.56</v>
      </c>
      <c r="EW1403">
        <v>22.56</v>
      </c>
      <c r="EX1403">
        <v>0</v>
      </c>
      <c r="EY1403">
        <v>0</v>
      </c>
      <c r="FQ1403">
        <v>0</v>
      </c>
      <c r="FR1403">
        <f>ROUND(IF(BI1403=3,GM1403,0),2)</f>
        <v>0</v>
      </c>
      <c r="FS1403">
        <v>0</v>
      </c>
      <c r="FX1403">
        <v>70</v>
      </c>
      <c r="FY1403">
        <v>10</v>
      </c>
      <c r="GA1403" t="s">
        <v>3</v>
      </c>
      <c r="GD1403">
        <v>0</v>
      </c>
      <c r="GF1403">
        <v>-532903190</v>
      </c>
      <c r="GG1403">
        <v>2</v>
      </c>
      <c r="GH1403">
        <v>1</v>
      </c>
      <c r="GI1403">
        <v>-2</v>
      </c>
      <c r="GJ1403">
        <v>0</v>
      </c>
      <c r="GK1403">
        <f>ROUND(R1403*(R12)/100,2)</f>
        <v>0</v>
      </c>
      <c r="GL1403">
        <f>ROUND(IF(AND(BH1403=3,BI1403=3,FS1403&lt;&gt;0),P1403,0),2)</f>
        <v>0</v>
      </c>
      <c r="GM1403">
        <f>ROUND(O1403+X1403+Y1403+GK1403,2)+GX1403</f>
        <v>580065.55000000005</v>
      </c>
      <c r="GN1403">
        <f>IF(OR(BI1403=0,BI1403=1),GM1403-GX1403,0)</f>
        <v>0</v>
      </c>
      <c r="GO1403">
        <f>IF(BI1403=2,GM1403-GX1403,0)</f>
        <v>0</v>
      </c>
      <c r="GP1403">
        <f>IF(BI1403=4,GM1403-GX1403,0)</f>
        <v>580065.55000000005</v>
      </c>
      <c r="GR1403">
        <v>0</v>
      </c>
      <c r="GS1403">
        <v>3</v>
      </c>
      <c r="GT1403">
        <v>0</v>
      </c>
      <c r="GU1403" t="s">
        <v>3</v>
      </c>
      <c r="GV1403">
        <f>ROUND((GT1403),6)</f>
        <v>0</v>
      </c>
      <c r="GW1403">
        <v>1</v>
      </c>
      <c r="GX1403">
        <f>ROUND(HC1403*I1403,2)</f>
        <v>0</v>
      </c>
      <c r="HA1403">
        <v>0</v>
      </c>
      <c r="HB1403">
        <v>0</v>
      </c>
      <c r="HC1403">
        <f>GV1403*GW1403</f>
        <v>0</v>
      </c>
      <c r="HE1403" t="s">
        <v>3</v>
      </c>
      <c r="HF1403" t="s">
        <v>3</v>
      </c>
      <c r="HM1403" t="s">
        <v>3</v>
      </c>
      <c r="HN1403" t="s">
        <v>3</v>
      </c>
      <c r="HO1403" t="s">
        <v>3</v>
      </c>
      <c r="HP1403" t="s">
        <v>3</v>
      </c>
      <c r="HQ1403" t="s">
        <v>3</v>
      </c>
      <c r="IK1403">
        <v>0</v>
      </c>
    </row>
    <row r="1405" spans="1:245" x14ac:dyDescent="0.2">
      <c r="A1405" s="2">
        <v>51</v>
      </c>
      <c r="B1405" s="2">
        <f>B1399</f>
        <v>1</v>
      </c>
      <c r="C1405" s="2">
        <f>A1399</f>
        <v>5</v>
      </c>
      <c r="D1405" s="2">
        <f>ROW(A1399)</f>
        <v>1399</v>
      </c>
      <c r="E1405" s="2"/>
      <c r="F1405" s="2" t="str">
        <f>IF(F1399&lt;&gt;"",F1399,"")</f>
        <v>Новый подраздел</v>
      </c>
      <c r="G1405" s="2" t="str">
        <f>IF(G1399&lt;&gt;"",G1399,"")</f>
        <v>6.2 Компрессора</v>
      </c>
      <c r="H1405" s="2">
        <v>0</v>
      </c>
      <c r="I1405" s="2"/>
      <c r="J1405" s="2"/>
      <c r="K1405" s="2"/>
      <c r="L1405" s="2"/>
      <c r="M1405" s="2"/>
      <c r="N1405" s="2"/>
      <c r="O1405" s="2">
        <f t="shared" ref="O1405:T1405" si="1272">ROUND(AB1405,2)</f>
        <v>0</v>
      </c>
      <c r="P1405" s="2">
        <f t="shared" si="1272"/>
        <v>0</v>
      </c>
      <c r="Q1405" s="2">
        <f t="shared" si="1272"/>
        <v>0</v>
      </c>
      <c r="R1405" s="2">
        <f t="shared" si="1272"/>
        <v>0</v>
      </c>
      <c r="S1405" s="2">
        <f t="shared" si="1272"/>
        <v>0</v>
      </c>
      <c r="T1405" s="2">
        <f t="shared" si="1272"/>
        <v>0</v>
      </c>
      <c r="U1405" s="2">
        <f>AH1405</f>
        <v>0</v>
      </c>
      <c r="V1405" s="2">
        <f>AI1405</f>
        <v>0</v>
      </c>
      <c r="W1405" s="2">
        <f>ROUND(AJ1405,2)</f>
        <v>0</v>
      </c>
      <c r="X1405" s="2">
        <f>ROUND(AK1405,2)</f>
        <v>0</v>
      </c>
      <c r="Y1405" s="2">
        <f>ROUND(AL1405,2)</f>
        <v>0</v>
      </c>
      <c r="Z1405" s="2"/>
      <c r="AA1405" s="2"/>
      <c r="AB1405" s="2">
        <f>ROUND(SUMIF(AA1403:AA1403,"=1472613236",O1403:O1403),2)</f>
        <v>0</v>
      </c>
      <c r="AC1405" s="2">
        <f>ROUND(SUMIF(AA1403:AA1403,"=1472613236",P1403:P1403),2)</f>
        <v>0</v>
      </c>
      <c r="AD1405" s="2">
        <f>ROUND(SUMIF(AA1403:AA1403,"=1472613236",Q1403:Q1403),2)</f>
        <v>0</v>
      </c>
      <c r="AE1405" s="2">
        <f>ROUND(SUMIF(AA1403:AA1403,"=1472613236",R1403:R1403),2)</f>
        <v>0</v>
      </c>
      <c r="AF1405" s="2">
        <f>ROUND(SUMIF(AA1403:AA1403,"=1472613236",S1403:S1403),2)</f>
        <v>0</v>
      </c>
      <c r="AG1405" s="2">
        <f>ROUND(SUMIF(AA1403:AA1403,"=1472613236",T1403:T1403),2)</f>
        <v>0</v>
      </c>
      <c r="AH1405" s="2">
        <f>SUMIF(AA1403:AA1403,"=1472613236",U1403:U1403)</f>
        <v>0</v>
      </c>
      <c r="AI1405" s="2">
        <f>SUMIF(AA1403:AA1403,"=1472613236",V1403:V1403)</f>
        <v>0</v>
      </c>
      <c r="AJ1405" s="2">
        <f>ROUND(SUMIF(AA1403:AA1403,"=1472613236",W1403:W1403),2)</f>
        <v>0</v>
      </c>
      <c r="AK1405" s="2">
        <f>ROUND(SUMIF(AA1403:AA1403,"=1472613236",X1403:X1403),2)</f>
        <v>0</v>
      </c>
      <c r="AL1405" s="2">
        <f>ROUND(SUMIF(AA1403:AA1403,"=1472613236",Y1403:Y1403),2)</f>
        <v>0</v>
      </c>
      <c r="AM1405" s="2"/>
      <c r="AN1405" s="2"/>
      <c r="AO1405" s="2">
        <f t="shared" ref="AO1405:BD1405" si="1273">ROUND(BX1405,2)</f>
        <v>0</v>
      </c>
      <c r="AP1405" s="2">
        <f t="shared" si="1273"/>
        <v>0</v>
      </c>
      <c r="AQ1405" s="2">
        <f t="shared" si="1273"/>
        <v>0</v>
      </c>
      <c r="AR1405" s="2">
        <f t="shared" si="1273"/>
        <v>0</v>
      </c>
      <c r="AS1405" s="2">
        <f t="shared" si="1273"/>
        <v>0</v>
      </c>
      <c r="AT1405" s="2">
        <f t="shared" si="1273"/>
        <v>0</v>
      </c>
      <c r="AU1405" s="2">
        <f t="shared" si="1273"/>
        <v>0</v>
      </c>
      <c r="AV1405" s="2">
        <f t="shared" si="1273"/>
        <v>0</v>
      </c>
      <c r="AW1405" s="2">
        <f t="shared" si="1273"/>
        <v>0</v>
      </c>
      <c r="AX1405" s="2">
        <f t="shared" si="1273"/>
        <v>0</v>
      </c>
      <c r="AY1405" s="2">
        <f t="shared" si="1273"/>
        <v>0</v>
      </c>
      <c r="AZ1405" s="2">
        <f t="shared" si="1273"/>
        <v>0</v>
      </c>
      <c r="BA1405" s="2">
        <f t="shared" si="1273"/>
        <v>0</v>
      </c>
      <c r="BB1405" s="2">
        <f t="shared" si="1273"/>
        <v>0</v>
      </c>
      <c r="BC1405" s="2">
        <f t="shared" si="1273"/>
        <v>0</v>
      </c>
      <c r="BD1405" s="2">
        <f t="shared" si="1273"/>
        <v>0</v>
      </c>
      <c r="BE1405" s="2"/>
      <c r="BF1405" s="2"/>
      <c r="BG1405" s="2"/>
      <c r="BH1405" s="2"/>
      <c r="BI1405" s="2"/>
      <c r="BJ1405" s="2"/>
      <c r="BK1405" s="2"/>
      <c r="BL1405" s="2"/>
      <c r="BM1405" s="2"/>
      <c r="BN1405" s="2"/>
      <c r="BO1405" s="2"/>
      <c r="BP1405" s="2"/>
      <c r="BQ1405" s="2"/>
      <c r="BR1405" s="2"/>
      <c r="BS1405" s="2"/>
      <c r="BT1405" s="2"/>
      <c r="BU1405" s="2"/>
      <c r="BV1405" s="2"/>
      <c r="BW1405" s="2"/>
      <c r="BX1405" s="2">
        <f>ROUND(SUMIF(AA1403:AA1403,"=1472613236",FQ1403:FQ1403),2)</f>
        <v>0</v>
      </c>
      <c r="BY1405" s="2">
        <f>ROUND(SUMIF(AA1403:AA1403,"=1472613236",FR1403:FR1403),2)</f>
        <v>0</v>
      </c>
      <c r="BZ1405" s="2">
        <f>ROUND(SUMIF(AA1403:AA1403,"=1472613236",GL1403:GL1403),2)</f>
        <v>0</v>
      </c>
      <c r="CA1405" s="2">
        <f>ROUND(SUMIF(AA1403:AA1403,"=1472613236",GM1403:GM1403),2)</f>
        <v>0</v>
      </c>
      <c r="CB1405" s="2">
        <f>ROUND(SUMIF(AA1403:AA1403,"=1472613236",GN1403:GN1403),2)</f>
        <v>0</v>
      </c>
      <c r="CC1405" s="2">
        <f>ROUND(SUMIF(AA1403:AA1403,"=1472613236",GO1403:GO1403),2)</f>
        <v>0</v>
      </c>
      <c r="CD1405" s="2">
        <f>ROUND(SUMIF(AA1403:AA1403,"=1472613236",GP1403:GP1403),2)</f>
        <v>0</v>
      </c>
      <c r="CE1405" s="2">
        <f>AC1405-BX1405</f>
        <v>0</v>
      </c>
      <c r="CF1405" s="2">
        <f>AC1405-BY1405</f>
        <v>0</v>
      </c>
      <c r="CG1405" s="2">
        <f>BX1405-BZ1405</f>
        <v>0</v>
      </c>
      <c r="CH1405" s="2">
        <f>AC1405-BX1405-BY1405+BZ1405</f>
        <v>0</v>
      </c>
      <c r="CI1405" s="2">
        <f>BY1405-BZ1405</f>
        <v>0</v>
      </c>
      <c r="CJ1405" s="2">
        <f>ROUND(SUMIF(AA1403:AA1403,"=1472613236",GX1403:GX1403),2)</f>
        <v>0</v>
      </c>
      <c r="CK1405" s="2">
        <f>ROUND(SUMIF(AA1403:AA1403,"=1472613236",GY1403:GY1403),2)</f>
        <v>0</v>
      </c>
      <c r="CL1405" s="2">
        <f>ROUND(SUMIF(AA1403:AA1403,"=1472613236",GZ1403:GZ1403),2)</f>
        <v>0</v>
      </c>
      <c r="CM1405" s="2">
        <f>ROUND(SUMIF(AA1403:AA1403,"=1472613236",HD1403:HD1403),2)</f>
        <v>0</v>
      </c>
      <c r="CN1405" s="2"/>
      <c r="CO1405" s="2"/>
      <c r="CP1405" s="2"/>
      <c r="CQ1405" s="2"/>
      <c r="CR1405" s="2"/>
      <c r="CS1405" s="2"/>
      <c r="CT1405" s="2"/>
      <c r="CU1405" s="2"/>
      <c r="CV1405" s="2"/>
      <c r="CW1405" s="2"/>
      <c r="CX1405" s="2"/>
      <c r="CY1405" s="2"/>
      <c r="CZ1405" s="2"/>
      <c r="DA1405" s="2"/>
      <c r="DB1405" s="2"/>
      <c r="DC1405" s="2"/>
      <c r="DD1405" s="2"/>
      <c r="DE1405" s="2"/>
      <c r="DF1405" s="2"/>
      <c r="DG1405" s="3"/>
      <c r="DH1405" s="3"/>
      <c r="DI1405" s="3"/>
      <c r="DJ1405" s="3"/>
      <c r="DK1405" s="3"/>
      <c r="DL1405" s="3"/>
      <c r="DM1405" s="3"/>
      <c r="DN1405" s="3"/>
      <c r="DO1405" s="3"/>
      <c r="DP1405" s="3"/>
      <c r="DQ1405" s="3"/>
      <c r="DR1405" s="3"/>
      <c r="DS1405" s="3"/>
      <c r="DT1405" s="3"/>
      <c r="DU1405" s="3"/>
      <c r="DV1405" s="3"/>
      <c r="DW1405" s="3"/>
      <c r="DX1405" s="3"/>
      <c r="DY1405" s="3"/>
      <c r="DZ1405" s="3"/>
      <c r="EA1405" s="3"/>
      <c r="EB1405" s="3"/>
      <c r="EC1405" s="3"/>
      <c r="ED1405" s="3"/>
      <c r="EE1405" s="3"/>
      <c r="EF1405" s="3"/>
      <c r="EG1405" s="3"/>
      <c r="EH1405" s="3"/>
      <c r="EI1405" s="3"/>
      <c r="EJ1405" s="3"/>
      <c r="EK1405" s="3"/>
      <c r="EL1405" s="3"/>
      <c r="EM1405" s="3"/>
      <c r="EN1405" s="3"/>
      <c r="EO1405" s="3"/>
      <c r="EP1405" s="3"/>
      <c r="EQ1405" s="3"/>
      <c r="ER1405" s="3"/>
      <c r="ES1405" s="3"/>
      <c r="ET1405" s="3"/>
      <c r="EU1405" s="3"/>
      <c r="EV1405" s="3"/>
      <c r="EW1405" s="3"/>
      <c r="EX1405" s="3"/>
      <c r="EY1405" s="3"/>
      <c r="EZ1405" s="3"/>
      <c r="FA1405" s="3"/>
      <c r="FB1405" s="3"/>
      <c r="FC1405" s="3"/>
      <c r="FD1405" s="3"/>
      <c r="FE1405" s="3"/>
      <c r="FF1405" s="3"/>
      <c r="FG1405" s="3"/>
      <c r="FH1405" s="3"/>
      <c r="FI1405" s="3"/>
      <c r="FJ1405" s="3"/>
      <c r="FK1405" s="3"/>
      <c r="FL1405" s="3"/>
      <c r="FM1405" s="3"/>
      <c r="FN1405" s="3"/>
      <c r="FO1405" s="3"/>
      <c r="FP1405" s="3"/>
      <c r="FQ1405" s="3"/>
      <c r="FR1405" s="3"/>
      <c r="FS1405" s="3"/>
      <c r="FT1405" s="3"/>
      <c r="FU1405" s="3"/>
      <c r="FV1405" s="3"/>
      <c r="FW1405" s="3"/>
      <c r="FX1405" s="3"/>
      <c r="FY1405" s="3"/>
      <c r="FZ1405" s="3"/>
      <c r="GA1405" s="3"/>
      <c r="GB1405" s="3"/>
      <c r="GC1405" s="3"/>
      <c r="GD1405" s="3"/>
      <c r="GE1405" s="3"/>
      <c r="GF1405" s="3"/>
      <c r="GG1405" s="3"/>
      <c r="GH1405" s="3"/>
      <c r="GI1405" s="3"/>
      <c r="GJ1405" s="3"/>
      <c r="GK1405" s="3"/>
      <c r="GL1405" s="3"/>
      <c r="GM1405" s="3"/>
      <c r="GN1405" s="3"/>
      <c r="GO1405" s="3"/>
      <c r="GP1405" s="3"/>
      <c r="GQ1405" s="3"/>
      <c r="GR1405" s="3"/>
      <c r="GS1405" s="3"/>
      <c r="GT1405" s="3"/>
      <c r="GU1405" s="3"/>
      <c r="GV1405" s="3"/>
      <c r="GW1405" s="3"/>
      <c r="GX1405" s="3">
        <v>0</v>
      </c>
    </row>
    <row r="1407" spans="1:245" x14ac:dyDescent="0.2">
      <c r="A1407" s="4">
        <v>50</v>
      </c>
      <c r="B1407" s="4">
        <v>0</v>
      </c>
      <c r="C1407" s="4">
        <v>0</v>
      </c>
      <c r="D1407" s="4">
        <v>1</v>
      </c>
      <c r="E1407" s="4">
        <v>201</v>
      </c>
      <c r="F1407" s="4">
        <f>ROUND(Source!O1405,O1407)</f>
        <v>0</v>
      </c>
      <c r="G1407" s="4" t="s">
        <v>103</v>
      </c>
      <c r="H1407" s="4" t="s">
        <v>104</v>
      </c>
      <c r="I1407" s="4"/>
      <c r="J1407" s="4"/>
      <c r="K1407" s="4">
        <v>201</v>
      </c>
      <c r="L1407" s="4">
        <v>1</v>
      </c>
      <c r="M1407" s="4">
        <v>3</v>
      </c>
      <c r="N1407" s="4" t="s">
        <v>3</v>
      </c>
      <c r="O1407" s="4">
        <v>2</v>
      </c>
      <c r="P1407" s="4"/>
      <c r="Q1407" s="4"/>
      <c r="R1407" s="4"/>
      <c r="S1407" s="4"/>
      <c r="T1407" s="4"/>
      <c r="U1407" s="4"/>
      <c r="V1407" s="4"/>
      <c r="W1407" s="4">
        <v>0</v>
      </c>
      <c r="X1407" s="4">
        <v>1</v>
      </c>
      <c r="Y1407" s="4">
        <v>0</v>
      </c>
      <c r="Z1407" s="4"/>
      <c r="AA1407" s="4"/>
      <c r="AB1407" s="4"/>
    </row>
    <row r="1408" spans="1:245" x14ac:dyDescent="0.2">
      <c r="A1408" s="4">
        <v>50</v>
      </c>
      <c r="B1408" s="4">
        <v>0</v>
      </c>
      <c r="C1408" s="4">
        <v>0</v>
      </c>
      <c r="D1408" s="4">
        <v>1</v>
      </c>
      <c r="E1408" s="4">
        <v>202</v>
      </c>
      <c r="F1408" s="4">
        <f>ROUND(Source!P1405,O1408)</f>
        <v>0</v>
      </c>
      <c r="G1408" s="4" t="s">
        <v>105</v>
      </c>
      <c r="H1408" s="4" t="s">
        <v>106</v>
      </c>
      <c r="I1408" s="4"/>
      <c r="J1408" s="4"/>
      <c r="K1408" s="4">
        <v>202</v>
      </c>
      <c r="L1408" s="4">
        <v>2</v>
      </c>
      <c r="M1408" s="4">
        <v>3</v>
      </c>
      <c r="N1408" s="4" t="s">
        <v>3</v>
      </c>
      <c r="O1408" s="4">
        <v>2</v>
      </c>
      <c r="P1408" s="4"/>
      <c r="Q1408" s="4"/>
      <c r="R1408" s="4"/>
      <c r="S1408" s="4"/>
      <c r="T1408" s="4"/>
      <c r="U1408" s="4"/>
      <c r="V1408" s="4"/>
      <c r="W1408" s="4">
        <v>0</v>
      </c>
      <c r="X1408" s="4">
        <v>1</v>
      </c>
      <c r="Y1408" s="4">
        <v>0</v>
      </c>
      <c r="Z1408" s="4"/>
      <c r="AA1408" s="4"/>
      <c r="AB1408" s="4"/>
    </row>
    <row r="1409" spans="1:28" x14ac:dyDescent="0.2">
      <c r="A1409" s="4">
        <v>50</v>
      </c>
      <c r="B1409" s="4">
        <v>0</v>
      </c>
      <c r="C1409" s="4">
        <v>0</v>
      </c>
      <c r="D1409" s="4">
        <v>1</v>
      </c>
      <c r="E1409" s="4">
        <v>222</v>
      </c>
      <c r="F1409" s="4">
        <f>ROUND(Source!AO1405,O1409)</f>
        <v>0</v>
      </c>
      <c r="G1409" s="4" t="s">
        <v>107</v>
      </c>
      <c r="H1409" s="4" t="s">
        <v>108</v>
      </c>
      <c r="I1409" s="4"/>
      <c r="J1409" s="4"/>
      <c r="K1409" s="4">
        <v>222</v>
      </c>
      <c r="L1409" s="4">
        <v>3</v>
      </c>
      <c r="M1409" s="4">
        <v>3</v>
      </c>
      <c r="N1409" s="4" t="s">
        <v>3</v>
      </c>
      <c r="O1409" s="4">
        <v>2</v>
      </c>
      <c r="P1409" s="4"/>
      <c r="Q1409" s="4"/>
      <c r="R1409" s="4"/>
      <c r="S1409" s="4"/>
      <c r="T1409" s="4"/>
      <c r="U1409" s="4"/>
      <c r="V1409" s="4"/>
      <c r="W1409" s="4">
        <v>0</v>
      </c>
      <c r="X1409" s="4">
        <v>1</v>
      </c>
      <c r="Y1409" s="4">
        <v>0</v>
      </c>
      <c r="Z1409" s="4"/>
      <c r="AA1409" s="4"/>
      <c r="AB1409" s="4"/>
    </row>
    <row r="1410" spans="1:28" x14ac:dyDescent="0.2">
      <c r="A1410" s="4">
        <v>50</v>
      </c>
      <c r="B1410" s="4">
        <v>0</v>
      </c>
      <c r="C1410" s="4">
        <v>0</v>
      </c>
      <c r="D1410" s="4">
        <v>1</v>
      </c>
      <c r="E1410" s="4">
        <v>225</v>
      </c>
      <c r="F1410" s="4">
        <f>ROUND(Source!AV1405,O1410)</f>
        <v>0</v>
      </c>
      <c r="G1410" s="4" t="s">
        <v>109</v>
      </c>
      <c r="H1410" s="4" t="s">
        <v>110</v>
      </c>
      <c r="I1410" s="4"/>
      <c r="J1410" s="4"/>
      <c r="K1410" s="4">
        <v>225</v>
      </c>
      <c r="L1410" s="4">
        <v>4</v>
      </c>
      <c r="M1410" s="4">
        <v>3</v>
      </c>
      <c r="N1410" s="4" t="s">
        <v>3</v>
      </c>
      <c r="O1410" s="4">
        <v>2</v>
      </c>
      <c r="P1410" s="4"/>
      <c r="Q1410" s="4"/>
      <c r="R1410" s="4"/>
      <c r="S1410" s="4"/>
      <c r="T1410" s="4"/>
      <c r="U1410" s="4"/>
      <c r="V1410" s="4"/>
      <c r="W1410" s="4">
        <v>0</v>
      </c>
      <c r="X1410" s="4">
        <v>1</v>
      </c>
      <c r="Y1410" s="4">
        <v>0</v>
      </c>
      <c r="Z1410" s="4"/>
      <c r="AA1410" s="4"/>
      <c r="AB1410" s="4"/>
    </row>
    <row r="1411" spans="1:28" x14ac:dyDescent="0.2">
      <c r="A1411" s="4">
        <v>50</v>
      </c>
      <c r="B1411" s="4">
        <v>0</v>
      </c>
      <c r="C1411" s="4">
        <v>0</v>
      </c>
      <c r="D1411" s="4">
        <v>1</v>
      </c>
      <c r="E1411" s="4">
        <v>226</v>
      </c>
      <c r="F1411" s="4">
        <f>ROUND(Source!AW1405,O1411)</f>
        <v>0</v>
      </c>
      <c r="G1411" s="4" t="s">
        <v>111</v>
      </c>
      <c r="H1411" s="4" t="s">
        <v>112</v>
      </c>
      <c r="I1411" s="4"/>
      <c r="J1411" s="4"/>
      <c r="K1411" s="4">
        <v>226</v>
      </c>
      <c r="L1411" s="4">
        <v>5</v>
      </c>
      <c r="M1411" s="4">
        <v>3</v>
      </c>
      <c r="N1411" s="4" t="s">
        <v>3</v>
      </c>
      <c r="O1411" s="4">
        <v>2</v>
      </c>
      <c r="P1411" s="4"/>
      <c r="Q1411" s="4"/>
      <c r="R1411" s="4"/>
      <c r="S1411" s="4"/>
      <c r="T1411" s="4"/>
      <c r="U1411" s="4"/>
      <c r="V1411" s="4"/>
      <c r="W1411" s="4">
        <v>0</v>
      </c>
      <c r="X1411" s="4">
        <v>1</v>
      </c>
      <c r="Y1411" s="4">
        <v>0</v>
      </c>
      <c r="Z1411" s="4"/>
      <c r="AA1411" s="4"/>
      <c r="AB1411" s="4"/>
    </row>
    <row r="1412" spans="1:28" x14ac:dyDescent="0.2">
      <c r="A1412" s="4">
        <v>50</v>
      </c>
      <c r="B1412" s="4">
        <v>0</v>
      </c>
      <c r="C1412" s="4">
        <v>0</v>
      </c>
      <c r="D1412" s="4">
        <v>1</v>
      </c>
      <c r="E1412" s="4">
        <v>227</v>
      </c>
      <c r="F1412" s="4">
        <f>ROUND(Source!AX1405,O1412)</f>
        <v>0</v>
      </c>
      <c r="G1412" s="4" t="s">
        <v>113</v>
      </c>
      <c r="H1412" s="4" t="s">
        <v>114</v>
      </c>
      <c r="I1412" s="4"/>
      <c r="J1412" s="4"/>
      <c r="K1412" s="4">
        <v>227</v>
      </c>
      <c r="L1412" s="4">
        <v>6</v>
      </c>
      <c r="M1412" s="4">
        <v>3</v>
      </c>
      <c r="N1412" s="4" t="s">
        <v>3</v>
      </c>
      <c r="O1412" s="4">
        <v>2</v>
      </c>
      <c r="P1412" s="4"/>
      <c r="Q1412" s="4"/>
      <c r="R1412" s="4"/>
      <c r="S1412" s="4"/>
      <c r="T1412" s="4"/>
      <c r="U1412" s="4"/>
      <c r="V1412" s="4"/>
      <c r="W1412" s="4">
        <v>0</v>
      </c>
      <c r="X1412" s="4">
        <v>1</v>
      </c>
      <c r="Y1412" s="4">
        <v>0</v>
      </c>
      <c r="Z1412" s="4"/>
      <c r="AA1412" s="4"/>
      <c r="AB1412" s="4"/>
    </row>
    <row r="1413" spans="1:28" x14ac:dyDescent="0.2">
      <c r="A1413" s="4">
        <v>50</v>
      </c>
      <c r="B1413" s="4">
        <v>0</v>
      </c>
      <c r="C1413" s="4">
        <v>0</v>
      </c>
      <c r="D1413" s="4">
        <v>1</v>
      </c>
      <c r="E1413" s="4">
        <v>228</v>
      </c>
      <c r="F1413" s="4">
        <f>ROUND(Source!AY1405,O1413)</f>
        <v>0</v>
      </c>
      <c r="G1413" s="4" t="s">
        <v>115</v>
      </c>
      <c r="H1413" s="4" t="s">
        <v>116</v>
      </c>
      <c r="I1413" s="4"/>
      <c r="J1413" s="4"/>
      <c r="K1413" s="4">
        <v>228</v>
      </c>
      <c r="L1413" s="4">
        <v>7</v>
      </c>
      <c r="M1413" s="4">
        <v>3</v>
      </c>
      <c r="N1413" s="4" t="s">
        <v>3</v>
      </c>
      <c r="O1413" s="4">
        <v>2</v>
      </c>
      <c r="P1413" s="4"/>
      <c r="Q1413" s="4"/>
      <c r="R1413" s="4"/>
      <c r="S1413" s="4"/>
      <c r="T1413" s="4"/>
      <c r="U1413" s="4"/>
      <c r="V1413" s="4"/>
      <c r="W1413" s="4">
        <v>0</v>
      </c>
      <c r="X1413" s="4">
        <v>1</v>
      </c>
      <c r="Y1413" s="4">
        <v>0</v>
      </c>
      <c r="Z1413" s="4"/>
      <c r="AA1413" s="4"/>
      <c r="AB1413" s="4"/>
    </row>
    <row r="1414" spans="1:28" x14ac:dyDescent="0.2">
      <c r="A1414" s="4">
        <v>50</v>
      </c>
      <c r="B1414" s="4">
        <v>0</v>
      </c>
      <c r="C1414" s="4">
        <v>0</v>
      </c>
      <c r="D1414" s="4">
        <v>1</v>
      </c>
      <c r="E1414" s="4">
        <v>216</v>
      </c>
      <c r="F1414" s="4">
        <f>ROUND(Source!AP1405,O1414)</f>
        <v>0</v>
      </c>
      <c r="G1414" s="4" t="s">
        <v>117</v>
      </c>
      <c r="H1414" s="4" t="s">
        <v>118</v>
      </c>
      <c r="I1414" s="4"/>
      <c r="J1414" s="4"/>
      <c r="K1414" s="4">
        <v>216</v>
      </c>
      <c r="L1414" s="4">
        <v>8</v>
      </c>
      <c r="M1414" s="4">
        <v>3</v>
      </c>
      <c r="N1414" s="4" t="s">
        <v>3</v>
      </c>
      <c r="O1414" s="4">
        <v>2</v>
      </c>
      <c r="P1414" s="4"/>
      <c r="Q1414" s="4"/>
      <c r="R1414" s="4"/>
      <c r="S1414" s="4"/>
      <c r="T1414" s="4"/>
      <c r="U1414" s="4"/>
      <c r="V1414" s="4"/>
      <c r="W1414" s="4">
        <v>0</v>
      </c>
      <c r="X1414" s="4">
        <v>1</v>
      </c>
      <c r="Y1414" s="4">
        <v>0</v>
      </c>
      <c r="Z1414" s="4"/>
      <c r="AA1414" s="4"/>
      <c r="AB1414" s="4"/>
    </row>
    <row r="1415" spans="1:28" x14ac:dyDescent="0.2">
      <c r="A1415" s="4">
        <v>50</v>
      </c>
      <c r="B1415" s="4">
        <v>0</v>
      </c>
      <c r="C1415" s="4">
        <v>0</v>
      </c>
      <c r="D1415" s="4">
        <v>1</v>
      </c>
      <c r="E1415" s="4">
        <v>223</v>
      </c>
      <c r="F1415" s="4">
        <f>ROUND(Source!AQ1405,O1415)</f>
        <v>0</v>
      </c>
      <c r="G1415" s="4" t="s">
        <v>119</v>
      </c>
      <c r="H1415" s="4" t="s">
        <v>120</v>
      </c>
      <c r="I1415" s="4"/>
      <c r="J1415" s="4"/>
      <c r="K1415" s="4">
        <v>223</v>
      </c>
      <c r="L1415" s="4">
        <v>9</v>
      </c>
      <c r="M1415" s="4">
        <v>3</v>
      </c>
      <c r="N1415" s="4" t="s">
        <v>3</v>
      </c>
      <c r="O1415" s="4">
        <v>2</v>
      </c>
      <c r="P1415" s="4"/>
      <c r="Q1415" s="4"/>
      <c r="R1415" s="4"/>
      <c r="S1415" s="4"/>
      <c r="T1415" s="4"/>
      <c r="U1415" s="4"/>
      <c r="V1415" s="4"/>
      <c r="W1415" s="4">
        <v>0</v>
      </c>
      <c r="X1415" s="4">
        <v>1</v>
      </c>
      <c r="Y1415" s="4">
        <v>0</v>
      </c>
      <c r="Z1415" s="4"/>
      <c r="AA1415" s="4"/>
      <c r="AB1415" s="4"/>
    </row>
    <row r="1416" spans="1:28" x14ac:dyDescent="0.2">
      <c r="A1416" s="4">
        <v>50</v>
      </c>
      <c r="B1416" s="4">
        <v>0</v>
      </c>
      <c r="C1416" s="4">
        <v>0</v>
      </c>
      <c r="D1416" s="4">
        <v>1</v>
      </c>
      <c r="E1416" s="4">
        <v>229</v>
      </c>
      <c r="F1416" s="4">
        <f>ROUND(Source!AZ1405,O1416)</f>
        <v>0</v>
      </c>
      <c r="G1416" s="4" t="s">
        <v>121</v>
      </c>
      <c r="H1416" s="4" t="s">
        <v>122</v>
      </c>
      <c r="I1416" s="4"/>
      <c r="J1416" s="4"/>
      <c r="K1416" s="4">
        <v>229</v>
      </c>
      <c r="L1416" s="4">
        <v>10</v>
      </c>
      <c r="M1416" s="4">
        <v>3</v>
      </c>
      <c r="N1416" s="4" t="s">
        <v>3</v>
      </c>
      <c r="O1416" s="4">
        <v>2</v>
      </c>
      <c r="P1416" s="4"/>
      <c r="Q1416" s="4"/>
      <c r="R1416" s="4"/>
      <c r="S1416" s="4"/>
      <c r="T1416" s="4"/>
      <c r="U1416" s="4"/>
      <c r="V1416" s="4"/>
      <c r="W1416" s="4">
        <v>0</v>
      </c>
      <c r="X1416" s="4">
        <v>1</v>
      </c>
      <c r="Y1416" s="4">
        <v>0</v>
      </c>
      <c r="Z1416" s="4"/>
      <c r="AA1416" s="4"/>
      <c r="AB1416" s="4"/>
    </row>
    <row r="1417" spans="1:28" x14ac:dyDescent="0.2">
      <c r="A1417" s="4">
        <v>50</v>
      </c>
      <c r="B1417" s="4">
        <v>0</v>
      </c>
      <c r="C1417" s="4">
        <v>0</v>
      </c>
      <c r="D1417" s="4">
        <v>1</v>
      </c>
      <c r="E1417" s="4">
        <v>203</v>
      </c>
      <c r="F1417" s="4">
        <f>ROUND(Source!Q1405,O1417)</f>
        <v>0</v>
      </c>
      <c r="G1417" s="4" t="s">
        <v>123</v>
      </c>
      <c r="H1417" s="4" t="s">
        <v>124</v>
      </c>
      <c r="I1417" s="4"/>
      <c r="J1417" s="4"/>
      <c r="K1417" s="4">
        <v>203</v>
      </c>
      <c r="L1417" s="4">
        <v>11</v>
      </c>
      <c r="M1417" s="4">
        <v>3</v>
      </c>
      <c r="N1417" s="4" t="s">
        <v>3</v>
      </c>
      <c r="O1417" s="4">
        <v>2</v>
      </c>
      <c r="P1417" s="4"/>
      <c r="Q1417" s="4"/>
      <c r="R1417" s="4"/>
      <c r="S1417" s="4"/>
      <c r="T1417" s="4"/>
      <c r="U1417" s="4"/>
      <c r="V1417" s="4"/>
      <c r="W1417" s="4">
        <v>0</v>
      </c>
      <c r="X1417" s="4">
        <v>1</v>
      </c>
      <c r="Y1417" s="4">
        <v>0</v>
      </c>
      <c r="Z1417" s="4"/>
      <c r="AA1417" s="4"/>
      <c r="AB1417" s="4"/>
    </row>
    <row r="1418" spans="1:28" x14ac:dyDescent="0.2">
      <c r="A1418" s="4">
        <v>50</v>
      </c>
      <c r="B1418" s="4">
        <v>0</v>
      </c>
      <c r="C1418" s="4">
        <v>0</v>
      </c>
      <c r="D1418" s="4">
        <v>1</v>
      </c>
      <c r="E1418" s="4">
        <v>231</v>
      </c>
      <c r="F1418" s="4">
        <f>ROUND(Source!BB1405,O1418)</f>
        <v>0</v>
      </c>
      <c r="G1418" s="4" t="s">
        <v>125</v>
      </c>
      <c r="H1418" s="4" t="s">
        <v>126</v>
      </c>
      <c r="I1418" s="4"/>
      <c r="J1418" s="4"/>
      <c r="K1418" s="4">
        <v>231</v>
      </c>
      <c r="L1418" s="4">
        <v>12</v>
      </c>
      <c r="M1418" s="4">
        <v>3</v>
      </c>
      <c r="N1418" s="4" t="s">
        <v>3</v>
      </c>
      <c r="O1418" s="4">
        <v>2</v>
      </c>
      <c r="P1418" s="4"/>
      <c r="Q1418" s="4"/>
      <c r="R1418" s="4"/>
      <c r="S1418" s="4"/>
      <c r="T1418" s="4"/>
      <c r="U1418" s="4"/>
      <c r="V1418" s="4"/>
      <c r="W1418" s="4">
        <v>0</v>
      </c>
      <c r="X1418" s="4">
        <v>1</v>
      </c>
      <c r="Y1418" s="4">
        <v>0</v>
      </c>
      <c r="Z1418" s="4"/>
      <c r="AA1418" s="4"/>
      <c r="AB1418" s="4"/>
    </row>
    <row r="1419" spans="1:28" x14ac:dyDescent="0.2">
      <c r="A1419" s="4">
        <v>50</v>
      </c>
      <c r="B1419" s="4">
        <v>0</v>
      </c>
      <c r="C1419" s="4">
        <v>0</v>
      </c>
      <c r="D1419" s="4">
        <v>1</v>
      </c>
      <c r="E1419" s="4">
        <v>204</v>
      </c>
      <c r="F1419" s="4">
        <f>ROUND(Source!R1405,O1419)</f>
        <v>0</v>
      </c>
      <c r="G1419" s="4" t="s">
        <v>127</v>
      </c>
      <c r="H1419" s="4" t="s">
        <v>128</v>
      </c>
      <c r="I1419" s="4"/>
      <c r="J1419" s="4"/>
      <c r="K1419" s="4">
        <v>204</v>
      </c>
      <c r="L1419" s="4">
        <v>13</v>
      </c>
      <c r="M1419" s="4">
        <v>3</v>
      </c>
      <c r="N1419" s="4" t="s">
        <v>3</v>
      </c>
      <c r="O1419" s="4">
        <v>2</v>
      </c>
      <c r="P1419" s="4"/>
      <c r="Q1419" s="4"/>
      <c r="R1419" s="4"/>
      <c r="S1419" s="4"/>
      <c r="T1419" s="4"/>
      <c r="U1419" s="4"/>
      <c r="V1419" s="4"/>
      <c r="W1419" s="4">
        <v>0</v>
      </c>
      <c r="X1419" s="4">
        <v>1</v>
      </c>
      <c r="Y1419" s="4">
        <v>0</v>
      </c>
      <c r="Z1419" s="4"/>
      <c r="AA1419" s="4"/>
      <c r="AB1419" s="4"/>
    </row>
    <row r="1420" spans="1:28" x14ac:dyDescent="0.2">
      <c r="A1420" s="4">
        <v>50</v>
      </c>
      <c r="B1420" s="4">
        <v>0</v>
      </c>
      <c r="C1420" s="4">
        <v>0</v>
      </c>
      <c r="D1420" s="4">
        <v>1</v>
      </c>
      <c r="E1420" s="4">
        <v>205</v>
      </c>
      <c r="F1420" s="4">
        <f>ROUND(Source!S1405,O1420)</f>
        <v>0</v>
      </c>
      <c r="G1420" s="4" t="s">
        <v>129</v>
      </c>
      <c r="H1420" s="4" t="s">
        <v>130</v>
      </c>
      <c r="I1420" s="4"/>
      <c r="J1420" s="4"/>
      <c r="K1420" s="4">
        <v>205</v>
      </c>
      <c r="L1420" s="4">
        <v>14</v>
      </c>
      <c r="M1420" s="4">
        <v>3</v>
      </c>
      <c r="N1420" s="4" t="s">
        <v>3</v>
      </c>
      <c r="O1420" s="4">
        <v>2</v>
      </c>
      <c r="P1420" s="4"/>
      <c r="Q1420" s="4"/>
      <c r="R1420" s="4"/>
      <c r="S1420" s="4"/>
      <c r="T1420" s="4"/>
      <c r="U1420" s="4"/>
      <c r="V1420" s="4"/>
      <c r="W1420" s="4">
        <v>0</v>
      </c>
      <c r="X1420" s="4">
        <v>1</v>
      </c>
      <c r="Y1420" s="4">
        <v>0</v>
      </c>
      <c r="Z1420" s="4"/>
      <c r="AA1420" s="4"/>
      <c r="AB1420" s="4"/>
    </row>
    <row r="1421" spans="1:28" x14ac:dyDescent="0.2">
      <c r="A1421" s="4">
        <v>50</v>
      </c>
      <c r="B1421" s="4">
        <v>0</v>
      </c>
      <c r="C1421" s="4">
        <v>0</v>
      </c>
      <c r="D1421" s="4">
        <v>1</v>
      </c>
      <c r="E1421" s="4">
        <v>232</v>
      </c>
      <c r="F1421" s="4">
        <f>ROUND(Source!BC1405,O1421)</f>
        <v>0</v>
      </c>
      <c r="G1421" s="4" t="s">
        <v>131</v>
      </c>
      <c r="H1421" s="4" t="s">
        <v>132</v>
      </c>
      <c r="I1421" s="4"/>
      <c r="J1421" s="4"/>
      <c r="K1421" s="4">
        <v>232</v>
      </c>
      <c r="L1421" s="4">
        <v>15</v>
      </c>
      <c r="M1421" s="4">
        <v>3</v>
      </c>
      <c r="N1421" s="4" t="s">
        <v>3</v>
      </c>
      <c r="O1421" s="4">
        <v>2</v>
      </c>
      <c r="P1421" s="4"/>
      <c r="Q1421" s="4"/>
      <c r="R1421" s="4"/>
      <c r="S1421" s="4"/>
      <c r="T1421" s="4"/>
      <c r="U1421" s="4"/>
      <c r="V1421" s="4"/>
      <c r="W1421" s="4">
        <v>0</v>
      </c>
      <c r="X1421" s="4">
        <v>1</v>
      </c>
      <c r="Y1421" s="4">
        <v>0</v>
      </c>
      <c r="Z1421" s="4"/>
      <c r="AA1421" s="4"/>
      <c r="AB1421" s="4"/>
    </row>
    <row r="1422" spans="1:28" x14ac:dyDescent="0.2">
      <c r="A1422" s="4">
        <v>50</v>
      </c>
      <c r="B1422" s="4">
        <v>0</v>
      </c>
      <c r="C1422" s="4">
        <v>0</v>
      </c>
      <c r="D1422" s="4">
        <v>1</v>
      </c>
      <c r="E1422" s="4">
        <v>214</v>
      </c>
      <c r="F1422" s="4">
        <f>ROUND(Source!AS1405,O1422)</f>
        <v>0</v>
      </c>
      <c r="G1422" s="4" t="s">
        <v>133</v>
      </c>
      <c r="H1422" s="4" t="s">
        <v>134</v>
      </c>
      <c r="I1422" s="4"/>
      <c r="J1422" s="4"/>
      <c r="K1422" s="4">
        <v>214</v>
      </c>
      <c r="L1422" s="4">
        <v>16</v>
      </c>
      <c r="M1422" s="4">
        <v>3</v>
      </c>
      <c r="N1422" s="4" t="s">
        <v>3</v>
      </c>
      <c r="O1422" s="4">
        <v>2</v>
      </c>
      <c r="P1422" s="4"/>
      <c r="Q1422" s="4"/>
      <c r="R1422" s="4"/>
      <c r="S1422" s="4"/>
      <c r="T1422" s="4"/>
      <c r="U1422" s="4"/>
      <c r="V1422" s="4"/>
      <c r="W1422" s="4">
        <v>0</v>
      </c>
      <c r="X1422" s="4">
        <v>1</v>
      </c>
      <c r="Y1422" s="4">
        <v>0</v>
      </c>
      <c r="Z1422" s="4"/>
      <c r="AA1422" s="4"/>
      <c r="AB1422" s="4"/>
    </row>
    <row r="1423" spans="1:28" x14ac:dyDescent="0.2">
      <c r="A1423" s="4">
        <v>50</v>
      </c>
      <c r="B1423" s="4">
        <v>0</v>
      </c>
      <c r="C1423" s="4">
        <v>0</v>
      </c>
      <c r="D1423" s="4">
        <v>1</v>
      </c>
      <c r="E1423" s="4">
        <v>215</v>
      </c>
      <c r="F1423" s="4">
        <f>ROUND(Source!AT1405,O1423)</f>
        <v>0</v>
      </c>
      <c r="G1423" s="4" t="s">
        <v>135</v>
      </c>
      <c r="H1423" s="4" t="s">
        <v>136</v>
      </c>
      <c r="I1423" s="4"/>
      <c r="J1423" s="4"/>
      <c r="K1423" s="4">
        <v>215</v>
      </c>
      <c r="L1423" s="4">
        <v>17</v>
      </c>
      <c r="M1423" s="4">
        <v>3</v>
      </c>
      <c r="N1423" s="4" t="s">
        <v>3</v>
      </c>
      <c r="O1423" s="4">
        <v>2</v>
      </c>
      <c r="P1423" s="4"/>
      <c r="Q1423" s="4"/>
      <c r="R1423" s="4"/>
      <c r="S1423" s="4"/>
      <c r="T1423" s="4"/>
      <c r="U1423" s="4"/>
      <c r="V1423" s="4"/>
      <c r="W1423" s="4">
        <v>0</v>
      </c>
      <c r="X1423" s="4">
        <v>1</v>
      </c>
      <c r="Y1423" s="4">
        <v>0</v>
      </c>
      <c r="Z1423" s="4"/>
      <c r="AA1423" s="4"/>
      <c r="AB1423" s="4"/>
    </row>
    <row r="1424" spans="1:28" x14ac:dyDescent="0.2">
      <c r="A1424" s="4">
        <v>50</v>
      </c>
      <c r="B1424" s="4">
        <v>0</v>
      </c>
      <c r="C1424" s="4">
        <v>0</v>
      </c>
      <c r="D1424" s="4">
        <v>1</v>
      </c>
      <c r="E1424" s="4">
        <v>217</v>
      </c>
      <c r="F1424" s="4">
        <f>ROUND(Source!AU1405,O1424)</f>
        <v>0</v>
      </c>
      <c r="G1424" s="4" t="s">
        <v>137</v>
      </c>
      <c r="H1424" s="4" t="s">
        <v>138</v>
      </c>
      <c r="I1424" s="4"/>
      <c r="J1424" s="4"/>
      <c r="K1424" s="4">
        <v>217</v>
      </c>
      <c r="L1424" s="4">
        <v>18</v>
      </c>
      <c r="M1424" s="4">
        <v>3</v>
      </c>
      <c r="N1424" s="4" t="s">
        <v>3</v>
      </c>
      <c r="O1424" s="4">
        <v>2</v>
      </c>
      <c r="P1424" s="4"/>
      <c r="Q1424" s="4"/>
      <c r="R1424" s="4"/>
      <c r="S1424" s="4"/>
      <c r="T1424" s="4"/>
      <c r="U1424" s="4"/>
      <c r="V1424" s="4"/>
      <c r="W1424" s="4">
        <v>0</v>
      </c>
      <c r="X1424" s="4">
        <v>1</v>
      </c>
      <c r="Y1424" s="4">
        <v>0</v>
      </c>
      <c r="Z1424" s="4"/>
      <c r="AA1424" s="4"/>
      <c r="AB1424" s="4"/>
    </row>
    <row r="1425" spans="1:245" x14ac:dyDescent="0.2">
      <c r="A1425" s="4">
        <v>50</v>
      </c>
      <c r="B1425" s="4">
        <v>0</v>
      </c>
      <c r="C1425" s="4">
        <v>0</v>
      </c>
      <c r="D1425" s="4">
        <v>1</v>
      </c>
      <c r="E1425" s="4">
        <v>230</v>
      </c>
      <c r="F1425" s="4">
        <f>ROUND(Source!BA1405,O1425)</f>
        <v>0</v>
      </c>
      <c r="G1425" s="4" t="s">
        <v>139</v>
      </c>
      <c r="H1425" s="4" t="s">
        <v>140</v>
      </c>
      <c r="I1425" s="4"/>
      <c r="J1425" s="4"/>
      <c r="K1425" s="4">
        <v>230</v>
      </c>
      <c r="L1425" s="4">
        <v>19</v>
      </c>
      <c r="M1425" s="4">
        <v>3</v>
      </c>
      <c r="N1425" s="4" t="s">
        <v>3</v>
      </c>
      <c r="O1425" s="4">
        <v>2</v>
      </c>
      <c r="P1425" s="4"/>
      <c r="Q1425" s="4"/>
      <c r="R1425" s="4"/>
      <c r="S1425" s="4"/>
      <c r="T1425" s="4"/>
      <c r="U1425" s="4"/>
      <c r="V1425" s="4"/>
      <c r="W1425" s="4">
        <v>0</v>
      </c>
      <c r="X1425" s="4">
        <v>1</v>
      </c>
      <c r="Y1425" s="4">
        <v>0</v>
      </c>
      <c r="Z1425" s="4"/>
      <c r="AA1425" s="4"/>
      <c r="AB1425" s="4"/>
    </row>
    <row r="1426" spans="1:245" x14ac:dyDescent="0.2">
      <c r="A1426" s="4">
        <v>50</v>
      </c>
      <c r="B1426" s="4">
        <v>0</v>
      </c>
      <c r="C1426" s="4">
        <v>0</v>
      </c>
      <c r="D1426" s="4">
        <v>1</v>
      </c>
      <c r="E1426" s="4">
        <v>206</v>
      </c>
      <c r="F1426" s="4">
        <f>ROUND(Source!T1405,O1426)</f>
        <v>0</v>
      </c>
      <c r="G1426" s="4" t="s">
        <v>141</v>
      </c>
      <c r="H1426" s="4" t="s">
        <v>142</v>
      </c>
      <c r="I1426" s="4"/>
      <c r="J1426" s="4"/>
      <c r="K1426" s="4">
        <v>206</v>
      </c>
      <c r="L1426" s="4">
        <v>20</v>
      </c>
      <c r="M1426" s="4">
        <v>3</v>
      </c>
      <c r="N1426" s="4" t="s">
        <v>3</v>
      </c>
      <c r="O1426" s="4">
        <v>2</v>
      </c>
      <c r="P1426" s="4"/>
      <c r="Q1426" s="4"/>
      <c r="R1426" s="4"/>
      <c r="S1426" s="4"/>
      <c r="T1426" s="4"/>
      <c r="U1426" s="4"/>
      <c r="V1426" s="4"/>
      <c r="W1426" s="4">
        <v>0</v>
      </c>
      <c r="X1426" s="4">
        <v>1</v>
      </c>
      <c r="Y1426" s="4">
        <v>0</v>
      </c>
      <c r="Z1426" s="4"/>
      <c r="AA1426" s="4"/>
      <c r="AB1426" s="4"/>
    </row>
    <row r="1427" spans="1:245" x14ac:dyDescent="0.2">
      <c r="A1427" s="4">
        <v>50</v>
      </c>
      <c r="B1427" s="4">
        <v>0</v>
      </c>
      <c r="C1427" s="4">
        <v>0</v>
      </c>
      <c r="D1427" s="4">
        <v>1</v>
      </c>
      <c r="E1427" s="4">
        <v>207</v>
      </c>
      <c r="F1427" s="4">
        <f>Source!U1405</f>
        <v>0</v>
      </c>
      <c r="G1427" s="4" t="s">
        <v>143</v>
      </c>
      <c r="H1427" s="4" t="s">
        <v>144</v>
      </c>
      <c r="I1427" s="4"/>
      <c r="J1427" s="4"/>
      <c r="K1427" s="4">
        <v>207</v>
      </c>
      <c r="L1427" s="4">
        <v>21</v>
      </c>
      <c r="M1427" s="4">
        <v>3</v>
      </c>
      <c r="N1427" s="4" t="s">
        <v>3</v>
      </c>
      <c r="O1427" s="4">
        <v>-1</v>
      </c>
      <c r="P1427" s="4"/>
      <c r="Q1427" s="4"/>
      <c r="R1427" s="4"/>
      <c r="S1427" s="4"/>
      <c r="T1427" s="4"/>
      <c r="U1427" s="4"/>
      <c r="V1427" s="4"/>
      <c r="W1427" s="4">
        <v>0</v>
      </c>
      <c r="X1427" s="4">
        <v>1</v>
      </c>
      <c r="Y1427" s="4">
        <v>0</v>
      </c>
      <c r="Z1427" s="4"/>
      <c r="AA1427" s="4"/>
      <c r="AB1427" s="4"/>
    </row>
    <row r="1428" spans="1:245" x14ac:dyDescent="0.2">
      <c r="A1428" s="4">
        <v>50</v>
      </c>
      <c r="B1428" s="4">
        <v>0</v>
      </c>
      <c r="C1428" s="4">
        <v>0</v>
      </c>
      <c r="D1428" s="4">
        <v>1</v>
      </c>
      <c r="E1428" s="4">
        <v>208</v>
      </c>
      <c r="F1428" s="4">
        <f>Source!V1405</f>
        <v>0</v>
      </c>
      <c r="G1428" s="4" t="s">
        <v>145</v>
      </c>
      <c r="H1428" s="4" t="s">
        <v>146</v>
      </c>
      <c r="I1428" s="4"/>
      <c r="J1428" s="4"/>
      <c r="K1428" s="4">
        <v>208</v>
      </c>
      <c r="L1428" s="4">
        <v>22</v>
      </c>
      <c r="M1428" s="4">
        <v>3</v>
      </c>
      <c r="N1428" s="4" t="s">
        <v>3</v>
      </c>
      <c r="O1428" s="4">
        <v>-1</v>
      </c>
      <c r="P1428" s="4"/>
      <c r="Q1428" s="4"/>
      <c r="R1428" s="4"/>
      <c r="S1428" s="4"/>
      <c r="T1428" s="4"/>
      <c r="U1428" s="4"/>
      <c r="V1428" s="4"/>
      <c r="W1428" s="4">
        <v>0</v>
      </c>
      <c r="X1428" s="4">
        <v>1</v>
      </c>
      <c r="Y1428" s="4">
        <v>0</v>
      </c>
      <c r="Z1428" s="4"/>
      <c r="AA1428" s="4"/>
      <c r="AB1428" s="4"/>
    </row>
    <row r="1429" spans="1:245" x14ac:dyDescent="0.2">
      <c r="A1429" s="4">
        <v>50</v>
      </c>
      <c r="B1429" s="4">
        <v>0</v>
      </c>
      <c r="C1429" s="4">
        <v>0</v>
      </c>
      <c r="D1429" s="4">
        <v>1</v>
      </c>
      <c r="E1429" s="4">
        <v>209</v>
      </c>
      <c r="F1429" s="4">
        <f>ROUND(Source!W1405,O1429)</f>
        <v>0</v>
      </c>
      <c r="G1429" s="4" t="s">
        <v>147</v>
      </c>
      <c r="H1429" s="4" t="s">
        <v>148</v>
      </c>
      <c r="I1429" s="4"/>
      <c r="J1429" s="4"/>
      <c r="K1429" s="4">
        <v>209</v>
      </c>
      <c r="L1429" s="4">
        <v>23</v>
      </c>
      <c r="M1429" s="4">
        <v>3</v>
      </c>
      <c r="N1429" s="4" t="s">
        <v>3</v>
      </c>
      <c r="O1429" s="4">
        <v>2</v>
      </c>
      <c r="P1429" s="4"/>
      <c r="Q1429" s="4"/>
      <c r="R1429" s="4"/>
      <c r="S1429" s="4"/>
      <c r="T1429" s="4"/>
      <c r="U1429" s="4"/>
      <c r="V1429" s="4"/>
      <c r="W1429" s="4">
        <v>0</v>
      </c>
      <c r="X1429" s="4">
        <v>1</v>
      </c>
      <c r="Y1429" s="4">
        <v>0</v>
      </c>
      <c r="Z1429" s="4"/>
      <c r="AA1429" s="4"/>
      <c r="AB1429" s="4"/>
    </row>
    <row r="1430" spans="1:245" x14ac:dyDescent="0.2">
      <c r="A1430" s="4">
        <v>50</v>
      </c>
      <c r="B1430" s="4">
        <v>0</v>
      </c>
      <c r="C1430" s="4">
        <v>0</v>
      </c>
      <c r="D1430" s="4">
        <v>1</v>
      </c>
      <c r="E1430" s="4">
        <v>233</v>
      </c>
      <c r="F1430" s="4">
        <f>ROUND(Source!BD1405,O1430)</f>
        <v>0</v>
      </c>
      <c r="G1430" s="4" t="s">
        <v>149</v>
      </c>
      <c r="H1430" s="4" t="s">
        <v>150</v>
      </c>
      <c r="I1430" s="4"/>
      <c r="J1430" s="4"/>
      <c r="K1430" s="4">
        <v>233</v>
      </c>
      <c r="L1430" s="4">
        <v>24</v>
      </c>
      <c r="M1430" s="4">
        <v>3</v>
      </c>
      <c r="N1430" s="4" t="s">
        <v>3</v>
      </c>
      <c r="O1430" s="4">
        <v>2</v>
      </c>
      <c r="P1430" s="4"/>
      <c r="Q1430" s="4"/>
      <c r="R1430" s="4"/>
      <c r="S1430" s="4"/>
      <c r="T1430" s="4"/>
      <c r="U1430" s="4"/>
      <c r="V1430" s="4"/>
      <c r="W1430" s="4">
        <v>0</v>
      </c>
      <c r="X1430" s="4">
        <v>1</v>
      </c>
      <c r="Y1430" s="4">
        <v>0</v>
      </c>
      <c r="Z1430" s="4"/>
      <c r="AA1430" s="4"/>
      <c r="AB1430" s="4"/>
    </row>
    <row r="1431" spans="1:245" x14ac:dyDescent="0.2">
      <c r="A1431" s="4">
        <v>50</v>
      </c>
      <c r="B1431" s="4">
        <v>0</v>
      </c>
      <c r="C1431" s="4">
        <v>0</v>
      </c>
      <c r="D1431" s="4">
        <v>1</v>
      </c>
      <c r="E1431" s="4">
        <v>210</v>
      </c>
      <c r="F1431" s="4">
        <f>ROUND(Source!X1405,O1431)</f>
        <v>0</v>
      </c>
      <c r="G1431" s="4" t="s">
        <v>151</v>
      </c>
      <c r="H1431" s="4" t="s">
        <v>152</v>
      </c>
      <c r="I1431" s="4"/>
      <c r="J1431" s="4"/>
      <c r="K1431" s="4">
        <v>210</v>
      </c>
      <c r="L1431" s="4">
        <v>25</v>
      </c>
      <c r="M1431" s="4">
        <v>3</v>
      </c>
      <c r="N1431" s="4" t="s">
        <v>3</v>
      </c>
      <c r="O1431" s="4">
        <v>2</v>
      </c>
      <c r="P1431" s="4"/>
      <c r="Q1431" s="4"/>
      <c r="R1431" s="4"/>
      <c r="S1431" s="4"/>
      <c r="T1431" s="4"/>
      <c r="U1431" s="4"/>
      <c r="V1431" s="4"/>
      <c r="W1431" s="4">
        <v>0</v>
      </c>
      <c r="X1431" s="4">
        <v>1</v>
      </c>
      <c r="Y1431" s="4">
        <v>0</v>
      </c>
      <c r="Z1431" s="4"/>
      <c r="AA1431" s="4"/>
      <c r="AB1431" s="4"/>
    </row>
    <row r="1432" spans="1:245" x14ac:dyDescent="0.2">
      <c r="A1432" s="4">
        <v>50</v>
      </c>
      <c r="B1432" s="4">
        <v>0</v>
      </c>
      <c r="C1432" s="4">
        <v>0</v>
      </c>
      <c r="D1432" s="4">
        <v>1</v>
      </c>
      <c r="E1432" s="4">
        <v>211</v>
      </c>
      <c r="F1432" s="4">
        <f>ROUND(Source!Y1405,O1432)</f>
        <v>0</v>
      </c>
      <c r="G1432" s="4" t="s">
        <v>153</v>
      </c>
      <c r="H1432" s="4" t="s">
        <v>154</v>
      </c>
      <c r="I1432" s="4"/>
      <c r="J1432" s="4"/>
      <c r="K1432" s="4">
        <v>211</v>
      </c>
      <c r="L1432" s="4">
        <v>26</v>
      </c>
      <c r="M1432" s="4">
        <v>3</v>
      </c>
      <c r="N1432" s="4" t="s">
        <v>3</v>
      </c>
      <c r="O1432" s="4">
        <v>2</v>
      </c>
      <c r="P1432" s="4"/>
      <c r="Q1432" s="4"/>
      <c r="R1432" s="4"/>
      <c r="S1432" s="4"/>
      <c r="T1432" s="4"/>
      <c r="U1432" s="4"/>
      <c r="V1432" s="4"/>
      <c r="W1432" s="4">
        <v>0</v>
      </c>
      <c r="X1432" s="4">
        <v>1</v>
      </c>
      <c r="Y1432" s="4">
        <v>0</v>
      </c>
      <c r="Z1432" s="4"/>
      <c r="AA1432" s="4"/>
      <c r="AB1432" s="4"/>
    </row>
    <row r="1433" spans="1:245" x14ac:dyDescent="0.2">
      <c r="A1433" s="4">
        <v>50</v>
      </c>
      <c r="B1433" s="4">
        <v>0</v>
      </c>
      <c r="C1433" s="4">
        <v>0</v>
      </c>
      <c r="D1433" s="4">
        <v>1</v>
      </c>
      <c r="E1433" s="4">
        <v>224</v>
      </c>
      <c r="F1433" s="4">
        <f>ROUND(Source!AR1405,O1433)</f>
        <v>0</v>
      </c>
      <c r="G1433" s="4" t="s">
        <v>155</v>
      </c>
      <c r="H1433" s="4" t="s">
        <v>156</v>
      </c>
      <c r="I1433" s="4"/>
      <c r="J1433" s="4"/>
      <c r="K1433" s="4">
        <v>224</v>
      </c>
      <c r="L1433" s="4">
        <v>27</v>
      </c>
      <c r="M1433" s="4">
        <v>3</v>
      </c>
      <c r="N1433" s="4" t="s">
        <v>3</v>
      </c>
      <c r="O1433" s="4">
        <v>2</v>
      </c>
      <c r="P1433" s="4"/>
      <c r="Q1433" s="4"/>
      <c r="R1433" s="4"/>
      <c r="S1433" s="4"/>
      <c r="T1433" s="4"/>
      <c r="U1433" s="4"/>
      <c r="V1433" s="4"/>
      <c r="W1433" s="4">
        <v>0</v>
      </c>
      <c r="X1433" s="4">
        <v>1</v>
      </c>
      <c r="Y1433" s="4">
        <v>0</v>
      </c>
      <c r="Z1433" s="4"/>
      <c r="AA1433" s="4"/>
      <c r="AB1433" s="4"/>
    </row>
    <row r="1435" spans="1:245" x14ac:dyDescent="0.2">
      <c r="A1435" s="1">
        <v>5</v>
      </c>
      <c r="B1435" s="1">
        <v>1</v>
      </c>
      <c r="C1435" s="1"/>
      <c r="D1435" s="1">
        <f>ROW(A1441)</f>
        <v>1441</v>
      </c>
      <c r="E1435" s="1"/>
      <c r="F1435" s="1" t="s">
        <v>15</v>
      </c>
      <c r="G1435" s="1" t="s">
        <v>873</v>
      </c>
      <c r="H1435" s="1" t="s">
        <v>3</v>
      </c>
      <c r="I1435" s="1">
        <v>0</v>
      </c>
      <c r="J1435" s="1"/>
      <c r="K1435" s="1">
        <v>-1</v>
      </c>
      <c r="L1435" s="1"/>
      <c r="M1435" s="1" t="s">
        <v>3</v>
      </c>
      <c r="N1435" s="1"/>
      <c r="O1435" s="1"/>
      <c r="P1435" s="1"/>
      <c r="Q1435" s="1"/>
      <c r="R1435" s="1"/>
      <c r="S1435" s="1">
        <v>0</v>
      </c>
      <c r="T1435" s="1"/>
      <c r="U1435" s="1" t="s">
        <v>3</v>
      </c>
      <c r="V1435" s="1">
        <v>0</v>
      </c>
      <c r="W1435" s="1"/>
      <c r="X1435" s="1"/>
      <c r="Y1435" s="1"/>
      <c r="Z1435" s="1"/>
      <c r="AA1435" s="1"/>
      <c r="AB1435" s="1" t="s">
        <v>3</v>
      </c>
      <c r="AC1435" s="1" t="s">
        <v>3</v>
      </c>
      <c r="AD1435" s="1" t="s">
        <v>3</v>
      </c>
      <c r="AE1435" s="1" t="s">
        <v>3</v>
      </c>
      <c r="AF1435" s="1" t="s">
        <v>3</v>
      </c>
      <c r="AG1435" s="1" t="s">
        <v>3</v>
      </c>
      <c r="AH1435" s="1"/>
      <c r="AI1435" s="1"/>
      <c r="AJ1435" s="1"/>
      <c r="AK1435" s="1"/>
      <c r="AL1435" s="1"/>
      <c r="AM1435" s="1"/>
      <c r="AN1435" s="1"/>
      <c r="AO1435" s="1"/>
      <c r="AP1435" s="1" t="s">
        <v>3</v>
      </c>
      <c r="AQ1435" s="1" t="s">
        <v>3</v>
      </c>
      <c r="AR1435" s="1" t="s">
        <v>3</v>
      </c>
      <c r="AS1435" s="1"/>
      <c r="AT1435" s="1"/>
      <c r="AU1435" s="1"/>
      <c r="AV1435" s="1"/>
      <c r="AW1435" s="1"/>
      <c r="AX1435" s="1"/>
      <c r="AY1435" s="1"/>
      <c r="AZ1435" s="1" t="s">
        <v>3</v>
      </c>
      <c r="BA1435" s="1"/>
      <c r="BB1435" s="1" t="s">
        <v>3</v>
      </c>
      <c r="BC1435" s="1" t="s">
        <v>3</v>
      </c>
      <c r="BD1435" s="1" t="s">
        <v>3</v>
      </c>
      <c r="BE1435" s="1" t="s">
        <v>3</v>
      </c>
      <c r="BF1435" s="1" t="s">
        <v>3</v>
      </c>
      <c r="BG1435" s="1" t="s">
        <v>3</v>
      </c>
      <c r="BH1435" s="1" t="s">
        <v>3</v>
      </c>
      <c r="BI1435" s="1" t="s">
        <v>3</v>
      </c>
      <c r="BJ1435" s="1" t="s">
        <v>3</v>
      </c>
      <c r="BK1435" s="1" t="s">
        <v>3</v>
      </c>
      <c r="BL1435" s="1" t="s">
        <v>3</v>
      </c>
      <c r="BM1435" s="1" t="s">
        <v>3</v>
      </c>
      <c r="BN1435" s="1" t="s">
        <v>3</v>
      </c>
      <c r="BO1435" s="1" t="s">
        <v>3</v>
      </c>
      <c r="BP1435" s="1" t="s">
        <v>3</v>
      </c>
      <c r="BQ1435" s="1"/>
      <c r="BR1435" s="1"/>
      <c r="BS1435" s="1"/>
      <c r="BT1435" s="1"/>
      <c r="BU1435" s="1"/>
      <c r="BV1435" s="1"/>
      <c r="BW1435" s="1"/>
      <c r="BX1435" s="1">
        <v>0</v>
      </c>
      <c r="BY1435" s="1"/>
      <c r="BZ1435" s="1"/>
      <c r="CA1435" s="1"/>
      <c r="CB1435" s="1"/>
      <c r="CC1435" s="1"/>
      <c r="CD1435" s="1"/>
      <c r="CE1435" s="1"/>
      <c r="CF1435" s="1"/>
      <c r="CG1435" s="1"/>
      <c r="CH1435" s="1"/>
      <c r="CI1435" s="1"/>
      <c r="CJ1435" s="1">
        <v>0</v>
      </c>
    </row>
    <row r="1437" spans="1:245" x14ac:dyDescent="0.2">
      <c r="A1437" s="2">
        <v>52</v>
      </c>
      <c r="B1437" s="2">
        <f t="shared" ref="B1437:G1437" si="1274">B1441</f>
        <v>1</v>
      </c>
      <c r="C1437" s="2">
        <f t="shared" si="1274"/>
        <v>5</v>
      </c>
      <c r="D1437" s="2">
        <f t="shared" si="1274"/>
        <v>1435</v>
      </c>
      <c r="E1437" s="2">
        <f t="shared" si="1274"/>
        <v>0</v>
      </c>
      <c r="F1437" s="2" t="str">
        <f t="shared" si="1274"/>
        <v>Новый подраздел</v>
      </c>
      <c r="G1437" s="2" t="str">
        <f t="shared" si="1274"/>
        <v>6.3 Электрокотлы</v>
      </c>
      <c r="H1437" s="2"/>
      <c r="I1437" s="2"/>
      <c r="J1437" s="2"/>
      <c r="K1437" s="2"/>
      <c r="L1437" s="2"/>
      <c r="M1437" s="2"/>
      <c r="N1437" s="2"/>
      <c r="O1437" s="2">
        <f t="shared" ref="O1437:AT1437" si="1275">O1441</f>
        <v>0</v>
      </c>
      <c r="P1437" s="2">
        <f t="shared" si="1275"/>
        <v>0</v>
      </c>
      <c r="Q1437" s="2">
        <f t="shared" si="1275"/>
        <v>0</v>
      </c>
      <c r="R1437" s="2">
        <f t="shared" si="1275"/>
        <v>0</v>
      </c>
      <c r="S1437" s="2">
        <f t="shared" si="1275"/>
        <v>0</v>
      </c>
      <c r="T1437" s="2">
        <f t="shared" si="1275"/>
        <v>0</v>
      </c>
      <c r="U1437" s="2">
        <f t="shared" si="1275"/>
        <v>0</v>
      </c>
      <c r="V1437" s="2">
        <f t="shared" si="1275"/>
        <v>0</v>
      </c>
      <c r="W1437" s="2">
        <f t="shared" si="1275"/>
        <v>0</v>
      </c>
      <c r="X1437" s="2">
        <f t="shared" si="1275"/>
        <v>0</v>
      </c>
      <c r="Y1437" s="2">
        <f t="shared" si="1275"/>
        <v>0</v>
      </c>
      <c r="Z1437" s="2">
        <f t="shared" si="1275"/>
        <v>0</v>
      </c>
      <c r="AA1437" s="2">
        <f t="shared" si="1275"/>
        <v>0</v>
      </c>
      <c r="AB1437" s="2">
        <f t="shared" si="1275"/>
        <v>0</v>
      </c>
      <c r="AC1437" s="2">
        <f t="shared" si="1275"/>
        <v>0</v>
      </c>
      <c r="AD1437" s="2">
        <f t="shared" si="1275"/>
        <v>0</v>
      </c>
      <c r="AE1437" s="2">
        <f t="shared" si="1275"/>
        <v>0</v>
      </c>
      <c r="AF1437" s="2">
        <f t="shared" si="1275"/>
        <v>0</v>
      </c>
      <c r="AG1437" s="2">
        <f t="shared" si="1275"/>
        <v>0</v>
      </c>
      <c r="AH1437" s="2">
        <f t="shared" si="1275"/>
        <v>0</v>
      </c>
      <c r="AI1437" s="2">
        <f t="shared" si="1275"/>
        <v>0</v>
      </c>
      <c r="AJ1437" s="2">
        <f t="shared" si="1275"/>
        <v>0</v>
      </c>
      <c r="AK1437" s="2">
        <f t="shared" si="1275"/>
        <v>0</v>
      </c>
      <c r="AL1437" s="2">
        <f t="shared" si="1275"/>
        <v>0</v>
      </c>
      <c r="AM1437" s="2">
        <f t="shared" si="1275"/>
        <v>0</v>
      </c>
      <c r="AN1437" s="2">
        <f t="shared" si="1275"/>
        <v>0</v>
      </c>
      <c r="AO1437" s="2">
        <f t="shared" si="1275"/>
        <v>0</v>
      </c>
      <c r="AP1437" s="2">
        <f t="shared" si="1275"/>
        <v>0</v>
      </c>
      <c r="AQ1437" s="2">
        <f t="shared" si="1275"/>
        <v>0</v>
      </c>
      <c r="AR1437" s="2">
        <f t="shared" si="1275"/>
        <v>0</v>
      </c>
      <c r="AS1437" s="2">
        <f t="shared" si="1275"/>
        <v>0</v>
      </c>
      <c r="AT1437" s="2">
        <f t="shared" si="1275"/>
        <v>0</v>
      </c>
      <c r="AU1437" s="2">
        <f t="shared" ref="AU1437:BZ1437" si="1276">AU1441</f>
        <v>0</v>
      </c>
      <c r="AV1437" s="2">
        <f t="shared" si="1276"/>
        <v>0</v>
      </c>
      <c r="AW1437" s="2">
        <f t="shared" si="1276"/>
        <v>0</v>
      </c>
      <c r="AX1437" s="2">
        <f t="shared" si="1276"/>
        <v>0</v>
      </c>
      <c r="AY1437" s="2">
        <f t="shared" si="1276"/>
        <v>0</v>
      </c>
      <c r="AZ1437" s="2">
        <f t="shared" si="1276"/>
        <v>0</v>
      </c>
      <c r="BA1437" s="2">
        <f t="shared" si="1276"/>
        <v>0</v>
      </c>
      <c r="BB1437" s="2">
        <f t="shared" si="1276"/>
        <v>0</v>
      </c>
      <c r="BC1437" s="2">
        <f t="shared" si="1276"/>
        <v>0</v>
      </c>
      <c r="BD1437" s="2">
        <f t="shared" si="1276"/>
        <v>0</v>
      </c>
      <c r="BE1437" s="2">
        <f t="shared" si="1276"/>
        <v>0</v>
      </c>
      <c r="BF1437" s="2">
        <f t="shared" si="1276"/>
        <v>0</v>
      </c>
      <c r="BG1437" s="2">
        <f t="shared" si="1276"/>
        <v>0</v>
      </c>
      <c r="BH1437" s="2">
        <f t="shared" si="1276"/>
        <v>0</v>
      </c>
      <c r="BI1437" s="2">
        <f t="shared" si="1276"/>
        <v>0</v>
      </c>
      <c r="BJ1437" s="2">
        <f t="shared" si="1276"/>
        <v>0</v>
      </c>
      <c r="BK1437" s="2">
        <f t="shared" si="1276"/>
        <v>0</v>
      </c>
      <c r="BL1437" s="2">
        <f t="shared" si="1276"/>
        <v>0</v>
      </c>
      <c r="BM1437" s="2">
        <f t="shared" si="1276"/>
        <v>0</v>
      </c>
      <c r="BN1437" s="2">
        <f t="shared" si="1276"/>
        <v>0</v>
      </c>
      <c r="BO1437" s="2">
        <f t="shared" si="1276"/>
        <v>0</v>
      </c>
      <c r="BP1437" s="2">
        <f t="shared" si="1276"/>
        <v>0</v>
      </c>
      <c r="BQ1437" s="2">
        <f t="shared" si="1276"/>
        <v>0</v>
      </c>
      <c r="BR1437" s="2">
        <f t="shared" si="1276"/>
        <v>0</v>
      </c>
      <c r="BS1437" s="2">
        <f t="shared" si="1276"/>
        <v>0</v>
      </c>
      <c r="BT1437" s="2">
        <f t="shared" si="1276"/>
        <v>0</v>
      </c>
      <c r="BU1437" s="2">
        <f t="shared" si="1276"/>
        <v>0</v>
      </c>
      <c r="BV1437" s="2">
        <f t="shared" si="1276"/>
        <v>0</v>
      </c>
      <c r="BW1437" s="2">
        <f t="shared" si="1276"/>
        <v>0</v>
      </c>
      <c r="BX1437" s="2">
        <f t="shared" si="1276"/>
        <v>0</v>
      </c>
      <c r="BY1437" s="2">
        <f t="shared" si="1276"/>
        <v>0</v>
      </c>
      <c r="BZ1437" s="2">
        <f t="shared" si="1276"/>
        <v>0</v>
      </c>
      <c r="CA1437" s="2">
        <f t="shared" ref="CA1437:DF1437" si="1277">CA1441</f>
        <v>0</v>
      </c>
      <c r="CB1437" s="2">
        <f t="shared" si="1277"/>
        <v>0</v>
      </c>
      <c r="CC1437" s="2">
        <f t="shared" si="1277"/>
        <v>0</v>
      </c>
      <c r="CD1437" s="2">
        <f t="shared" si="1277"/>
        <v>0</v>
      </c>
      <c r="CE1437" s="2">
        <f t="shared" si="1277"/>
        <v>0</v>
      </c>
      <c r="CF1437" s="2">
        <f t="shared" si="1277"/>
        <v>0</v>
      </c>
      <c r="CG1437" s="2">
        <f t="shared" si="1277"/>
        <v>0</v>
      </c>
      <c r="CH1437" s="2">
        <f t="shared" si="1277"/>
        <v>0</v>
      </c>
      <c r="CI1437" s="2">
        <f t="shared" si="1277"/>
        <v>0</v>
      </c>
      <c r="CJ1437" s="2">
        <f t="shared" si="1277"/>
        <v>0</v>
      </c>
      <c r="CK1437" s="2">
        <f t="shared" si="1277"/>
        <v>0</v>
      </c>
      <c r="CL1437" s="2">
        <f t="shared" si="1277"/>
        <v>0</v>
      </c>
      <c r="CM1437" s="2">
        <f t="shared" si="1277"/>
        <v>0</v>
      </c>
      <c r="CN1437" s="2">
        <f t="shared" si="1277"/>
        <v>0</v>
      </c>
      <c r="CO1437" s="2">
        <f t="shared" si="1277"/>
        <v>0</v>
      </c>
      <c r="CP1437" s="2">
        <f t="shared" si="1277"/>
        <v>0</v>
      </c>
      <c r="CQ1437" s="2">
        <f t="shared" si="1277"/>
        <v>0</v>
      </c>
      <c r="CR1437" s="2">
        <f t="shared" si="1277"/>
        <v>0</v>
      </c>
      <c r="CS1437" s="2">
        <f t="shared" si="1277"/>
        <v>0</v>
      </c>
      <c r="CT1437" s="2">
        <f t="shared" si="1277"/>
        <v>0</v>
      </c>
      <c r="CU1437" s="2">
        <f t="shared" si="1277"/>
        <v>0</v>
      </c>
      <c r="CV1437" s="2">
        <f t="shared" si="1277"/>
        <v>0</v>
      </c>
      <c r="CW1437" s="2">
        <f t="shared" si="1277"/>
        <v>0</v>
      </c>
      <c r="CX1437" s="2">
        <f t="shared" si="1277"/>
        <v>0</v>
      </c>
      <c r="CY1437" s="2">
        <f t="shared" si="1277"/>
        <v>0</v>
      </c>
      <c r="CZ1437" s="2">
        <f t="shared" si="1277"/>
        <v>0</v>
      </c>
      <c r="DA1437" s="2">
        <f t="shared" si="1277"/>
        <v>0</v>
      </c>
      <c r="DB1437" s="2">
        <f t="shared" si="1277"/>
        <v>0</v>
      </c>
      <c r="DC1437" s="2">
        <f t="shared" si="1277"/>
        <v>0</v>
      </c>
      <c r="DD1437" s="2">
        <f t="shared" si="1277"/>
        <v>0</v>
      </c>
      <c r="DE1437" s="2">
        <f t="shared" si="1277"/>
        <v>0</v>
      </c>
      <c r="DF1437" s="2">
        <f t="shared" si="1277"/>
        <v>0</v>
      </c>
      <c r="DG1437" s="3">
        <f t="shared" ref="DG1437:EL1437" si="1278">DG1441</f>
        <v>0</v>
      </c>
      <c r="DH1437" s="3">
        <f t="shared" si="1278"/>
        <v>0</v>
      </c>
      <c r="DI1437" s="3">
        <f t="shared" si="1278"/>
        <v>0</v>
      </c>
      <c r="DJ1437" s="3">
        <f t="shared" si="1278"/>
        <v>0</v>
      </c>
      <c r="DK1437" s="3">
        <f t="shared" si="1278"/>
        <v>0</v>
      </c>
      <c r="DL1437" s="3">
        <f t="shared" si="1278"/>
        <v>0</v>
      </c>
      <c r="DM1437" s="3">
        <f t="shared" si="1278"/>
        <v>0</v>
      </c>
      <c r="DN1437" s="3">
        <f t="shared" si="1278"/>
        <v>0</v>
      </c>
      <c r="DO1437" s="3">
        <f t="shared" si="1278"/>
        <v>0</v>
      </c>
      <c r="DP1437" s="3">
        <f t="shared" si="1278"/>
        <v>0</v>
      </c>
      <c r="DQ1437" s="3">
        <f t="shared" si="1278"/>
        <v>0</v>
      </c>
      <c r="DR1437" s="3">
        <f t="shared" si="1278"/>
        <v>0</v>
      </c>
      <c r="DS1437" s="3">
        <f t="shared" si="1278"/>
        <v>0</v>
      </c>
      <c r="DT1437" s="3">
        <f t="shared" si="1278"/>
        <v>0</v>
      </c>
      <c r="DU1437" s="3">
        <f t="shared" si="1278"/>
        <v>0</v>
      </c>
      <c r="DV1437" s="3">
        <f t="shared" si="1278"/>
        <v>0</v>
      </c>
      <c r="DW1437" s="3">
        <f t="shared" si="1278"/>
        <v>0</v>
      </c>
      <c r="DX1437" s="3">
        <f t="shared" si="1278"/>
        <v>0</v>
      </c>
      <c r="DY1437" s="3">
        <f t="shared" si="1278"/>
        <v>0</v>
      </c>
      <c r="DZ1437" s="3">
        <f t="shared" si="1278"/>
        <v>0</v>
      </c>
      <c r="EA1437" s="3">
        <f t="shared" si="1278"/>
        <v>0</v>
      </c>
      <c r="EB1437" s="3">
        <f t="shared" si="1278"/>
        <v>0</v>
      </c>
      <c r="EC1437" s="3">
        <f t="shared" si="1278"/>
        <v>0</v>
      </c>
      <c r="ED1437" s="3">
        <f t="shared" si="1278"/>
        <v>0</v>
      </c>
      <c r="EE1437" s="3">
        <f t="shared" si="1278"/>
        <v>0</v>
      </c>
      <c r="EF1437" s="3">
        <f t="shared" si="1278"/>
        <v>0</v>
      </c>
      <c r="EG1437" s="3">
        <f t="shared" si="1278"/>
        <v>0</v>
      </c>
      <c r="EH1437" s="3">
        <f t="shared" si="1278"/>
        <v>0</v>
      </c>
      <c r="EI1437" s="3">
        <f t="shared" si="1278"/>
        <v>0</v>
      </c>
      <c r="EJ1437" s="3">
        <f t="shared" si="1278"/>
        <v>0</v>
      </c>
      <c r="EK1437" s="3">
        <f t="shared" si="1278"/>
        <v>0</v>
      </c>
      <c r="EL1437" s="3">
        <f t="shared" si="1278"/>
        <v>0</v>
      </c>
      <c r="EM1437" s="3">
        <f t="shared" ref="EM1437:FR1437" si="1279">EM1441</f>
        <v>0</v>
      </c>
      <c r="EN1437" s="3">
        <f t="shared" si="1279"/>
        <v>0</v>
      </c>
      <c r="EO1437" s="3">
        <f t="shared" si="1279"/>
        <v>0</v>
      </c>
      <c r="EP1437" s="3">
        <f t="shared" si="1279"/>
        <v>0</v>
      </c>
      <c r="EQ1437" s="3">
        <f t="shared" si="1279"/>
        <v>0</v>
      </c>
      <c r="ER1437" s="3">
        <f t="shared" si="1279"/>
        <v>0</v>
      </c>
      <c r="ES1437" s="3">
        <f t="shared" si="1279"/>
        <v>0</v>
      </c>
      <c r="ET1437" s="3">
        <f t="shared" si="1279"/>
        <v>0</v>
      </c>
      <c r="EU1437" s="3">
        <f t="shared" si="1279"/>
        <v>0</v>
      </c>
      <c r="EV1437" s="3">
        <f t="shared" si="1279"/>
        <v>0</v>
      </c>
      <c r="EW1437" s="3">
        <f t="shared" si="1279"/>
        <v>0</v>
      </c>
      <c r="EX1437" s="3">
        <f t="shared" si="1279"/>
        <v>0</v>
      </c>
      <c r="EY1437" s="3">
        <f t="shared" si="1279"/>
        <v>0</v>
      </c>
      <c r="EZ1437" s="3">
        <f t="shared" si="1279"/>
        <v>0</v>
      </c>
      <c r="FA1437" s="3">
        <f t="shared" si="1279"/>
        <v>0</v>
      </c>
      <c r="FB1437" s="3">
        <f t="shared" si="1279"/>
        <v>0</v>
      </c>
      <c r="FC1437" s="3">
        <f t="shared" si="1279"/>
        <v>0</v>
      </c>
      <c r="FD1437" s="3">
        <f t="shared" si="1279"/>
        <v>0</v>
      </c>
      <c r="FE1437" s="3">
        <f t="shared" si="1279"/>
        <v>0</v>
      </c>
      <c r="FF1437" s="3">
        <f t="shared" si="1279"/>
        <v>0</v>
      </c>
      <c r="FG1437" s="3">
        <f t="shared" si="1279"/>
        <v>0</v>
      </c>
      <c r="FH1437" s="3">
        <f t="shared" si="1279"/>
        <v>0</v>
      </c>
      <c r="FI1437" s="3">
        <f t="shared" si="1279"/>
        <v>0</v>
      </c>
      <c r="FJ1437" s="3">
        <f t="shared" si="1279"/>
        <v>0</v>
      </c>
      <c r="FK1437" s="3">
        <f t="shared" si="1279"/>
        <v>0</v>
      </c>
      <c r="FL1437" s="3">
        <f t="shared" si="1279"/>
        <v>0</v>
      </c>
      <c r="FM1437" s="3">
        <f t="shared" si="1279"/>
        <v>0</v>
      </c>
      <c r="FN1437" s="3">
        <f t="shared" si="1279"/>
        <v>0</v>
      </c>
      <c r="FO1437" s="3">
        <f t="shared" si="1279"/>
        <v>0</v>
      </c>
      <c r="FP1437" s="3">
        <f t="shared" si="1279"/>
        <v>0</v>
      </c>
      <c r="FQ1437" s="3">
        <f t="shared" si="1279"/>
        <v>0</v>
      </c>
      <c r="FR1437" s="3">
        <f t="shared" si="1279"/>
        <v>0</v>
      </c>
      <c r="FS1437" s="3">
        <f t="shared" ref="FS1437:GX1437" si="1280">FS1441</f>
        <v>0</v>
      </c>
      <c r="FT1437" s="3">
        <f t="shared" si="1280"/>
        <v>0</v>
      </c>
      <c r="FU1437" s="3">
        <f t="shared" si="1280"/>
        <v>0</v>
      </c>
      <c r="FV1437" s="3">
        <f t="shared" si="1280"/>
        <v>0</v>
      </c>
      <c r="FW1437" s="3">
        <f t="shared" si="1280"/>
        <v>0</v>
      </c>
      <c r="FX1437" s="3">
        <f t="shared" si="1280"/>
        <v>0</v>
      </c>
      <c r="FY1437" s="3">
        <f t="shared" si="1280"/>
        <v>0</v>
      </c>
      <c r="FZ1437" s="3">
        <f t="shared" si="1280"/>
        <v>0</v>
      </c>
      <c r="GA1437" s="3">
        <f t="shared" si="1280"/>
        <v>0</v>
      </c>
      <c r="GB1437" s="3">
        <f t="shared" si="1280"/>
        <v>0</v>
      </c>
      <c r="GC1437" s="3">
        <f t="shared" si="1280"/>
        <v>0</v>
      </c>
      <c r="GD1437" s="3">
        <f t="shared" si="1280"/>
        <v>0</v>
      </c>
      <c r="GE1437" s="3">
        <f t="shared" si="1280"/>
        <v>0</v>
      </c>
      <c r="GF1437" s="3">
        <f t="shared" si="1280"/>
        <v>0</v>
      </c>
      <c r="GG1437" s="3">
        <f t="shared" si="1280"/>
        <v>0</v>
      </c>
      <c r="GH1437" s="3">
        <f t="shared" si="1280"/>
        <v>0</v>
      </c>
      <c r="GI1437" s="3">
        <f t="shared" si="1280"/>
        <v>0</v>
      </c>
      <c r="GJ1437" s="3">
        <f t="shared" si="1280"/>
        <v>0</v>
      </c>
      <c r="GK1437" s="3">
        <f t="shared" si="1280"/>
        <v>0</v>
      </c>
      <c r="GL1437" s="3">
        <f t="shared" si="1280"/>
        <v>0</v>
      </c>
      <c r="GM1437" s="3">
        <f t="shared" si="1280"/>
        <v>0</v>
      </c>
      <c r="GN1437" s="3">
        <f t="shared" si="1280"/>
        <v>0</v>
      </c>
      <c r="GO1437" s="3">
        <f t="shared" si="1280"/>
        <v>0</v>
      </c>
      <c r="GP1437" s="3">
        <f t="shared" si="1280"/>
        <v>0</v>
      </c>
      <c r="GQ1437" s="3">
        <f t="shared" si="1280"/>
        <v>0</v>
      </c>
      <c r="GR1437" s="3">
        <f t="shared" si="1280"/>
        <v>0</v>
      </c>
      <c r="GS1437" s="3">
        <f t="shared" si="1280"/>
        <v>0</v>
      </c>
      <c r="GT1437" s="3">
        <f t="shared" si="1280"/>
        <v>0</v>
      </c>
      <c r="GU1437" s="3">
        <f t="shared" si="1280"/>
        <v>0</v>
      </c>
      <c r="GV1437" s="3">
        <f t="shared" si="1280"/>
        <v>0</v>
      </c>
      <c r="GW1437" s="3">
        <f t="shared" si="1280"/>
        <v>0</v>
      </c>
      <c r="GX1437" s="3">
        <f t="shared" si="1280"/>
        <v>0</v>
      </c>
    </row>
    <row r="1439" spans="1:245" x14ac:dyDescent="0.2">
      <c r="A1439">
        <v>17</v>
      </c>
      <c r="B1439">
        <v>1</v>
      </c>
      <c r="D1439">
        <f>ROW(EtalonRes!A1047)</f>
        <v>1047</v>
      </c>
      <c r="E1439" t="s">
        <v>3</v>
      </c>
      <c r="F1439" t="s">
        <v>874</v>
      </c>
      <c r="G1439" t="s">
        <v>875</v>
      </c>
      <c r="H1439" t="s">
        <v>21</v>
      </c>
      <c r="I1439">
        <v>1</v>
      </c>
      <c r="J1439">
        <v>0</v>
      </c>
      <c r="K1439">
        <v>1</v>
      </c>
      <c r="O1439">
        <f>ROUND(CP1439,2)</f>
        <v>3006.84</v>
      </c>
      <c r="P1439">
        <f>ROUND(CQ1439*I1439,2)</f>
        <v>6.28</v>
      </c>
      <c r="Q1439">
        <f>ROUND(CR1439*I1439,2)</f>
        <v>0</v>
      </c>
      <c r="R1439">
        <f>ROUND(CS1439*I1439,2)</f>
        <v>0</v>
      </c>
      <c r="S1439">
        <f>ROUND(CT1439*I1439,2)</f>
        <v>3000.56</v>
      </c>
      <c r="T1439">
        <f>ROUND(CU1439*I1439,2)</f>
        <v>0</v>
      </c>
      <c r="U1439">
        <f>CV1439*I1439</f>
        <v>5.92</v>
      </c>
      <c r="V1439">
        <f>CW1439*I1439</f>
        <v>0</v>
      </c>
      <c r="W1439">
        <f>ROUND(CX1439*I1439,2)</f>
        <v>0</v>
      </c>
      <c r="X1439">
        <f>ROUND(CY1439,2)</f>
        <v>2100.39</v>
      </c>
      <c r="Y1439">
        <f>ROUND(CZ1439,2)</f>
        <v>300.06</v>
      </c>
      <c r="AA1439">
        <v>-1</v>
      </c>
      <c r="AB1439">
        <f>ROUND((AC1439+AD1439+AF1439),6)</f>
        <v>3006.84</v>
      </c>
      <c r="AC1439">
        <f>ROUND(((ES1439*4)),6)</f>
        <v>6.28</v>
      </c>
      <c r="AD1439">
        <f>ROUND(((((ET1439*4))-((EU1439*4)))+AE1439),6)</f>
        <v>0</v>
      </c>
      <c r="AE1439">
        <f>ROUND(((EU1439*4)),6)</f>
        <v>0</v>
      </c>
      <c r="AF1439">
        <f>ROUND(((EV1439*4)),6)</f>
        <v>3000.56</v>
      </c>
      <c r="AG1439">
        <f>ROUND((AP1439),6)</f>
        <v>0</v>
      </c>
      <c r="AH1439">
        <f>((EW1439*4))</f>
        <v>5.92</v>
      </c>
      <c r="AI1439">
        <f>((EX1439*4))</f>
        <v>0</v>
      </c>
      <c r="AJ1439">
        <f>(AS1439)</f>
        <v>0</v>
      </c>
      <c r="AK1439">
        <v>751.71</v>
      </c>
      <c r="AL1439">
        <v>1.57</v>
      </c>
      <c r="AM1439">
        <v>0</v>
      </c>
      <c r="AN1439">
        <v>0</v>
      </c>
      <c r="AO1439">
        <v>750.14</v>
      </c>
      <c r="AP1439">
        <v>0</v>
      </c>
      <c r="AQ1439">
        <v>1.48</v>
      </c>
      <c r="AR1439">
        <v>0</v>
      </c>
      <c r="AS1439">
        <v>0</v>
      </c>
      <c r="AT1439">
        <v>70</v>
      </c>
      <c r="AU1439">
        <v>10</v>
      </c>
      <c r="AV1439">
        <v>1</v>
      </c>
      <c r="AW1439">
        <v>1</v>
      </c>
      <c r="AZ1439">
        <v>1</v>
      </c>
      <c r="BA1439">
        <v>1</v>
      </c>
      <c r="BB1439">
        <v>1</v>
      </c>
      <c r="BC1439">
        <v>1</v>
      </c>
      <c r="BD1439" t="s">
        <v>3</v>
      </c>
      <c r="BE1439" t="s">
        <v>3</v>
      </c>
      <c r="BF1439" t="s">
        <v>3</v>
      </c>
      <c r="BG1439" t="s">
        <v>3</v>
      </c>
      <c r="BH1439">
        <v>0</v>
      </c>
      <c r="BI1439">
        <v>4</v>
      </c>
      <c r="BJ1439" t="s">
        <v>876</v>
      </c>
      <c r="BM1439">
        <v>0</v>
      </c>
      <c r="BN1439">
        <v>0</v>
      </c>
      <c r="BO1439" t="s">
        <v>3</v>
      </c>
      <c r="BP1439">
        <v>0</v>
      </c>
      <c r="BQ1439">
        <v>1</v>
      </c>
      <c r="BR1439">
        <v>0</v>
      </c>
      <c r="BS1439">
        <v>1</v>
      </c>
      <c r="BT1439">
        <v>1</v>
      </c>
      <c r="BU1439">
        <v>1</v>
      </c>
      <c r="BV1439">
        <v>1</v>
      </c>
      <c r="BW1439">
        <v>1</v>
      </c>
      <c r="BX1439">
        <v>1</v>
      </c>
      <c r="BY1439" t="s">
        <v>3</v>
      </c>
      <c r="BZ1439">
        <v>70</v>
      </c>
      <c r="CA1439">
        <v>10</v>
      </c>
      <c r="CB1439" t="s">
        <v>3</v>
      </c>
      <c r="CE1439">
        <v>0</v>
      </c>
      <c r="CF1439">
        <v>0</v>
      </c>
      <c r="CG1439">
        <v>0</v>
      </c>
      <c r="CM1439">
        <v>0</v>
      </c>
      <c r="CN1439" t="s">
        <v>3</v>
      </c>
      <c r="CO1439">
        <v>0</v>
      </c>
      <c r="CP1439">
        <f>(P1439+Q1439+S1439)</f>
        <v>3006.84</v>
      </c>
      <c r="CQ1439">
        <f>(AC1439*BC1439*AW1439)</f>
        <v>6.28</v>
      </c>
      <c r="CR1439">
        <f>(((((ET1439*4))*BB1439-((EU1439*4))*BS1439)+AE1439*BS1439)*AV1439)</f>
        <v>0</v>
      </c>
      <c r="CS1439">
        <f>(AE1439*BS1439*AV1439)</f>
        <v>0</v>
      </c>
      <c r="CT1439">
        <f>(AF1439*BA1439*AV1439)</f>
        <v>3000.56</v>
      </c>
      <c r="CU1439">
        <f>AG1439</f>
        <v>0</v>
      </c>
      <c r="CV1439">
        <f>(AH1439*AV1439)</f>
        <v>5.92</v>
      </c>
      <c r="CW1439">
        <f>AI1439</f>
        <v>0</v>
      </c>
      <c r="CX1439">
        <f>AJ1439</f>
        <v>0</v>
      </c>
      <c r="CY1439">
        <f>((S1439*BZ1439)/100)</f>
        <v>2100.3919999999998</v>
      </c>
      <c r="CZ1439">
        <f>((S1439*CA1439)/100)</f>
        <v>300.05599999999998</v>
      </c>
      <c r="DC1439" t="s">
        <v>3</v>
      </c>
      <c r="DD1439" t="s">
        <v>50</v>
      </c>
      <c r="DE1439" t="s">
        <v>50</v>
      </c>
      <c r="DF1439" t="s">
        <v>50</v>
      </c>
      <c r="DG1439" t="s">
        <v>50</v>
      </c>
      <c r="DH1439" t="s">
        <v>3</v>
      </c>
      <c r="DI1439" t="s">
        <v>50</v>
      </c>
      <c r="DJ1439" t="s">
        <v>50</v>
      </c>
      <c r="DK1439" t="s">
        <v>3</v>
      </c>
      <c r="DL1439" t="s">
        <v>3</v>
      </c>
      <c r="DM1439" t="s">
        <v>3</v>
      </c>
      <c r="DN1439">
        <v>0</v>
      </c>
      <c r="DO1439">
        <v>0</v>
      </c>
      <c r="DP1439">
        <v>1</v>
      </c>
      <c r="DQ1439">
        <v>1</v>
      </c>
      <c r="DU1439">
        <v>16987630</v>
      </c>
      <c r="DV1439" t="s">
        <v>21</v>
      </c>
      <c r="DW1439" t="s">
        <v>21</v>
      </c>
      <c r="DX1439">
        <v>1</v>
      </c>
      <c r="DZ1439" t="s">
        <v>3</v>
      </c>
      <c r="EA1439" t="s">
        <v>3</v>
      </c>
      <c r="EB1439" t="s">
        <v>3</v>
      </c>
      <c r="EC1439" t="s">
        <v>3</v>
      </c>
      <c r="EE1439">
        <v>1441815344</v>
      </c>
      <c r="EF1439">
        <v>1</v>
      </c>
      <c r="EG1439" t="s">
        <v>23</v>
      </c>
      <c r="EH1439">
        <v>0</v>
      </c>
      <c r="EI1439" t="s">
        <v>3</v>
      </c>
      <c r="EJ1439">
        <v>4</v>
      </c>
      <c r="EK1439">
        <v>0</v>
      </c>
      <c r="EL1439" t="s">
        <v>24</v>
      </c>
      <c r="EM1439" t="s">
        <v>25</v>
      </c>
      <c r="EO1439" t="s">
        <v>3</v>
      </c>
      <c r="EQ1439">
        <v>1024</v>
      </c>
      <c r="ER1439">
        <v>751.71</v>
      </c>
      <c r="ES1439">
        <v>1.57</v>
      </c>
      <c r="ET1439">
        <v>0</v>
      </c>
      <c r="EU1439">
        <v>0</v>
      </c>
      <c r="EV1439">
        <v>750.14</v>
      </c>
      <c r="EW1439">
        <v>1.48</v>
      </c>
      <c r="EX1439">
        <v>0</v>
      </c>
      <c r="EY1439">
        <v>0</v>
      </c>
      <c r="FQ1439">
        <v>0</v>
      </c>
      <c r="FR1439">
        <f>ROUND(IF(BI1439=3,GM1439,0),2)</f>
        <v>0</v>
      </c>
      <c r="FS1439">
        <v>0</v>
      </c>
      <c r="FX1439">
        <v>70</v>
      </c>
      <c r="FY1439">
        <v>10</v>
      </c>
      <c r="GA1439" t="s">
        <v>3</v>
      </c>
      <c r="GD1439">
        <v>0</v>
      </c>
      <c r="GF1439">
        <v>808830309</v>
      </c>
      <c r="GG1439">
        <v>2</v>
      </c>
      <c r="GH1439">
        <v>1</v>
      </c>
      <c r="GI1439">
        <v>-2</v>
      </c>
      <c r="GJ1439">
        <v>0</v>
      </c>
      <c r="GK1439">
        <f>ROUND(R1439*(R12)/100,2)</f>
        <v>0</v>
      </c>
      <c r="GL1439">
        <f>ROUND(IF(AND(BH1439=3,BI1439=3,FS1439&lt;&gt;0),P1439,0),2)</f>
        <v>0</v>
      </c>
      <c r="GM1439">
        <f>ROUND(O1439+X1439+Y1439+GK1439,2)+GX1439</f>
        <v>5407.29</v>
      </c>
      <c r="GN1439">
        <f>IF(OR(BI1439=0,BI1439=1),GM1439-GX1439,0)</f>
        <v>0</v>
      </c>
      <c r="GO1439">
        <f>IF(BI1439=2,GM1439-GX1439,0)</f>
        <v>0</v>
      </c>
      <c r="GP1439">
        <f>IF(BI1439=4,GM1439-GX1439,0)</f>
        <v>5407.29</v>
      </c>
      <c r="GR1439">
        <v>0</v>
      </c>
      <c r="GS1439">
        <v>3</v>
      </c>
      <c r="GT1439">
        <v>0</v>
      </c>
      <c r="GU1439" t="s">
        <v>3</v>
      </c>
      <c r="GV1439">
        <f>ROUND((GT1439),6)</f>
        <v>0</v>
      </c>
      <c r="GW1439">
        <v>1</v>
      </c>
      <c r="GX1439">
        <f>ROUND(HC1439*I1439,2)</f>
        <v>0</v>
      </c>
      <c r="HA1439">
        <v>0</v>
      </c>
      <c r="HB1439">
        <v>0</v>
      </c>
      <c r="HC1439">
        <f>GV1439*GW1439</f>
        <v>0</v>
      </c>
      <c r="HE1439" t="s">
        <v>3</v>
      </c>
      <c r="HF1439" t="s">
        <v>3</v>
      </c>
      <c r="HM1439" t="s">
        <v>3</v>
      </c>
      <c r="HN1439" t="s">
        <v>3</v>
      </c>
      <c r="HO1439" t="s">
        <v>3</v>
      </c>
      <c r="HP1439" t="s">
        <v>3</v>
      </c>
      <c r="HQ1439" t="s">
        <v>3</v>
      </c>
      <c r="IK1439">
        <v>0</v>
      </c>
    </row>
    <row r="1441" spans="1:206" x14ac:dyDescent="0.2">
      <c r="A1441" s="2">
        <v>51</v>
      </c>
      <c r="B1441" s="2">
        <f>B1435</f>
        <v>1</v>
      </c>
      <c r="C1441" s="2">
        <f>A1435</f>
        <v>5</v>
      </c>
      <c r="D1441" s="2">
        <f>ROW(A1435)</f>
        <v>1435</v>
      </c>
      <c r="E1441" s="2"/>
      <c r="F1441" s="2" t="str">
        <f>IF(F1435&lt;&gt;"",F1435,"")</f>
        <v>Новый подраздел</v>
      </c>
      <c r="G1441" s="2" t="str">
        <f>IF(G1435&lt;&gt;"",G1435,"")</f>
        <v>6.3 Электрокотлы</v>
      </c>
      <c r="H1441" s="2">
        <v>0</v>
      </c>
      <c r="I1441" s="2"/>
      <c r="J1441" s="2"/>
      <c r="K1441" s="2"/>
      <c r="L1441" s="2"/>
      <c r="M1441" s="2"/>
      <c r="N1441" s="2"/>
      <c r="O1441" s="2">
        <f t="shared" ref="O1441:T1441" si="1281">ROUND(AB1441,2)</f>
        <v>0</v>
      </c>
      <c r="P1441" s="2">
        <f t="shared" si="1281"/>
        <v>0</v>
      </c>
      <c r="Q1441" s="2">
        <f t="shared" si="1281"/>
        <v>0</v>
      </c>
      <c r="R1441" s="2">
        <f t="shared" si="1281"/>
        <v>0</v>
      </c>
      <c r="S1441" s="2">
        <f t="shared" si="1281"/>
        <v>0</v>
      </c>
      <c r="T1441" s="2">
        <f t="shared" si="1281"/>
        <v>0</v>
      </c>
      <c r="U1441" s="2">
        <f>AH1441</f>
        <v>0</v>
      </c>
      <c r="V1441" s="2">
        <f>AI1441</f>
        <v>0</v>
      </c>
      <c r="W1441" s="2">
        <f>ROUND(AJ1441,2)</f>
        <v>0</v>
      </c>
      <c r="X1441" s="2">
        <f>ROUND(AK1441,2)</f>
        <v>0</v>
      </c>
      <c r="Y1441" s="2">
        <f>ROUND(AL1441,2)</f>
        <v>0</v>
      </c>
      <c r="Z1441" s="2"/>
      <c r="AA1441" s="2"/>
      <c r="AB1441" s="2">
        <f>ROUND(SUMIF(AA1439:AA1439,"=1472613236",O1439:O1439),2)</f>
        <v>0</v>
      </c>
      <c r="AC1441" s="2">
        <f>ROUND(SUMIF(AA1439:AA1439,"=1472613236",P1439:P1439),2)</f>
        <v>0</v>
      </c>
      <c r="AD1441" s="2">
        <f>ROUND(SUMIF(AA1439:AA1439,"=1472613236",Q1439:Q1439),2)</f>
        <v>0</v>
      </c>
      <c r="AE1441" s="2">
        <f>ROUND(SUMIF(AA1439:AA1439,"=1472613236",R1439:R1439),2)</f>
        <v>0</v>
      </c>
      <c r="AF1441" s="2">
        <f>ROUND(SUMIF(AA1439:AA1439,"=1472613236",S1439:S1439),2)</f>
        <v>0</v>
      </c>
      <c r="AG1441" s="2">
        <f>ROUND(SUMIF(AA1439:AA1439,"=1472613236",T1439:T1439),2)</f>
        <v>0</v>
      </c>
      <c r="AH1441" s="2">
        <f>SUMIF(AA1439:AA1439,"=1472613236",U1439:U1439)</f>
        <v>0</v>
      </c>
      <c r="AI1441" s="2">
        <f>SUMIF(AA1439:AA1439,"=1472613236",V1439:V1439)</f>
        <v>0</v>
      </c>
      <c r="AJ1441" s="2">
        <f>ROUND(SUMIF(AA1439:AA1439,"=1472613236",W1439:W1439),2)</f>
        <v>0</v>
      </c>
      <c r="AK1441" s="2">
        <f>ROUND(SUMIF(AA1439:AA1439,"=1472613236",X1439:X1439),2)</f>
        <v>0</v>
      </c>
      <c r="AL1441" s="2">
        <f>ROUND(SUMIF(AA1439:AA1439,"=1472613236",Y1439:Y1439),2)</f>
        <v>0</v>
      </c>
      <c r="AM1441" s="2"/>
      <c r="AN1441" s="2"/>
      <c r="AO1441" s="2">
        <f t="shared" ref="AO1441:BD1441" si="1282">ROUND(BX1441,2)</f>
        <v>0</v>
      </c>
      <c r="AP1441" s="2">
        <f t="shared" si="1282"/>
        <v>0</v>
      </c>
      <c r="AQ1441" s="2">
        <f t="shared" si="1282"/>
        <v>0</v>
      </c>
      <c r="AR1441" s="2">
        <f t="shared" si="1282"/>
        <v>0</v>
      </c>
      <c r="AS1441" s="2">
        <f t="shared" si="1282"/>
        <v>0</v>
      </c>
      <c r="AT1441" s="2">
        <f t="shared" si="1282"/>
        <v>0</v>
      </c>
      <c r="AU1441" s="2">
        <f t="shared" si="1282"/>
        <v>0</v>
      </c>
      <c r="AV1441" s="2">
        <f t="shared" si="1282"/>
        <v>0</v>
      </c>
      <c r="AW1441" s="2">
        <f t="shared" si="1282"/>
        <v>0</v>
      </c>
      <c r="AX1441" s="2">
        <f t="shared" si="1282"/>
        <v>0</v>
      </c>
      <c r="AY1441" s="2">
        <f t="shared" si="1282"/>
        <v>0</v>
      </c>
      <c r="AZ1441" s="2">
        <f t="shared" si="1282"/>
        <v>0</v>
      </c>
      <c r="BA1441" s="2">
        <f t="shared" si="1282"/>
        <v>0</v>
      </c>
      <c r="BB1441" s="2">
        <f t="shared" si="1282"/>
        <v>0</v>
      </c>
      <c r="BC1441" s="2">
        <f t="shared" si="1282"/>
        <v>0</v>
      </c>
      <c r="BD1441" s="2">
        <f t="shared" si="1282"/>
        <v>0</v>
      </c>
      <c r="BE1441" s="2"/>
      <c r="BF1441" s="2"/>
      <c r="BG1441" s="2"/>
      <c r="BH1441" s="2"/>
      <c r="BI1441" s="2"/>
      <c r="BJ1441" s="2"/>
      <c r="BK1441" s="2"/>
      <c r="BL1441" s="2"/>
      <c r="BM1441" s="2"/>
      <c r="BN1441" s="2"/>
      <c r="BO1441" s="2"/>
      <c r="BP1441" s="2"/>
      <c r="BQ1441" s="2"/>
      <c r="BR1441" s="2"/>
      <c r="BS1441" s="2"/>
      <c r="BT1441" s="2"/>
      <c r="BU1441" s="2"/>
      <c r="BV1441" s="2"/>
      <c r="BW1441" s="2"/>
      <c r="BX1441" s="2">
        <f>ROUND(SUMIF(AA1439:AA1439,"=1472613236",FQ1439:FQ1439),2)</f>
        <v>0</v>
      </c>
      <c r="BY1441" s="2">
        <f>ROUND(SUMIF(AA1439:AA1439,"=1472613236",FR1439:FR1439),2)</f>
        <v>0</v>
      </c>
      <c r="BZ1441" s="2">
        <f>ROUND(SUMIF(AA1439:AA1439,"=1472613236",GL1439:GL1439),2)</f>
        <v>0</v>
      </c>
      <c r="CA1441" s="2">
        <f>ROUND(SUMIF(AA1439:AA1439,"=1472613236",GM1439:GM1439),2)</f>
        <v>0</v>
      </c>
      <c r="CB1441" s="2">
        <f>ROUND(SUMIF(AA1439:AA1439,"=1472613236",GN1439:GN1439),2)</f>
        <v>0</v>
      </c>
      <c r="CC1441" s="2">
        <f>ROUND(SUMIF(AA1439:AA1439,"=1472613236",GO1439:GO1439),2)</f>
        <v>0</v>
      </c>
      <c r="CD1441" s="2">
        <f>ROUND(SUMIF(AA1439:AA1439,"=1472613236",GP1439:GP1439),2)</f>
        <v>0</v>
      </c>
      <c r="CE1441" s="2">
        <f>AC1441-BX1441</f>
        <v>0</v>
      </c>
      <c r="CF1441" s="2">
        <f>AC1441-BY1441</f>
        <v>0</v>
      </c>
      <c r="CG1441" s="2">
        <f>BX1441-BZ1441</f>
        <v>0</v>
      </c>
      <c r="CH1441" s="2">
        <f>AC1441-BX1441-BY1441+BZ1441</f>
        <v>0</v>
      </c>
      <c r="CI1441" s="2">
        <f>BY1441-BZ1441</f>
        <v>0</v>
      </c>
      <c r="CJ1441" s="2">
        <f>ROUND(SUMIF(AA1439:AA1439,"=1472613236",GX1439:GX1439),2)</f>
        <v>0</v>
      </c>
      <c r="CK1441" s="2">
        <f>ROUND(SUMIF(AA1439:AA1439,"=1472613236",GY1439:GY1439),2)</f>
        <v>0</v>
      </c>
      <c r="CL1441" s="2">
        <f>ROUND(SUMIF(AA1439:AA1439,"=1472613236",GZ1439:GZ1439),2)</f>
        <v>0</v>
      </c>
      <c r="CM1441" s="2">
        <f>ROUND(SUMIF(AA1439:AA1439,"=1472613236",HD1439:HD1439),2)</f>
        <v>0</v>
      </c>
      <c r="CN1441" s="2"/>
      <c r="CO1441" s="2"/>
      <c r="CP1441" s="2"/>
      <c r="CQ1441" s="2"/>
      <c r="CR1441" s="2"/>
      <c r="CS1441" s="2"/>
      <c r="CT1441" s="2"/>
      <c r="CU1441" s="2"/>
      <c r="CV1441" s="2"/>
      <c r="CW1441" s="2"/>
      <c r="CX1441" s="2"/>
      <c r="CY1441" s="2"/>
      <c r="CZ1441" s="2"/>
      <c r="DA1441" s="2"/>
      <c r="DB1441" s="2"/>
      <c r="DC1441" s="2"/>
      <c r="DD1441" s="2"/>
      <c r="DE1441" s="2"/>
      <c r="DF1441" s="2"/>
      <c r="DG1441" s="3"/>
      <c r="DH1441" s="3"/>
      <c r="DI1441" s="3"/>
      <c r="DJ1441" s="3"/>
      <c r="DK1441" s="3"/>
      <c r="DL1441" s="3"/>
      <c r="DM1441" s="3"/>
      <c r="DN1441" s="3"/>
      <c r="DO1441" s="3"/>
      <c r="DP1441" s="3"/>
      <c r="DQ1441" s="3"/>
      <c r="DR1441" s="3"/>
      <c r="DS1441" s="3"/>
      <c r="DT1441" s="3"/>
      <c r="DU1441" s="3"/>
      <c r="DV1441" s="3"/>
      <c r="DW1441" s="3"/>
      <c r="DX1441" s="3"/>
      <c r="DY1441" s="3"/>
      <c r="DZ1441" s="3"/>
      <c r="EA1441" s="3"/>
      <c r="EB1441" s="3"/>
      <c r="EC1441" s="3"/>
      <c r="ED1441" s="3"/>
      <c r="EE1441" s="3"/>
      <c r="EF1441" s="3"/>
      <c r="EG1441" s="3"/>
      <c r="EH1441" s="3"/>
      <c r="EI1441" s="3"/>
      <c r="EJ1441" s="3"/>
      <c r="EK1441" s="3"/>
      <c r="EL1441" s="3"/>
      <c r="EM1441" s="3"/>
      <c r="EN1441" s="3"/>
      <c r="EO1441" s="3"/>
      <c r="EP1441" s="3"/>
      <c r="EQ1441" s="3"/>
      <c r="ER1441" s="3"/>
      <c r="ES1441" s="3"/>
      <c r="ET1441" s="3"/>
      <c r="EU1441" s="3"/>
      <c r="EV1441" s="3"/>
      <c r="EW1441" s="3"/>
      <c r="EX1441" s="3"/>
      <c r="EY1441" s="3"/>
      <c r="EZ1441" s="3"/>
      <c r="FA1441" s="3"/>
      <c r="FB1441" s="3"/>
      <c r="FC1441" s="3"/>
      <c r="FD1441" s="3"/>
      <c r="FE1441" s="3"/>
      <c r="FF1441" s="3"/>
      <c r="FG1441" s="3"/>
      <c r="FH1441" s="3"/>
      <c r="FI1441" s="3"/>
      <c r="FJ1441" s="3"/>
      <c r="FK1441" s="3"/>
      <c r="FL1441" s="3"/>
      <c r="FM1441" s="3"/>
      <c r="FN1441" s="3"/>
      <c r="FO1441" s="3"/>
      <c r="FP1441" s="3"/>
      <c r="FQ1441" s="3"/>
      <c r="FR1441" s="3"/>
      <c r="FS1441" s="3"/>
      <c r="FT1441" s="3"/>
      <c r="FU1441" s="3"/>
      <c r="FV1441" s="3"/>
      <c r="FW1441" s="3"/>
      <c r="FX1441" s="3"/>
      <c r="FY1441" s="3"/>
      <c r="FZ1441" s="3"/>
      <c r="GA1441" s="3"/>
      <c r="GB1441" s="3"/>
      <c r="GC1441" s="3"/>
      <c r="GD1441" s="3"/>
      <c r="GE1441" s="3"/>
      <c r="GF1441" s="3"/>
      <c r="GG1441" s="3"/>
      <c r="GH1441" s="3"/>
      <c r="GI1441" s="3"/>
      <c r="GJ1441" s="3"/>
      <c r="GK1441" s="3"/>
      <c r="GL1441" s="3"/>
      <c r="GM1441" s="3"/>
      <c r="GN1441" s="3"/>
      <c r="GO1441" s="3"/>
      <c r="GP1441" s="3"/>
      <c r="GQ1441" s="3"/>
      <c r="GR1441" s="3"/>
      <c r="GS1441" s="3"/>
      <c r="GT1441" s="3"/>
      <c r="GU1441" s="3"/>
      <c r="GV1441" s="3"/>
      <c r="GW1441" s="3"/>
      <c r="GX1441" s="3">
        <v>0</v>
      </c>
    </row>
    <row r="1443" spans="1:206" x14ac:dyDescent="0.2">
      <c r="A1443" s="4">
        <v>50</v>
      </c>
      <c r="B1443" s="4">
        <v>0</v>
      </c>
      <c r="C1443" s="4">
        <v>0</v>
      </c>
      <c r="D1443" s="4">
        <v>1</v>
      </c>
      <c r="E1443" s="4">
        <v>201</v>
      </c>
      <c r="F1443" s="4">
        <f>ROUND(Source!O1441,O1443)</f>
        <v>0</v>
      </c>
      <c r="G1443" s="4" t="s">
        <v>103</v>
      </c>
      <c r="H1443" s="4" t="s">
        <v>104</v>
      </c>
      <c r="I1443" s="4"/>
      <c r="J1443" s="4"/>
      <c r="K1443" s="4">
        <v>201</v>
      </c>
      <c r="L1443" s="4">
        <v>1</v>
      </c>
      <c r="M1443" s="4">
        <v>3</v>
      </c>
      <c r="N1443" s="4" t="s">
        <v>3</v>
      </c>
      <c r="O1443" s="4">
        <v>2</v>
      </c>
      <c r="P1443" s="4"/>
      <c r="Q1443" s="4"/>
      <c r="R1443" s="4"/>
      <c r="S1443" s="4"/>
      <c r="T1443" s="4"/>
      <c r="U1443" s="4"/>
      <c r="V1443" s="4"/>
      <c r="W1443" s="4">
        <v>0</v>
      </c>
      <c r="X1443" s="4">
        <v>1</v>
      </c>
      <c r="Y1443" s="4">
        <v>0</v>
      </c>
      <c r="Z1443" s="4"/>
      <c r="AA1443" s="4"/>
      <c r="AB1443" s="4"/>
    </row>
    <row r="1444" spans="1:206" x14ac:dyDescent="0.2">
      <c r="A1444" s="4">
        <v>50</v>
      </c>
      <c r="B1444" s="4">
        <v>0</v>
      </c>
      <c r="C1444" s="4">
        <v>0</v>
      </c>
      <c r="D1444" s="4">
        <v>1</v>
      </c>
      <c r="E1444" s="4">
        <v>202</v>
      </c>
      <c r="F1444" s="4">
        <f>ROUND(Source!P1441,O1444)</f>
        <v>0</v>
      </c>
      <c r="G1444" s="4" t="s">
        <v>105</v>
      </c>
      <c r="H1444" s="4" t="s">
        <v>106</v>
      </c>
      <c r="I1444" s="4"/>
      <c r="J1444" s="4"/>
      <c r="K1444" s="4">
        <v>202</v>
      </c>
      <c r="L1444" s="4">
        <v>2</v>
      </c>
      <c r="M1444" s="4">
        <v>3</v>
      </c>
      <c r="N1444" s="4" t="s">
        <v>3</v>
      </c>
      <c r="O1444" s="4">
        <v>2</v>
      </c>
      <c r="P1444" s="4"/>
      <c r="Q1444" s="4"/>
      <c r="R1444" s="4"/>
      <c r="S1444" s="4"/>
      <c r="T1444" s="4"/>
      <c r="U1444" s="4"/>
      <c r="V1444" s="4"/>
      <c r="W1444" s="4">
        <v>0</v>
      </c>
      <c r="X1444" s="4">
        <v>1</v>
      </c>
      <c r="Y1444" s="4">
        <v>0</v>
      </c>
      <c r="Z1444" s="4"/>
      <c r="AA1444" s="4"/>
      <c r="AB1444" s="4"/>
    </row>
    <row r="1445" spans="1:206" x14ac:dyDescent="0.2">
      <c r="A1445" s="4">
        <v>50</v>
      </c>
      <c r="B1445" s="4">
        <v>0</v>
      </c>
      <c r="C1445" s="4">
        <v>0</v>
      </c>
      <c r="D1445" s="4">
        <v>1</v>
      </c>
      <c r="E1445" s="4">
        <v>222</v>
      </c>
      <c r="F1445" s="4">
        <f>ROUND(Source!AO1441,O1445)</f>
        <v>0</v>
      </c>
      <c r="G1445" s="4" t="s">
        <v>107</v>
      </c>
      <c r="H1445" s="4" t="s">
        <v>108</v>
      </c>
      <c r="I1445" s="4"/>
      <c r="J1445" s="4"/>
      <c r="K1445" s="4">
        <v>222</v>
      </c>
      <c r="L1445" s="4">
        <v>3</v>
      </c>
      <c r="M1445" s="4">
        <v>3</v>
      </c>
      <c r="N1445" s="4" t="s">
        <v>3</v>
      </c>
      <c r="O1445" s="4">
        <v>2</v>
      </c>
      <c r="P1445" s="4"/>
      <c r="Q1445" s="4"/>
      <c r="R1445" s="4"/>
      <c r="S1445" s="4"/>
      <c r="T1445" s="4"/>
      <c r="U1445" s="4"/>
      <c r="V1445" s="4"/>
      <c r="W1445" s="4">
        <v>0</v>
      </c>
      <c r="X1445" s="4">
        <v>1</v>
      </c>
      <c r="Y1445" s="4">
        <v>0</v>
      </c>
      <c r="Z1445" s="4"/>
      <c r="AA1445" s="4"/>
      <c r="AB1445" s="4"/>
    </row>
    <row r="1446" spans="1:206" x14ac:dyDescent="0.2">
      <c r="A1446" s="4">
        <v>50</v>
      </c>
      <c r="B1446" s="4">
        <v>0</v>
      </c>
      <c r="C1446" s="4">
        <v>0</v>
      </c>
      <c r="D1446" s="4">
        <v>1</v>
      </c>
      <c r="E1446" s="4">
        <v>225</v>
      </c>
      <c r="F1446" s="4">
        <f>ROUND(Source!AV1441,O1446)</f>
        <v>0</v>
      </c>
      <c r="G1446" s="4" t="s">
        <v>109</v>
      </c>
      <c r="H1446" s="4" t="s">
        <v>110</v>
      </c>
      <c r="I1446" s="4"/>
      <c r="J1446" s="4"/>
      <c r="K1446" s="4">
        <v>225</v>
      </c>
      <c r="L1446" s="4">
        <v>4</v>
      </c>
      <c r="M1446" s="4">
        <v>3</v>
      </c>
      <c r="N1446" s="4" t="s">
        <v>3</v>
      </c>
      <c r="O1446" s="4">
        <v>2</v>
      </c>
      <c r="P1446" s="4"/>
      <c r="Q1446" s="4"/>
      <c r="R1446" s="4"/>
      <c r="S1446" s="4"/>
      <c r="T1446" s="4"/>
      <c r="U1446" s="4"/>
      <c r="V1446" s="4"/>
      <c r="W1446" s="4">
        <v>0</v>
      </c>
      <c r="X1446" s="4">
        <v>1</v>
      </c>
      <c r="Y1446" s="4">
        <v>0</v>
      </c>
      <c r="Z1446" s="4"/>
      <c r="AA1446" s="4"/>
      <c r="AB1446" s="4"/>
    </row>
    <row r="1447" spans="1:206" x14ac:dyDescent="0.2">
      <c r="A1447" s="4">
        <v>50</v>
      </c>
      <c r="B1447" s="4">
        <v>0</v>
      </c>
      <c r="C1447" s="4">
        <v>0</v>
      </c>
      <c r="D1447" s="4">
        <v>1</v>
      </c>
      <c r="E1447" s="4">
        <v>226</v>
      </c>
      <c r="F1447" s="4">
        <f>ROUND(Source!AW1441,O1447)</f>
        <v>0</v>
      </c>
      <c r="G1447" s="4" t="s">
        <v>111</v>
      </c>
      <c r="H1447" s="4" t="s">
        <v>112</v>
      </c>
      <c r="I1447" s="4"/>
      <c r="J1447" s="4"/>
      <c r="K1447" s="4">
        <v>226</v>
      </c>
      <c r="L1447" s="4">
        <v>5</v>
      </c>
      <c r="M1447" s="4">
        <v>3</v>
      </c>
      <c r="N1447" s="4" t="s">
        <v>3</v>
      </c>
      <c r="O1447" s="4">
        <v>2</v>
      </c>
      <c r="P1447" s="4"/>
      <c r="Q1447" s="4"/>
      <c r="R1447" s="4"/>
      <c r="S1447" s="4"/>
      <c r="T1447" s="4"/>
      <c r="U1447" s="4"/>
      <c r="V1447" s="4"/>
      <c r="W1447" s="4">
        <v>0</v>
      </c>
      <c r="X1447" s="4">
        <v>1</v>
      </c>
      <c r="Y1447" s="4">
        <v>0</v>
      </c>
      <c r="Z1447" s="4"/>
      <c r="AA1447" s="4"/>
      <c r="AB1447" s="4"/>
    </row>
    <row r="1448" spans="1:206" x14ac:dyDescent="0.2">
      <c r="A1448" s="4">
        <v>50</v>
      </c>
      <c r="B1448" s="4">
        <v>0</v>
      </c>
      <c r="C1448" s="4">
        <v>0</v>
      </c>
      <c r="D1448" s="4">
        <v>1</v>
      </c>
      <c r="E1448" s="4">
        <v>227</v>
      </c>
      <c r="F1448" s="4">
        <f>ROUND(Source!AX1441,O1448)</f>
        <v>0</v>
      </c>
      <c r="G1448" s="4" t="s">
        <v>113</v>
      </c>
      <c r="H1448" s="4" t="s">
        <v>114</v>
      </c>
      <c r="I1448" s="4"/>
      <c r="J1448" s="4"/>
      <c r="K1448" s="4">
        <v>227</v>
      </c>
      <c r="L1448" s="4">
        <v>6</v>
      </c>
      <c r="M1448" s="4">
        <v>3</v>
      </c>
      <c r="N1448" s="4" t="s">
        <v>3</v>
      </c>
      <c r="O1448" s="4">
        <v>2</v>
      </c>
      <c r="P1448" s="4"/>
      <c r="Q1448" s="4"/>
      <c r="R1448" s="4"/>
      <c r="S1448" s="4"/>
      <c r="T1448" s="4"/>
      <c r="U1448" s="4"/>
      <c r="V1448" s="4"/>
      <c r="W1448" s="4">
        <v>0</v>
      </c>
      <c r="X1448" s="4">
        <v>1</v>
      </c>
      <c r="Y1448" s="4">
        <v>0</v>
      </c>
      <c r="Z1448" s="4"/>
      <c r="AA1448" s="4"/>
      <c r="AB1448" s="4"/>
    </row>
    <row r="1449" spans="1:206" x14ac:dyDescent="0.2">
      <c r="A1449" s="4">
        <v>50</v>
      </c>
      <c r="B1449" s="4">
        <v>0</v>
      </c>
      <c r="C1449" s="4">
        <v>0</v>
      </c>
      <c r="D1449" s="4">
        <v>1</v>
      </c>
      <c r="E1449" s="4">
        <v>228</v>
      </c>
      <c r="F1449" s="4">
        <f>ROUND(Source!AY1441,O1449)</f>
        <v>0</v>
      </c>
      <c r="G1449" s="4" t="s">
        <v>115</v>
      </c>
      <c r="H1449" s="4" t="s">
        <v>116</v>
      </c>
      <c r="I1449" s="4"/>
      <c r="J1449" s="4"/>
      <c r="K1449" s="4">
        <v>228</v>
      </c>
      <c r="L1449" s="4">
        <v>7</v>
      </c>
      <c r="M1449" s="4">
        <v>3</v>
      </c>
      <c r="N1449" s="4" t="s">
        <v>3</v>
      </c>
      <c r="O1449" s="4">
        <v>2</v>
      </c>
      <c r="P1449" s="4"/>
      <c r="Q1449" s="4"/>
      <c r="R1449" s="4"/>
      <c r="S1449" s="4"/>
      <c r="T1449" s="4"/>
      <c r="U1449" s="4"/>
      <c r="V1449" s="4"/>
      <c r="W1449" s="4">
        <v>0</v>
      </c>
      <c r="X1449" s="4">
        <v>1</v>
      </c>
      <c r="Y1449" s="4">
        <v>0</v>
      </c>
      <c r="Z1449" s="4"/>
      <c r="AA1449" s="4"/>
      <c r="AB1449" s="4"/>
    </row>
    <row r="1450" spans="1:206" x14ac:dyDescent="0.2">
      <c r="A1450" s="4">
        <v>50</v>
      </c>
      <c r="B1450" s="4">
        <v>0</v>
      </c>
      <c r="C1450" s="4">
        <v>0</v>
      </c>
      <c r="D1450" s="4">
        <v>1</v>
      </c>
      <c r="E1450" s="4">
        <v>216</v>
      </c>
      <c r="F1450" s="4">
        <f>ROUND(Source!AP1441,O1450)</f>
        <v>0</v>
      </c>
      <c r="G1450" s="4" t="s">
        <v>117</v>
      </c>
      <c r="H1450" s="4" t="s">
        <v>118</v>
      </c>
      <c r="I1450" s="4"/>
      <c r="J1450" s="4"/>
      <c r="K1450" s="4">
        <v>216</v>
      </c>
      <c r="L1450" s="4">
        <v>8</v>
      </c>
      <c r="M1450" s="4">
        <v>3</v>
      </c>
      <c r="N1450" s="4" t="s">
        <v>3</v>
      </c>
      <c r="O1450" s="4">
        <v>2</v>
      </c>
      <c r="P1450" s="4"/>
      <c r="Q1450" s="4"/>
      <c r="R1450" s="4"/>
      <c r="S1450" s="4"/>
      <c r="T1450" s="4"/>
      <c r="U1450" s="4"/>
      <c r="V1450" s="4"/>
      <c r="W1450" s="4">
        <v>0</v>
      </c>
      <c r="X1450" s="4">
        <v>1</v>
      </c>
      <c r="Y1450" s="4">
        <v>0</v>
      </c>
      <c r="Z1450" s="4"/>
      <c r="AA1450" s="4"/>
      <c r="AB1450" s="4"/>
    </row>
    <row r="1451" spans="1:206" x14ac:dyDescent="0.2">
      <c r="A1451" s="4">
        <v>50</v>
      </c>
      <c r="B1451" s="4">
        <v>0</v>
      </c>
      <c r="C1451" s="4">
        <v>0</v>
      </c>
      <c r="D1451" s="4">
        <v>1</v>
      </c>
      <c r="E1451" s="4">
        <v>223</v>
      </c>
      <c r="F1451" s="4">
        <f>ROUND(Source!AQ1441,O1451)</f>
        <v>0</v>
      </c>
      <c r="G1451" s="4" t="s">
        <v>119</v>
      </c>
      <c r="H1451" s="4" t="s">
        <v>120</v>
      </c>
      <c r="I1451" s="4"/>
      <c r="J1451" s="4"/>
      <c r="K1451" s="4">
        <v>223</v>
      </c>
      <c r="L1451" s="4">
        <v>9</v>
      </c>
      <c r="M1451" s="4">
        <v>3</v>
      </c>
      <c r="N1451" s="4" t="s">
        <v>3</v>
      </c>
      <c r="O1451" s="4">
        <v>2</v>
      </c>
      <c r="P1451" s="4"/>
      <c r="Q1451" s="4"/>
      <c r="R1451" s="4"/>
      <c r="S1451" s="4"/>
      <c r="T1451" s="4"/>
      <c r="U1451" s="4"/>
      <c r="V1451" s="4"/>
      <c r="W1451" s="4">
        <v>0</v>
      </c>
      <c r="X1451" s="4">
        <v>1</v>
      </c>
      <c r="Y1451" s="4">
        <v>0</v>
      </c>
      <c r="Z1451" s="4"/>
      <c r="AA1451" s="4"/>
      <c r="AB1451" s="4"/>
    </row>
    <row r="1452" spans="1:206" x14ac:dyDescent="0.2">
      <c r="A1452" s="4">
        <v>50</v>
      </c>
      <c r="B1452" s="4">
        <v>0</v>
      </c>
      <c r="C1452" s="4">
        <v>0</v>
      </c>
      <c r="D1452" s="4">
        <v>1</v>
      </c>
      <c r="E1452" s="4">
        <v>229</v>
      </c>
      <c r="F1452" s="4">
        <f>ROUND(Source!AZ1441,O1452)</f>
        <v>0</v>
      </c>
      <c r="G1452" s="4" t="s">
        <v>121</v>
      </c>
      <c r="H1452" s="4" t="s">
        <v>122</v>
      </c>
      <c r="I1452" s="4"/>
      <c r="J1452" s="4"/>
      <c r="K1452" s="4">
        <v>229</v>
      </c>
      <c r="L1452" s="4">
        <v>10</v>
      </c>
      <c r="M1452" s="4">
        <v>3</v>
      </c>
      <c r="N1452" s="4" t="s">
        <v>3</v>
      </c>
      <c r="O1452" s="4">
        <v>2</v>
      </c>
      <c r="P1452" s="4"/>
      <c r="Q1452" s="4"/>
      <c r="R1452" s="4"/>
      <c r="S1452" s="4"/>
      <c r="T1452" s="4"/>
      <c r="U1452" s="4"/>
      <c r="V1452" s="4"/>
      <c r="W1452" s="4">
        <v>0</v>
      </c>
      <c r="X1452" s="4">
        <v>1</v>
      </c>
      <c r="Y1452" s="4">
        <v>0</v>
      </c>
      <c r="Z1452" s="4"/>
      <c r="AA1452" s="4"/>
      <c r="AB1452" s="4"/>
    </row>
    <row r="1453" spans="1:206" x14ac:dyDescent="0.2">
      <c r="A1453" s="4">
        <v>50</v>
      </c>
      <c r="B1453" s="4">
        <v>0</v>
      </c>
      <c r="C1453" s="4">
        <v>0</v>
      </c>
      <c r="D1453" s="4">
        <v>1</v>
      </c>
      <c r="E1453" s="4">
        <v>203</v>
      </c>
      <c r="F1453" s="4">
        <f>ROUND(Source!Q1441,O1453)</f>
        <v>0</v>
      </c>
      <c r="G1453" s="4" t="s">
        <v>123</v>
      </c>
      <c r="H1453" s="4" t="s">
        <v>124</v>
      </c>
      <c r="I1453" s="4"/>
      <c r="J1453" s="4"/>
      <c r="K1453" s="4">
        <v>203</v>
      </c>
      <c r="L1453" s="4">
        <v>11</v>
      </c>
      <c r="M1453" s="4">
        <v>3</v>
      </c>
      <c r="N1453" s="4" t="s">
        <v>3</v>
      </c>
      <c r="O1453" s="4">
        <v>2</v>
      </c>
      <c r="P1453" s="4"/>
      <c r="Q1453" s="4"/>
      <c r="R1453" s="4"/>
      <c r="S1453" s="4"/>
      <c r="T1453" s="4"/>
      <c r="U1453" s="4"/>
      <c r="V1453" s="4"/>
      <c r="W1453" s="4">
        <v>0</v>
      </c>
      <c r="X1453" s="4">
        <v>1</v>
      </c>
      <c r="Y1453" s="4">
        <v>0</v>
      </c>
      <c r="Z1453" s="4"/>
      <c r="AA1453" s="4"/>
      <c r="AB1453" s="4"/>
    </row>
    <row r="1454" spans="1:206" x14ac:dyDescent="0.2">
      <c r="A1454" s="4">
        <v>50</v>
      </c>
      <c r="B1454" s="4">
        <v>0</v>
      </c>
      <c r="C1454" s="4">
        <v>0</v>
      </c>
      <c r="D1454" s="4">
        <v>1</v>
      </c>
      <c r="E1454" s="4">
        <v>231</v>
      </c>
      <c r="F1454" s="4">
        <f>ROUND(Source!BB1441,O1454)</f>
        <v>0</v>
      </c>
      <c r="G1454" s="4" t="s">
        <v>125</v>
      </c>
      <c r="H1454" s="4" t="s">
        <v>126</v>
      </c>
      <c r="I1454" s="4"/>
      <c r="J1454" s="4"/>
      <c r="K1454" s="4">
        <v>231</v>
      </c>
      <c r="L1454" s="4">
        <v>12</v>
      </c>
      <c r="M1454" s="4">
        <v>3</v>
      </c>
      <c r="N1454" s="4" t="s">
        <v>3</v>
      </c>
      <c r="O1454" s="4">
        <v>2</v>
      </c>
      <c r="P1454" s="4"/>
      <c r="Q1454" s="4"/>
      <c r="R1454" s="4"/>
      <c r="S1454" s="4"/>
      <c r="T1454" s="4"/>
      <c r="U1454" s="4"/>
      <c r="V1454" s="4"/>
      <c r="W1454" s="4">
        <v>0</v>
      </c>
      <c r="X1454" s="4">
        <v>1</v>
      </c>
      <c r="Y1454" s="4">
        <v>0</v>
      </c>
      <c r="Z1454" s="4"/>
      <c r="AA1454" s="4"/>
      <c r="AB1454" s="4"/>
    </row>
    <row r="1455" spans="1:206" x14ac:dyDescent="0.2">
      <c r="A1455" s="4">
        <v>50</v>
      </c>
      <c r="B1455" s="4">
        <v>0</v>
      </c>
      <c r="C1455" s="4">
        <v>0</v>
      </c>
      <c r="D1455" s="4">
        <v>1</v>
      </c>
      <c r="E1455" s="4">
        <v>204</v>
      </c>
      <c r="F1455" s="4">
        <f>ROUND(Source!R1441,O1455)</f>
        <v>0</v>
      </c>
      <c r="G1455" s="4" t="s">
        <v>127</v>
      </c>
      <c r="H1455" s="4" t="s">
        <v>128</v>
      </c>
      <c r="I1455" s="4"/>
      <c r="J1455" s="4"/>
      <c r="K1455" s="4">
        <v>204</v>
      </c>
      <c r="L1455" s="4">
        <v>13</v>
      </c>
      <c r="M1455" s="4">
        <v>3</v>
      </c>
      <c r="N1455" s="4" t="s">
        <v>3</v>
      </c>
      <c r="O1455" s="4">
        <v>2</v>
      </c>
      <c r="P1455" s="4"/>
      <c r="Q1455" s="4"/>
      <c r="R1455" s="4"/>
      <c r="S1455" s="4"/>
      <c r="T1455" s="4"/>
      <c r="U1455" s="4"/>
      <c r="V1455" s="4"/>
      <c r="W1455" s="4">
        <v>0</v>
      </c>
      <c r="X1455" s="4">
        <v>1</v>
      </c>
      <c r="Y1455" s="4">
        <v>0</v>
      </c>
      <c r="Z1455" s="4"/>
      <c r="AA1455" s="4"/>
      <c r="AB1455" s="4"/>
    </row>
    <row r="1456" spans="1:206" x14ac:dyDescent="0.2">
      <c r="A1456" s="4">
        <v>50</v>
      </c>
      <c r="B1456" s="4">
        <v>0</v>
      </c>
      <c r="C1456" s="4">
        <v>0</v>
      </c>
      <c r="D1456" s="4">
        <v>1</v>
      </c>
      <c r="E1456" s="4">
        <v>205</v>
      </c>
      <c r="F1456" s="4">
        <f>ROUND(Source!S1441,O1456)</f>
        <v>0</v>
      </c>
      <c r="G1456" s="4" t="s">
        <v>129</v>
      </c>
      <c r="H1456" s="4" t="s">
        <v>130</v>
      </c>
      <c r="I1456" s="4"/>
      <c r="J1456" s="4"/>
      <c r="K1456" s="4">
        <v>205</v>
      </c>
      <c r="L1456" s="4">
        <v>14</v>
      </c>
      <c r="M1456" s="4">
        <v>3</v>
      </c>
      <c r="N1456" s="4" t="s">
        <v>3</v>
      </c>
      <c r="O1456" s="4">
        <v>2</v>
      </c>
      <c r="P1456" s="4"/>
      <c r="Q1456" s="4"/>
      <c r="R1456" s="4"/>
      <c r="S1456" s="4"/>
      <c r="T1456" s="4"/>
      <c r="U1456" s="4"/>
      <c r="V1456" s="4"/>
      <c r="W1456" s="4">
        <v>0</v>
      </c>
      <c r="X1456" s="4">
        <v>1</v>
      </c>
      <c r="Y1456" s="4">
        <v>0</v>
      </c>
      <c r="Z1456" s="4"/>
      <c r="AA1456" s="4"/>
      <c r="AB1456" s="4"/>
    </row>
    <row r="1457" spans="1:88" x14ac:dyDescent="0.2">
      <c r="A1457" s="4">
        <v>50</v>
      </c>
      <c r="B1457" s="4">
        <v>0</v>
      </c>
      <c r="C1457" s="4">
        <v>0</v>
      </c>
      <c r="D1457" s="4">
        <v>1</v>
      </c>
      <c r="E1457" s="4">
        <v>232</v>
      </c>
      <c r="F1457" s="4">
        <f>ROUND(Source!BC1441,O1457)</f>
        <v>0</v>
      </c>
      <c r="G1457" s="4" t="s">
        <v>131</v>
      </c>
      <c r="H1457" s="4" t="s">
        <v>132</v>
      </c>
      <c r="I1457" s="4"/>
      <c r="J1457" s="4"/>
      <c r="K1457" s="4">
        <v>232</v>
      </c>
      <c r="L1457" s="4">
        <v>15</v>
      </c>
      <c r="M1457" s="4">
        <v>3</v>
      </c>
      <c r="N1457" s="4" t="s">
        <v>3</v>
      </c>
      <c r="O1457" s="4">
        <v>2</v>
      </c>
      <c r="P1457" s="4"/>
      <c r="Q1457" s="4"/>
      <c r="R1457" s="4"/>
      <c r="S1457" s="4"/>
      <c r="T1457" s="4"/>
      <c r="U1457" s="4"/>
      <c r="V1457" s="4"/>
      <c r="W1457" s="4">
        <v>0</v>
      </c>
      <c r="X1457" s="4">
        <v>1</v>
      </c>
      <c r="Y1457" s="4">
        <v>0</v>
      </c>
      <c r="Z1457" s="4"/>
      <c r="AA1457" s="4"/>
      <c r="AB1457" s="4"/>
    </row>
    <row r="1458" spans="1:88" x14ac:dyDescent="0.2">
      <c r="A1458" s="4">
        <v>50</v>
      </c>
      <c r="B1458" s="4">
        <v>0</v>
      </c>
      <c r="C1458" s="4">
        <v>0</v>
      </c>
      <c r="D1458" s="4">
        <v>1</v>
      </c>
      <c r="E1458" s="4">
        <v>214</v>
      </c>
      <c r="F1458" s="4">
        <f>ROUND(Source!AS1441,O1458)</f>
        <v>0</v>
      </c>
      <c r="G1458" s="4" t="s">
        <v>133</v>
      </c>
      <c r="H1458" s="4" t="s">
        <v>134</v>
      </c>
      <c r="I1458" s="4"/>
      <c r="J1458" s="4"/>
      <c r="K1458" s="4">
        <v>214</v>
      </c>
      <c r="L1458" s="4">
        <v>16</v>
      </c>
      <c r="M1458" s="4">
        <v>3</v>
      </c>
      <c r="N1458" s="4" t="s">
        <v>3</v>
      </c>
      <c r="O1458" s="4">
        <v>2</v>
      </c>
      <c r="P1458" s="4"/>
      <c r="Q1458" s="4"/>
      <c r="R1458" s="4"/>
      <c r="S1458" s="4"/>
      <c r="T1458" s="4"/>
      <c r="U1458" s="4"/>
      <c r="V1458" s="4"/>
      <c r="W1458" s="4">
        <v>0</v>
      </c>
      <c r="X1458" s="4">
        <v>1</v>
      </c>
      <c r="Y1458" s="4">
        <v>0</v>
      </c>
      <c r="Z1458" s="4"/>
      <c r="AA1458" s="4"/>
      <c r="AB1458" s="4"/>
    </row>
    <row r="1459" spans="1:88" x14ac:dyDescent="0.2">
      <c r="A1459" s="4">
        <v>50</v>
      </c>
      <c r="B1459" s="4">
        <v>0</v>
      </c>
      <c r="C1459" s="4">
        <v>0</v>
      </c>
      <c r="D1459" s="4">
        <v>1</v>
      </c>
      <c r="E1459" s="4">
        <v>215</v>
      </c>
      <c r="F1459" s="4">
        <f>ROUND(Source!AT1441,O1459)</f>
        <v>0</v>
      </c>
      <c r="G1459" s="4" t="s">
        <v>135</v>
      </c>
      <c r="H1459" s="4" t="s">
        <v>136</v>
      </c>
      <c r="I1459" s="4"/>
      <c r="J1459" s="4"/>
      <c r="K1459" s="4">
        <v>215</v>
      </c>
      <c r="L1459" s="4">
        <v>17</v>
      </c>
      <c r="M1459" s="4">
        <v>3</v>
      </c>
      <c r="N1459" s="4" t="s">
        <v>3</v>
      </c>
      <c r="O1459" s="4">
        <v>2</v>
      </c>
      <c r="P1459" s="4"/>
      <c r="Q1459" s="4"/>
      <c r="R1459" s="4"/>
      <c r="S1459" s="4"/>
      <c r="T1459" s="4"/>
      <c r="U1459" s="4"/>
      <c r="V1459" s="4"/>
      <c r="W1459" s="4">
        <v>0</v>
      </c>
      <c r="X1459" s="4">
        <v>1</v>
      </c>
      <c r="Y1459" s="4">
        <v>0</v>
      </c>
      <c r="Z1459" s="4"/>
      <c r="AA1459" s="4"/>
      <c r="AB1459" s="4"/>
    </row>
    <row r="1460" spans="1:88" x14ac:dyDescent="0.2">
      <c r="A1460" s="4">
        <v>50</v>
      </c>
      <c r="B1460" s="4">
        <v>0</v>
      </c>
      <c r="C1460" s="4">
        <v>0</v>
      </c>
      <c r="D1460" s="4">
        <v>1</v>
      </c>
      <c r="E1460" s="4">
        <v>217</v>
      </c>
      <c r="F1460" s="4">
        <f>ROUND(Source!AU1441,O1460)</f>
        <v>0</v>
      </c>
      <c r="G1460" s="4" t="s">
        <v>137</v>
      </c>
      <c r="H1460" s="4" t="s">
        <v>138</v>
      </c>
      <c r="I1460" s="4"/>
      <c r="J1460" s="4"/>
      <c r="K1460" s="4">
        <v>217</v>
      </c>
      <c r="L1460" s="4">
        <v>18</v>
      </c>
      <c r="M1460" s="4">
        <v>3</v>
      </c>
      <c r="N1460" s="4" t="s">
        <v>3</v>
      </c>
      <c r="O1460" s="4">
        <v>2</v>
      </c>
      <c r="P1460" s="4"/>
      <c r="Q1460" s="4"/>
      <c r="R1460" s="4"/>
      <c r="S1460" s="4"/>
      <c r="T1460" s="4"/>
      <c r="U1460" s="4"/>
      <c r="V1460" s="4"/>
      <c r="W1460" s="4">
        <v>0</v>
      </c>
      <c r="X1460" s="4">
        <v>1</v>
      </c>
      <c r="Y1460" s="4">
        <v>0</v>
      </c>
      <c r="Z1460" s="4"/>
      <c r="AA1460" s="4"/>
      <c r="AB1460" s="4"/>
    </row>
    <row r="1461" spans="1:88" x14ac:dyDescent="0.2">
      <c r="A1461" s="4">
        <v>50</v>
      </c>
      <c r="B1461" s="4">
        <v>0</v>
      </c>
      <c r="C1461" s="4">
        <v>0</v>
      </c>
      <c r="D1461" s="4">
        <v>1</v>
      </c>
      <c r="E1461" s="4">
        <v>230</v>
      </c>
      <c r="F1461" s="4">
        <f>ROUND(Source!BA1441,O1461)</f>
        <v>0</v>
      </c>
      <c r="G1461" s="4" t="s">
        <v>139</v>
      </c>
      <c r="H1461" s="4" t="s">
        <v>140</v>
      </c>
      <c r="I1461" s="4"/>
      <c r="J1461" s="4"/>
      <c r="K1461" s="4">
        <v>230</v>
      </c>
      <c r="L1461" s="4">
        <v>19</v>
      </c>
      <c r="M1461" s="4">
        <v>3</v>
      </c>
      <c r="N1461" s="4" t="s">
        <v>3</v>
      </c>
      <c r="O1461" s="4">
        <v>2</v>
      </c>
      <c r="P1461" s="4"/>
      <c r="Q1461" s="4"/>
      <c r="R1461" s="4"/>
      <c r="S1461" s="4"/>
      <c r="T1461" s="4"/>
      <c r="U1461" s="4"/>
      <c r="V1461" s="4"/>
      <c r="W1461" s="4">
        <v>0</v>
      </c>
      <c r="X1461" s="4">
        <v>1</v>
      </c>
      <c r="Y1461" s="4">
        <v>0</v>
      </c>
      <c r="Z1461" s="4"/>
      <c r="AA1461" s="4"/>
      <c r="AB1461" s="4"/>
    </row>
    <row r="1462" spans="1:88" x14ac:dyDescent="0.2">
      <c r="A1462" s="4">
        <v>50</v>
      </c>
      <c r="B1462" s="4">
        <v>0</v>
      </c>
      <c r="C1462" s="4">
        <v>0</v>
      </c>
      <c r="D1462" s="4">
        <v>1</v>
      </c>
      <c r="E1462" s="4">
        <v>206</v>
      </c>
      <c r="F1462" s="4">
        <f>ROUND(Source!T1441,O1462)</f>
        <v>0</v>
      </c>
      <c r="G1462" s="4" t="s">
        <v>141</v>
      </c>
      <c r="H1462" s="4" t="s">
        <v>142</v>
      </c>
      <c r="I1462" s="4"/>
      <c r="J1462" s="4"/>
      <c r="K1462" s="4">
        <v>206</v>
      </c>
      <c r="L1462" s="4">
        <v>20</v>
      </c>
      <c r="M1462" s="4">
        <v>3</v>
      </c>
      <c r="N1462" s="4" t="s">
        <v>3</v>
      </c>
      <c r="O1462" s="4">
        <v>2</v>
      </c>
      <c r="P1462" s="4"/>
      <c r="Q1462" s="4"/>
      <c r="R1462" s="4"/>
      <c r="S1462" s="4"/>
      <c r="T1462" s="4"/>
      <c r="U1462" s="4"/>
      <c r="V1462" s="4"/>
      <c r="W1462" s="4">
        <v>0</v>
      </c>
      <c r="X1462" s="4">
        <v>1</v>
      </c>
      <c r="Y1462" s="4">
        <v>0</v>
      </c>
      <c r="Z1462" s="4"/>
      <c r="AA1462" s="4"/>
      <c r="AB1462" s="4"/>
    </row>
    <row r="1463" spans="1:88" x14ac:dyDescent="0.2">
      <c r="A1463" s="4">
        <v>50</v>
      </c>
      <c r="B1463" s="4">
        <v>0</v>
      </c>
      <c r="C1463" s="4">
        <v>0</v>
      </c>
      <c r="D1463" s="4">
        <v>1</v>
      </c>
      <c r="E1463" s="4">
        <v>207</v>
      </c>
      <c r="F1463" s="4">
        <f>Source!U1441</f>
        <v>0</v>
      </c>
      <c r="G1463" s="4" t="s">
        <v>143</v>
      </c>
      <c r="H1463" s="4" t="s">
        <v>144</v>
      </c>
      <c r="I1463" s="4"/>
      <c r="J1463" s="4"/>
      <c r="K1463" s="4">
        <v>207</v>
      </c>
      <c r="L1463" s="4">
        <v>21</v>
      </c>
      <c r="M1463" s="4">
        <v>3</v>
      </c>
      <c r="N1463" s="4" t="s">
        <v>3</v>
      </c>
      <c r="O1463" s="4">
        <v>-1</v>
      </c>
      <c r="P1463" s="4"/>
      <c r="Q1463" s="4"/>
      <c r="R1463" s="4"/>
      <c r="S1463" s="4"/>
      <c r="T1463" s="4"/>
      <c r="U1463" s="4"/>
      <c r="V1463" s="4"/>
      <c r="W1463" s="4">
        <v>0</v>
      </c>
      <c r="X1463" s="4">
        <v>1</v>
      </c>
      <c r="Y1463" s="4">
        <v>0</v>
      </c>
      <c r="Z1463" s="4"/>
      <c r="AA1463" s="4"/>
      <c r="AB1463" s="4"/>
    </row>
    <row r="1464" spans="1:88" x14ac:dyDescent="0.2">
      <c r="A1464" s="4">
        <v>50</v>
      </c>
      <c r="B1464" s="4">
        <v>0</v>
      </c>
      <c r="C1464" s="4">
        <v>0</v>
      </c>
      <c r="D1464" s="4">
        <v>1</v>
      </c>
      <c r="E1464" s="4">
        <v>208</v>
      </c>
      <c r="F1464" s="4">
        <f>Source!V1441</f>
        <v>0</v>
      </c>
      <c r="G1464" s="4" t="s">
        <v>145</v>
      </c>
      <c r="H1464" s="4" t="s">
        <v>146</v>
      </c>
      <c r="I1464" s="4"/>
      <c r="J1464" s="4"/>
      <c r="K1464" s="4">
        <v>208</v>
      </c>
      <c r="L1464" s="4">
        <v>22</v>
      </c>
      <c r="M1464" s="4">
        <v>3</v>
      </c>
      <c r="N1464" s="4" t="s">
        <v>3</v>
      </c>
      <c r="O1464" s="4">
        <v>-1</v>
      </c>
      <c r="P1464" s="4"/>
      <c r="Q1464" s="4"/>
      <c r="R1464" s="4"/>
      <c r="S1464" s="4"/>
      <c r="T1464" s="4"/>
      <c r="U1464" s="4"/>
      <c r="V1464" s="4"/>
      <c r="W1464" s="4">
        <v>0</v>
      </c>
      <c r="X1464" s="4">
        <v>1</v>
      </c>
      <c r="Y1464" s="4">
        <v>0</v>
      </c>
      <c r="Z1464" s="4"/>
      <c r="AA1464" s="4"/>
      <c r="AB1464" s="4"/>
    </row>
    <row r="1465" spans="1:88" x14ac:dyDescent="0.2">
      <c r="A1465" s="4">
        <v>50</v>
      </c>
      <c r="B1465" s="4">
        <v>0</v>
      </c>
      <c r="C1465" s="4">
        <v>0</v>
      </c>
      <c r="D1465" s="4">
        <v>1</v>
      </c>
      <c r="E1465" s="4">
        <v>209</v>
      </c>
      <c r="F1465" s="4">
        <f>ROUND(Source!W1441,O1465)</f>
        <v>0</v>
      </c>
      <c r="G1465" s="4" t="s">
        <v>147</v>
      </c>
      <c r="H1465" s="4" t="s">
        <v>148</v>
      </c>
      <c r="I1465" s="4"/>
      <c r="J1465" s="4"/>
      <c r="K1465" s="4">
        <v>209</v>
      </c>
      <c r="L1465" s="4">
        <v>23</v>
      </c>
      <c r="M1465" s="4">
        <v>3</v>
      </c>
      <c r="N1465" s="4" t="s">
        <v>3</v>
      </c>
      <c r="O1465" s="4">
        <v>2</v>
      </c>
      <c r="P1465" s="4"/>
      <c r="Q1465" s="4"/>
      <c r="R1465" s="4"/>
      <c r="S1465" s="4"/>
      <c r="T1465" s="4"/>
      <c r="U1465" s="4"/>
      <c r="V1465" s="4"/>
      <c r="W1465" s="4">
        <v>0</v>
      </c>
      <c r="X1465" s="4">
        <v>1</v>
      </c>
      <c r="Y1465" s="4">
        <v>0</v>
      </c>
      <c r="Z1465" s="4"/>
      <c r="AA1465" s="4"/>
      <c r="AB1465" s="4"/>
    </row>
    <row r="1466" spans="1:88" x14ac:dyDescent="0.2">
      <c r="A1466" s="4">
        <v>50</v>
      </c>
      <c r="B1466" s="4">
        <v>0</v>
      </c>
      <c r="C1466" s="4">
        <v>0</v>
      </c>
      <c r="D1466" s="4">
        <v>1</v>
      </c>
      <c r="E1466" s="4">
        <v>233</v>
      </c>
      <c r="F1466" s="4">
        <f>ROUND(Source!BD1441,O1466)</f>
        <v>0</v>
      </c>
      <c r="G1466" s="4" t="s">
        <v>149</v>
      </c>
      <c r="H1466" s="4" t="s">
        <v>150</v>
      </c>
      <c r="I1466" s="4"/>
      <c r="J1466" s="4"/>
      <c r="K1466" s="4">
        <v>233</v>
      </c>
      <c r="L1466" s="4">
        <v>24</v>
      </c>
      <c r="M1466" s="4">
        <v>3</v>
      </c>
      <c r="N1466" s="4" t="s">
        <v>3</v>
      </c>
      <c r="O1466" s="4">
        <v>2</v>
      </c>
      <c r="P1466" s="4"/>
      <c r="Q1466" s="4"/>
      <c r="R1466" s="4"/>
      <c r="S1466" s="4"/>
      <c r="T1466" s="4"/>
      <c r="U1466" s="4"/>
      <c r="V1466" s="4"/>
      <c r="W1466" s="4">
        <v>0</v>
      </c>
      <c r="X1466" s="4">
        <v>1</v>
      </c>
      <c r="Y1466" s="4">
        <v>0</v>
      </c>
      <c r="Z1466" s="4"/>
      <c r="AA1466" s="4"/>
      <c r="AB1466" s="4"/>
    </row>
    <row r="1467" spans="1:88" x14ac:dyDescent="0.2">
      <c r="A1467" s="4">
        <v>50</v>
      </c>
      <c r="B1467" s="4">
        <v>0</v>
      </c>
      <c r="C1467" s="4">
        <v>0</v>
      </c>
      <c r="D1467" s="4">
        <v>1</v>
      </c>
      <c r="E1467" s="4">
        <v>210</v>
      </c>
      <c r="F1467" s="4">
        <f>ROUND(Source!X1441,O1467)</f>
        <v>0</v>
      </c>
      <c r="G1467" s="4" t="s">
        <v>151</v>
      </c>
      <c r="H1467" s="4" t="s">
        <v>152</v>
      </c>
      <c r="I1467" s="4"/>
      <c r="J1467" s="4"/>
      <c r="K1467" s="4">
        <v>210</v>
      </c>
      <c r="L1467" s="4">
        <v>25</v>
      </c>
      <c r="M1467" s="4">
        <v>3</v>
      </c>
      <c r="N1467" s="4" t="s">
        <v>3</v>
      </c>
      <c r="O1467" s="4">
        <v>2</v>
      </c>
      <c r="P1467" s="4"/>
      <c r="Q1467" s="4"/>
      <c r="R1467" s="4"/>
      <c r="S1467" s="4"/>
      <c r="T1467" s="4"/>
      <c r="U1467" s="4"/>
      <c r="V1467" s="4"/>
      <c r="W1467" s="4">
        <v>0</v>
      </c>
      <c r="X1467" s="4">
        <v>1</v>
      </c>
      <c r="Y1467" s="4">
        <v>0</v>
      </c>
      <c r="Z1467" s="4"/>
      <c r="AA1467" s="4"/>
      <c r="AB1467" s="4"/>
    </row>
    <row r="1468" spans="1:88" x14ac:dyDescent="0.2">
      <c r="A1468" s="4">
        <v>50</v>
      </c>
      <c r="B1468" s="4">
        <v>0</v>
      </c>
      <c r="C1468" s="4">
        <v>0</v>
      </c>
      <c r="D1468" s="4">
        <v>1</v>
      </c>
      <c r="E1468" s="4">
        <v>211</v>
      </c>
      <c r="F1468" s="4">
        <f>ROUND(Source!Y1441,O1468)</f>
        <v>0</v>
      </c>
      <c r="G1468" s="4" t="s">
        <v>153</v>
      </c>
      <c r="H1468" s="4" t="s">
        <v>154</v>
      </c>
      <c r="I1468" s="4"/>
      <c r="J1468" s="4"/>
      <c r="K1468" s="4">
        <v>211</v>
      </c>
      <c r="L1468" s="4">
        <v>26</v>
      </c>
      <c r="M1468" s="4">
        <v>3</v>
      </c>
      <c r="N1468" s="4" t="s">
        <v>3</v>
      </c>
      <c r="O1468" s="4">
        <v>2</v>
      </c>
      <c r="P1468" s="4"/>
      <c r="Q1468" s="4"/>
      <c r="R1468" s="4"/>
      <c r="S1468" s="4"/>
      <c r="T1468" s="4"/>
      <c r="U1468" s="4"/>
      <c r="V1468" s="4"/>
      <c r="W1468" s="4">
        <v>0</v>
      </c>
      <c r="X1468" s="4">
        <v>1</v>
      </c>
      <c r="Y1468" s="4">
        <v>0</v>
      </c>
      <c r="Z1468" s="4"/>
      <c r="AA1468" s="4"/>
      <c r="AB1468" s="4"/>
    </row>
    <row r="1469" spans="1:88" x14ac:dyDescent="0.2">
      <c r="A1469" s="4">
        <v>50</v>
      </c>
      <c r="B1469" s="4">
        <v>0</v>
      </c>
      <c r="C1469" s="4">
        <v>0</v>
      </c>
      <c r="D1469" s="4">
        <v>1</v>
      </c>
      <c r="E1469" s="4">
        <v>224</v>
      </c>
      <c r="F1469" s="4">
        <f>ROUND(Source!AR1441,O1469)</f>
        <v>0</v>
      </c>
      <c r="G1469" s="4" t="s">
        <v>155</v>
      </c>
      <c r="H1469" s="4" t="s">
        <v>156</v>
      </c>
      <c r="I1469" s="4"/>
      <c r="J1469" s="4"/>
      <c r="K1469" s="4">
        <v>224</v>
      </c>
      <c r="L1469" s="4">
        <v>27</v>
      </c>
      <c r="M1469" s="4">
        <v>3</v>
      </c>
      <c r="N1469" s="4" t="s">
        <v>3</v>
      </c>
      <c r="O1469" s="4">
        <v>2</v>
      </c>
      <c r="P1469" s="4"/>
      <c r="Q1469" s="4"/>
      <c r="R1469" s="4"/>
      <c r="S1469" s="4"/>
      <c r="T1469" s="4"/>
      <c r="U1469" s="4"/>
      <c r="V1469" s="4"/>
      <c r="W1469" s="4">
        <v>0</v>
      </c>
      <c r="X1469" s="4">
        <v>1</v>
      </c>
      <c r="Y1469" s="4">
        <v>0</v>
      </c>
      <c r="Z1469" s="4"/>
      <c r="AA1469" s="4"/>
      <c r="AB1469" s="4"/>
    </row>
    <row r="1471" spans="1:88" x14ac:dyDescent="0.2">
      <c r="A1471" s="1">
        <v>5</v>
      </c>
      <c r="B1471" s="1">
        <v>1</v>
      </c>
      <c r="C1471" s="1"/>
      <c r="D1471" s="1">
        <f>ROW(A1477)</f>
        <v>1477</v>
      </c>
      <c r="E1471" s="1"/>
      <c r="F1471" s="1" t="s">
        <v>15</v>
      </c>
      <c r="G1471" s="1" t="s">
        <v>877</v>
      </c>
      <c r="H1471" s="1" t="s">
        <v>3</v>
      </c>
      <c r="I1471" s="1">
        <v>0</v>
      </c>
      <c r="J1471" s="1"/>
      <c r="K1471" s="1">
        <v>-1</v>
      </c>
      <c r="L1471" s="1"/>
      <c r="M1471" s="1" t="s">
        <v>3</v>
      </c>
      <c r="N1471" s="1"/>
      <c r="O1471" s="1"/>
      <c r="P1471" s="1"/>
      <c r="Q1471" s="1"/>
      <c r="R1471" s="1"/>
      <c r="S1471" s="1">
        <v>0</v>
      </c>
      <c r="T1471" s="1"/>
      <c r="U1471" s="1" t="s">
        <v>3</v>
      </c>
      <c r="V1471" s="1">
        <v>0</v>
      </c>
      <c r="W1471" s="1"/>
      <c r="X1471" s="1"/>
      <c r="Y1471" s="1"/>
      <c r="Z1471" s="1"/>
      <c r="AA1471" s="1"/>
      <c r="AB1471" s="1" t="s">
        <v>3</v>
      </c>
      <c r="AC1471" s="1" t="s">
        <v>3</v>
      </c>
      <c r="AD1471" s="1" t="s">
        <v>3</v>
      </c>
      <c r="AE1471" s="1" t="s">
        <v>3</v>
      </c>
      <c r="AF1471" s="1" t="s">
        <v>3</v>
      </c>
      <c r="AG1471" s="1" t="s">
        <v>3</v>
      </c>
      <c r="AH1471" s="1"/>
      <c r="AI1471" s="1"/>
      <c r="AJ1471" s="1"/>
      <c r="AK1471" s="1"/>
      <c r="AL1471" s="1"/>
      <c r="AM1471" s="1"/>
      <c r="AN1471" s="1"/>
      <c r="AO1471" s="1"/>
      <c r="AP1471" s="1" t="s">
        <v>3</v>
      </c>
      <c r="AQ1471" s="1" t="s">
        <v>3</v>
      </c>
      <c r="AR1471" s="1" t="s">
        <v>3</v>
      </c>
      <c r="AS1471" s="1"/>
      <c r="AT1471" s="1"/>
      <c r="AU1471" s="1"/>
      <c r="AV1471" s="1"/>
      <c r="AW1471" s="1"/>
      <c r="AX1471" s="1"/>
      <c r="AY1471" s="1"/>
      <c r="AZ1471" s="1" t="s">
        <v>3</v>
      </c>
      <c r="BA1471" s="1"/>
      <c r="BB1471" s="1" t="s">
        <v>3</v>
      </c>
      <c r="BC1471" s="1" t="s">
        <v>3</v>
      </c>
      <c r="BD1471" s="1" t="s">
        <v>3</v>
      </c>
      <c r="BE1471" s="1" t="s">
        <v>3</v>
      </c>
      <c r="BF1471" s="1" t="s">
        <v>3</v>
      </c>
      <c r="BG1471" s="1" t="s">
        <v>3</v>
      </c>
      <c r="BH1471" s="1" t="s">
        <v>3</v>
      </c>
      <c r="BI1471" s="1" t="s">
        <v>3</v>
      </c>
      <c r="BJ1471" s="1" t="s">
        <v>3</v>
      </c>
      <c r="BK1471" s="1" t="s">
        <v>3</v>
      </c>
      <c r="BL1471" s="1" t="s">
        <v>3</v>
      </c>
      <c r="BM1471" s="1" t="s">
        <v>3</v>
      </c>
      <c r="BN1471" s="1" t="s">
        <v>3</v>
      </c>
      <c r="BO1471" s="1" t="s">
        <v>3</v>
      </c>
      <c r="BP1471" s="1" t="s">
        <v>3</v>
      </c>
      <c r="BQ1471" s="1"/>
      <c r="BR1471" s="1"/>
      <c r="BS1471" s="1"/>
      <c r="BT1471" s="1"/>
      <c r="BU1471" s="1"/>
      <c r="BV1471" s="1"/>
      <c r="BW1471" s="1"/>
      <c r="BX1471" s="1">
        <v>0</v>
      </c>
      <c r="BY1471" s="1"/>
      <c r="BZ1471" s="1"/>
      <c r="CA1471" s="1"/>
      <c r="CB1471" s="1"/>
      <c r="CC1471" s="1"/>
      <c r="CD1471" s="1"/>
      <c r="CE1471" s="1"/>
      <c r="CF1471" s="1"/>
      <c r="CG1471" s="1"/>
      <c r="CH1471" s="1"/>
      <c r="CI1471" s="1"/>
      <c r="CJ1471" s="1">
        <v>0</v>
      </c>
    </row>
    <row r="1473" spans="1:245" x14ac:dyDescent="0.2">
      <c r="A1473" s="2">
        <v>52</v>
      </c>
      <c r="B1473" s="2">
        <f t="shared" ref="B1473:G1473" si="1283">B1477</f>
        <v>1</v>
      </c>
      <c r="C1473" s="2">
        <f t="shared" si="1283"/>
        <v>5</v>
      </c>
      <c r="D1473" s="2">
        <f t="shared" si="1283"/>
        <v>1471</v>
      </c>
      <c r="E1473" s="2">
        <f t="shared" si="1283"/>
        <v>0</v>
      </c>
      <c r="F1473" s="2" t="str">
        <f t="shared" si="1283"/>
        <v>Новый подраздел</v>
      </c>
      <c r="G1473" s="2" t="str">
        <f t="shared" si="1283"/>
        <v>6.4 Гладильные катки</v>
      </c>
      <c r="H1473" s="2"/>
      <c r="I1473" s="2"/>
      <c r="J1473" s="2"/>
      <c r="K1473" s="2"/>
      <c r="L1473" s="2"/>
      <c r="M1473" s="2"/>
      <c r="N1473" s="2"/>
      <c r="O1473" s="2">
        <f t="shared" ref="O1473:AT1473" si="1284">O1477</f>
        <v>0</v>
      </c>
      <c r="P1473" s="2">
        <f t="shared" si="1284"/>
        <v>0</v>
      </c>
      <c r="Q1473" s="2">
        <f t="shared" si="1284"/>
        <v>0</v>
      </c>
      <c r="R1473" s="2">
        <f t="shared" si="1284"/>
        <v>0</v>
      </c>
      <c r="S1473" s="2">
        <f t="shared" si="1284"/>
        <v>0</v>
      </c>
      <c r="T1473" s="2">
        <f t="shared" si="1284"/>
        <v>0</v>
      </c>
      <c r="U1473" s="2">
        <f t="shared" si="1284"/>
        <v>0</v>
      </c>
      <c r="V1473" s="2">
        <f t="shared" si="1284"/>
        <v>0</v>
      </c>
      <c r="W1473" s="2">
        <f t="shared" si="1284"/>
        <v>0</v>
      </c>
      <c r="X1473" s="2">
        <f t="shared" si="1284"/>
        <v>0</v>
      </c>
      <c r="Y1473" s="2">
        <f t="shared" si="1284"/>
        <v>0</v>
      </c>
      <c r="Z1473" s="2">
        <f t="shared" si="1284"/>
        <v>0</v>
      </c>
      <c r="AA1473" s="2">
        <f t="shared" si="1284"/>
        <v>0</v>
      </c>
      <c r="AB1473" s="2">
        <f t="shared" si="1284"/>
        <v>0</v>
      </c>
      <c r="AC1473" s="2">
        <f t="shared" si="1284"/>
        <v>0</v>
      </c>
      <c r="AD1473" s="2">
        <f t="shared" si="1284"/>
        <v>0</v>
      </c>
      <c r="AE1473" s="2">
        <f t="shared" si="1284"/>
        <v>0</v>
      </c>
      <c r="AF1473" s="2">
        <f t="shared" si="1284"/>
        <v>0</v>
      </c>
      <c r="AG1473" s="2">
        <f t="shared" si="1284"/>
        <v>0</v>
      </c>
      <c r="AH1473" s="2">
        <f t="shared" si="1284"/>
        <v>0</v>
      </c>
      <c r="AI1473" s="2">
        <f t="shared" si="1284"/>
        <v>0</v>
      </c>
      <c r="AJ1473" s="2">
        <f t="shared" si="1284"/>
        <v>0</v>
      </c>
      <c r="AK1473" s="2">
        <f t="shared" si="1284"/>
        <v>0</v>
      </c>
      <c r="AL1473" s="2">
        <f t="shared" si="1284"/>
        <v>0</v>
      </c>
      <c r="AM1473" s="2">
        <f t="shared" si="1284"/>
        <v>0</v>
      </c>
      <c r="AN1473" s="2">
        <f t="shared" si="1284"/>
        <v>0</v>
      </c>
      <c r="AO1473" s="2">
        <f t="shared" si="1284"/>
        <v>0</v>
      </c>
      <c r="AP1473" s="2">
        <f t="shared" si="1284"/>
        <v>0</v>
      </c>
      <c r="AQ1473" s="2">
        <f t="shared" si="1284"/>
        <v>0</v>
      </c>
      <c r="AR1473" s="2">
        <f t="shared" si="1284"/>
        <v>0</v>
      </c>
      <c r="AS1473" s="2">
        <f t="shared" si="1284"/>
        <v>0</v>
      </c>
      <c r="AT1473" s="2">
        <f t="shared" si="1284"/>
        <v>0</v>
      </c>
      <c r="AU1473" s="2">
        <f t="shared" ref="AU1473:BZ1473" si="1285">AU1477</f>
        <v>0</v>
      </c>
      <c r="AV1473" s="2">
        <f t="shared" si="1285"/>
        <v>0</v>
      </c>
      <c r="AW1473" s="2">
        <f t="shared" si="1285"/>
        <v>0</v>
      </c>
      <c r="AX1473" s="2">
        <f t="shared" si="1285"/>
        <v>0</v>
      </c>
      <c r="AY1473" s="2">
        <f t="shared" si="1285"/>
        <v>0</v>
      </c>
      <c r="AZ1473" s="2">
        <f t="shared" si="1285"/>
        <v>0</v>
      </c>
      <c r="BA1473" s="2">
        <f t="shared" si="1285"/>
        <v>0</v>
      </c>
      <c r="BB1473" s="2">
        <f t="shared" si="1285"/>
        <v>0</v>
      </c>
      <c r="BC1473" s="2">
        <f t="shared" si="1285"/>
        <v>0</v>
      </c>
      <c r="BD1473" s="2">
        <f t="shared" si="1285"/>
        <v>0</v>
      </c>
      <c r="BE1473" s="2">
        <f t="shared" si="1285"/>
        <v>0</v>
      </c>
      <c r="BF1473" s="2">
        <f t="shared" si="1285"/>
        <v>0</v>
      </c>
      <c r="BG1473" s="2">
        <f t="shared" si="1285"/>
        <v>0</v>
      </c>
      <c r="BH1473" s="2">
        <f t="shared" si="1285"/>
        <v>0</v>
      </c>
      <c r="BI1473" s="2">
        <f t="shared" si="1285"/>
        <v>0</v>
      </c>
      <c r="BJ1473" s="2">
        <f t="shared" si="1285"/>
        <v>0</v>
      </c>
      <c r="BK1473" s="2">
        <f t="shared" si="1285"/>
        <v>0</v>
      </c>
      <c r="BL1473" s="2">
        <f t="shared" si="1285"/>
        <v>0</v>
      </c>
      <c r="BM1473" s="2">
        <f t="shared" si="1285"/>
        <v>0</v>
      </c>
      <c r="BN1473" s="2">
        <f t="shared" si="1285"/>
        <v>0</v>
      </c>
      <c r="BO1473" s="2">
        <f t="shared" si="1285"/>
        <v>0</v>
      </c>
      <c r="BP1473" s="2">
        <f t="shared" si="1285"/>
        <v>0</v>
      </c>
      <c r="BQ1473" s="2">
        <f t="shared" si="1285"/>
        <v>0</v>
      </c>
      <c r="BR1473" s="2">
        <f t="shared" si="1285"/>
        <v>0</v>
      </c>
      <c r="BS1473" s="2">
        <f t="shared" si="1285"/>
        <v>0</v>
      </c>
      <c r="BT1473" s="2">
        <f t="shared" si="1285"/>
        <v>0</v>
      </c>
      <c r="BU1473" s="2">
        <f t="shared" si="1285"/>
        <v>0</v>
      </c>
      <c r="BV1473" s="2">
        <f t="shared" si="1285"/>
        <v>0</v>
      </c>
      <c r="BW1473" s="2">
        <f t="shared" si="1285"/>
        <v>0</v>
      </c>
      <c r="BX1473" s="2">
        <f t="shared" si="1285"/>
        <v>0</v>
      </c>
      <c r="BY1473" s="2">
        <f t="shared" si="1285"/>
        <v>0</v>
      </c>
      <c r="BZ1473" s="2">
        <f t="shared" si="1285"/>
        <v>0</v>
      </c>
      <c r="CA1473" s="2">
        <f t="shared" ref="CA1473:DF1473" si="1286">CA1477</f>
        <v>0</v>
      </c>
      <c r="CB1473" s="2">
        <f t="shared" si="1286"/>
        <v>0</v>
      </c>
      <c r="CC1473" s="2">
        <f t="shared" si="1286"/>
        <v>0</v>
      </c>
      <c r="CD1473" s="2">
        <f t="shared" si="1286"/>
        <v>0</v>
      </c>
      <c r="CE1473" s="2">
        <f t="shared" si="1286"/>
        <v>0</v>
      </c>
      <c r="CF1473" s="2">
        <f t="shared" si="1286"/>
        <v>0</v>
      </c>
      <c r="CG1473" s="2">
        <f t="shared" si="1286"/>
        <v>0</v>
      </c>
      <c r="CH1473" s="2">
        <f t="shared" si="1286"/>
        <v>0</v>
      </c>
      <c r="CI1473" s="2">
        <f t="shared" si="1286"/>
        <v>0</v>
      </c>
      <c r="CJ1473" s="2">
        <f t="shared" si="1286"/>
        <v>0</v>
      </c>
      <c r="CK1473" s="2">
        <f t="shared" si="1286"/>
        <v>0</v>
      </c>
      <c r="CL1473" s="2">
        <f t="shared" si="1286"/>
        <v>0</v>
      </c>
      <c r="CM1473" s="2">
        <f t="shared" si="1286"/>
        <v>0</v>
      </c>
      <c r="CN1473" s="2">
        <f t="shared" si="1286"/>
        <v>0</v>
      </c>
      <c r="CO1473" s="2">
        <f t="shared" si="1286"/>
        <v>0</v>
      </c>
      <c r="CP1473" s="2">
        <f t="shared" si="1286"/>
        <v>0</v>
      </c>
      <c r="CQ1473" s="2">
        <f t="shared" si="1286"/>
        <v>0</v>
      </c>
      <c r="CR1473" s="2">
        <f t="shared" si="1286"/>
        <v>0</v>
      </c>
      <c r="CS1473" s="2">
        <f t="shared" si="1286"/>
        <v>0</v>
      </c>
      <c r="CT1473" s="2">
        <f t="shared" si="1286"/>
        <v>0</v>
      </c>
      <c r="CU1473" s="2">
        <f t="shared" si="1286"/>
        <v>0</v>
      </c>
      <c r="CV1473" s="2">
        <f t="shared" si="1286"/>
        <v>0</v>
      </c>
      <c r="CW1473" s="2">
        <f t="shared" si="1286"/>
        <v>0</v>
      </c>
      <c r="CX1473" s="2">
        <f t="shared" si="1286"/>
        <v>0</v>
      </c>
      <c r="CY1473" s="2">
        <f t="shared" si="1286"/>
        <v>0</v>
      </c>
      <c r="CZ1473" s="2">
        <f t="shared" si="1286"/>
        <v>0</v>
      </c>
      <c r="DA1473" s="2">
        <f t="shared" si="1286"/>
        <v>0</v>
      </c>
      <c r="DB1473" s="2">
        <f t="shared" si="1286"/>
        <v>0</v>
      </c>
      <c r="DC1473" s="2">
        <f t="shared" si="1286"/>
        <v>0</v>
      </c>
      <c r="DD1473" s="2">
        <f t="shared" si="1286"/>
        <v>0</v>
      </c>
      <c r="DE1473" s="2">
        <f t="shared" si="1286"/>
        <v>0</v>
      </c>
      <c r="DF1473" s="2">
        <f t="shared" si="1286"/>
        <v>0</v>
      </c>
      <c r="DG1473" s="3">
        <f t="shared" ref="DG1473:EL1473" si="1287">DG1477</f>
        <v>0</v>
      </c>
      <c r="DH1473" s="3">
        <f t="shared" si="1287"/>
        <v>0</v>
      </c>
      <c r="DI1473" s="3">
        <f t="shared" si="1287"/>
        <v>0</v>
      </c>
      <c r="DJ1473" s="3">
        <f t="shared" si="1287"/>
        <v>0</v>
      </c>
      <c r="DK1473" s="3">
        <f t="shared" si="1287"/>
        <v>0</v>
      </c>
      <c r="DL1473" s="3">
        <f t="shared" si="1287"/>
        <v>0</v>
      </c>
      <c r="DM1473" s="3">
        <f t="shared" si="1287"/>
        <v>0</v>
      </c>
      <c r="DN1473" s="3">
        <f t="shared" si="1287"/>
        <v>0</v>
      </c>
      <c r="DO1473" s="3">
        <f t="shared" si="1287"/>
        <v>0</v>
      </c>
      <c r="DP1473" s="3">
        <f t="shared" si="1287"/>
        <v>0</v>
      </c>
      <c r="DQ1473" s="3">
        <f t="shared" si="1287"/>
        <v>0</v>
      </c>
      <c r="DR1473" s="3">
        <f t="shared" si="1287"/>
        <v>0</v>
      </c>
      <c r="DS1473" s="3">
        <f t="shared" si="1287"/>
        <v>0</v>
      </c>
      <c r="DT1473" s="3">
        <f t="shared" si="1287"/>
        <v>0</v>
      </c>
      <c r="DU1473" s="3">
        <f t="shared" si="1287"/>
        <v>0</v>
      </c>
      <c r="DV1473" s="3">
        <f t="shared" si="1287"/>
        <v>0</v>
      </c>
      <c r="DW1473" s="3">
        <f t="shared" si="1287"/>
        <v>0</v>
      </c>
      <c r="DX1473" s="3">
        <f t="shared" si="1287"/>
        <v>0</v>
      </c>
      <c r="DY1473" s="3">
        <f t="shared" si="1287"/>
        <v>0</v>
      </c>
      <c r="DZ1473" s="3">
        <f t="shared" si="1287"/>
        <v>0</v>
      </c>
      <c r="EA1473" s="3">
        <f t="shared" si="1287"/>
        <v>0</v>
      </c>
      <c r="EB1473" s="3">
        <f t="shared" si="1287"/>
        <v>0</v>
      </c>
      <c r="EC1473" s="3">
        <f t="shared" si="1287"/>
        <v>0</v>
      </c>
      <c r="ED1473" s="3">
        <f t="shared" si="1287"/>
        <v>0</v>
      </c>
      <c r="EE1473" s="3">
        <f t="shared" si="1287"/>
        <v>0</v>
      </c>
      <c r="EF1473" s="3">
        <f t="shared" si="1287"/>
        <v>0</v>
      </c>
      <c r="EG1473" s="3">
        <f t="shared" si="1287"/>
        <v>0</v>
      </c>
      <c r="EH1473" s="3">
        <f t="shared" si="1287"/>
        <v>0</v>
      </c>
      <c r="EI1473" s="3">
        <f t="shared" si="1287"/>
        <v>0</v>
      </c>
      <c r="EJ1473" s="3">
        <f t="shared" si="1287"/>
        <v>0</v>
      </c>
      <c r="EK1473" s="3">
        <f t="shared" si="1287"/>
        <v>0</v>
      </c>
      <c r="EL1473" s="3">
        <f t="shared" si="1287"/>
        <v>0</v>
      </c>
      <c r="EM1473" s="3">
        <f t="shared" ref="EM1473:FR1473" si="1288">EM1477</f>
        <v>0</v>
      </c>
      <c r="EN1473" s="3">
        <f t="shared" si="1288"/>
        <v>0</v>
      </c>
      <c r="EO1473" s="3">
        <f t="shared" si="1288"/>
        <v>0</v>
      </c>
      <c r="EP1473" s="3">
        <f t="shared" si="1288"/>
        <v>0</v>
      </c>
      <c r="EQ1473" s="3">
        <f t="shared" si="1288"/>
        <v>0</v>
      </c>
      <c r="ER1473" s="3">
        <f t="shared" si="1288"/>
        <v>0</v>
      </c>
      <c r="ES1473" s="3">
        <f t="shared" si="1288"/>
        <v>0</v>
      </c>
      <c r="ET1473" s="3">
        <f t="shared" si="1288"/>
        <v>0</v>
      </c>
      <c r="EU1473" s="3">
        <f t="shared" si="1288"/>
        <v>0</v>
      </c>
      <c r="EV1473" s="3">
        <f t="shared" si="1288"/>
        <v>0</v>
      </c>
      <c r="EW1473" s="3">
        <f t="shared" si="1288"/>
        <v>0</v>
      </c>
      <c r="EX1473" s="3">
        <f t="shared" si="1288"/>
        <v>0</v>
      </c>
      <c r="EY1473" s="3">
        <f t="shared" si="1288"/>
        <v>0</v>
      </c>
      <c r="EZ1473" s="3">
        <f t="shared" si="1288"/>
        <v>0</v>
      </c>
      <c r="FA1473" s="3">
        <f t="shared" si="1288"/>
        <v>0</v>
      </c>
      <c r="FB1473" s="3">
        <f t="shared" si="1288"/>
        <v>0</v>
      </c>
      <c r="FC1473" s="3">
        <f t="shared" si="1288"/>
        <v>0</v>
      </c>
      <c r="FD1473" s="3">
        <f t="shared" si="1288"/>
        <v>0</v>
      </c>
      <c r="FE1473" s="3">
        <f t="shared" si="1288"/>
        <v>0</v>
      </c>
      <c r="FF1473" s="3">
        <f t="shared" si="1288"/>
        <v>0</v>
      </c>
      <c r="FG1473" s="3">
        <f t="shared" si="1288"/>
        <v>0</v>
      </c>
      <c r="FH1473" s="3">
        <f t="shared" si="1288"/>
        <v>0</v>
      </c>
      <c r="FI1473" s="3">
        <f t="shared" si="1288"/>
        <v>0</v>
      </c>
      <c r="FJ1473" s="3">
        <f t="shared" si="1288"/>
        <v>0</v>
      </c>
      <c r="FK1473" s="3">
        <f t="shared" si="1288"/>
        <v>0</v>
      </c>
      <c r="FL1473" s="3">
        <f t="shared" si="1288"/>
        <v>0</v>
      </c>
      <c r="FM1473" s="3">
        <f t="shared" si="1288"/>
        <v>0</v>
      </c>
      <c r="FN1473" s="3">
        <f t="shared" si="1288"/>
        <v>0</v>
      </c>
      <c r="FO1473" s="3">
        <f t="shared" si="1288"/>
        <v>0</v>
      </c>
      <c r="FP1473" s="3">
        <f t="shared" si="1288"/>
        <v>0</v>
      </c>
      <c r="FQ1473" s="3">
        <f t="shared" si="1288"/>
        <v>0</v>
      </c>
      <c r="FR1473" s="3">
        <f t="shared" si="1288"/>
        <v>0</v>
      </c>
      <c r="FS1473" s="3">
        <f t="shared" ref="FS1473:GX1473" si="1289">FS1477</f>
        <v>0</v>
      </c>
      <c r="FT1473" s="3">
        <f t="shared" si="1289"/>
        <v>0</v>
      </c>
      <c r="FU1473" s="3">
        <f t="shared" si="1289"/>
        <v>0</v>
      </c>
      <c r="FV1473" s="3">
        <f t="shared" si="1289"/>
        <v>0</v>
      </c>
      <c r="FW1473" s="3">
        <f t="shared" si="1289"/>
        <v>0</v>
      </c>
      <c r="FX1473" s="3">
        <f t="shared" si="1289"/>
        <v>0</v>
      </c>
      <c r="FY1473" s="3">
        <f t="shared" si="1289"/>
        <v>0</v>
      </c>
      <c r="FZ1473" s="3">
        <f t="shared" si="1289"/>
        <v>0</v>
      </c>
      <c r="GA1473" s="3">
        <f t="shared" si="1289"/>
        <v>0</v>
      </c>
      <c r="GB1473" s="3">
        <f t="shared" si="1289"/>
        <v>0</v>
      </c>
      <c r="GC1473" s="3">
        <f t="shared" si="1289"/>
        <v>0</v>
      </c>
      <c r="GD1473" s="3">
        <f t="shared" si="1289"/>
        <v>0</v>
      </c>
      <c r="GE1473" s="3">
        <f t="shared" si="1289"/>
        <v>0</v>
      </c>
      <c r="GF1473" s="3">
        <f t="shared" si="1289"/>
        <v>0</v>
      </c>
      <c r="GG1473" s="3">
        <f t="shared" si="1289"/>
        <v>0</v>
      </c>
      <c r="GH1473" s="3">
        <f t="shared" si="1289"/>
        <v>0</v>
      </c>
      <c r="GI1473" s="3">
        <f t="shared" si="1289"/>
        <v>0</v>
      </c>
      <c r="GJ1473" s="3">
        <f t="shared" si="1289"/>
        <v>0</v>
      </c>
      <c r="GK1473" s="3">
        <f t="shared" si="1289"/>
        <v>0</v>
      </c>
      <c r="GL1473" s="3">
        <f t="shared" si="1289"/>
        <v>0</v>
      </c>
      <c r="GM1473" s="3">
        <f t="shared" si="1289"/>
        <v>0</v>
      </c>
      <c r="GN1473" s="3">
        <f t="shared" si="1289"/>
        <v>0</v>
      </c>
      <c r="GO1473" s="3">
        <f t="shared" si="1289"/>
        <v>0</v>
      </c>
      <c r="GP1473" s="3">
        <f t="shared" si="1289"/>
        <v>0</v>
      </c>
      <c r="GQ1473" s="3">
        <f t="shared" si="1289"/>
        <v>0</v>
      </c>
      <c r="GR1473" s="3">
        <f t="shared" si="1289"/>
        <v>0</v>
      </c>
      <c r="GS1473" s="3">
        <f t="shared" si="1289"/>
        <v>0</v>
      </c>
      <c r="GT1473" s="3">
        <f t="shared" si="1289"/>
        <v>0</v>
      </c>
      <c r="GU1473" s="3">
        <f t="shared" si="1289"/>
        <v>0</v>
      </c>
      <c r="GV1473" s="3">
        <f t="shared" si="1289"/>
        <v>0</v>
      </c>
      <c r="GW1473" s="3">
        <f t="shared" si="1289"/>
        <v>0</v>
      </c>
      <c r="GX1473" s="3">
        <f t="shared" si="1289"/>
        <v>0</v>
      </c>
    </row>
    <row r="1475" spans="1:245" x14ac:dyDescent="0.2">
      <c r="A1475">
        <v>17</v>
      </c>
      <c r="B1475">
        <v>1</v>
      </c>
      <c r="D1475">
        <f>ROW(EtalonRes!A1050)</f>
        <v>1050</v>
      </c>
      <c r="E1475" t="s">
        <v>3</v>
      </c>
      <c r="F1475" t="s">
        <v>878</v>
      </c>
      <c r="G1475" t="s">
        <v>879</v>
      </c>
      <c r="H1475" t="s">
        <v>21</v>
      </c>
      <c r="I1475">
        <f>ROUND(ROUND(1+2,9),9)</f>
        <v>3</v>
      </c>
      <c r="J1475">
        <v>0</v>
      </c>
      <c r="K1475">
        <f>ROUND(ROUND(1+2,9),9)</f>
        <v>3</v>
      </c>
      <c r="O1475">
        <f>ROUND(CP1475,2)</f>
        <v>29998.92</v>
      </c>
      <c r="P1475">
        <f>ROUND(CQ1475*I1475,2)</f>
        <v>188.88</v>
      </c>
      <c r="Q1475">
        <f>ROUND(CR1475*I1475,2)</f>
        <v>12508.92</v>
      </c>
      <c r="R1475">
        <f>ROUND(CS1475*I1475,2)</f>
        <v>7931.52</v>
      </c>
      <c r="S1475">
        <f>ROUND(CT1475*I1475,2)</f>
        <v>17301.12</v>
      </c>
      <c r="T1475">
        <f>ROUND(CU1475*I1475,2)</f>
        <v>0</v>
      </c>
      <c r="U1475">
        <f>CV1475*I1475</f>
        <v>21.48</v>
      </c>
      <c r="V1475">
        <f>CW1475*I1475</f>
        <v>0</v>
      </c>
      <c r="W1475">
        <f>ROUND(CX1475*I1475,2)</f>
        <v>0</v>
      </c>
      <c r="X1475">
        <f>ROUND(CY1475,2)</f>
        <v>12110.78</v>
      </c>
      <c r="Y1475">
        <f>ROUND(CZ1475,2)</f>
        <v>1730.11</v>
      </c>
      <c r="AA1475">
        <v>-1</v>
      </c>
      <c r="AB1475">
        <f>ROUND((AC1475+AD1475+AF1475),6)</f>
        <v>9999.64</v>
      </c>
      <c r="AC1475">
        <f>ROUND(((ES1475*4)),6)</f>
        <v>62.96</v>
      </c>
      <c r="AD1475">
        <f>ROUND(((((ET1475*4))-((EU1475*4)))+AE1475),6)</f>
        <v>4169.6400000000003</v>
      </c>
      <c r="AE1475">
        <f>ROUND(((EU1475*4)),6)</f>
        <v>2643.84</v>
      </c>
      <c r="AF1475">
        <f>ROUND(((EV1475*4)),6)</f>
        <v>5767.04</v>
      </c>
      <c r="AG1475">
        <f>ROUND((AP1475),6)</f>
        <v>0</v>
      </c>
      <c r="AH1475">
        <f>((EW1475*4))</f>
        <v>7.16</v>
      </c>
      <c r="AI1475">
        <f>((EX1475*4))</f>
        <v>0</v>
      </c>
      <c r="AJ1475">
        <f>(AS1475)</f>
        <v>0</v>
      </c>
      <c r="AK1475">
        <v>2499.91</v>
      </c>
      <c r="AL1475">
        <v>15.74</v>
      </c>
      <c r="AM1475">
        <v>1042.4100000000001</v>
      </c>
      <c r="AN1475">
        <v>660.96</v>
      </c>
      <c r="AO1475">
        <v>1441.76</v>
      </c>
      <c r="AP1475">
        <v>0</v>
      </c>
      <c r="AQ1475">
        <v>1.79</v>
      </c>
      <c r="AR1475">
        <v>0</v>
      </c>
      <c r="AS1475">
        <v>0</v>
      </c>
      <c r="AT1475">
        <v>70</v>
      </c>
      <c r="AU1475">
        <v>10</v>
      </c>
      <c r="AV1475">
        <v>1</v>
      </c>
      <c r="AW1475">
        <v>1</v>
      </c>
      <c r="AZ1475">
        <v>1</v>
      </c>
      <c r="BA1475">
        <v>1</v>
      </c>
      <c r="BB1475">
        <v>1</v>
      </c>
      <c r="BC1475">
        <v>1</v>
      </c>
      <c r="BD1475" t="s">
        <v>3</v>
      </c>
      <c r="BE1475" t="s">
        <v>3</v>
      </c>
      <c r="BF1475" t="s">
        <v>3</v>
      </c>
      <c r="BG1475" t="s">
        <v>3</v>
      </c>
      <c r="BH1475">
        <v>0</v>
      </c>
      <c r="BI1475">
        <v>4</v>
      </c>
      <c r="BJ1475" t="s">
        <v>880</v>
      </c>
      <c r="BM1475">
        <v>0</v>
      </c>
      <c r="BN1475">
        <v>0</v>
      </c>
      <c r="BO1475" t="s">
        <v>3</v>
      </c>
      <c r="BP1475">
        <v>0</v>
      </c>
      <c r="BQ1475">
        <v>1</v>
      </c>
      <c r="BR1475">
        <v>0</v>
      </c>
      <c r="BS1475">
        <v>1</v>
      </c>
      <c r="BT1475">
        <v>1</v>
      </c>
      <c r="BU1475">
        <v>1</v>
      </c>
      <c r="BV1475">
        <v>1</v>
      </c>
      <c r="BW1475">
        <v>1</v>
      </c>
      <c r="BX1475">
        <v>1</v>
      </c>
      <c r="BY1475" t="s">
        <v>3</v>
      </c>
      <c r="BZ1475">
        <v>70</v>
      </c>
      <c r="CA1475">
        <v>10</v>
      </c>
      <c r="CB1475" t="s">
        <v>3</v>
      </c>
      <c r="CE1475">
        <v>0</v>
      </c>
      <c r="CF1475">
        <v>0</v>
      </c>
      <c r="CG1475">
        <v>0</v>
      </c>
      <c r="CM1475">
        <v>0</v>
      </c>
      <c r="CN1475" t="s">
        <v>3</v>
      </c>
      <c r="CO1475">
        <v>0</v>
      </c>
      <c r="CP1475">
        <f>(P1475+Q1475+S1475)</f>
        <v>29998.92</v>
      </c>
      <c r="CQ1475">
        <f>(AC1475*BC1475*AW1475)</f>
        <v>62.96</v>
      </c>
      <c r="CR1475">
        <f>(((((ET1475*4))*BB1475-((EU1475*4))*BS1475)+AE1475*BS1475)*AV1475)</f>
        <v>4169.6400000000003</v>
      </c>
      <c r="CS1475">
        <f>(AE1475*BS1475*AV1475)</f>
        <v>2643.84</v>
      </c>
      <c r="CT1475">
        <f>(AF1475*BA1475*AV1475)</f>
        <v>5767.04</v>
      </c>
      <c r="CU1475">
        <f>AG1475</f>
        <v>0</v>
      </c>
      <c r="CV1475">
        <f>(AH1475*AV1475)</f>
        <v>7.16</v>
      </c>
      <c r="CW1475">
        <f>AI1475</f>
        <v>0</v>
      </c>
      <c r="CX1475">
        <f>AJ1475</f>
        <v>0</v>
      </c>
      <c r="CY1475">
        <f>((S1475*BZ1475)/100)</f>
        <v>12110.784</v>
      </c>
      <c r="CZ1475">
        <f>((S1475*CA1475)/100)</f>
        <v>1730.1119999999999</v>
      </c>
      <c r="DC1475" t="s">
        <v>3</v>
      </c>
      <c r="DD1475" t="s">
        <v>50</v>
      </c>
      <c r="DE1475" t="s">
        <v>50</v>
      </c>
      <c r="DF1475" t="s">
        <v>50</v>
      </c>
      <c r="DG1475" t="s">
        <v>50</v>
      </c>
      <c r="DH1475" t="s">
        <v>3</v>
      </c>
      <c r="DI1475" t="s">
        <v>50</v>
      </c>
      <c r="DJ1475" t="s">
        <v>50</v>
      </c>
      <c r="DK1475" t="s">
        <v>3</v>
      </c>
      <c r="DL1475" t="s">
        <v>3</v>
      </c>
      <c r="DM1475" t="s">
        <v>3</v>
      </c>
      <c r="DN1475">
        <v>0</v>
      </c>
      <c r="DO1475">
        <v>0</v>
      </c>
      <c r="DP1475">
        <v>1</v>
      </c>
      <c r="DQ1475">
        <v>1</v>
      </c>
      <c r="DU1475">
        <v>16987630</v>
      </c>
      <c r="DV1475" t="s">
        <v>21</v>
      </c>
      <c r="DW1475" t="s">
        <v>21</v>
      </c>
      <c r="DX1475">
        <v>1</v>
      </c>
      <c r="DZ1475" t="s">
        <v>3</v>
      </c>
      <c r="EA1475" t="s">
        <v>3</v>
      </c>
      <c r="EB1475" t="s">
        <v>3</v>
      </c>
      <c r="EC1475" t="s">
        <v>3</v>
      </c>
      <c r="EE1475">
        <v>1441815344</v>
      </c>
      <c r="EF1475">
        <v>1</v>
      </c>
      <c r="EG1475" t="s">
        <v>23</v>
      </c>
      <c r="EH1475">
        <v>0</v>
      </c>
      <c r="EI1475" t="s">
        <v>3</v>
      </c>
      <c r="EJ1475">
        <v>4</v>
      </c>
      <c r="EK1475">
        <v>0</v>
      </c>
      <c r="EL1475" t="s">
        <v>24</v>
      </c>
      <c r="EM1475" t="s">
        <v>25</v>
      </c>
      <c r="EO1475" t="s">
        <v>3</v>
      </c>
      <c r="EQ1475">
        <v>1024</v>
      </c>
      <c r="ER1475">
        <v>2499.91</v>
      </c>
      <c r="ES1475">
        <v>15.74</v>
      </c>
      <c r="ET1475">
        <v>1042.4100000000001</v>
      </c>
      <c r="EU1475">
        <v>660.96</v>
      </c>
      <c r="EV1475">
        <v>1441.76</v>
      </c>
      <c r="EW1475">
        <v>1.79</v>
      </c>
      <c r="EX1475">
        <v>0</v>
      </c>
      <c r="EY1475">
        <v>0</v>
      </c>
      <c r="FQ1475">
        <v>0</v>
      </c>
      <c r="FR1475">
        <f>ROUND(IF(BI1475=3,GM1475,0),2)</f>
        <v>0</v>
      </c>
      <c r="FS1475">
        <v>0</v>
      </c>
      <c r="FX1475">
        <v>70</v>
      </c>
      <c r="FY1475">
        <v>10</v>
      </c>
      <c r="GA1475" t="s">
        <v>3</v>
      </c>
      <c r="GD1475">
        <v>0</v>
      </c>
      <c r="GF1475">
        <v>1598245709</v>
      </c>
      <c r="GG1475">
        <v>2</v>
      </c>
      <c r="GH1475">
        <v>1</v>
      </c>
      <c r="GI1475">
        <v>-2</v>
      </c>
      <c r="GJ1475">
        <v>0</v>
      </c>
      <c r="GK1475">
        <f>ROUND(R1475*(R12)/100,2)</f>
        <v>8566.0400000000009</v>
      </c>
      <c r="GL1475">
        <f>ROUND(IF(AND(BH1475=3,BI1475=3,FS1475&lt;&gt;0),P1475,0),2)</f>
        <v>0</v>
      </c>
      <c r="GM1475">
        <f>ROUND(O1475+X1475+Y1475+GK1475,2)+GX1475</f>
        <v>52405.85</v>
      </c>
      <c r="GN1475">
        <f>IF(OR(BI1475=0,BI1475=1),GM1475-GX1475,0)</f>
        <v>0</v>
      </c>
      <c r="GO1475">
        <f>IF(BI1475=2,GM1475-GX1475,0)</f>
        <v>0</v>
      </c>
      <c r="GP1475">
        <f>IF(BI1475=4,GM1475-GX1475,0)</f>
        <v>52405.85</v>
      </c>
      <c r="GR1475">
        <v>0</v>
      </c>
      <c r="GS1475">
        <v>3</v>
      </c>
      <c r="GT1475">
        <v>0</v>
      </c>
      <c r="GU1475" t="s">
        <v>3</v>
      </c>
      <c r="GV1475">
        <f>ROUND((GT1475),6)</f>
        <v>0</v>
      </c>
      <c r="GW1475">
        <v>1</v>
      </c>
      <c r="GX1475">
        <f>ROUND(HC1475*I1475,2)</f>
        <v>0</v>
      </c>
      <c r="HA1475">
        <v>0</v>
      </c>
      <c r="HB1475">
        <v>0</v>
      </c>
      <c r="HC1475">
        <f>GV1475*GW1475</f>
        <v>0</v>
      </c>
      <c r="HE1475" t="s">
        <v>3</v>
      </c>
      <c r="HF1475" t="s">
        <v>3</v>
      </c>
      <c r="HM1475" t="s">
        <v>3</v>
      </c>
      <c r="HN1475" t="s">
        <v>3</v>
      </c>
      <c r="HO1475" t="s">
        <v>3</v>
      </c>
      <c r="HP1475" t="s">
        <v>3</v>
      </c>
      <c r="HQ1475" t="s">
        <v>3</v>
      </c>
      <c r="IK1475">
        <v>0</v>
      </c>
    </row>
    <row r="1477" spans="1:245" x14ac:dyDescent="0.2">
      <c r="A1477" s="2">
        <v>51</v>
      </c>
      <c r="B1477" s="2">
        <f>B1471</f>
        <v>1</v>
      </c>
      <c r="C1477" s="2">
        <f>A1471</f>
        <v>5</v>
      </c>
      <c r="D1477" s="2">
        <f>ROW(A1471)</f>
        <v>1471</v>
      </c>
      <c r="E1477" s="2"/>
      <c r="F1477" s="2" t="str">
        <f>IF(F1471&lt;&gt;"",F1471,"")</f>
        <v>Новый подраздел</v>
      </c>
      <c r="G1477" s="2" t="str">
        <f>IF(G1471&lt;&gt;"",G1471,"")</f>
        <v>6.4 Гладильные катки</v>
      </c>
      <c r="H1477" s="2">
        <v>0</v>
      </c>
      <c r="I1477" s="2"/>
      <c r="J1477" s="2"/>
      <c r="K1477" s="2"/>
      <c r="L1477" s="2"/>
      <c r="M1477" s="2"/>
      <c r="N1477" s="2"/>
      <c r="O1477" s="2">
        <f t="shared" ref="O1477:T1477" si="1290">ROUND(AB1477,2)</f>
        <v>0</v>
      </c>
      <c r="P1477" s="2">
        <f t="shared" si="1290"/>
        <v>0</v>
      </c>
      <c r="Q1477" s="2">
        <f t="shared" si="1290"/>
        <v>0</v>
      </c>
      <c r="R1477" s="2">
        <f t="shared" si="1290"/>
        <v>0</v>
      </c>
      <c r="S1477" s="2">
        <f t="shared" si="1290"/>
        <v>0</v>
      </c>
      <c r="T1477" s="2">
        <f t="shared" si="1290"/>
        <v>0</v>
      </c>
      <c r="U1477" s="2">
        <f>AH1477</f>
        <v>0</v>
      </c>
      <c r="V1477" s="2">
        <f>AI1477</f>
        <v>0</v>
      </c>
      <c r="W1477" s="2">
        <f>ROUND(AJ1477,2)</f>
        <v>0</v>
      </c>
      <c r="X1477" s="2">
        <f>ROUND(AK1477,2)</f>
        <v>0</v>
      </c>
      <c r="Y1477" s="2">
        <f>ROUND(AL1477,2)</f>
        <v>0</v>
      </c>
      <c r="Z1477" s="2"/>
      <c r="AA1477" s="2"/>
      <c r="AB1477" s="2">
        <f>ROUND(SUMIF(AA1475:AA1475,"=1472613236",O1475:O1475),2)</f>
        <v>0</v>
      </c>
      <c r="AC1477" s="2">
        <f>ROUND(SUMIF(AA1475:AA1475,"=1472613236",P1475:P1475),2)</f>
        <v>0</v>
      </c>
      <c r="AD1477" s="2">
        <f>ROUND(SUMIF(AA1475:AA1475,"=1472613236",Q1475:Q1475),2)</f>
        <v>0</v>
      </c>
      <c r="AE1477" s="2">
        <f>ROUND(SUMIF(AA1475:AA1475,"=1472613236",R1475:R1475),2)</f>
        <v>0</v>
      </c>
      <c r="AF1477" s="2">
        <f>ROUND(SUMIF(AA1475:AA1475,"=1472613236",S1475:S1475),2)</f>
        <v>0</v>
      </c>
      <c r="AG1477" s="2">
        <f>ROUND(SUMIF(AA1475:AA1475,"=1472613236",T1475:T1475),2)</f>
        <v>0</v>
      </c>
      <c r="AH1477" s="2">
        <f>SUMIF(AA1475:AA1475,"=1472613236",U1475:U1475)</f>
        <v>0</v>
      </c>
      <c r="AI1477" s="2">
        <f>SUMIF(AA1475:AA1475,"=1472613236",V1475:V1475)</f>
        <v>0</v>
      </c>
      <c r="AJ1477" s="2">
        <f>ROUND(SUMIF(AA1475:AA1475,"=1472613236",W1475:W1475),2)</f>
        <v>0</v>
      </c>
      <c r="AK1477" s="2">
        <f>ROUND(SUMIF(AA1475:AA1475,"=1472613236",X1475:X1475),2)</f>
        <v>0</v>
      </c>
      <c r="AL1477" s="2">
        <f>ROUND(SUMIF(AA1475:AA1475,"=1472613236",Y1475:Y1475),2)</f>
        <v>0</v>
      </c>
      <c r="AM1477" s="2"/>
      <c r="AN1477" s="2"/>
      <c r="AO1477" s="2">
        <f t="shared" ref="AO1477:BD1477" si="1291">ROUND(BX1477,2)</f>
        <v>0</v>
      </c>
      <c r="AP1477" s="2">
        <f t="shared" si="1291"/>
        <v>0</v>
      </c>
      <c r="AQ1477" s="2">
        <f t="shared" si="1291"/>
        <v>0</v>
      </c>
      <c r="AR1477" s="2">
        <f t="shared" si="1291"/>
        <v>0</v>
      </c>
      <c r="AS1477" s="2">
        <f t="shared" si="1291"/>
        <v>0</v>
      </c>
      <c r="AT1477" s="2">
        <f t="shared" si="1291"/>
        <v>0</v>
      </c>
      <c r="AU1477" s="2">
        <f t="shared" si="1291"/>
        <v>0</v>
      </c>
      <c r="AV1477" s="2">
        <f t="shared" si="1291"/>
        <v>0</v>
      </c>
      <c r="AW1477" s="2">
        <f t="shared" si="1291"/>
        <v>0</v>
      </c>
      <c r="AX1477" s="2">
        <f t="shared" si="1291"/>
        <v>0</v>
      </c>
      <c r="AY1477" s="2">
        <f t="shared" si="1291"/>
        <v>0</v>
      </c>
      <c r="AZ1477" s="2">
        <f t="shared" si="1291"/>
        <v>0</v>
      </c>
      <c r="BA1477" s="2">
        <f t="shared" si="1291"/>
        <v>0</v>
      </c>
      <c r="BB1477" s="2">
        <f t="shared" si="1291"/>
        <v>0</v>
      </c>
      <c r="BC1477" s="2">
        <f t="shared" si="1291"/>
        <v>0</v>
      </c>
      <c r="BD1477" s="2">
        <f t="shared" si="1291"/>
        <v>0</v>
      </c>
      <c r="BE1477" s="2"/>
      <c r="BF1477" s="2"/>
      <c r="BG1477" s="2"/>
      <c r="BH1477" s="2"/>
      <c r="BI1477" s="2"/>
      <c r="BJ1477" s="2"/>
      <c r="BK1477" s="2"/>
      <c r="BL1477" s="2"/>
      <c r="BM1477" s="2"/>
      <c r="BN1477" s="2"/>
      <c r="BO1477" s="2"/>
      <c r="BP1477" s="2"/>
      <c r="BQ1477" s="2"/>
      <c r="BR1477" s="2"/>
      <c r="BS1477" s="2"/>
      <c r="BT1477" s="2"/>
      <c r="BU1477" s="2"/>
      <c r="BV1477" s="2"/>
      <c r="BW1477" s="2"/>
      <c r="BX1477" s="2">
        <f>ROUND(SUMIF(AA1475:AA1475,"=1472613236",FQ1475:FQ1475),2)</f>
        <v>0</v>
      </c>
      <c r="BY1477" s="2">
        <f>ROUND(SUMIF(AA1475:AA1475,"=1472613236",FR1475:FR1475),2)</f>
        <v>0</v>
      </c>
      <c r="BZ1477" s="2">
        <f>ROUND(SUMIF(AA1475:AA1475,"=1472613236",GL1475:GL1475),2)</f>
        <v>0</v>
      </c>
      <c r="CA1477" s="2">
        <f>ROUND(SUMIF(AA1475:AA1475,"=1472613236",GM1475:GM1475),2)</f>
        <v>0</v>
      </c>
      <c r="CB1477" s="2">
        <f>ROUND(SUMIF(AA1475:AA1475,"=1472613236",GN1475:GN1475),2)</f>
        <v>0</v>
      </c>
      <c r="CC1477" s="2">
        <f>ROUND(SUMIF(AA1475:AA1475,"=1472613236",GO1475:GO1475),2)</f>
        <v>0</v>
      </c>
      <c r="CD1477" s="2">
        <f>ROUND(SUMIF(AA1475:AA1475,"=1472613236",GP1475:GP1475),2)</f>
        <v>0</v>
      </c>
      <c r="CE1477" s="2">
        <f>AC1477-BX1477</f>
        <v>0</v>
      </c>
      <c r="CF1477" s="2">
        <f>AC1477-BY1477</f>
        <v>0</v>
      </c>
      <c r="CG1477" s="2">
        <f>BX1477-BZ1477</f>
        <v>0</v>
      </c>
      <c r="CH1477" s="2">
        <f>AC1477-BX1477-BY1477+BZ1477</f>
        <v>0</v>
      </c>
      <c r="CI1477" s="2">
        <f>BY1477-BZ1477</f>
        <v>0</v>
      </c>
      <c r="CJ1477" s="2">
        <f>ROUND(SUMIF(AA1475:AA1475,"=1472613236",GX1475:GX1475),2)</f>
        <v>0</v>
      </c>
      <c r="CK1477" s="2">
        <f>ROUND(SUMIF(AA1475:AA1475,"=1472613236",GY1475:GY1475),2)</f>
        <v>0</v>
      </c>
      <c r="CL1477" s="2">
        <f>ROUND(SUMIF(AA1475:AA1475,"=1472613236",GZ1475:GZ1475),2)</f>
        <v>0</v>
      </c>
      <c r="CM1477" s="2">
        <f>ROUND(SUMIF(AA1475:AA1475,"=1472613236",HD1475:HD1475),2)</f>
        <v>0</v>
      </c>
      <c r="CN1477" s="2"/>
      <c r="CO1477" s="2"/>
      <c r="CP1477" s="2"/>
      <c r="CQ1477" s="2"/>
      <c r="CR1477" s="2"/>
      <c r="CS1477" s="2"/>
      <c r="CT1477" s="2"/>
      <c r="CU1477" s="2"/>
      <c r="CV1477" s="2"/>
      <c r="CW1477" s="2"/>
      <c r="CX1477" s="2"/>
      <c r="CY1477" s="2"/>
      <c r="CZ1477" s="2"/>
      <c r="DA1477" s="2"/>
      <c r="DB1477" s="2"/>
      <c r="DC1477" s="2"/>
      <c r="DD1477" s="2"/>
      <c r="DE1477" s="2"/>
      <c r="DF1477" s="2"/>
      <c r="DG1477" s="3"/>
      <c r="DH1477" s="3"/>
      <c r="DI1477" s="3"/>
      <c r="DJ1477" s="3"/>
      <c r="DK1477" s="3"/>
      <c r="DL1477" s="3"/>
      <c r="DM1477" s="3"/>
      <c r="DN1477" s="3"/>
      <c r="DO1477" s="3"/>
      <c r="DP1477" s="3"/>
      <c r="DQ1477" s="3"/>
      <c r="DR1477" s="3"/>
      <c r="DS1477" s="3"/>
      <c r="DT1477" s="3"/>
      <c r="DU1477" s="3"/>
      <c r="DV1477" s="3"/>
      <c r="DW1477" s="3"/>
      <c r="DX1477" s="3"/>
      <c r="DY1477" s="3"/>
      <c r="DZ1477" s="3"/>
      <c r="EA1477" s="3"/>
      <c r="EB1477" s="3"/>
      <c r="EC1477" s="3"/>
      <c r="ED1477" s="3"/>
      <c r="EE1477" s="3"/>
      <c r="EF1477" s="3"/>
      <c r="EG1477" s="3"/>
      <c r="EH1477" s="3"/>
      <c r="EI1477" s="3"/>
      <c r="EJ1477" s="3"/>
      <c r="EK1477" s="3"/>
      <c r="EL1477" s="3"/>
      <c r="EM1477" s="3"/>
      <c r="EN1477" s="3"/>
      <c r="EO1477" s="3"/>
      <c r="EP1477" s="3"/>
      <c r="EQ1477" s="3"/>
      <c r="ER1477" s="3"/>
      <c r="ES1477" s="3"/>
      <c r="ET1477" s="3"/>
      <c r="EU1477" s="3"/>
      <c r="EV1477" s="3"/>
      <c r="EW1477" s="3"/>
      <c r="EX1477" s="3"/>
      <c r="EY1477" s="3"/>
      <c r="EZ1477" s="3"/>
      <c r="FA1477" s="3"/>
      <c r="FB1477" s="3"/>
      <c r="FC1477" s="3"/>
      <c r="FD1477" s="3"/>
      <c r="FE1477" s="3"/>
      <c r="FF1477" s="3"/>
      <c r="FG1477" s="3"/>
      <c r="FH1477" s="3"/>
      <c r="FI1477" s="3"/>
      <c r="FJ1477" s="3"/>
      <c r="FK1477" s="3"/>
      <c r="FL1477" s="3"/>
      <c r="FM1477" s="3"/>
      <c r="FN1477" s="3"/>
      <c r="FO1477" s="3"/>
      <c r="FP1477" s="3"/>
      <c r="FQ1477" s="3"/>
      <c r="FR1477" s="3"/>
      <c r="FS1477" s="3"/>
      <c r="FT1477" s="3"/>
      <c r="FU1477" s="3"/>
      <c r="FV1477" s="3"/>
      <c r="FW1477" s="3"/>
      <c r="FX1477" s="3"/>
      <c r="FY1477" s="3"/>
      <c r="FZ1477" s="3"/>
      <c r="GA1477" s="3"/>
      <c r="GB1477" s="3"/>
      <c r="GC1477" s="3"/>
      <c r="GD1477" s="3"/>
      <c r="GE1477" s="3"/>
      <c r="GF1477" s="3"/>
      <c r="GG1477" s="3"/>
      <c r="GH1477" s="3"/>
      <c r="GI1477" s="3"/>
      <c r="GJ1477" s="3"/>
      <c r="GK1477" s="3"/>
      <c r="GL1477" s="3"/>
      <c r="GM1477" s="3"/>
      <c r="GN1477" s="3"/>
      <c r="GO1477" s="3"/>
      <c r="GP1477" s="3"/>
      <c r="GQ1477" s="3"/>
      <c r="GR1477" s="3"/>
      <c r="GS1477" s="3"/>
      <c r="GT1477" s="3"/>
      <c r="GU1477" s="3"/>
      <c r="GV1477" s="3"/>
      <c r="GW1477" s="3"/>
      <c r="GX1477" s="3">
        <v>0</v>
      </c>
    </row>
    <row r="1479" spans="1:245" x14ac:dyDescent="0.2">
      <c r="A1479" s="4">
        <v>50</v>
      </c>
      <c r="B1479" s="4">
        <v>0</v>
      </c>
      <c r="C1479" s="4">
        <v>0</v>
      </c>
      <c r="D1479" s="4">
        <v>1</v>
      </c>
      <c r="E1479" s="4">
        <v>201</v>
      </c>
      <c r="F1479" s="4">
        <f>ROUND(Source!O1477,O1479)</f>
        <v>0</v>
      </c>
      <c r="G1479" s="4" t="s">
        <v>103</v>
      </c>
      <c r="H1479" s="4" t="s">
        <v>104</v>
      </c>
      <c r="I1479" s="4"/>
      <c r="J1479" s="4"/>
      <c r="K1479" s="4">
        <v>201</v>
      </c>
      <c r="L1479" s="4">
        <v>1</v>
      </c>
      <c r="M1479" s="4">
        <v>3</v>
      </c>
      <c r="N1479" s="4" t="s">
        <v>3</v>
      </c>
      <c r="O1479" s="4">
        <v>2</v>
      </c>
      <c r="P1479" s="4"/>
      <c r="Q1479" s="4"/>
      <c r="R1479" s="4"/>
      <c r="S1479" s="4"/>
      <c r="T1479" s="4"/>
      <c r="U1479" s="4"/>
      <c r="V1479" s="4"/>
      <c r="W1479" s="4">
        <v>0</v>
      </c>
      <c r="X1479" s="4">
        <v>1</v>
      </c>
      <c r="Y1479" s="4">
        <v>0</v>
      </c>
      <c r="Z1479" s="4"/>
      <c r="AA1479" s="4"/>
      <c r="AB1479" s="4"/>
    </row>
    <row r="1480" spans="1:245" x14ac:dyDescent="0.2">
      <c r="A1480" s="4">
        <v>50</v>
      </c>
      <c r="B1480" s="4">
        <v>0</v>
      </c>
      <c r="C1480" s="4">
        <v>0</v>
      </c>
      <c r="D1480" s="4">
        <v>1</v>
      </c>
      <c r="E1480" s="4">
        <v>202</v>
      </c>
      <c r="F1480" s="4">
        <f>ROUND(Source!P1477,O1480)</f>
        <v>0</v>
      </c>
      <c r="G1480" s="4" t="s">
        <v>105</v>
      </c>
      <c r="H1480" s="4" t="s">
        <v>106</v>
      </c>
      <c r="I1480" s="4"/>
      <c r="J1480" s="4"/>
      <c r="K1480" s="4">
        <v>202</v>
      </c>
      <c r="L1480" s="4">
        <v>2</v>
      </c>
      <c r="M1480" s="4">
        <v>3</v>
      </c>
      <c r="N1480" s="4" t="s">
        <v>3</v>
      </c>
      <c r="O1480" s="4">
        <v>2</v>
      </c>
      <c r="P1480" s="4"/>
      <c r="Q1480" s="4"/>
      <c r="R1480" s="4"/>
      <c r="S1480" s="4"/>
      <c r="T1480" s="4"/>
      <c r="U1480" s="4"/>
      <c r="V1480" s="4"/>
      <c r="W1480" s="4">
        <v>0</v>
      </c>
      <c r="X1480" s="4">
        <v>1</v>
      </c>
      <c r="Y1480" s="4">
        <v>0</v>
      </c>
      <c r="Z1480" s="4"/>
      <c r="AA1480" s="4"/>
      <c r="AB1480" s="4"/>
    </row>
    <row r="1481" spans="1:245" x14ac:dyDescent="0.2">
      <c r="A1481" s="4">
        <v>50</v>
      </c>
      <c r="B1481" s="4">
        <v>0</v>
      </c>
      <c r="C1481" s="4">
        <v>0</v>
      </c>
      <c r="D1481" s="4">
        <v>1</v>
      </c>
      <c r="E1481" s="4">
        <v>222</v>
      </c>
      <c r="F1481" s="4">
        <f>ROUND(Source!AO1477,O1481)</f>
        <v>0</v>
      </c>
      <c r="G1481" s="4" t="s">
        <v>107</v>
      </c>
      <c r="H1481" s="4" t="s">
        <v>108</v>
      </c>
      <c r="I1481" s="4"/>
      <c r="J1481" s="4"/>
      <c r="K1481" s="4">
        <v>222</v>
      </c>
      <c r="L1481" s="4">
        <v>3</v>
      </c>
      <c r="M1481" s="4">
        <v>3</v>
      </c>
      <c r="N1481" s="4" t="s">
        <v>3</v>
      </c>
      <c r="O1481" s="4">
        <v>2</v>
      </c>
      <c r="P1481" s="4"/>
      <c r="Q1481" s="4"/>
      <c r="R1481" s="4"/>
      <c r="S1481" s="4"/>
      <c r="T1481" s="4"/>
      <c r="U1481" s="4"/>
      <c r="V1481" s="4"/>
      <c r="W1481" s="4">
        <v>0</v>
      </c>
      <c r="X1481" s="4">
        <v>1</v>
      </c>
      <c r="Y1481" s="4">
        <v>0</v>
      </c>
      <c r="Z1481" s="4"/>
      <c r="AA1481" s="4"/>
      <c r="AB1481" s="4"/>
    </row>
    <row r="1482" spans="1:245" x14ac:dyDescent="0.2">
      <c r="A1482" s="4">
        <v>50</v>
      </c>
      <c r="B1482" s="4">
        <v>0</v>
      </c>
      <c r="C1482" s="4">
        <v>0</v>
      </c>
      <c r="D1482" s="4">
        <v>1</v>
      </c>
      <c r="E1482" s="4">
        <v>225</v>
      </c>
      <c r="F1482" s="4">
        <f>ROUND(Source!AV1477,O1482)</f>
        <v>0</v>
      </c>
      <c r="G1482" s="4" t="s">
        <v>109</v>
      </c>
      <c r="H1482" s="4" t="s">
        <v>110</v>
      </c>
      <c r="I1482" s="4"/>
      <c r="J1482" s="4"/>
      <c r="K1482" s="4">
        <v>225</v>
      </c>
      <c r="L1482" s="4">
        <v>4</v>
      </c>
      <c r="M1482" s="4">
        <v>3</v>
      </c>
      <c r="N1482" s="4" t="s">
        <v>3</v>
      </c>
      <c r="O1482" s="4">
        <v>2</v>
      </c>
      <c r="P1482" s="4"/>
      <c r="Q1482" s="4"/>
      <c r="R1482" s="4"/>
      <c r="S1482" s="4"/>
      <c r="T1482" s="4"/>
      <c r="U1482" s="4"/>
      <c r="V1482" s="4"/>
      <c r="W1482" s="4">
        <v>0</v>
      </c>
      <c r="X1482" s="4">
        <v>1</v>
      </c>
      <c r="Y1482" s="4">
        <v>0</v>
      </c>
      <c r="Z1482" s="4"/>
      <c r="AA1482" s="4"/>
      <c r="AB1482" s="4"/>
    </row>
    <row r="1483" spans="1:245" x14ac:dyDescent="0.2">
      <c r="A1483" s="4">
        <v>50</v>
      </c>
      <c r="B1483" s="4">
        <v>0</v>
      </c>
      <c r="C1483" s="4">
        <v>0</v>
      </c>
      <c r="D1483" s="4">
        <v>1</v>
      </c>
      <c r="E1483" s="4">
        <v>226</v>
      </c>
      <c r="F1483" s="4">
        <f>ROUND(Source!AW1477,O1483)</f>
        <v>0</v>
      </c>
      <c r="G1483" s="4" t="s">
        <v>111</v>
      </c>
      <c r="H1483" s="4" t="s">
        <v>112</v>
      </c>
      <c r="I1483" s="4"/>
      <c r="J1483" s="4"/>
      <c r="K1483" s="4">
        <v>226</v>
      </c>
      <c r="L1483" s="4">
        <v>5</v>
      </c>
      <c r="M1483" s="4">
        <v>3</v>
      </c>
      <c r="N1483" s="4" t="s">
        <v>3</v>
      </c>
      <c r="O1483" s="4">
        <v>2</v>
      </c>
      <c r="P1483" s="4"/>
      <c r="Q1483" s="4"/>
      <c r="R1483" s="4"/>
      <c r="S1483" s="4"/>
      <c r="T1483" s="4"/>
      <c r="U1483" s="4"/>
      <c r="V1483" s="4"/>
      <c r="W1483" s="4">
        <v>0</v>
      </c>
      <c r="X1483" s="4">
        <v>1</v>
      </c>
      <c r="Y1483" s="4">
        <v>0</v>
      </c>
      <c r="Z1483" s="4"/>
      <c r="AA1483" s="4"/>
      <c r="AB1483" s="4"/>
    </row>
    <row r="1484" spans="1:245" x14ac:dyDescent="0.2">
      <c r="A1484" s="4">
        <v>50</v>
      </c>
      <c r="B1484" s="4">
        <v>0</v>
      </c>
      <c r="C1484" s="4">
        <v>0</v>
      </c>
      <c r="D1484" s="4">
        <v>1</v>
      </c>
      <c r="E1484" s="4">
        <v>227</v>
      </c>
      <c r="F1484" s="4">
        <f>ROUND(Source!AX1477,O1484)</f>
        <v>0</v>
      </c>
      <c r="G1484" s="4" t="s">
        <v>113</v>
      </c>
      <c r="H1484" s="4" t="s">
        <v>114</v>
      </c>
      <c r="I1484" s="4"/>
      <c r="J1484" s="4"/>
      <c r="K1484" s="4">
        <v>227</v>
      </c>
      <c r="L1484" s="4">
        <v>6</v>
      </c>
      <c r="M1484" s="4">
        <v>3</v>
      </c>
      <c r="N1484" s="4" t="s">
        <v>3</v>
      </c>
      <c r="O1484" s="4">
        <v>2</v>
      </c>
      <c r="P1484" s="4"/>
      <c r="Q1484" s="4"/>
      <c r="R1484" s="4"/>
      <c r="S1484" s="4"/>
      <c r="T1484" s="4"/>
      <c r="U1484" s="4"/>
      <c r="V1484" s="4"/>
      <c r="W1484" s="4">
        <v>0</v>
      </c>
      <c r="X1484" s="4">
        <v>1</v>
      </c>
      <c r="Y1484" s="4">
        <v>0</v>
      </c>
      <c r="Z1484" s="4"/>
      <c r="AA1484" s="4"/>
      <c r="AB1484" s="4"/>
    </row>
    <row r="1485" spans="1:245" x14ac:dyDescent="0.2">
      <c r="A1485" s="4">
        <v>50</v>
      </c>
      <c r="B1485" s="4">
        <v>0</v>
      </c>
      <c r="C1485" s="4">
        <v>0</v>
      </c>
      <c r="D1485" s="4">
        <v>1</v>
      </c>
      <c r="E1485" s="4">
        <v>228</v>
      </c>
      <c r="F1485" s="4">
        <f>ROUND(Source!AY1477,O1485)</f>
        <v>0</v>
      </c>
      <c r="G1485" s="4" t="s">
        <v>115</v>
      </c>
      <c r="H1485" s="4" t="s">
        <v>116</v>
      </c>
      <c r="I1485" s="4"/>
      <c r="J1485" s="4"/>
      <c r="K1485" s="4">
        <v>228</v>
      </c>
      <c r="L1485" s="4">
        <v>7</v>
      </c>
      <c r="M1485" s="4">
        <v>3</v>
      </c>
      <c r="N1485" s="4" t="s">
        <v>3</v>
      </c>
      <c r="O1485" s="4">
        <v>2</v>
      </c>
      <c r="P1485" s="4"/>
      <c r="Q1485" s="4"/>
      <c r="R1485" s="4"/>
      <c r="S1485" s="4"/>
      <c r="T1485" s="4"/>
      <c r="U1485" s="4"/>
      <c r="V1485" s="4"/>
      <c r="W1485" s="4">
        <v>0</v>
      </c>
      <c r="X1485" s="4">
        <v>1</v>
      </c>
      <c r="Y1485" s="4">
        <v>0</v>
      </c>
      <c r="Z1485" s="4"/>
      <c r="AA1485" s="4"/>
      <c r="AB1485" s="4"/>
    </row>
    <row r="1486" spans="1:245" x14ac:dyDescent="0.2">
      <c r="A1486" s="4">
        <v>50</v>
      </c>
      <c r="B1486" s="4">
        <v>0</v>
      </c>
      <c r="C1486" s="4">
        <v>0</v>
      </c>
      <c r="D1486" s="4">
        <v>1</v>
      </c>
      <c r="E1486" s="4">
        <v>216</v>
      </c>
      <c r="F1486" s="4">
        <f>ROUND(Source!AP1477,O1486)</f>
        <v>0</v>
      </c>
      <c r="G1486" s="4" t="s">
        <v>117</v>
      </c>
      <c r="H1486" s="4" t="s">
        <v>118</v>
      </c>
      <c r="I1486" s="4"/>
      <c r="J1486" s="4"/>
      <c r="K1486" s="4">
        <v>216</v>
      </c>
      <c r="L1486" s="4">
        <v>8</v>
      </c>
      <c r="M1486" s="4">
        <v>3</v>
      </c>
      <c r="N1486" s="4" t="s">
        <v>3</v>
      </c>
      <c r="O1486" s="4">
        <v>2</v>
      </c>
      <c r="P1486" s="4"/>
      <c r="Q1486" s="4"/>
      <c r="R1486" s="4"/>
      <c r="S1486" s="4"/>
      <c r="T1486" s="4"/>
      <c r="U1486" s="4"/>
      <c r="V1486" s="4"/>
      <c r="W1486" s="4">
        <v>0</v>
      </c>
      <c r="X1486" s="4">
        <v>1</v>
      </c>
      <c r="Y1486" s="4">
        <v>0</v>
      </c>
      <c r="Z1486" s="4"/>
      <c r="AA1486" s="4"/>
      <c r="AB1486" s="4"/>
    </row>
    <row r="1487" spans="1:245" x14ac:dyDescent="0.2">
      <c r="A1487" s="4">
        <v>50</v>
      </c>
      <c r="B1487" s="4">
        <v>0</v>
      </c>
      <c r="C1487" s="4">
        <v>0</v>
      </c>
      <c r="D1487" s="4">
        <v>1</v>
      </c>
      <c r="E1487" s="4">
        <v>223</v>
      </c>
      <c r="F1487" s="4">
        <f>ROUND(Source!AQ1477,O1487)</f>
        <v>0</v>
      </c>
      <c r="G1487" s="4" t="s">
        <v>119</v>
      </c>
      <c r="H1487" s="4" t="s">
        <v>120</v>
      </c>
      <c r="I1487" s="4"/>
      <c r="J1487" s="4"/>
      <c r="K1487" s="4">
        <v>223</v>
      </c>
      <c r="L1487" s="4">
        <v>9</v>
      </c>
      <c r="M1487" s="4">
        <v>3</v>
      </c>
      <c r="N1487" s="4" t="s">
        <v>3</v>
      </c>
      <c r="O1487" s="4">
        <v>2</v>
      </c>
      <c r="P1487" s="4"/>
      <c r="Q1487" s="4"/>
      <c r="R1487" s="4"/>
      <c r="S1487" s="4"/>
      <c r="T1487" s="4"/>
      <c r="U1487" s="4"/>
      <c r="V1487" s="4"/>
      <c r="W1487" s="4">
        <v>0</v>
      </c>
      <c r="X1487" s="4">
        <v>1</v>
      </c>
      <c r="Y1487" s="4">
        <v>0</v>
      </c>
      <c r="Z1487" s="4"/>
      <c r="AA1487" s="4"/>
      <c r="AB1487" s="4"/>
    </row>
    <row r="1488" spans="1:245" x14ac:dyDescent="0.2">
      <c r="A1488" s="4">
        <v>50</v>
      </c>
      <c r="B1488" s="4">
        <v>0</v>
      </c>
      <c r="C1488" s="4">
        <v>0</v>
      </c>
      <c r="D1488" s="4">
        <v>1</v>
      </c>
      <c r="E1488" s="4">
        <v>229</v>
      </c>
      <c r="F1488" s="4">
        <f>ROUND(Source!AZ1477,O1488)</f>
        <v>0</v>
      </c>
      <c r="G1488" s="4" t="s">
        <v>121</v>
      </c>
      <c r="H1488" s="4" t="s">
        <v>122</v>
      </c>
      <c r="I1488" s="4"/>
      <c r="J1488" s="4"/>
      <c r="K1488" s="4">
        <v>229</v>
      </c>
      <c r="L1488" s="4">
        <v>10</v>
      </c>
      <c r="M1488" s="4">
        <v>3</v>
      </c>
      <c r="N1488" s="4" t="s">
        <v>3</v>
      </c>
      <c r="O1488" s="4">
        <v>2</v>
      </c>
      <c r="P1488" s="4"/>
      <c r="Q1488" s="4"/>
      <c r="R1488" s="4"/>
      <c r="S1488" s="4"/>
      <c r="T1488" s="4"/>
      <c r="U1488" s="4"/>
      <c r="V1488" s="4"/>
      <c r="W1488" s="4">
        <v>0</v>
      </c>
      <c r="X1488" s="4">
        <v>1</v>
      </c>
      <c r="Y1488" s="4">
        <v>0</v>
      </c>
      <c r="Z1488" s="4"/>
      <c r="AA1488" s="4"/>
      <c r="AB1488" s="4"/>
    </row>
    <row r="1489" spans="1:28" x14ac:dyDescent="0.2">
      <c r="A1489" s="4">
        <v>50</v>
      </c>
      <c r="B1489" s="4">
        <v>0</v>
      </c>
      <c r="C1489" s="4">
        <v>0</v>
      </c>
      <c r="D1489" s="4">
        <v>1</v>
      </c>
      <c r="E1489" s="4">
        <v>203</v>
      </c>
      <c r="F1489" s="4">
        <f>ROUND(Source!Q1477,O1489)</f>
        <v>0</v>
      </c>
      <c r="G1489" s="4" t="s">
        <v>123</v>
      </c>
      <c r="H1489" s="4" t="s">
        <v>124</v>
      </c>
      <c r="I1489" s="4"/>
      <c r="J1489" s="4"/>
      <c r="K1489" s="4">
        <v>203</v>
      </c>
      <c r="L1489" s="4">
        <v>11</v>
      </c>
      <c r="M1489" s="4">
        <v>3</v>
      </c>
      <c r="N1489" s="4" t="s">
        <v>3</v>
      </c>
      <c r="O1489" s="4">
        <v>2</v>
      </c>
      <c r="P1489" s="4"/>
      <c r="Q1489" s="4"/>
      <c r="R1489" s="4"/>
      <c r="S1489" s="4"/>
      <c r="T1489" s="4"/>
      <c r="U1489" s="4"/>
      <c r="V1489" s="4"/>
      <c r="W1489" s="4">
        <v>0</v>
      </c>
      <c r="X1489" s="4">
        <v>1</v>
      </c>
      <c r="Y1489" s="4">
        <v>0</v>
      </c>
      <c r="Z1489" s="4"/>
      <c r="AA1489" s="4"/>
      <c r="AB1489" s="4"/>
    </row>
    <row r="1490" spans="1:28" x14ac:dyDescent="0.2">
      <c r="A1490" s="4">
        <v>50</v>
      </c>
      <c r="B1490" s="4">
        <v>0</v>
      </c>
      <c r="C1490" s="4">
        <v>0</v>
      </c>
      <c r="D1490" s="4">
        <v>1</v>
      </c>
      <c r="E1490" s="4">
        <v>231</v>
      </c>
      <c r="F1490" s="4">
        <f>ROUND(Source!BB1477,O1490)</f>
        <v>0</v>
      </c>
      <c r="G1490" s="4" t="s">
        <v>125</v>
      </c>
      <c r="H1490" s="4" t="s">
        <v>126</v>
      </c>
      <c r="I1490" s="4"/>
      <c r="J1490" s="4"/>
      <c r="K1490" s="4">
        <v>231</v>
      </c>
      <c r="L1490" s="4">
        <v>12</v>
      </c>
      <c r="M1490" s="4">
        <v>3</v>
      </c>
      <c r="N1490" s="4" t="s">
        <v>3</v>
      </c>
      <c r="O1490" s="4">
        <v>2</v>
      </c>
      <c r="P1490" s="4"/>
      <c r="Q1490" s="4"/>
      <c r="R1490" s="4"/>
      <c r="S1490" s="4"/>
      <c r="T1490" s="4"/>
      <c r="U1490" s="4"/>
      <c r="V1490" s="4"/>
      <c r="W1490" s="4">
        <v>0</v>
      </c>
      <c r="X1490" s="4">
        <v>1</v>
      </c>
      <c r="Y1490" s="4">
        <v>0</v>
      </c>
      <c r="Z1490" s="4"/>
      <c r="AA1490" s="4"/>
      <c r="AB1490" s="4"/>
    </row>
    <row r="1491" spans="1:28" x14ac:dyDescent="0.2">
      <c r="A1491" s="4">
        <v>50</v>
      </c>
      <c r="B1491" s="4">
        <v>0</v>
      </c>
      <c r="C1491" s="4">
        <v>0</v>
      </c>
      <c r="D1491" s="4">
        <v>1</v>
      </c>
      <c r="E1491" s="4">
        <v>204</v>
      </c>
      <c r="F1491" s="4">
        <f>ROUND(Source!R1477,O1491)</f>
        <v>0</v>
      </c>
      <c r="G1491" s="4" t="s">
        <v>127</v>
      </c>
      <c r="H1491" s="4" t="s">
        <v>128</v>
      </c>
      <c r="I1491" s="4"/>
      <c r="J1491" s="4"/>
      <c r="K1491" s="4">
        <v>204</v>
      </c>
      <c r="L1491" s="4">
        <v>13</v>
      </c>
      <c r="M1491" s="4">
        <v>3</v>
      </c>
      <c r="N1491" s="4" t="s">
        <v>3</v>
      </c>
      <c r="O1491" s="4">
        <v>2</v>
      </c>
      <c r="P1491" s="4"/>
      <c r="Q1491" s="4"/>
      <c r="R1491" s="4"/>
      <c r="S1491" s="4"/>
      <c r="T1491" s="4"/>
      <c r="U1491" s="4"/>
      <c r="V1491" s="4"/>
      <c r="W1491" s="4">
        <v>0</v>
      </c>
      <c r="X1491" s="4">
        <v>1</v>
      </c>
      <c r="Y1491" s="4">
        <v>0</v>
      </c>
      <c r="Z1491" s="4"/>
      <c r="AA1491" s="4"/>
      <c r="AB1491" s="4"/>
    </row>
    <row r="1492" spans="1:28" x14ac:dyDescent="0.2">
      <c r="A1492" s="4">
        <v>50</v>
      </c>
      <c r="B1492" s="4">
        <v>0</v>
      </c>
      <c r="C1492" s="4">
        <v>0</v>
      </c>
      <c r="D1492" s="4">
        <v>1</v>
      </c>
      <c r="E1492" s="4">
        <v>205</v>
      </c>
      <c r="F1492" s="4">
        <f>ROUND(Source!S1477,O1492)</f>
        <v>0</v>
      </c>
      <c r="G1492" s="4" t="s">
        <v>129</v>
      </c>
      <c r="H1492" s="4" t="s">
        <v>130</v>
      </c>
      <c r="I1492" s="4"/>
      <c r="J1492" s="4"/>
      <c r="K1492" s="4">
        <v>205</v>
      </c>
      <c r="L1492" s="4">
        <v>14</v>
      </c>
      <c r="M1492" s="4">
        <v>3</v>
      </c>
      <c r="N1492" s="4" t="s">
        <v>3</v>
      </c>
      <c r="O1492" s="4">
        <v>2</v>
      </c>
      <c r="P1492" s="4"/>
      <c r="Q1492" s="4"/>
      <c r="R1492" s="4"/>
      <c r="S1492" s="4"/>
      <c r="T1492" s="4"/>
      <c r="U1492" s="4"/>
      <c r="V1492" s="4"/>
      <c r="W1492" s="4">
        <v>0</v>
      </c>
      <c r="X1492" s="4">
        <v>1</v>
      </c>
      <c r="Y1492" s="4">
        <v>0</v>
      </c>
      <c r="Z1492" s="4"/>
      <c r="AA1492" s="4"/>
      <c r="AB1492" s="4"/>
    </row>
    <row r="1493" spans="1:28" x14ac:dyDescent="0.2">
      <c r="A1493" s="4">
        <v>50</v>
      </c>
      <c r="B1493" s="4">
        <v>0</v>
      </c>
      <c r="C1493" s="4">
        <v>0</v>
      </c>
      <c r="D1493" s="4">
        <v>1</v>
      </c>
      <c r="E1493" s="4">
        <v>232</v>
      </c>
      <c r="F1493" s="4">
        <f>ROUND(Source!BC1477,O1493)</f>
        <v>0</v>
      </c>
      <c r="G1493" s="4" t="s">
        <v>131</v>
      </c>
      <c r="H1493" s="4" t="s">
        <v>132</v>
      </c>
      <c r="I1493" s="4"/>
      <c r="J1493" s="4"/>
      <c r="K1493" s="4">
        <v>232</v>
      </c>
      <c r="L1493" s="4">
        <v>15</v>
      </c>
      <c r="M1493" s="4">
        <v>3</v>
      </c>
      <c r="N1493" s="4" t="s">
        <v>3</v>
      </c>
      <c r="O1493" s="4">
        <v>2</v>
      </c>
      <c r="P1493" s="4"/>
      <c r="Q1493" s="4"/>
      <c r="R1493" s="4"/>
      <c r="S1493" s="4"/>
      <c r="T1493" s="4"/>
      <c r="U1493" s="4"/>
      <c r="V1493" s="4"/>
      <c r="W1493" s="4">
        <v>0</v>
      </c>
      <c r="X1493" s="4">
        <v>1</v>
      </c>
      <c r="Y1493" s="4">
        <v>0</v>
      </c>
      <c r="Z1493" s="4"/>
      <c r="AA1493" s="4"/>
      <c r="AB1493" s="4"/>
    </row>
    <row r="1494" spans="1:28" x14ac:dyDescent="0.2">
      <c r="A1494" s="4">
        <v>50</v>
      </c>
      <c r="B1494" s="4">
        <v>0</v>
      </c>
      <c r="C1494" s="4">
        <v>0</v>
      </c>
      <c r="D1494" s="4">
        <v>1</v>
      </c>
      <c r="E1494" s="4">
        <v>214</v>
      </c>
      <c r="F1494" s="4">
        <f>ROUND(Source!AS1477,O1494)</f>
        <v>0</v>
      </c>
      <c r="G1494" s="4" t="s">
        <v>133</v>
      </c>
      <c r="H1494" s="4" t="s">
        <v>134</v>
      </c>
      <c r="I1494" s="4"/>
      <c r="J1494" s="4"/>
      <c r="K1494" s="4">
        <v>214</v>
      </c>
      <c r="L1494" s="4">
        <v>16</v>
      </c>
      <c r="M1494" s="4">
        <v>3</v>
      </c>
      <c r="N1494" s="4" t="s">
        <v>3</v>
      </c>
      <c r="O1494" s="4">
        <v>2</v>
      </c>
      <c r="P1494" s="4"/>
      <c r="Q1494" s="4"/>
      <c r="R1494" s="4"/>
      <c r="S1494" s="4"/>
      <c r="T1494" s="4"/>
      <c r="U1494" s="4"/>
      <c r="V1494" s="4"/>
      <c r="W1494" s="4">
        <v>0</v>
      </c>
      <c r="X1494" s="4">
        <v>1</v>
      </c>
      <c r="Y1494" s="4">
        <v>0</v>
      </c>
      <c r="Z1494" s="4"/>
      <c r="AA1494" s="4"/>
      <c r="AB1494" s="4"/>
    </row>
    <row r="1495" spans="1:28" x14ac:dyDescent="0.2">
      <c r="A1495" s="4">
        <v>50</v>
      </c>
      <c r="B1495" s="4">
        <v>0</v>
      </c>
      <c r="C1495" s="4">
        <v>0</v>
      </c>
      <c r="D1495" s="4">
        <v>1</v>
      </c>
      <c r="E1495" s="4">
        <v>215</v>
      </c>
      <c r="F1495" s="4">
        <f>ROUND(Source!AT1477,O1495)</f>
        <v>0</v>
      </c>
      <c r="G1495" s="4" t="s">
        <v>135</v>
      </c>
      <c r="H1495" s="4" t="s">
        <v>136</v>
      </c>
      <c r="I1495" s="4"/>
      <c r="J1495" s="4"/>
      <c r="K1495" s="4">
        <v>215</v>
      </c>
      <c r="L1495" s="4">
        <v>17</v>
      </c>
      <c r="M1495" s="4">
        <v>3</v>
      </c>
      <c r="N1495" s="4" t="s">
        <v>3</v>
      </c>
      <c r="O1495" s="4">
        <v>2</v>
      </c>
      <c r="P1495" s="4"/>
      <c r="Q1495" s="4"/>
      <c r="R1495" s="4"/>
      <c r="S1495" s="4"/>
      <c r="T1495" s="4"/>
      <c r="U1495" s="4"/>
      <c r="V1495" s="4"/>
      <c r="W1495" s="4">
        <v>0</v>
      </c>
      <c r="X1495" s="4">
        <v>1</v>
      </c>
      <c r="Y1495" s="4">
        <v>0</v>
      </c>
      <c r="Z1495" s="4"/>
      <c r="AA1495" s="4"/>
      <c r="AB1495" s="4"/>
    </row>
    <row r="1496" spans="1:28" x14ac:dyDescent="0.2">
      <c r="A1496" s="4">
        <v>50</v>
      </c>
      <c r="B1496" s="4">
        <v>0</v>
      </c>
      <c r="C1496" s="4">
        <v>0</v>
      </c>
      <c r="D1496" s="4">
        <v>1</v>
      </c>
      <c r="E1496" s="4">
        <v>217</v>
      </c>
      <c r="F1496" s="4">
        <f>ROUND(Source!AU1477,O1496)</f>
        <v>0</v>
      </c>
      <c r="G1496" s="4" t="s">
        <v>137</v>
      </c>
      <c r="H1496" s="4" t="s">
        <v>138</v>
      </c>
      <c r="I1496" s="4"/>
      <c r="J1496" s="4"/>
      <c r="K1496" s="4">
        <v>217</v>
      </c>
      <c r="L1496" s="4">
        <v>18</v>
      </c>
      <c r="M1496" s="4">
        <v>3</v>
      </c>
      <c r="N1496" s="4" t="s">
        <v>3</v>
      </c>
      <c r="O1496" s="4">
        <v>2</v>
      </c>
      <c r="P1496" s="4"/>
      <c r="Q1496" s="4"/>
      <c r="R1496" s="4"/>
      <c r="S1496" s="4"/>
      <c r="T1496" s="4"/>
      <c r="U1496" s="4"/>
      <c r="V1496" s="4"/>
      <c r="W1496" s="4">
        <v>0</v>
      </c>
      <c r="X1496" s="4">
        <v>1</v>
      </c>
      <c r="Y1496" s="4">
        <v>0</v>
      </c>
      <c r="Z1496" s="4"/>
      <c r="AA1496" s="4"/>
      <c r="AB1496" s="4"/>
    </row>
    <row r="1497" spans="1:28" x14ac:dyDescent="0.2">
      <c r="A1497" s="4">
        <v>50</v>
      </c>
      <c r="B1497" s="4">
        <v>0</v>
      </c>
      <c r="C1497" s="4">
        <v>0</v>
      </c>
      <c r="D1497" s="4">
        <v>1</v>
      </c>
      <c r="E1497" s="4">
        <v>230</v>
      </c>
      <c r="F1497" s="4">
        <f>ROUND(Source!BA1477,O1497)</f>
        <v>0</v>
      </c>
      <c r="G1497" s="4" t="s">
        <v>139</v>
      </c>
      <c r="H1497" s="4" t="s">
        <v>140</v>
      </c>
      <c r="I1497" s="4"/>
      <c r="J1497" s="4"/>
      <c r="K1497" s="4">
        <v>230</v>
      </c>
      <c r="L1497" s="4">
        <v>19</v>
      </c>
      <c r="M1497" s="4">
        <v>3</v>
      </c>
      <c r="N1497" s="4" t="s">
        <v>3</v>
      </c>
      <c r="O1497" s="4">
        <v>2</v>
      </c>
      <c r="P1497" s="4"/>
      <c r="Q1497" s="4"/>
      <c r="R1497" s="4"/>
      <c r="S1497" s="4"/>
      <c r="T1497" s="4"/>
      <c r="U1497" s="4"/>
      <c r="V1497" s="4"/>
      <c r="W1497" s="4">
        <v>0</v>
      </c>
      <c r="X1497" s="4">
        <v>1</v>
      </c>
      <c r="Y1497" s="4">
        <v>0</v>
      </c>
      <c r="Z1497" s="4"/>
      <c r="AA1497" s="4"/>
      <c r="AB1497" s="4"/>
    </row>
    <row r="1498" spans="1:28" x14ac:dyDescent="0.2">
      <c r="A1498" s="4">
        <v>50</v>
      </c>
      <c r="B1498" s="4">
        <v>0</v>
      </c>
      <c r="C1498" s="4">
        <v>0</v>
      </c>
      <c r="D1498" s="4">
        <v>1</v>
      </c>
      <c r="E1498" s="4">
        <v>206</v>
      </c>
      <c r="F1498" s="4">
        <f>ROUND(Source!T1477,O1498)</f>
        <v>0</v>
      </c>
      <c r="G1498" s="4" t="s">
        <v>141</v>
      </c>
      <c r="H1498" s="4" t="s">
        <v>142</v>
      </c>
      <c r="I1498" s="4"/>
      <c r="J1498" s="4"/>
      <c r="K1498" s="4">
        <v>206</v>
      </c>
      <c r="L1498" s="4">
        <v>20</v>
      </c>
      <c r="M1498" s="4">
        <v>3</v>
      </c>
      <c r="N1498" s="4" t="s">
        <v>3</v>
      </c>
      <c r="O1498" s="4">
        <v>2</v>
      </c>
      <c r="P1498" s="4"/>
      <c r="Q1498" s="4"/>
      <c r="R1498" s="4"/>
      <c r="S1498" s="4"/>
      <c r="T1498" s="4"/>
      <c r="U1498" s="4"/>
      <c r="V1498" s="4"/>
      <c r="W1498" s="4">
        <v>0</v>
      </c>
      <c r="X1498" s="4">
        <v>1</v>
      </c>
      <c r="Y1498" s="4">
        <v>0</v>
      </c>
      <c r="Z1498" s="4"/>
      <c r="AA1498" s="4"/>
      <c r="AB1498" s="4"/>
    </row>
    <row r="1499" spans="1:28" x14ac:dyDescent="0.2">
      <c r="A1499" s="4">
        <v>50</v>
      </c>
      <c r="B1499" s="4">
        <v>0</v>
      </c>
      <c r="C1499" s="4">
        <v>0</v>
      </c>
      <c r="D1499" s="4">
        <v>1</v>
      </c>
      <c r="E1499" s="4">
        <v>207</v>
      </c>
      <c r="F1499" s="4">
        <f>Source!U1477</f>
        <v>0</v>
      </c>
      <c r="G1499" s="4" t="s">
        <v>143</v>
      </c>
      <c r="H1499" s="4" t="s">
        <v>144</v>
      </c>
      <c r="I1499" s="4"/>
      <c r="J1499" s="4"/>
      <c r="K1499" s="4">
        <v>207</v>
      </c>
      <c r="L1499" s="4">
        <v>21</v>
      </c>
      <c r="M1499" s="4">
        <v>3</v>
      </c>
      <c r="N1499" s="4" t="s">
        <v>3</v>
      </c>
      <c r="O1499" s="4">
        <v>-1</v>
      </c>
      <c r="P1499" s="4"/>
      <c r="Q1499" s="4"/>
      <c r="R1499" s="4"/>
      <c r="S1499" s="4"/>
      <c r="T1499" s="4"/>
      <c r="U1499" s="4"/>
      <c r="V1499" s="4"/>
      <c r="W1499" s="4">
        <v>0</v>
      </c>
      <c r="X1499" s="4">
        <v>1</v>
      </c>
      <c r="Y1499" s="4">
        <v>0</v>
      </c>
      <c r="Z1499" s="4"/>
      <c r="AA1499" s="4"/>
      <c r="AB1499" s="4"/>
    </row>
    <row r="1500" spans="1:28" x14ac:dyDescent="0.2">
      <c r="A1500" s="4">
        <v>50</v>
      </c>
      <c r="B1500" s="4">
        <v>0</v>
      </c>
      <c r="C1500" s="4">
        <v>0</v>
      </c>
      <c r="D1500" s="4">
        <v>1</v>
      </c>
      <c r="E1500" s="4">
        <v>208</v>
      </c>
      <c r="F1500" s="4">
        <f>Source!V1477</f>
        <v>0</v>
      </c>
      <c r="G1500" s="4" t="s">
        <v>145</v>
      </c>
      <c r="H1500" s="4" t="s">
        <v>146</v>
      </c>
      <c r="I1500" s="4"/>
      <c r="J1500" s="4"/>
      <c r="K1500" s="4">
        <v>208</v>
      </c>
      <c r="L1500" s="4">
        <v>22</v>
      </c>
      <c r="M1500" s="4">
        <v>3</v>
      </c>
      <c r="N1500" s="4" t="s">
        <v>3</v>
      </c>
      <c r="O1500" s="4">
        <v>-1</v>
      </c>
      <c r="P1500" s="4"/>
      <c r="Q1500" s="4"/>
      <c r="R1500" s="4"/>
      <c r="S1500" s="4"/>
      <c r="T1500" s="4"/>
      <c r="U1500" s="4"/>
      <c r="V1500" s="4"/>
      <c r="W1500" s="4">
        <v>0</v>
      </c>
      <c r="X1500" s="4">
        <v>1</v>
      </c>
      <c r="Y1500" s="4">
        <v>0</v>
      </c>
      <c r="Z1500" s="4"/>
      <c r="AA1500" s="4"/>
      <c r="AB1500" s="4"/>
    </row>
    <row r="1501" spans="1:28" x14ac:dyDescent="0.2">
      <c r="A1501" s="4">
        <v>50</v>
      </c>
      <c r="B1501" s="4">
        <v>0</v>
      </c>
      <c r="C1501" s="4">
        <v>0</v>
      </c>
      <c r="D1501" s="4">
        <v>1</v>
      </c>
      <c r="E1501" s="4">
        <v>209</v>
      </c>
      <c r="F1501" s="4">
        <f>ROUND(Source!W1477,O1501)</f>
        <v>0</v>
      </c>
      <c r="G1501" s="4" t="s">
        <v>147</v>
      </c>
      <c r="H1501" s="4" t="s">
        <v>148</v>
      </c>
      <c r="I1501" s="4"/>
      <c r="J1501" s="4"/>
      <c r="K1501" s="4">
        <v>209</v>
      </c>
      <c r="L1501" s="4">
        <v>23</v>
      </c>
      <c r="M1501" s="4">
        <v>3</v>
      </c>
      <c r="N1501" s="4" t="s">
        <v>3</v>
      </c>
      <c r="O1501" s="4">
        <v>2</v>
      </c>
      <c r="P1501" s="4"/>
      <c r="Q1501" s="4"/>
      <c r="R1501" s="4"/>
      <c r="S1501" s="4"/>
      <c r="T1501" s="4"/>
      <c r="U1501" s="4"/>
      <c r="V1501" s="4"/>
      <c r="W1501" s="4">
        <v>0</v>
      </c>
      <c r="X1501" s="4">
        <v>1</v>
      </c>
      <c r="Y1501" s="4">
        <v>0</v>
      </c>
      <c r="Z1501" s="4"/>
      <c r="AA1501" s="4"/>
      <c r="AB1501" s="4"/>
    </row>
    <row r="1502" spans="1:28" x14ac:dyDescent="0.2">
      <c r="A1502" s="4">
        <v>50</v>
      </c>
      <c r="B1502" s="4">
        <v>0</v>
      </c>
      <c r="C1502" s="4">
        <v>0</v>
      </c>
      <c r="D1502" s="4">
        <v>1</v>
      </c>
      <c r="E1502" s="4">
        <v>233</v>
      </c>
      <c r="F1502" s="4">
        <f>ROUND(Source!BD1477,O1502)</f>
        <v>0</v>
      </c>
      <c r="G1502" s="4" t="s">
        <v>149</v>
      </c>
      <c r="H1502" s="4" t="s">
        <v>150</v>
      </c>
      <c r="I1502" s="4"/>
      <c r="J1502" s="4"/>
      <c r="K1502" s="4">
        <v>233</v>
      </c>
      <c r="L1502" s="4">
        <v>24</v>
      </c>
      <c r="M1502" s="4">
        <v>3</v>
      </c>
      <c r="N1502" s="4" t="s">
        <v>3</v>
      </c>
      <c r="O1502" s="4">
        <v>2</v>
      </c>
      <c r="P1502" s="4"/>
      <c r="Q1502" s="4"/>
      <c r="R1502" s="4"/>
      <c r="S1502" s="4"/>
      <c r="T1502" s="4"/>
      <c r="U1502" s="4"/>
      <c r="V1502" s="4"/>
      <c r="W1502" s="4">
        <v>0</v>
      </c>
      <c r="X1502" s="4">
        <v>1</v>
      </c>
      <c r="Y1502" s="4">
        <v>0</v>
      </c>
      <c r="Z1502" s="4"/>
      <c r="AA1502" s="4"/>
      <c r="AB1502" s="4"/>
    </row>
    <row r="1503" spans="1:28" x14ac:dyDescent="0.2">
      <c r="A1503" s="4">
        <v>50</v>
      </c>
      <c r="B1503" s="4">
        <v>0</v>
      </c>
      <c r="C1503" s="4">
        <v>0</v>
      </c>
      <c r="D1503" s="4">
        <v>1</v>
      </c>
      <c r="E1503" s="4">
        <v>210</v>
      </c>
      <c r="F1503" s="4">
        <f>ROUND(Source!X1477,O1503)</f>
        <v>0</v>
      </c>
      <c r="G1503" s="4" t="s">
        <v>151</v>
      </c>
      <c r="H1503" s="4" t="s">
        <v>152</v>
      </c>
      <c r="I1503" s="4"/>
      <c r="J1503" s="4"/>
      <c r="K1503" s="4">
        <v>210</v>
      </c>
      <c r="L1503" s="4">
        <v>25</v>
      </c>
      <c r="M1503" s="4">
        <v>3</v>
      </c>
      <c r="N1503" s="4" t="s">
        <v>3</v>
      </c>
      <c r="O1503" s="4">
        <v>2</v>
      </c>
      <c r="P1503" s="4"/>
      <c r="Q1503" s="4"/>
      <c r="R1503" s="4"/>
      <c r="S1503" s="4"/>
      <c r="T1503" s="4"/>
      <c r="U1503" s="4"/>
      <c r="V1503" s="4"/>
      <c r="W1503" s="4">
        <v>0</v>
      </c>
      <c r="X1503" s="4">
        <v>1</v>
      </c>
      <c r="Y1503" s="4">
        <v>0</v>
      </c>
      <c r="Z1503" s="4"/>
      <c r="AA1503" s="4"/>
      <c r="AB1503" s="4"/>
    </row>
    <row r="1504" spans="1:28" x14ac:dyDescent="0.2">
      <c r="A1504" s="4">
        <v>50</v>
      </c>
      <c r="B1504" s="4">
        <v>0</v>
      </c>
      <c r="C1504" s="4">
        <v>0</v>
      </c>
      <c r="D1504" s="4">
        <v>1</v>
      </c>
      <c r="E1504" s="4">
        <v>211</v>
      </c>
      <c r="F1504" s="4">
        <f>ROUND(Source!Y1477,O1504)</f>
        <v>0</v>
      </c>
      <c r="G1504" s="4" t="s">
        <v>153</v>
      </c>
      <c r="H1504" s="4" t="s">
        <v>154</v>
      </c>
      <c r="I1504" s="4"/>
      <c r="J1504" s="4"/>
      <c r="K1504" s="4">
        <v>211</v>
      </c>
      <c r="L1504" s="4">
        <v>26</v>
      </c>
      <c r="M1504" s="4">
        <v>3</v>
      </c>
      <c r="N1504" s="4" t="s">
        <v>3</v>
      </c>
      <c r="O1504" s="4">
        <v>2</v>
      </c>
      <c r="P1504" s="4"/>
      <c r="Q1504" s="4"/>
      <c r="R1504" s="4"/>
      <c r="S1504" s="4"/>
      <c r="T1504" s="4"/>
      <c r="U1504" s="4"/>
      <c r="V1504" s="4"/>
      <c r="W1504" s="4">
        <v>0</v>
      </c>
      <c r="X1504" s="4">
        <v>1</v>
      </c>
      <c r="Y1504" s="4">
        <v>0</v>
      </c>
      <c r="Z1504" s="4"/>
      <c r="AA1504" s="4"/>
      <c r="AB1504" s="4"/>
    </row>
    <row r="1505" spans="1:245" x14ac:dyDescent="0.2">
      <c r="A1505" s="4">
        <v>50</v>
      </c>
      <c r="B1505" s="4">
        <v>0</v>
      </c>
      <c r="C1505" s="4">
        <v>0</v>
      </c>
      <c r="D1505" s="4">
        <v>1</v>
      </c>
      <c r="E1505" s="4">
        <v>224</v>
      </c>
      <c r="F1505" s="4">
        <f>ROUND(Source!AR1477,O1505)</f>
        <v>0</v>
      </c>
      <c r="G1505" s="4" t="s">
        <v>155</v>
      </c>
      <c r="H1505" s="4" t="s">
        <v>156</v>
      </c>
      <c r="I1505" s="4"/>
      <c r="J1505" s="4"/>
      <c r="K1505" s="4">
        <v>224</v>
      </c>
      <c r="L1505" s="4">
        <v>27</v>
      </c>
      <c r="M1505" s="4">
        <v>3</v>
      </c>
      <c r="N1505" s="4" t="s">
        <v>3</v>
      </c>
      <c r="O1505" s="4">
        <v>2</v>
      </c>
      <c r="P1505" s="4"/>
      <c r="Q1505" s="4"/>
      <c r="R1505" s="4"/>
      <c r="S1505" s="4"/>
      <c r="T1505" s="4"/>
      <c r="U1505" s="4"/>
      <c r="V1505" s="4"/>
      <c r="W1505" s="4">
        <v>0</v>
      </c>
      <c r="X1505" s="4">
        <v>1</v>
      </c>
      <c r="Y1505" s="4">
        <v>0</v>
      </c>
      <c r="Z1505" s="4"/>
      <c r="AA1505" s="4"/>
      <c r="AB1505" s="4"/>
    </row>
    <row r="1507" spans="1:245" x14ac:dyDescent="0.2">
      <c r="A1507" s="1">
        <v>5</v>
      </c>
      <c r="B1507" s="1">
        <v>1</v>
      </c>
      <c r="C1507" s="1"/>
      <c r="D1507" s="1">
        <f>ROW(A1514)</f>
        <v>1514</v>
      </c>
      <c r="E1507" s="1"/>
      <c r="F1507" s="1" t="s">
        <v>15</v>
      </c>
      <c r="G1507" s="1" t="s">
        <v>881</v>
      </c>
      <c r="H1507" s="1" t="s">
        <v>3</v>
      </c>
      <c r="I1507" s="1">
        <v>0</v>
      </c>
      <c r="J1507" s="1"/>
      <c r="K1507" s="1">
        <v>-1</v>
      </c>
      <c r="L1507" s="1"/>
      <c r="M1507" s="1" t="s">
        <v>3</v>
      </c>
      <c r="N1507" s="1"/>
      <c r="O1507" s="1"/>
      <c r="P1507" s="1"/>
      <c r="Q1507" s="1"/>
      <c r="R1507" s="1"/>
      <c r="S1507" s="1">
        <v>0</v>
      </c>
      <c r="T1507" s="1"/>
      <c r="U1507" s="1" t="s">
        <v>3</v>
      </c>
      <c r="V1507" s="1">
        <v>0</v>
      </c>
      <c r="W1507" s="1"/>
      <c r="X1507" s="1"/>
      <c r="Y1507" s="1"/>
      <c r="Z1507" s="1"/>
      <c r="AA1507" s="1"/>
      <c r="AB1507" s="1" t="s">
        <v>3</v>
      </c>
      <c r="AC1507" s="1" t="s">
        <v>3</v>
      </c>
      <c r="AD1507" s="1" t="s">
        <v>3</v>
      </c>
      <c r="AE1507" s="1" t="s">
        <v>3</v>
      </c>
      <c r="AF1507" s="1" t="s">
        <v>3</v>
      </c>
      <c r="AG1507" s="1" t="s">
        <v>3</v>
      </c>
      <c r="AH1507" s="1"/>
      <c r="AI1507" s="1"/>
      <c r="AJ1507" s="1"/>
      <c r="AK1507" s="1"/>
      <c r="AL1507" s="1"/>
      <c r="AM1507" s="1"/>
      <c r="AN1507" s="1"/>
      <c r="AO1507" s="1"/>
      <c r="AP1507" s="1" t="s">
        <v>3</v>
      </c>
      <c r="AQ1507" s="1" t="s">
        <v>3</v>
      </c>
      <c r="AR1507" s="1" t="s">
        <v>3</v>
      </c>
      <c r="AS1507" s="1"/>
      <c r="AT1507" s="1"/>
      <c r="AU1507" s="1"/>
      <c r="AV1507" s="1"/>
      <c r="AW1507" s="1"/>
      <c r="AX1507" s="1"/>
      <c r="AY1507" s="1"/>
      <c r="AZ1507" s="1" t="s">
        <v>3</v>
      </c>
      <c r="BA1507" s="1"/>
      <c r="BB1507" s="1" t="s">
        <v>3</v>
      </c>
      <c r="BC1507" s="1" t="s">
        <v>3</v>
      </c>
      <c r="BD1507" s="1" t="s">
        <v>3</v>
      </c>
      <c r="BE1507" s="1" t="s">
        <v>3</v>
      </c>
      <c r="BF1507" s="1" t="s">
        <v>3</v>
      </c>
      <c r="BG1507" s="1" t="s">
        <v>3</v>
      </c>
      <c r="BH1507" s="1" t="s">
        <v>3</v>
      </c>
      <c r="BI1507" s="1" t="s">
        <v>3</v>
      </c>
      <c r="BJ1507" s="1" t="s">
        <v>3</v>
      </c>
      <c r="BK1507" s="1" t="s">
        <v>3</v>
      </c>
      <c r="BL1507" s="1" t="s">
        <v>3</v>
      </c>
      <c r="BM1507" s="1" t="s">
        <v>3</v>
      </c>
      <c r="BN1507" s="1" t="s">
        <v>3</v>
      </c>
      <c r="BO1507" s="1" t="s">
        <v>3</v>
      </c>
      <c r="BP1507" s="1" t="s">
        <v>3</v>
      </c>
      <c r="BQ1507" s="1"/>
      <c r="BR1507" s="1"/>
      <c r="BS1507" s="1"/>
      <c r="BT1507" s="1"/>
      <c r="BU1507" s="1"/>
      <c r="BV1507" s="1"/>
      <c r="BW1507" s="1"/>
      <c r="BX1507" s="1">
        <v>0</v>
      </c>
      <c r="BY1507" s="1"/>
      <c r="BZ1507" s="1"/>
      <c r="CA1507" s="1"/>
      <c r="CB1507" s="1"/>
      <c r="CC1507" s="1"/>
      <c r="CD1507" s="1"/>
      <c r="CE1507" s="1"/>
      <c r="CF1507" s="1"/>
      <c r="CG1507" s="1"/>
      <c r="CH1507" s="1"/>
      <c r="CI1507" s="1"/>
      <c r="CJ1507" s="1">
        <v>0</v>
      </c>
    </row>
    <row r="1509" spans="1:245" x14ac:dyDescent="0.2">
      <c r="A1509" s="2">
        <v>52</v>
      </c>
      <c r="B1509" s="2">
        <f t="shared" ref="B1509:G1509" si="1292">B1514</f>
        <v>1</v>
      </c>
      <c r="C1509" s="2">
        <f t="shared" si="1292"/>
        <v>5</v>
      </c>
      <c r="D1509" s="2">
        <f t="shared" si="1292"/>
        <v>1507</v>
      </c>
      <c r="E1509" s="2">
        <f t="shared" si="1292"/>
        <v>0</v>
      </c>
      <c r="F1509" s="2" t="str">
        <f t="shared" si="1292"/>
        <v>Новый подраздел</v>
      </c>
      <c r="G1509" s="2" t="str">
        <f t="shared" si="1292"/>
        <v>6.5 Профессиональные стиральные машины</v>
      </c>
      <c r="H1509" s="2"/>
      <c r="I1509" s="2"/>
      <c r="J1509" s="2"/>
      <c r="K1509" s="2"/>
      <c r="L1509" s="2"/>
      <c r="M1509" s="2"/>
      <c r="N1509" s="2"/>
      <c r="O1509" s="2">
        <f t="shared" ref="O1509:AT1509" si="1293">O1514</f>
        <v>0</v>
      </c>
      <c r="P1509" s="2">
        <f t="shared" si="1293"/>
        <v>0</v>
      </c>
      <c r="Q1509" s="2">
        <f t="shared" si="1293"/>
        <v>0</v>
      </c>
      <c r="R1509" s="2">
        <f t="shared" si="1293"/>
        <v>0</v>
      </c>
      <c r="S1509" s="2">
        <f t="shared" si="1293"/>
        <v>0</v>
      </c>
      <c r="T1509" s="2">
        <f t="shared" si="1293"/>
        <v>0</v>
      </c>
      <c r="U1509" s="2">
        <f t="shared" si="1293"/>
        <v>0</v>
      </c>
      <c r="V1509" s="2">
        <f t="shared" si="1293"/>
        <v>0</v>
      </c>
      <c r="W1509" s="2">
        <f t="shared" si="1293"/>
        <v>0</v>
      </c>
      <c r="X1509" s="2">
        <f t="shared" si="1293"/>
        <v>0</v>
      </c>
      <c r="Y1509" s="2">
        <f t="shared" si="1293"/>
        <v>0</v>
      </c>
      <c r="Z1509" s="2">
        <f t="shared" si="1293"/>
        <v>0</v>
      </c>
      <c r="AA1509" s="2">
        <f t="shared" si="1293"/>
        <v>0</v>
      </c>
      <c r="AB1509" s="2">
        <f t="shared" si="1293"/>
        <v>0</v>
      </c>
      <c r="AC1509" s="2">
        <f t="shared" si="1293"/>
        <v>0</v>
      </c>
      <c r="AD1509" s="2">
        <f t="shared" si="1293"/>
        <v>0</v>
      </c>
      <c r="AE1509" s="2">
        <f t="shared" si="1293"/>
        <v>0</v>
      </c>
      <c r="AF1509" s="2">
        <f t="shared" si="1293"/>
        <v>0</v>
      </c>
      <c r="AG1509" s="2">
        <f t="shared" si="1293"/>
        <v>0</v>
      </c>
      <c r="AH1509" s="2">
        <f t="shared" si="1293"/>
        <v>0</v>
      </c>
      <c r="AI1509" s="2">
        <f t="shared" si="1293"/>
        <v>0</v>
      </c>
      <c r="AJ1509" s="2">
        <f t="shared" si="1293"/>
        <v>0</v>
      </c>
      <c r="AK1509" s="2">
        <f t="shared" si="1293"/>
        <v>0</v>
      </c>
      <c r="AL1509" s="2">
        <f t="shared" si="1293"/>
        <v>0</v>
      </c>
      <c r="AM1509" s="2">
        <f t="shared" si="1293"/>
        <v>0</v>
      </c>
      <c r="AN1509" s="2">
        <f t="shared" si="1293"/>
        <v>0</v>
      </c>
      <c r="AO1509" s="2">
        <f t="shared" si="1293"/>
        <v>0</v>
      </c>
      <c r="AP1509" s="2">
        <f t="shared" si="1293"/>
        <v>0</v>
      </c>
      <c r="AQ1509" s="2">
        <f t="shared" si="1293"/>
        <v>0</v>
      </c>
      <c r="AR1509" s="2">
        <f t="shared" si="1293"/>
        <v>0</v>
      </c>
      <c r="AS1509" s="2">
        <f t="shared" si="1293"/>
        <v>0</v>
      </c>
      <c r="AT1509" s="2">
        <f t="shared" si="1293"/>
        <v>0</v>
      </c>
      <c r="AU1509" s="2">
        <f t="shared" ref="AU1509:BZ1509" si="1294">AU1514</f>
        <v>0</v>
      </c>
      <c r="AV1509" s="2">
        <f t="shared" si="1294"/>
        <v>0</v>
      </c>
      <c r="AW1509" s="2">
        <f t="shared" si="1294"/>
        <v>0</v>
      </c>
      <c r="AX1509" s="2">
        <f t="shared" si="1294"/>
        <v>0</v>
      </c>
      <c r="AY1509" s="2">
        <f t="shared" si="1294"/>
        <v>0</v>
      </c>
      <c r="AZ1509" s="2">
        <f t="shared" si="1294"/>
        <v>0</v>
      </c>
      <c r="BA1509" s="2">
        <f t="shared" si="1294"/>
        <v>0</v>
      </c>
      <c r="BB1509" s="2">
        <f t="shared" si="1294"/>
        <v>0</v>
      </c>
      <c r="BC1509" s="2">
        <f t="shared" si="1294"/>
        <v>0</v>
      </c>
      <c r="BD1509" s="2">
        <f t="shared" si="1294"/>
        <v>0</v>
      </c>
      <c r="BE1509" s="2">
        <f t="shared" si="1294"/>
        <v>0</v>
      </c>
      <c r="BF1509" s="2">
        <f t="shared" si="1294"/>
        <v>0</v>
      </c>
      <c r="BG1509" s="2">
        <f t="shared" si="1294"/>
        <v>0</v>
      </c>
      <c r="BH1509" s="2">
        <f t="shared" si="1294"/>
        <v>0</v>
      </c>
      <c r="BI1509" s="2">
        <f t="shared" si="1294"/>
        <v>0</v>
      </c>
      <c r="BJ1509" s="2">
        <f t="shared" si="1294"/>
        <v>0</v>
      </c>
      <c r="BK1509" s="2">
        <f t="shared" si="1294"/>
        <v>0</v>
      </c>
      <c r="BL1509" s="2">
        <f t="shared" si="1294"/>
        <v>0</v>
      </c>
      <c r="BM1509" s="2">
        <f t="shared" si="1294"/>
        <v>0</v>
      </c>
      <c r="BN1509" s="2">
        <f t="shared" si="1294"/>
        <v>0</v>
      </c>
      <c r="BO1509" s="2">
        <f t="shared" si="1294"/>
        <v>0</v>
      </c>
      <c r="BP1509" s="2">
        <f t="shared" si="1294"/>
        <v>0</v>
      </c>
      <c r="BQ1509" s="2">
        <f t="shared" si="1294"/>
        <v>0</v>
      </c>
      <c r="BR1509" s="2">
        <f t="shared" si="1294"/>
        <v>0</v>
      </c>
      <c r="BS1509" s="2">
        <f t="shared" si="1294"/>
        <v>0</v>
      </c>
      <c r="BT1509" s="2">
        <f t="shared" si="1294"/>
        <v>0</v>
      </c>
      <c r="BU1509" s="2">
        <f t="shared" si="1294"/>
        <v>0</v>
      </c>
      <c r="BV1509" s="2">
        <f t="shared" si="1294"/>
        <v>0</v>
      </c>
      <c r="BW1509" s="2">
        <f t="shared" si="1294"/>
        <v>0</v>
      </c>
      <c r="BX1509" s="2">
        <f t="shared" si="1294"/>
        <v>0</v>
      </c>
      <c r="BY1509" s="2">
        <f t="shared" si="1294"/>
        <v>0</v>
      </c>
      <c r="BZ1509" s="2">
        <f t="shared" si="1294"/>
        <v>0</v>
      </c>
      <c r="CA1509" s="2">
        <f t="shared" ref="CA1509:DF1509" si="1295">CA1514</f>
        <v>0</v>
      </c>
      <c r="CB1509" s="2">
        <f t="shared" si="1295"/>
        <v>0</v>
      </c>
      <c r="CC1509" s="2">
        <f t="shared" si="1295"/>
        <v>0</v>
      </c>
      <c r="CD1509" s="2">
        <f t="shared" si="1295"/>
        <v>0</v>
      </c>
      <c r="CE1509" s="2">
        <f t="shared" si="1295"/>
        <v>0</v>
      </c>
      <c r="CF1509" s="2">
        <f t="shared" si="1295"/>
        <v>0</v>
      </c>
      <c r="CG1509" s="2">
        <f t="shared" si="1295"/>
        <v>0</v>
      </c>
      <c r="CH1509" s="2">
        <f t="shared" si="1295"/>
        <v>0</v>
      </c>
      <c r="CI1509" s="2">
        <f t="shared" si="1295"/>
        <v>0</v>
      </c>
      <c r="CJ1509" s="2">
        <f t="shared" si="1295"/>
        <v>0</v>
      </c>
      <c r="CK1509" s="2">
        <f t="shared" si="1295"/>
        <v>0</v>
      </c>
      <c r="CL1509" s="2">
        <f t="shared" si="1295"/>
        <v>0</v>
      </c>
      <c r="CM1509" s="2">
        <f t="shared" si="1295"/>
        <v>0</v>
      </c>
      <c r="CN1509" s="2">
        <f t="shared" si="1295"/>
        <v>0</v>
      </c>
      <c r="CO1509" s="2">
        <f t="shared" si="1295"/>
        <v>0</v>
      </c>
      <c r="CP1509" s="2">
        <f t="shared" si="1295"/>
        <v>0</v>
      </c>
      <c r="CQ1509" s="2">
        <f t="shared" si="1295"/>
        <v>0</v>
      </c>
      <c r="CR1509" s="2">
        <f t="shared" si="1295"/>
        <v>0</v>
      </c>
      <c r="CS1509" s="2">
        <f t="shared" si="1295"/>
        <v>0</v>
      </c>
      <c r="CT1509" s="2">
        <f t="shared" si="1295"/>
        <v>0</v>
      </c>
      <c r="CU1509" s="2">
        <f t="shared" si="1295"/>
        <v>0</v>
      </c>
      <c r="CV1509" s="2">
        <f t="shared" si="1295"/>
        <v>0</v>
      </c>
      <c r="CW1509" s="2">
        <f t="shared" si="1295"/>
        <v>0</v>
      </c>
      <c r="CX1509" s="2">
        <f t="shared" si="1295"/>
        <v>0</v>
      </c>
      <c r="CY1509" s="2">
        <f t="shared" si="1295"/>
        <v>0</v>
      </c>
      <c r="CZ1509" s="2">
        <f t="shared" si="1295"/>
        <v>0</v>
      </c>
      <c r="DA1509" s="2">
        <f t="shared" si="1295"/>
        <v>0</v>
      </c>
      <c r="DB1509" s="2">
        <f t="shared" si="1295"/>
        <v>0</v>
      </c>
      <c r="DC1509" s="2">
        <f t="shared" si="1295"/>
        <v>0</v>
      </c>
      <c r="DD1509" s="2">
        <f t="shared" si="1295"/>
        <v>0</v>
      </c>
      <c r="DE1509" s="2">
        <f t="shared" si="1295"/>
        <v>0</v>
      </c>
      <c r="DF1509" s="2">
        <f t="shared" si="1295"/>
        <v>0</v>
      </c>
      <c r="DG1509" s="3">
        <f t="shared" ref="DG1509:EL1509" si="1296">DG1514</f>
        <v>0</v>
      </c>
      <c r="DH1509" s="3">
        <f t="shared" si="1296"/>
        <v>0</v>
      </c>
      <c r="DI1509" s="3">
        <f t="shared" si="1296"/>
        <v>0</v>
      </c>
      <c r="DJ1509" s="3">
        <f t="shared" si="1296"/>
        <v>0</v>
      </c>
      <c r="DK1509" s="3">
        <f t="shared" si="1296"/>
        <v>0</v>
      </c>
      <c r="DL1509" s="3">
        <f t="shared" si="1296"/>
        <v>0</v>
      </c>
      <c r="DM1509" s="3">
        <f t="shared" si="1296"/>
        <v>0</v>
      </c>
      <c r="DN1509" s="3">
        <f t="shared" si="1296"/>
        <v>0</v>
      </c>
      <c r="DO1509" s="3">
        <f t="shared" si="1296"/>
        <v>0</v>
      </c>
      <c r="DP1509" s="3">
        <f t="shared" si="1296"/>
        <v>0</v>
      </c>
      <c r="DQ1509" s="3">
        <f t="shared" si="1296"/>
        <v>0</v>
      </c>
      <c r="DR1509" s="3">
        <f t="shared" si="1296"/>
        <v>0</v>
      </c>
      <c r="DS1509" s="3">
        <f t="shared" si="1296"/>
        <v>0</v>
      </c>
      <c r="DT1509" s="3">
        <f t="shared" si="1296"/>
        <v>0</v>
      </c>
      <c r="DU1509" s="3">
        <f t="shared" si="1296"/>
        <v>0</v>
      </c>
      <c r="DV1509" s="3">
        <f t="shared" si="1296"/>
        <v>0</v>
      </c>
      <c r="DW1509" s="3">
        <f t="shared" si="1296"/>
        <v>0</v>
      </c>
      <c r="DX1509" s="3">
        <f t="shared" si="1296"/>
        <v>0</v>
      </c>
      <c r="DY1509" s="3">
        <f t="shared" si="1296"/>
        <v>0</v>
      </c>
      <c r="DZ1509" s="3">
        <f t="shared" si="1296"/>
        <v>0</v>
      </c>
      <c r="EA1509" s="3">
        <f t="shared" si="1296"/>
        <v>0</v>
      </c>
      <c r="EB1509" s="3">
        <f t="shared" si="1296"/>
        <v>0</v>
      </c>
      <c r="EC1509" s="3">
        <f t="shared" si="1296"/>
        <v>0</v>
      </c>
      <c r="ED1509" s="3">
        <f t="shared" si="1296"/>
        <v>0</v>
      </c>
      <c r="EE1509" s="3">
        <f t="shared" si="1296"/>
        <v>0</v>
      </c>
      <c r="EF1509" s="3">
        <f t="shared" si="1296"/>
        <v>0</v>
      </c>
      <c r="EG1509" s="3">
        <f t="shared" si="1296"/>
        <v>0</v>
      </c>
      <c r="EH1509" s="3">
        <f t="shared" si="1296"/>
        <v>0</v>
      </c>
      <c r="EI1509" s="3">
        <f t="shared" si="1296"/>
        <v>0</v>
      </c>
      <c r="EJ1509" s="3">
        <f t="shared" si="1296"/>
        <v>0</v>
      </c>
      <c r="EK1509" s="3">
        <f t="shared" si="1296"/>
        <v>0</v>
      </c>
      <c r="EL1509" s="3">
        <f t="shared" si="1296"/>
        <v>0</v>
      </c>
      <c r="EM1509" s="3">
        <f t="shared" ref="EM1509:FR1509" si="1297">EM1514</f>
        <v>0</v>
      </c>
      <c r="EN1509" s="3">
        <f t="shared" si="1297"/>
        <v>0</v>
      </c>
      <c r="EO1509" s="3">
        <f t="shared" si="1297"/>
        <v>0</v>
      </c>
      <c r="EP1509" s="3">
        <f t="shared" si="1297"/>
        <v>0</v>
      </c>
      <c r="EQ1509" s="3">
        <f t="shared" si="1297"/>
        <v>0</v>
      </c>
      <c r="ER1509" s="3">
        <f t="shared" si="1297"/>
        <v>0</v>
      </c>
      <c r="ES1509" s="3">
        <f t="shared" si="1297"/>
        <v>0</v>
      </c>
      <c r="ET1509" s="3">
        <f t="shared" si="1297"/>
        <v>0</v>
      </c>
      <c r="EU1509" s="3">
        <f t="shared" si="1297"/>
        <v>0</v>
      </c>
      <c r="EV1509" s="3">
        <f t="shared" si="1297"/>
        <v>0</v>
      </c>
      <c r="EW1509" s="3">
        <f t="shared" si="1297"/>
        <v>0</v>
      </c>
      <c r="EX1509" s="3">
        <f t="shared" si="1297"/>
        <v>0</v>
      </c>
      <c r="EY1509" s="3">
        <f t="shared" si="1297"/>
        <v>0</v>
      </c>
      <c r="EZ1509" s="3">
        <f t="shared" si="1297"/>
        <v>0</v>
      </c>
      <c r="FA1509" s="3">
        <f t="shared" si="1297"/>
        <v>0</v>
      </c>
      <c r="FB1509" s="3">
        <f t="shared" si="1297"/>
        <v>0</v>
      </c>
      <c r="FC1509" s="3">
        <f t="shared" si="1297"/>
        <v>0</v>
      </c>
      <c r="FD1509" s="3">
        <f t="shared" si="1297"/>
        <v>0</v>
      </c>
      <c r="FE1509" s="3">
        <f t="shared" si="1297"/>
        <v>0</v>
      </c>
      <c r="FF1509" s="3">
        <f t="shared" si="1297"/>
        <v>0</v>
      </c>
      <c r="FG1509" s="3">
        <f t="shared" si="1297"/>
        <v>0</v>
      </c>
      <c r="FH1509" s="3">
        <f t="shared" si="1297"/>
        <v>0</v>
      </c>
      <c r="FI1509" s="3">
        <f t="shared" si="1297"/>
        <v>0</v>
      </c>
      <c r="FJ1509" s="3">
        <f t="shared" si="1297"/>
        <v>0</v>
      </c>
      <c r="FK1509" s="3">
        <f t="shared" si="1297"/>
        <v>0</v>
      </c>
      <c r="FL1509" s="3">
        <f t="shared" si="1297"/>
        <v>0</v>
      </c>
      <c r="FM1509" s="3">
        <f t="shared" si="1297"/>
        <v>0</v>
      </c>
      <c r="FN1509" s="3">
        <f t="shared" si="1297"/>
        <v>0</v>
      </c>
      <c r="FO1509" s="3">
        <f t="shared" si="1297"/>
        <v>0</v>
      </c>
      <c r="FP1509" s="3">
        <f t="shared" si="1297"/>
        <v>0</v>
      </c>
      <c r="FQ1509" s="3">
        <f t="shared" si="1297"/>
        <v>0</v>
      </c>
      <c r="FR1509" s="3">
        <f t="shared" si="1297"/>
        <v>0</v>
      </c>
      <c r="FS1509" s="3">
        <f t="shared" ref="FS1509:GX1509" si="1298">FS1514</f>
        <v>0</v>
      </c>
      <c r="FT1509" s="3">
        <f t="shared" si="1298"/>
        <v>0</v>
      </c>
      <c r="FU1509" s="3">
        <f t="shared" si="1298"/>
        <v>0</v>
      </c>
      <c r="FV1509" s="3">
        <f t="shared" si="1298"/>
        <v>0</v>
      </c>
      <c r="FW1509" s="3">
        <f t="shared" si="1298"/>
        <v>0</v>
      </c>
      <c r="FX1509" s="3">
        <f t="shared" si="1298"/>
        <v>0</v>
      </c>
      <c r="FY1509" s="3">
        <f t="shared" si="1298"/>
        <v>0</v>
      </c>
      <c r="FZ1509" s="3">
        <f t="shared" si="1298"/>
        <v>0</v>
      </c>
      <c r="GA1509" s="3">
        <f t="shared" si="1298"/>
        <v>0</v>
      </c>
      <c r="GB1509" s="3">
        <f t="shared" si="1298"/>
        <v>0</v>
      </c>
      <c r="GC1509" s="3">
        <f t="shared" si="1298"/>
        <v>0</v>
      </c>
      <c r="GD1509" s="3">
        <f t="shared" si="1298"/>
        <v>0</v>
      </c>
      <c r="GE1509" s="3">
        <f t="shared" si="1298"/>
        <v>0</v>
      </c>
      <c r="GF1509" s="3">
        <f t="shared" si="1298"/>
        <v>0</v>
      </c>
      <c r="GG1509" s="3">
        <f t="shared" si="1298"/>
        <v>0</v>
      </c>
      <c r="GH1509" s="3">
        <f t="shared" si="1298"/>
        <v>0</v>
      </c>
      <c r="GI1509" s="3">
        <f t="shared" si="1298"/>
        <v>0</v>
      </c>
      <c r="GJ1509" s="3">
        <f t="shared" si="1298"/>
        <v>0</v>
      </c>
      <c r="GK1509" s="3">
        <f t="shared" si="1298"/>
        <v>0</v>
      </c>
      <c r="GL1509" s="3">
        <f t="shared" si="1298"/>
        <v>0</v>
      </c>
      <c r="GM1509" s="3">
        <f t="shared" si="1298"/>
        <v>0</v>
      </c>
      <c r="GN1509" s="3">
        <f t="shared" si="1298"/>
        <v>0</v>
      </c>
      <c r="GO1509" s="3">
        <f t="shared" si="1298"/>
        <v>0</v>
      </c>
      <c r="GP1509" s="3">
        <f t="shared" si="1298"/>
        <v>0</v>
      </c>
      <c r="GQ1509" s="3">
        <f t="shared" si="1298"/>
        <v>0</v>
      </c>
      <c r="GR1509" s="3">
        <f t="shared" si="1298"/>
        <v>0</v>
      </c>
      <c r="GS1509" s="3">
        <f t="shared" si="1298"/>
        <v>0</v>
      </c>
      <c r="GT1509" s="3">
        <f t="shared" si="1298"/>
        <v>0</v>
      </c>
      <c r="GU1509" s="3">
        <f t="shared" si="1298"/>
        <v>0</v>
      </c>
      <c r="GV1509" s="3">
        <f t="shared" si="1298"/>
        <v>0</v>
      </c>
      <c r="GW1509" s="3">
        <f t="shared" si="1298"/>
        <v>0</v>
      </c>
      <c r="GX1509" s="3">
        <f t="shared" si="1298"/>
        <v>0</v>
      </c>
    </row>
    <row r="1511" spans="1:245" x14ac:dyDescent="0.2">
      <c r="A1511">
        <v>17</v>
      </c>
      <c r="B1511">
        <v>1</v>
      </c>
      <c r="D1511">
        <f>ROW(EtalonRes!A1053)</f>
        <v>1053</v>
      </c>
      <c r="E1511" t="s">
        <v>3</v>
      </c>
      <c r="F1511" t="s">
        <v>882</v>
      </c>
      <c r="G1511" t="s">
        <v>883</v>
      </c>
      <c r="H1511" t="s">
        <v>21</v>
      </c>
      <c r="I1511">
        <v>2</v>
      </c>
      <c r="J1511">
        <v>0</v>
      </c>
      <c r="K1511">
        <v>2</v>
      </c>
      <c r="O1511">
        <f>ROUND(CP1511,2)</f>
        <v>39227.919999999998</v>
      </c>
      <c r="P1511">
        <f>ROUND(CQ1511*I1511,2)</f>
        <v>125.92</v>
      </c>
      <c r="Q1511">
        <f>ROUND(CR1511*I1511,2)</f>
        <v>21786.32</v>
      </c>
      <c r="R1511">
        <f>ROUND(CS1511*I1511,2)</f>
        <v>13814.08</v>
      </c>
      <c r="S1511">
        <f>ROUND(CT1511*I1511,2)</f>
        <v>17315.68</v>
      </c>
      <c r="T1511">
        <f>ROUND(CU1511*I1511,2)</f>
        <v>0</v>
      </c>
      <c r="U1511">
        <f>CV1511*I1511</f>
        <v>24.4</v>
      </c>
      <c r="V1511">
        <f>CW1511*I1511</f>
        <v>0</v>
      </c>
      <c r="W1511">
        <f>ROUND(CX1511*I1511,2)</f>
        <v>0</v>
      </c>
      <c r="X1511">
        <f>ROUND(CY1511,2)</f>
        <v>12120.98</v>
      </c>
      <c r="Y1511">
        <f>ROUND(CZ1511,2)</f>
        <v>1731.57</v>
      </c>
      <c r="AA1511">
        <v>-1</v>
      </c>
      <c r="AB1511">
        <f>ROUND((AC1511+AD1511+AF1511),6)</f>
        <v>19613.96</v>
      </c>
      <c r="AC1511">
        <f>ROUND(((ES1511*4)),6)</f>
        <v>62.96</v>
      </c>
      <c r="AD1511">
        <f>ROUND(((((ET1511*4))-((EU1511*4)))+AE1511),6)</f>
        <v>10893.16</v>
      </c>
      <c r="AE1511">
        <f>ROUND(((EU1511*4)),6)</f>
        <v>6907.04</v>
      </c>
      <c r="AF1511">
        <f>ROUND(((EV1511*4)),6)</f>
        <v>8657.84</v>
      </c>
      <c r="AG1511">
        <f>ROUND((AP1511),6)</f>
        <v>0</v>
      </c>
      <c r="AH1511">
        <f>((EW1511*4))</f>
        <v>12.2</v>
      </c>
      <c r="AI1511">
        <f>((EX1511*4))</f>
        <v>0</v>
      </c>
      <c r="AJ1511">
        <f>(AS1511)</f>
        <v>0</v>
      </c>
      <c r="AK1511">
        <v>4903.49</v>
      </c>
      <c r="AL1511">
        <v>15.74</v>
      </c>
      <c r="AM1511">
        <v>2723.29</v>
      </c>
      <c r="AN1511">
        <v>1726.76</v>
      </c>
      <c r="AO1511">
        <v>2164.46</v>
      </c>
      <c r="AP1511">
        <v>0</v>
      </c>
      <c r="AQ1511">
        <v>3.05</v>
      </c>
      <c r="AR1511">
        <v>0</v>
      </c>
      <c r="AS1511">
        <v>0</v>
      </c>
      <c r="AT1511">
        <v>70</v>
      </c>
      <c r="AU1511">
        <v>10</v>
      </c>
      <c r="AV1511">
        <v>1</v>
      </c>
      <c r="AW1511">
        <v>1</v>
      </c>
      <c r="AZ1511">
        <v>1</v>
      </c>
      <c r="BA1511">
        <v>1</v>
      </c>
      <c r="BB1511">
        <v>1</v>
      </c>
      <c r="BC1511">
        <v>1</v>
      </c>
      <c r="BD1511" t="s">
        <v>3</v>
      </c>
      <c r="BE1511" t="s">
        <v>3</v>
      </c>
      <c r="BF1511" t="s">
        <v>3</v>
      </c>
      <c r="BG1511" t="s">
        <v>3</v>
      </c>
      <c r="BH1511">
        <v>0</v>
      </c>
      <c r="BI1511">
        <v>4</v>
      </c>
      <c r="BJ1511" t="s">
        <v>884</v>
      </c>
      <c r="BM1511">
        <v>0</v>
      </c>
      <c r="BN1511">
        <v>0</v>
      </c>
      <c r="BO1511" t="s">
        <v>3</v>
      </c>
      <c r="BP1511">
        <v>0</v>
      </c>
      <c r="BQ1511">
        <v>1</v>
      </c>
      <c r="BR1511">
        <v>0</v>
      </c>
      <c r="BS1511">
        <v>1</v>
      </c>
      <c r="BT1511">
        <v>1</v>
      </c>
      <c r="BU1511">
        <v>1</v>
      </c>
      <c r="BV1511">
        <v>1</v>
      </c>
      <c r="BW1511">
        <v>1</v>
      </c>
      <c r="BX1511">
        <v>1</v>
      </c>
      <c r="BY1511" t="s">
        <v>3</v>
      </c>
      <c r="BZ1511">
        <v>70</v>
      </c>
      <c r="CA1511">
        <v>10</v>
      </c>
      <c r="CB1511" t="s">
        <v>3</v>
      </c>
      <c r="CE1511">
        <v>0</v>
      </c>
      <c r="CF1511">
        <v>0</v>
      </c>
      <c r="CG1511">
        <v>0</v>
      </c>
      <c r="CM1511">
        <v>0</v>
      </c>
      <c r="CN1511" t="s">
        <v>3</v>
      </c>
      <c r="CO1511">
        <v>0</v>
      </c>
      <c r="CP1511">
        <f>(P1511+Q1511+S1511)</f>
        <v>39227.919999999998</v>
      </c>
      <c r="CQ1511">
        <f>(AC1511*BC1511*AW1511)</f>
        <v>62.96</v>
      </c>
      <c r="CR1511">
        <f>(((((ET1511*4))*BB1511-((EU1511*4))*BS1511)+AE1511*BS1511)*AV1511)</f>
        <v>10893.16</v>
      </c>
      <c r="CS1511">
        <f>(AE1511*BS1511*AV1511)</f>
        <v>6907.04</v>
      </c>
      <c r="CT1511">
        <f>(AF1511*BA1511*AV1511)</f>
        <v>8657.84</v>
      </c>
      <c r="CU1511">
        <f>AG1511</f>
        <v>0</v>
      </c>
      <c r="CV1511">
        <f>(AH1511*AV1511)</f>
        <v>12.2</v>
      </c>
      <c r="CW1511">
        <f>AI1511</f>
        <v>0</v>
      </c>
      <c r="CX1511">
        <f>AJ1511</f>
        <v>0</v>
      </c>
      <c r="CY1511">
        <f>((S1511*BZ1511)/100)</f>
        <v>12120.976000000001</v>
      </c>
      <c r="CZ1511">
        <f>((S1511*CA1511)/100)</f>
        <v>1731.568</v>
      </c>
      <c r="DC1511" t="s">
        <v>3</v>
      </c>
      <c r="DD1511" t="s">
        <v>50</v>
      </c>
      <c r="DE1511" t="s">
        <v>50</v>
      </c>
      <c r="DF1511" t="s">
        <v>50</v>
      </c>
      <c r="DG1511" t="s">
        <v>50</v>
      </c>
      <c r="DH1511" t="s">
        <v>3</v>
      </c>
      <c r="DI1511" t="s">
        <v>50</v>
      </c>
      <c r="DJ1511" t="s">
        <v>50</v>
      </c>
      <c r="DK1511" t="s">
        <v>3</v>
      </c>
      <c r="DL1511" t="s">
        <v>3</v>
      </c>
      <c r="DM1511" t="s">
        <v>3</v>
      </c>
      <c r="DN1511">
        <v>0</v>
      </c>
      <c r="DO1511">
        <v>0</v>
      </c>
      <c r="DP1511">
        <v>1</v>
      </c>
      <c r="DQ1511">
        <v>1</v>
      </c>
      <c r="DU1511">
        <v>16987630</v>
      </c>
      <c r="DV1511" t="s">
        <v>21</v>
      </c>
      <c r="DW1511" t="s">
        <v>21</v>
      </c>
      <c r="DX1511">
        <v>1</v>
      </c>
      <c r="DZ1511" t="s">
        <v>3</v>
      </c>
      <c r="EA1511" t="s">
        <v>3</v>
      </c>
      <c r="EB1511" t="s">
        <v>3</v>
      </c>
      <c r="EC1511" t="s">
        <v>3</v>
      </c>
      <c r="EE1511">
        <v>1441815344</v>
      </c>
      <c r="EF1511">
        <v>1</v>
      </c>
      <c r="EG1511" t="s">
        <v>23</v>
      </c>
      <c r="EH1511">
        <v>0</v>
      </c>
      <c r="EI1511" t="s">
        <v>3</v>
      </c>
      <c r="EJ1511">
        <v>4</v>
      </c>
      <c r="EK1511">
        <v>0</v>
      </c>
      <c r="EL1511" t="s">
        <v>24</v>
      </c>
      <c r="EM1511" t="s">
        <v>25</v>
      </c>
      <c r="EO1511" t="s">
        <v>3</v>
      </c>
      <c r="EQ1511">
        <v>1024</v>
      </c>
      <c r="ER1511">
        <v>4903.49</v>
      </c>
      <c r="ES1511">
        <v>15.74</v>
      </c>
      <c r="ET1511">
        <v>2723.29</v>
      </c>
      <c r="EU1511">
        <v>1726.76</v>
      </c>
      <c r="EV1511">
        <v>2164.46</v>
      </c>
      <c r="EW1511">
        <v>3.05</v>
      </c>
      <c r="EX1511">
        <v>0</v>
      </c>
      <c r="EY1511">
        <v>0</v>
      </c>
      <c r="FQ1511">
        <v>0</v>
      </c>
      <c r="FR1511">
        <f>ROUND(IF(BI1511=3,GM1511,0),2)</f>
        <v>0</v>
      </c>
      <c r="FS1511">
        <v>0</v>
      </c>
      <c r="FX1511">
        <v>70</v>
      </c>
      <c r="FY1511">
        <v>10</v>
      </c>
      <c r="GA1511" t="s">
        <v>3</v>
      </c>
      <c r="GD1511">
        <v>0</v>
      </c>
      <c r="GF1511">
        <v>1562960290</v>
      </c>
      <c r="GG1511">
        <v>2</v>
      </c>
      <c r="GH1511">
        <v>1</v>
      </c>
      <c r="GI1511">
        <v>-2</v>
      </c>
      <c r="GJ1511">
        <v>0</v>
      </c>
      <c r="GK1511">
        <f>ROUND(R1511*(R12)/100,2)</f>
        <v>14919.21</v>
      </c>
      <c r="GL1511">
        <f>ROUND(IF(AND(BH1511=3,BI1511=3,FS1511&lt;&gt;0),P1511,0),2)</f>
        <v>0</v>
      </c>
      <c r="GM1511">
        <f>ROUND(O1511+X1511+Y1511+GK1511,2)+GX1511</f>
        <v>67999.679999999993</v>
      </c>
      <c r="GN1511">
        <f>IF(OR(BI1511=0,BI1511=1),GM1511-GX1511,0)</f>
        <v>0</v>
      </c>
      <c r="GO1511">
        <f>IF(BI1511=2,GM1511-GX1511,0)</f>
        <v>0</v>
      </c>
      <c r="GP1511">
        <f>IF(BI1511=4,GM1511-GX1511,0)</f>
        <v>67999.679999999993</v>
      </c>
      <c r="GR1511">
        <v>0</v>
      </c>
      <c r="GS1511">
        <v>3</v>
      </c>
      <c r="GT1511">
        <v>0</v>
      </c>
      <c r="GU1511" t="s">
        <v>3</v>
      </c>
      <c r="GV1511">
        <f>ROUND((GT1511),6)</f>
        <v>0</v>
      </c>
      <c r="GW1511">
        <v>1</v>
      </c>
      <c r="GX1511">
        <f>ROUND(HC1511*I1511,2)</f>
        <v>0</v>
      </c>
      <c r="HA1511">
        <v>0</v>
      </c>
      <c r="HB1511">
        <v>0</v>
      </c>
      <c r="HC1511">
        <f>GV1511*GW1511</f>
        <v>0</v>
      </c>
      <c r="HE1511" t="s">
        <v>3</v>
      </c>
      <c r="HF1511" t="s">
        <v>3</v>
      </c>
      <c r="HM1511" t="s">
        <v>3</v>
      </c>
      <c r="HN1511" t="s">
        <v>3</v>
      </c>
      <c r="HO1511" t="s">
        <v>3</v>
      </c>
      <c r="HP1511" t="s">
        <v>3</v>
      </c>
      <c r="HQ1511" t="s">
        <v>3</v>
      </c>
      <c r="IK1511">
        <v>0</v>
      </c>
    </row>
    <row r="1512" spans="1:245" x14ac:dyDescent="0.2">
      <c r="A1512">
        <v>17</v>
      </c>
      <c r="B1512">
        <v>1</v>
      </c>
      <c r="D1512">
        <f>ROW(EtalonRes!A1057)</f>
        <v>1057</v>
      </c>
      <c r="E1512" t="s">
        <v>3</v>
      </c>
      <c r="F1512" t="s">
        <v>885</v>
      </c>
      <c r="G1512" t="s">
        <v>886</v>
      </c>
      <c r="H1512" t="s">
        <v>21</v>
      </c>
      <c r="I1512">
        <f>ROUND(ROUND(1+3+1,9),9)</f>
        <v>5</v>
      </c>
      <c r="J1512">
        <v>0</v>
      </c>
      <c r="K1512">
        <f>ROUND(ROUND(1+3+1,9),9)</f>
        <v>5</v>
      </c>
      <c r="O1512">
        <f>ROUND(CP1512,2)</f>
        <v>74160.2</v>
      </c>
      <c r="P1512">
        <f>ROUND(CQ1512*I1512,2)</f>
        <v>314.8</v>
      </c>
      <c r="Q1512">
        <f>ROUND(CR1512*I1512,2)</f>
        <v>27979.599999999999</v>
      </c>
      <c r="R1512">
        <f>ROUND(CS1512*I1512,2)</f>
        <v>17682</v>
      </c>
      <c r="S1512">
        <f>ROUND(CT1512*I1512,2)</f>
        <v>45865.8</v>
      </c>
      <c r="T1512">
        <f>ROUND(CU1512*I1512,2)</f>
        <v>0</v>
      </c>
      <c r="U1512">
        <f>CV1512*I1512</f>
        <v>55.599999999999994</v>
      </c>
      <c r="V1512">
        <f>CW1512*I1512</f>
        <v>0</v>
      </c>
      <c r="W1512">
        <f>ROUND(CX1512*I1512,2)</f>
        <v>0</v>
      </c>
      <c r="X1512">
        <f>ROUND(CY1512,2)</f>
        <v>32106.06</v>
      </c>
      <c r="Y1512">
        <f>ROUND(CZ1512,2)</f>
        <v>4586.58</v>
      </c>
      <c r="AA1512">
        <v>-1</v>
      </c>
      <c r="AB1512">
        <f>ROUND((AC1512+AD1512+AF1512),6)</f>
        <v>14832.04</v>
      </c>
      <c r="AC1512">
        <f>ROUND(((ES1512*4)),6)</f>
        <v>62.96</v>
      </c>
      <c r="AD1512">
        <f>ROUND(((((ET1512*4))-((EU1512*4)))+AE1512),6)</f>
        <v>5595.92</v>
      </c>
      <c r="AE1512">
        <f>ROUND(((EU1512*4)),6)</f>
        <v>3536.4</v>
      </c>
      <c r="AF1512">
        <f>ROUND(((EV1512*4)),6)</f>
        <v>9173.16</v>
      </c>
      <c r="AG1512">
        <f>ROUND((AP1512),6)</f>
        <v>0</v>
      </c>
      <c r="AH1512">
        <f>((EW1512*4))</f>
        <v>11.12</v>
      </c>
      <c r="AI1512">
        <f>((EX1512*4))</f>
        <v>0</v>
      </c>
      <c r="AJ1512">
        <f>(AS1512)</f>
        <v>0</v>
      </c>
      <c r="AK1512">
        <v>3708.01</v>
      </c>
      <c r="AL1512">
        <v>15.74</v>
      </c>
      <c r="AM1512">
        <v>1398.98</v>
      </c>
      <c r="AN1512">
        <v>884.1</v>
      </c>
      <c r="AO1512">
        <v>2293.29</v>
      </c>
      <c r="AP1512">
        <v>0</v>
      </c>
      <c r="AQ1512">
        <v>2.78</v>
      </c>
      <c r="AR1512">
        <v>0</v>
      </c>
      <c r="AS1512">
        <v>0</v>
      </c>
      <c r="AT1512">
        <v>70</v>
      </c>
      <c r="AU1512">
        <v>10</v>
      </c>
      <c r="AV1512">
        <v>1</v>
      </c>
      <c r="AW1512">
        <v>1</v>
      </c>
      <c r="AZ1512">
        <v>1</v>
      </c>
      <c r="BA1512">
        <v>1</v>
      </c>
      <c r="BB1512">
        <v>1</v>
      </c>
      <c r="BC1512">
        <v>1</v>
      </c>
      <c r="BD1512" t="s">
        <v>3</v>
      </c>
      <c r="BE1512" t="s">
        <v>3</v>
      </c>
      <c r="BF1512" t="s">
        <v>3</v>
      </c>
      <c r="BG1512" t="s">
        <v>3</v>
      </c>
      <c r="BH1512">
        <v>0</v>
      </c>
      <c r="BI1512">
        <v>4</v>
      </c>
      <c r="BJ1512" t="s">
        <v>887</v>
      </c>
      <c r="BM1512">
        <v>0</v>
      </c>
      <c r="BN1512">
        <v>0</v>
      </c>
      <c r="BO1512" t="s">
        <v>3</v>
      </c>
      <c r="BP1512">
        <v>0</v>
      </c>
      <c r="BQ1512">
        <v>1</v>
      </c>
      <c r="BR1512">
        <v>0</v>
      </c>
      <c r="BS1512">
        <v>1</v>
      </c>
      <c r="BT1512">
        <v>1</v>
      </c>
      <c r="BU1512">
        <v>1</v>
      </c>
      <c r="BV1512">
        <v>1</v>
      </c>
      <c r="BW1512">
        <v>1</v>
      </c>
      <c r="BX1512">
        <v>1</v>
      </c>
      <c r="BY1512" t="s">
        <v>3</v>
      </c>
      <c r="BZ1512">
        <v>70</v>
      </c>
      <c r="CA1512">
        <v>10</v>
      </c>
      <c r="CB1512" t="s">
        <v>3</v>
      </c>
      <c r="CE1512">
        <v>0</v>
      </c>
      <c r="CF1512">
        <v>0</v>
      </c>
      <c r="CG1512">
        <v>0</v>
      </c>
      <c r="CM1512">
        <v>0</v>
      </c>
      <c r="CN1512" t="s">
        <v>3</v>
      </c>
      <c r="CO1512">
        <v>0</v>
      </c>
      <c r="CP1512">
        <f>(P1512+Q1512+S1512)</f>
        <v>74160.2</v>
      </c>
      <c r="CQ1512">
        <f>(AC1512*BC1512*AW1512)</f>
        <v>62.96</v>
      </c>
      <c r="CR1512">
        <f>(((((ET1512*4))*BB1512-((EU1512*4))*BS1512)+AE1512*BS1512)*AV1512)</f>
        <v>5595.92</v>
      </c>
      <c r="CS1512">
        <f>(AE1512*BS1512*AV1512)</f>
        <v>3536.4</v>
      </c>
      <c r="CT1512">
        <f>(AF1512*BA1512*AV1512)</f>
        <v>9173.16</v>
      </c>
      <c r="CU1512">
        <f>AG1512</f>
        <v>0</v>
      </c>
      <c r="CV1512">
        <f>(AH1512*AV1512)</f>
        <v>11.12</v>
      </c>
      <c r="CW1512">
        <f>AI1512</f>
        <v>0</v>
      </c>
      <c r="CX1512">
        <f>AJ1512</f>
        <v>0</v>
      </c>
      <c r="CY1512">
        <f>((S1512*BZ1512)/100)</f>
        <v>32106.06</v>
      </c>
      <c r="CZ1512">
        <f>((S1512*CA1512)/100)</f>
        <v>4586.58</v>
      </c>
      <c r="DC1512" t="s">
        <v>3</v>
      </c>
      <c r="DD1512" t="s">
        <v>50</v>
      </c>
      <c r="DE1512" t="s">
        <v>50</v>
      </c>
      <c r="DF1512" t="s">
        <v>50</v>
      </c>
      <c r="DG1512" t="s">
        <v>50</v>
      </c>
      <c r="DH1512" t="s">
        <v>3</v>
      </c>
      <c r="DI1512" t="s">
        <v>50</v>
      </c>
      <c r="DJ1512" t="s">
        <v>50</v>
      </c>
      <c r="DK1512" t="s">
        <v>3</v>
      </c>
      <c r="DL1512" t="s">
        <v>3</v>
      </c>
      <c r="DM1512" t="s">
        <v>3</v>
      </c>
      <c r="DN1512">
        <v>0</v>
      </c>
      <c r="DO1512">
        <v>0</v>
      </c>
      <c r="DP1512">
        <v>1</v>
      </c>
      <c r="DQ1512">
        <v>1</v>
      </c>
      <c r="DU1512">
        <v>16987630</v>
      </c>
      <c r="DV1512" t="s">
        <v>21</v>
      </c>
      <c r="DW1512" t="s">
        <v>21</v>
      </c>
      <c r="DX1512">
        <v>1</v>
      </c>
      <c r="DZ1512" t="s">
        <v>3</v>
      </c>
      <c r="EA1512" t="s">
        <v>3</v>
      </c>
      <c r="EB1512" t="s">
        <v>3</v>
      </c>
      <c r="EC1512" t="s">
        <v>3</v>
      </c>
      <c r="EE1512">
        <v>1441815344</v>
      </c>
      <c r="EF1512">
        <v>1</v>
      </c>
      <c r="EG1512" t="s">
        <v>23</v>
      </c>
      <c r="EH1512">
        <v>0</v>
      </c>
      <c r="EI1512" t="s">
        <v>3</v>
      </c>
      <c r="EJ1512">
        <v>4</v>
      </c>
      <c r="EK1512">
        <v>0</v>
      </c>
      <c r="EL1512" t="s">
        <v>24</v>
      </c>
      <c r="EM1512" t="s">
        <v>25</v>
      </c>
      <c r="EO1512" t="s">
        <v>3</v>
      </c>
      <c r="EQ1512">
        <v>1024</v>
      </c>
      <c r="ER1512">
        <v>3708.01</v>
      </c>
      <c r="ES1512">
        <v>15.74</v>
      </c>
      <c r="ET1512">
        <v>1398.98</v>
      </c>
      <c r="EU1512">
        <v>884.1</v>
      </c>
      <c r="EV1512">
        <v>2293.29</v>
      </c>
      <c r="EW1512">
        <v>2.78</v>
      </c>
      <c r="EX1512">
        <v>0</v>
      </c>
      <c r="EY1512">
        <v>0</v>
      </c>
      <c r="FQ1512">
        <v>0</v>
      </c>
      <c r="FR1512">
        <f>ROUND(IF(BI1512=3,GM1512,0),2)</f>
        <v>0</v>
      </c>
      <c r="FS1512">
        <v>0</v>
      </c>
      <c r="FX1512">
        <v>70</v>
      </c>
      <c r="FY1512">
        <v>10</v>
      </c>
      <c r="GA1512" t="s">
        <v>3</v>
      </c>
      <c r="GD1512">
        <v>0</v>
      </c>
      <c r="GF1512">
        <v>274835355</v>
      </c>
      <c r="GG1512">
        <v>2</v>
      </c>
      <c r="GH1512">
        <v>1</v>
      </c>
      <c r="GI1512">
        <v>-2</v>
      </c>
      <c r="GJ1512">
        <v>0</v>
      </c>
      <c r="GK1512">
        <f>ROUND(R1512*(R12)/100,2)</f>
        <v>19096.560000000001</v>
      </c>
      <c r="GL1512">
        <f>ROUND(IF(AND(BH1512=3,BI1512=3,FS1512&lt;&gt;0),P1512,0),2)</f>
        <v>0</v>
      </c>
      <c r="GM1512">
        <f>ROUND(O1512+X1512+Y1512+GK1512,2)+GX1512</f>
        <v>129949.4</v>
      </c>
      <c r="GN1512">
        <f>IF(OR(BI1512=0,BI1512=1),GM1512-GX1512,0)</f>
        <v>0</v>
      </c>
      <c r="GO1512">
        <f>IF(BI1512=2,GM1512-GX1512,0)</f>
        <v>0</v>
      </c>
      <c r="GP1512">
        <f>IF(BI1512=4,GM1512-GX1512,0)</f>
        <v>129949.4</v>
      </c>
      <c r="GR1512">
        <v>0</v>
      </c>
      <c r="GS1512">
        <v>3</v>
      </c>
      <c r="GT1512">
        <v>0</v>
      </c>
      <c r="GU1512" t="s">
        <v>3</v>
      </c>
      <c r="GV1512">
        <f>ROUND((GT1512),6)</f>
        <v>0</v>
      </c>
      <c r="GW1512">
        <v>1</v>
      </c>
      <c r="GX1512">
        <f>ROUND(HC1512*I1512,2)</f>
        <v>0</v>
      </c>
      <c r="HA1512">
        <v>0</v>
      </c>
      <c r="HB1512">
        <v>0</v>
      </c>
      <c r="HC1512">
        <f>GV1512*GW1512</f>
        <v>0</v>
      </c>
      <c r="HE1512" t="s">
        <v>3</v>
      </c>
      <c r="HF1512" t="s">
        <v>3</v>
      </c>
      <c r="HM1512" t="s">
        <v>3</v>
      </c>
      <c r="HN1512" t="s">
        <v>3</v>
      </c>
      <c r="HO1512" t="s">
        <v>3</v>
      </c>
      <c r="HP1512" t="s">
        <v>3</v>
      </c>
      <c r="HQ1512" t="s">
        <v>3</v>
      </c>
      <c r="IK1512">
        <v>0</v>
      </c>
    </row>
    <row r="1514" spans="1:245" x14ac:dyDescent="0.2">
      <c r="A1514" s="2">
        <v>51</v>
      </c>
      <c r="B1514" s="2">
        <f>B1507</f>
        <v>1</v>
      </c>
      <c r="C1514" s="2">
        <f>A1507</f>
        <v>5</v>
      </c>
      <c r="D1514" s="2">
        <f>ROW(A1507)</f>
        <v>1507</v>
      </c>
      <c r="E1514" s="2"/>
      <c r="F1514" s="2" t="str">
        <f>IF(F1507&lt;&gt;"",F1507,"")</f>
        <v>Новый подраздел</v>
      </c>
      <c r="G1514" s="2" t="str">
        <f>IF(G1507&lt;&gt;"",G1507,"")</f>
        <v>6.5 Профессиональные стиральные машины</v>
      </c>
      <c r="H1514" s="2">
        <v>0</v>
      </c>
      <c r="I1514" s="2"/>
      <c r="J1514" s="2"/>
      <c r="K1514" s="2"/>
      <c r="L1514" s="2"/>
      <c r="M1514" s="2"/>
      <c r="N1514" s="2"/>
      <c r="O1514" s="2">
        <f t="shared" ref="O1514:T1514" si="1299">ROUND(AB1514,2)</f>
        <v>0</v>
      </c>
      <c r="P1514" s="2">
        <f t="shared" si="1299"/>
        <v>0</v>
      </c>
      <c r="Q1514" s="2">
        <f t="shared" si="1299"/>
        <v>0</v>
      </c>
      <c r="R1514" s="2">
        <f t="shared" si="1299"/>
        <v>0</v>
      </c>
      <c r="S1514" s="2">
        <f t="shared" si="1299"/>
        <v>0</v>
      </c>
      <c r="T1514" s="2">
        <f t="shared" si="1299"/>
        <v>0</v>
      </c>
      <c r="U1514" s="2">
        <f>AH1514</f>
        <v>0</v>
      </c>
      <c r="V1514" s="2">
        <f>AI1514</f>
        <v>0</v>
      </c>
      <c r="W1514" s="2">
        <f>ROUND(AJ1514,2)</f>
        <v>0</v>
      </c>
      <c r="X1514" s="2">
        <f>ROUND(AK1514,2)</f>
        <v>0</v>
      </c>
      <c r="Y1514" s="2">
        <f>ROUND(AL1514,2)</f>
        <v>0</v>
      </c>
      <c r="Z1514" s="2"/>
      <c r="AA1514" s="2"/>
      <c r="AB1514" s="2">
        <f>ROUND(SUMIF(AA1511:AA1512,"=1472613236",O1511:O1512),2)</f>
        <v>0</v>
      </c>
      <c r="AC1514" s="2">
        <f>ROUND(SUMIF(AA1511:AA1512,"=1472613236",P1511:P1512),2)</f>
        <v>0</v>
      </c>
      <c r="AD1514" s="2">
        <f>ROUND(SUMIF(AA1511:AA1512,"=1472613236",Q1511:Q1512),2)</f>
        <v>0</v>
      </c>
      <c r="AE1514" s="2">
        <f>ROUND(SUMIF(AA1511:AA1512,"=1472613236",R1511:R1512),2)</f>
        <v>0</v>
      </c>
      <c r="AF1514" s="2">
        <f>ROUND(SUMIF(AA1511:AA1512,"=1472613236",S1511:S1512),2)</f>
        <v>0</v>
      </c>
      <c r="AG1514" s="2">
        <f>ROUND(SUMIF(AA1511:AA1512,"=1472613236",T1511:T1512),2)</f>
        <v>0</v>
      </c>
      <c r="AH1514" s="2">
        <f>SUMIF(AA1511:AA1512,"=1472613236",U1511:U1512)</f>
        <v>0</v>
      </c>
      <c r="AI1514" s="2">
        <f>SUMIF(AA1511:AA1512,"=1472613236",V1511:V1512)</f>
        <v>0</v>
      </c>
      <c r="AJ1514" s="2">
        <f>ROUND(SUMIF(AA1511:AA1512,"=1472613236",W1511:W1512),2)</f>
        <v>0</v>
      </c>
      <c r="AK1514" s="2">
        <f>ROUND(SUMIF(AA1511:AA1512,"=1472613236",X1511:X1512),2)</f>
        <v>0</v>
      </c>
      <c r="AL1514" s="2">
        <f>ROUND(SUMIF(AA1511:AA1512,"=1472613236",Y1511:Y1512),2)</f>
        <v>0</v>
      </c>
      <c r="AM1514" s="2"/>
      <c r="AN1514" s="2"/>
      <c r="AO1514" s="2">
        <f t="shared" ref="AO1514:BD1514" si="1300">ROUND(BX1514,2)</f>
        <v>0</v>
      </c>
      <c r="AP1514" s="2">
        <f t="shared" si="1300"/>
        <v>0</v>
      </c>
      <c r="AQ1514" s="2">
        <f t="shared" si="1300"/>
        <v>0</v>
      </c>
      <c r="AR1514" s="2">
        <f t="shared" si="1300"/>
        <v>0</v>
      </c>
      <c r="AS1514" s="2">
        <f t="shared" si="1300"/>
        <v>0</v>
      </c>
      <c r="AT1514" s="2">
        <f t="shared" si="1300"/>
        <v>0</v>
      </c>
      <c r="AU1514" s="2">
        <f t="shared" si="1300"/>
        <v>0</v>
      </c>
      <c r="AV1514" s="2">
        <f t="shared" si="1300"/>
        <v>0</v>
      </c>
      <c r="AW1514" s="2">
        <f t="shared" si="1300"/>
        <v>0</v>
      </c>
      <c r="AX1514" s="2">
        <f t="shared" si="1300"/>
        <v>0</v>
      </c>
      <c r="AY1514" s="2">
        <f t="shared" si="1300"/>
        <v>0</v>
      </c>
      <c r="AZ1514" s="2">
        <f t="shared" si="1300"/>
        <v>0</v>
      </c>
      <c r="BA1514" s="2">
        <f t="shared" si="1300"/>
        <v>0</v>
      </c>
      <c r="BB1514" s="2">
        <f t="shared" si="1300"/>
        <v>0</v>
      </c>
      <c r="BC1514" s="2">
        <f t="shared" si="1300"/>
        <v>0</v>
      </c>
      <c r="BD1514" s="2">
        <f t="shared" si="1300"/>
        <v>0</v>
      </c>
      <c r="BE1514" s="2"/>
      <c r="BF1514" s="2"/>
      <c r="BG1514" s="2"/>
      <c r="BH1514" s="2"/>
      <c r="BI1514" s="2"/>
      <c r="BJ1514" s="2"/>
      <c r="BK1514" s="2"/>
      <c r="BL1514" s="2"/>
      <c r="BM1514" s="2"/>
      <c r="BN1514" s="2"/>
      <c r="BO1514" s="2"/>
      <c r="BP1514" s="2"/>
      <c r="BQ1514" s="2"/>
      <c r="BR1514" s="2"/>
      <c r="BS1514" s="2"/>
      <c r="BT1514" s="2"/>
      <c r="BU1514" s="2"/>
      <c r="BV1514" s="2"/>
      <c r="BW1514" s="2"/>
      <c r="BX1514" s="2">
        <f>ROUND(SUMIF(AA1511:AA1512,"=1472613236",FQ1511:FQ1512),2)</f>
        <v>0</v>
      </c>
      <c r="BY1514" s="2">
        <f>ROUND(SUMIF(AA1511:AA1512,"=1472613236",FR1511:FR1512),2)</f>
        <v>0</v>
      </c>
      <c r="BZ1514" s="2">
        <f>ROUND(SUMIF(AA1511:AA1512,"=1472613236",GL1511:GL1512),2)</f>
        <v>0</v>
      </c>
      <c r="CA1514" s="2">
        <f>ROUND(SUMIF(AA1511:AA1512,"=1472613236",GM1511:GM1512),2)</f>
        <v>0</v>
      </c>
      <c r="CB1514" s="2">
        <f>ROUND(SUMIF(AA1511:AA1512,"=1472613236",GN1511:GN1512),2)</f>
        <v>0</v>
      </c>
      <c r="CC1514" s="2">
        <f>ROUND(SUMIF(AA1511:AA1512,"=1472613236",GO1511:GO1512),2)</f>
        <v>0</v>
      </c>
      <c r="CD1514" s="2">
        <f>ROUND(SUMIF(AA1511:AA1512,"=1472613236",GP1511:GP1512),2)</f>
        <v>0</v>
      </c>
      <c r="CE1514" s="2">
        <f>AC1514-BX1514</f>
        <v>0</v>
      </c>
      <c r="CF1514" s="2">
        <f>AC1514-BY1514</f>
        <v>0</v>
      </c>
      <c r="CG1514" s="2">
        <f>BX1514-BZ1514</f>
        <v>0</v>
      </c>
      <c r="CH1514" s="2">
        <f>AC1514-BX1514-BY1514+BZ1514</f>
        <v>0</v>
      </c>
      <c r="CI1514" s="2">
        <f>BY1514-BZ1514</f>
        <v>0</v>
      </c>
      <c r="CJ1514" s="2">
        <f>ROUND(SUMIF(AA1511:AA1512,"=1472613236",GX1511:GX1512),2)</f>
        <v>0</v>
      </c>
      <c r="CK1514" s="2">
        <f>ROUND(SUMIF(AA1511:AA1512,"=1472613236",GY1511:GY1512),2)</f>
        <v>0</v>
      </c>
      <c r="CL1514" s="2">
        <f>ROUND(SUMIF(AA1511:AA1512,"=1472613236",GZ1511:GZ1512),2)</f>
        <v>0</v>
      </c>
      <c r="CM1514" s="2">
        <f>ROUND(SUMIF(AA1511:AA1512,"=1472613236",HD1511:HD1512),2)</f>
        <v>0</v>
      </c>
      <c r="CN1514" s="2"/>
      <c r="CO1514" s="2"/>
      <c r="CP1514" s="2"/>
      <c r="CQ1514" s="2"/>
      <c r="CR1514" s="2"/>
      <c r="CS1514" s="2"/>
      <c r="CT1514" s="2"/>
      <c r="CU1514" s="2"/>
      <c r="CV1514" s="2"/>
      <c r="CW1514" s="2"/>
      <c r="CX1514" s="2"/>
      <c r="CY1514" s="2"/>
      <c r="CZ1514" s="2"/>
      <c r="DA1514" s="2"/>
      <c r="DB1514" s="2"/>
      <c r="DC1514" s="2"/>
      <c r="DD1514" s="2"/>
      <c r="DE1514" s="2"/>
      <c r="DF1514" s="2"/>
      <c r="DG1514" s="3"/>
      <c r="DH1514" s="3"/>
      <c r="DI1514" s="3"/>
      <c r="DJ1514" s="3"/>
      <c r="DK1514" s="3"/>
      <c r="DL1514" s="3"/>
      <c r="DM1514" s="3"/>
      <c r="DN1514" s="3"/>
      <c r="DO1514" s="3"/>
      <c r="DP1514" s="3"/>
      <c r="DQ1514" s="3"/>
      <c r="DR1514" s="3"/>
      <c r="DS1514" s="3"/>
      <c r="DT1514" s="3"/>
      <c r="DU1514" s="3"/>
      <c r="DV1514" s="3"/>
      <c r="DW1514" s="3"/>
      <c r="DX1514" s="3"/>
      <c r="DY1514" s="3"/>
      <c r="DZ1514" s="3"/>
      <c r="EA1514" s="3"/>
      <c r="EB1514" s="3"/>
      <c r="EC1514" s="3"/>
      <c r="ED1514" s="3"/>
      <c r="EE1514" s="3"/>
      <c r="EF1514" s="3"/>
      <c r="EG1514" s="3"/>
      <c r="EH1514" s="3"/>
      <c r="EI1514" s="3"/>
      <c r="EJ1514" s="3"/>
      <c r="EK1514" s="3"/>
      <c r="EL1514" s="3"/>
      <c r="EM1514" s="3"/>
      <c r="EN1514" s="3"/>
      <c r="EO1514" s="3"/>
      <c r="EP1514" s="3"/>
      <c r="EQ1514" s="3"/>
      <c r="ER1514" s="3"/>
      <c r="ES1514" s="3"/>
      <c r="ET1514" s="3"/>
      <c r="EU1514" s="3"/>
      <c r="EV1514" s="3"/>
      <c r="EW1514" s="3"/>
      <c r="EX1514" s="3"/>
      <c r="EY1514" s="3"/>
      <c r="EZ1514" s="3"/>
      <c r="FA1514" s="3"/>
      <c r="FB1514" s="3"/>
      <c r="FC1514" s="3"/>
      <c r="FD1514" s="3"/>
      <c r="FE1514" s="3"/>
      <c r="FF1514" s="3"/>
      <c r="FG1514" s="3"/>
      <c r="FH1514" s="3"/>
      <c r="FI1514" s="3"/>
      <c r="FJ1514" s="3"/>
      <c r="FK1514" s="3"/>
      <c r="FL1514" s="3"/>
      <c r="FM1514" s="3"/>
      <c r="FN1514" s="3"/>
      <c r="FO1514" s="3"/>
      <c r="FP1514" s="3"/>
      <c r="FQ1514" s="3"/>
      <c r="FR1514" s="3"/>
      <c r="FS1514" s="3"/>
      <c r="FT1514" s="3"/>
      <c r="FU1514" s="3"/>
      <c r="FV1514" s="3"/>
      <c r="FW1514" s="3"/>
      <c r="FX1514" s="3"/>
      <c r="FY1514" s="3"/>
      <c r="FZ1514" s="3"/>
      <c r="GA1514" s="3"/>
      <c r="GB1514" s="3"/>
      <c r="GC1514" s="3"/>
      <c r="GD1514" s="3"/>
      <c r="GE1514" s="3"/>
      <c r="GF1514" s="3"/>
      <c r="GG1514" s="3"/>
      <c r="GH1514" s="3"/>
      <c r="GI1514" s="3"/>
      <c r="GJ1514" s="3"/>
      <c r="GK1514" s="3"/>
      <c r="GL1514" s="3"/>
      <c r="GM1514" s="3"/>
      <c r="GN1514" s="3"/>
      <c r="GO1514" s="3"/>
      <c r="GP1514" s="3"/>
      <c r="GQ1514" s="3"/>
      <c r="GR1514" s="3"/>
      <c r="GS1514" s="3"/>
      <c r="GT1514" s="3"/>
      <c r="GU1514" s="3"/>
      <c r="GV1514" s="3"/>
      <c r="GW1514" s="3"/>
      <c r="GX1514" s="3">
        <v>0</v>
      </c>
    </row>
    <row r="1516" spans="1:245" x14ac:dyDescent="0.2">
      <c r="A1516" s="4">
        <v>50</v>
      </c>
      <c r="B1516" s="4">
        <v>0</v>
      </c>
      <c r="C1516" s="4">
        <v>0</v>
      </c>
      <c r="D1516" s="4">
        <v>1</v>
      </c>
      <c r="E1516" s="4">
        <v>201</v>
      </c>
      <c r="F1516" s="4">
        <f>ROUND(Source!O1514,O1516)</f>
        <v>0</v>
      </c>
      <c r="G1516" s="4" t="s">
        <v>103</v>
      </c>
      <c r="H1516" s="4" t="s">
        <v>104</v>
      </c>
      <c r="I1516" s="4"/>
      <c r="J1516" s="4"/>
      <c r="K1516" s="4">
        <v>201</v>
      </c>
      <c r="L1516" s="4">
        <v>1</v>
      </c>
      <c r="M1516" s="4">
        <v>3</v>
      </c>
      <c r="N1516" s="4" t="s">
        <v>3</v>
      </c>
      <c r="O1516" s="4">
        <v>2</v>
      </c>
      <c r="P1516" s="4"/>
      <c r="Q1516" s="4"/>
      <c r="R1516" s="4"/>
      <c r="S1516" s="4"/>
      <c r="T1516" s="4"/>
      <c r="U1516" s="4"/>
      <c r="V1516" s="4"/>
      <c r="W1516" s="4">
        <v>0</v>
      </c>
      <c r="X1516" s="4">
        <v>1</v>
      </c>
      <c r="Y1516" s="4">
        <v>0</v>
      </c>
      <c r="Z1516" s="4"/>
      <c r="AA1516" s="4"/>
      <c r="AB1516" s="4"/>
    </row>
    <row r="1517" spans="1:245" x14ac:dyDescent="0.2">
      <c r="A1517" s="4">
        <v>50</v>
      </c>
      <c r="B1517" s="4">
        <v>0</v>
      </c>
      <c r="C1517" s="4">
        <v>0</v>
      </c>
      <c r="D1517" s="4">
        <v>1</v>
      </c>
      <c r="E1517" s="4">
        <v>202</v>
      </c>
      <c r="F1517" s="4">
        <f>ROUND(Source!P1514,O1517)</f>
        <v>0</v>
      </c>
      <c r="G1517" s="4" t="s">
        <v>105</v>
      </c>
      <c r="H1517" s="4" t="s">
        <v>106</v>
      </c>
      <c r="I1517" s="4"/>
      <c r="J1517" s="4"/>
      <c r="K1517" s="4">
        <v>202</v>
      </c>
      <c r="L1517" s="4">
        <v>2</v>
      </c>
      <c r="M1517" s="4">
        <v>3</v>
      </c>
      <c r="N1517" s="4" t="s">
        <v>3</v>
      </c>
      <c r="O1517" s="4">
        <v>2</v>
      </c>
      <c r="P1517" s="4"/>
      <c r="Q1517" s="4"/>
      <c r="R1517" s="4"/>
      <c r="S1517" s="4"/>
      <c r="T1517" s="4"/>
      <c r="U1517" s="4"/>
      <c r="V1517" s="4"/>
      <c r="W1517" s="4">
        <v>0</v>
      </c>
      <c r="X1517" s="4">
        <v>1</v>
      </c>
      <c r="Y1517" s="4">
        <v>0</v>
      </c>
      <c r="Z1517" s="4"/>
      <c r="AA1517" s="4"/>
      <c r="AB1517" s="4"/>
    </row>
    <row r="1518" spans="1:245" x14ac:dyDescent="0.2">
      <c r="A1518" s="4">
        <v>50</v>
      </c>
      <c r="B1518" s="4">
        <v>0</v>
      </c>
      <c r="C1518" s="4">
        <v>0</v>
      </c>
      <c r="D1518" s="4">
        <v>1</v>
      </c>
      <c r="E1518" s="4">
        <v>222</v>
      </c>
      <c r="F1518" s="4">
        <f>ROUND(Source!AO1514,O1518)</f>
        <v>0</v>
      </c>
      <c r="G1518" s="4" t="s">
        <v>107</v>
      </c>
      <c r="H1518" s="4" t="s">
        <v>108</v>
      </c>
      <c r="I1518" s="4"/>
      <c r="J1518" s="4"/>
      <c r="K1518" s="4">
        <v>222</v>
      </c>
      <c r="L1518" s="4">
        <v>3</v>
      </c>
      <c r="M1518" s="4">
        <v>3</v>
      </c>
      <c r="N1518" s="4" t="s">
        <v>3</v>
      </c>
      <c r="O1518" s="4">
        <v>2</v>
      </c>
      <c r="P1518" s="4"/>
      <c r="Q1518" s="4"/>
      <c r="R1518" s="4"/>
      <c r="S1518" s="4"/>
      <c r="T1518" s="4"/>
      <c r="U1518" s="4"/>
      <c r="V1518" s="4"/>
      <c r="W1518" s="4">
        <v>0</v>
      </c>
      <c r="X1518" s="4">
        <v>1</v>
      </c>
      <c r="Y1518" s="4">
        <v>0</v>
      </c>
      <c r="Z1518" s="4"/>
      <c r="AA1518" s="4"/>
      <c r="AB1518" s="4"/>
    </row>
    <row r="1519" spans="1:245" x14ac:dyDescent="0.2">
      <c r="A1519" s="4">
        <v>50</v>
      </c>
      <c r="B1519" s="4">
        <v>0</v>
      </c>
      <c r="C1519" s="4">
        <v>0</v>
      </c>
      <c r="D1519" s="4">
        <v>1</v>
      </c>
      <c r="E1519" s="4">
        <v>225</v>
      </c>
      <c r="F1519" s="4">
        <f>ROUND(Source!AV1514,O1519)</f>
        <v>0</v>
      </c>
      <c r="G1519" s="4" t="s">
        <v>109</v>
      </c>
      <c r="H1519" s="4" t="s">
        <v>110</v>
      </c>
      <c r="I1519" s="4"/>
      <c r="J1519" s="4"/>
      <c r="K1519" s="4">
        <v>225</v>
      </c>
      <c r="L1519" s="4">
        <v>4</v>
      </c>
      <c r="M1519" s="4">
        <v>3</v>
      </c>
      <c r="N1519" s="4" t="s">
        <v>3</v>
      </c>
      <c r="O1519" s="4">
        <v>2</v>
      </c>
      <c r="P1519" s="4"/>
      <c r="Q1519" s="4"/>
      <c r="R1519" s="4"/>
      <c r="S1519" s="4"/>
      <c r="T1519" s="4"/>
      <c r="U1519" s="4"/>
      <c r="V1519" s="4"/>
      <c r="W1519" s="4">
        <v>0</v>
      </c>
      <c r="X1519" s="4">
        <v>1</v>
      </c>
      <c r="Y1519" s="4">
        <v>0</v>
      </c>
      <c r="Z1519" s="4"/>
      <c r="AA1519" s="4"/>
      <c r="AB1519" s="4"/>
    </row>
    <row r="1520" spans="1:245" x14ac:dyDescent="0.2">
      <c r="A1520" s="4">
        <v>50</v>
      </c>
      <c r="B1520" s="4">
        <v>0</v>
      </c>
      <c r="C1520" s="4">
        <v>0</v>
      </c>
      <c r="D1520" s="4">
        <v>1</v>
      </c>
      <c r="E1520" s="4">
        <v>226</v>
      </c>
      <c r="F1520" s="4">
        <f>ROUND(Source!AW1514,O1520)</f>
        <v>0</v>
      </c>
      <c r="G1520" s="4" t="s">
        <v>111</v>
      </c>
      <c r="H1520" s="4" t="s">
        <v>112</v>
      </c>
      <c r="I1520" s="4"/>
      <c r="J1520" s="4"/>
      <c r="K1520" s="4">
        <v>226</v>
      </c>
      <c r="L1520" s="4">
        <v>5</v>
      </c>
      <c r="M1520" s="4">
        <v>3</v>
      </c>
      <c r="N1520" s="4" t="s">
        <v>3</v>
      </c>
      <c r="O1520" s="4">
        <v>2</v>
      </c>
      <c r="P1520" s="4"/>
      <c r="Q1520" s="4"/>
      <c r="R1520" s="4"/>
      <c r="S1520" s="4"/>
      <c r="T1520" s="4"/>
      <c r="U1520" s="4"/>
      <c r="V1520" s="4"/>
      <c r="W1520" s="4">
        <v>0</v>
      </c>
      <c r="X1520" s="4">
        <v>1</v>
      </c>
      <c r="Y1520" s="4">
        <v>0</v>
      </c>
      <c r="Z1520" s="4"/>
      <c r="AA1520" s="4"/>
      <c r="AB1520" s="4"/>
    </row>
    <row r="1521" spans="1:28" x14ac:dyDescent="0.2">
      <c r="A1521" s="4">
        <v>50</v>
      </c>
      <c r="B1521" s="4">
        <v>0</v>
      </c>
      <c r="C1521" s="4">
        <v>0</v>
      </c>
      <c r="D1521" s="4">
        <v>1</v>
      </c>
      <c r="E1521" s="4">
        <v>227</v>
      </c>
      <c r="F1521" s="4">
        <f>ROUND(Source!AX1514,O1521)</f>
        <v>0</v>
      </c>
      <c r="G1521" s="4" t="s">
        <v>113</v>
      </c>
      <c r="H1521" s="4" t="s">
        <v>114</v>
      </c>
      <c r="I1521" s="4"/>
      <c r="J1521" s="4"/>
      <c r="K1521" s="4">
        <v>227</v>
      </c>
      <c r="L1521" s="4">
        <v>6</v>
      </c>
      <c r="M1521" s="4">
        <v>3</v>
      </c>
      <c r="N1521" s="4" t="s">
        <v>3</v>
      </c>
      <c r="O1521" s="4">
        <v>2</v>
      </c>
      <c r="P1521" s="4"/>
      <c r="Q1521" s="4"/>
      <c r="R1521" s="4"/>
      <c r="S1521" s="4"/>
      <c r="T1521" s="4"/>
      <c r="U1521" s="4"/>
      <c r="V1521" s="4"/>
      <c r="W1521" s="4">
        <v>0</v>
      </c>
      <c r="X1521" s="4">
        <v>1</v>
      </c>
      <c r="Y1521" s="4">
        <v>0</v>
      </c>
      <c r="Z1521" s="4"/>
      <c r="AA1521" s="4"/>
      <c r="AB1521" s="4"/>
    </row>
    <row r="1522" spans="1:28" x14ac:dyDescent="0.2">
      <c r="A1522" s="4">
        <v>50</v>
      </c>
      <c r="B1522" s="4">
        <v>0</v>
      </c>
      <c r="C1522" s="4">
        <v>0</v>
      </c>
      <c r="D1522" s="4">
        <v>1</v>
      </c>
      <c r="E1522" s="4">
        <v>228</v>
      </c>
      <c r="F1522" s="4">
        <f>ROUND(Source!AY1514,O1522)</f>
        <v>0</v>
      </c>
      <c r="G1522" s="4" t="s">
        <v>115</v>
      </c>
      <c r="H1522" s="4" t="s">
        <v>116</v>
      </c>
      <c r="I1522" s="4"/>
      <c r="J1522" s="4"/>
      <c r="K1522" s="4">
        <v>228</v>
      </c>
      <c r="L1522" s="4">
        <v>7</v>
      </c>
      <c r="M1522" s="4">
        <v>3</v>
      </c>
      <c r="N1522" s="4" t="s">
        <v>3</v>
      </c>
      <c r="O1522" s="4">
        <v>2</v>
      </c>
      <c r="P1522" s="4"/>
      <c r="Q1522" s="4"/>
      <c r="R1522" s="4"/>
      <c r="S1522" s="4"/>
      <c r="T1522" s="4"/>
      <c r="U1522" s="4"/>
      <c r="V1522" s="4"/>
      <c r="W1522" s="4">
        <v>0</v>
      </c>
      <c r="X1522" s="4">
        <v>1</v>
      </c>
      <c r="Y1522" s="4">
        <v>0</v>
      </c>
      <c r="Z1522" s="4"/>
      <c r="AA1522" s="4"/>
      <c r="AB1522" s="4"/>
    </row>
    <row r="1523" spans="1:28" x14ac:dyDescent="0.2">
      <c r="A1523" s="4">
        <v>50</v>
      </c>
      <c r="B1523" s="4">
        <v>0</v>
      </c>
      <c r="C1523" s="4">
        <v>0</v>
      </c>
      <c r="D1523" s="4">
        <v>1</v>
      </c>
      <c r="E1523" s="4">
        <v>216</v>
      </c>
      <c r="F1523" s="4">
        <f>ROUND(Source!AP1514,O1523)</f>
        <v>0</v>
      </c>
      <c r="G1523" s="4" t="s">
        <v>117</v>
      </c>
      <c r="H1523" s="4" t="s">
        <v>118</v>
      </c>
      <c r="I1523" s="4"/>
      <c r="J1523" s="4"/>
      <c r="K1523" s="4">
        <v>216</v>
      </c>
      <c r="L1523" s="4">
        <v>8</v>
      </c>
      <c r="M1523" s="4">
        <v>3</v>
      </c>
      <c r="N1523" s="4" t="s">
        <v>3</v>
      </c>
      <c r="O1523" s="4">
        <v>2</v>
      </c>
      <c r="P1523" s="4"/>
      <c r="Q1523" s="4"/>
      <c r="R1523" s="4"/>
      <c r="S1523" s="4"/>
      <c r="T1523" s="4"/>
      <c r="U1523" s="4"/>
      <c r="V1523" s="4"/>
      <c r="W1523" s="4">
        <v>0</v>
      </c>
      <c r="X1523" s="4">
        <v>1</v>
      </c>
      <c r="Y1523" s="4">
        <v>0</v>
      </c>
      <c r="Z1523" s="4"/>
      <c r="AA1523" s="4"/>
      <c r="AB1523" s="4"/>
    </row>
    <row r="1524" spans="1:28" x14ac:dyDescent="0.2">
      <c r="A1524" s="4">
        <v>50</v>
      </c>
      <c r="B1524" s="4">
        <v>0</v>
      </c>
      <c r="C1524" s="4">
        <v>0</v>
      </c>
      <c r="D1524" s="4">
        <v>1</v>
      </c>
      <c r="E1524" s="4">
        <v>223</v>
      </c>
      <c r="F1524" s="4">
        <f>ROUND(Source!AQ1514,O1524)</f>
        <v>0</v>
      </c>
      <c r="G1524" s="4" t="s">
        <v>119</v>
      </c>
      <c r="H1524" s="4" t="s">
        <v>120</v>
      </c>
      <c r="I1524" s="4"/>
      <c r="J1524" s="4"/>
      <c r="K1524" s="4">
        <v>223</v>
      </c>
      <c r="L1524" s="4">
        <v>9</v>
      </c>
      <c r="M1524" s="4">
        <v>3</v>
      </c>
      <c r="N1524" s="4" t="s">
        <v>3</v>
      </c>
      <c r="O1524" s="4">
        <v>2</v>
      </c>
      <c r="P1524" s="4"/>
      <c r="Q1524" s="4"/>
      <c r="R1524" s="4"/>
      <c r="S1524" s="4"/>
      <c r="T1524" s="4"/>
      <c r="U1524" s="4"/>
      <c r="V1524" s="4"/>
      <c r="W1524" s="4">
        <v>0</v>
      </c>
      <c r="X1524" s="4">
        <v>1</v>
      </c>
      <c r="Y1524" s="4">
        <v>0</v>
      </c>
      <c r="Z1524" s="4"/>
      <c r="AA1524" s="4"/>
      <c r="AB1524" s="4"/>
    </row>
    <row r="1525" spans="1:28" x14ac:dyDescent="0.2">
      <c r="A1525" s="4">
        <v>50</v>
      </c>
      <c r="B1525" s="4">
        <v>0</v>
      </c>
      <c r="C1525" s="4">
        <v>0</v>
      </c>
      <c r="D1525" s="4">
        <v>1</v>
      </c>
      <c r="E1525" s="4">
        <v>229</v>
      </c>
      <c r="F1525" s="4">
        <f>ROUND(Source!AZ1514,O1525)</f>
        <v>0</v>
      </c>
      <c r="G1525" s="4" t="s">
        <v>121</v>
      </c>
      <c r="H1525" s="4" t="s">
        <v>122</v>
      </c>
      <c r="I1525" s="4"/>
      <c r="J1525" s="4"/>
      <c r="K1525" s="4">
        <v>229</v>
      </c>
      <c r="L1525" s="4">
        <v>10</v>
      </c>
      <c r="M1525" s="4">
        <v>3</v>
      </c>
      <c r="N1525" s="4" t="s">
        <v>3</v>
      </c>
      <c r="O1525" s="4">
        <v>2</v>
      </c>
      <c r="P1525" s="4"/>
      <c r="Q1525" s="4"/>
      <c r="R1525" s="4"/>
      <c r="S1525" s="4"/>
      <c r="T1525" s="4"/>
      <c r="U1525" s="4"/>
      <c r="V1525" s="4"/>
      <c r="W1525" s="4">
        <v>0</v>
      </c>
      <c r="X1525" s="4">
        <v>1</v>
      </c>
      <c r="Y1525" s="4">
        <v>0</v>
      </c>
      <c r="Z1525" s="4"/>
      <c r="AA1525" s="4"/>
      <c r="AB1525" s="4"/>
    </row>
    <row r="1526" spans="1:28" x14ac:dyDescent="0.2">
      <c r="A1526" s="4">
        <v>50</v>
      </c>
      <c r="B1526" s="4">
        <v>0</v>
      </c>
      <c r="C1526" s="4">
        <v>0</v>
      </c>
      <c r="D1526" s="4">
        <v>1</v>
      </c>
      <c r="E1526" s="4">
        <v>203</v>
      </c>
      <c r="F1526" s="4">
        <f>ROUND(Source!Q1514,O1526)</f>
        <v>0</v>
      </c>
      <c r="G1526" s="4" t="s">
        <v>123</v>
      </c>
      <c r="H1526" s="4" t="s">
        <v>124</v>
      </c>
      <c r="I1526" s="4"/>
      <c r="J1526" s="4"/>
      <c r="K1526" s="4">
        <v>203</v>
      </c>
      <c r="L1526" s="4">
        <v>11</v>
      </c>
      <c r="M1526" s="4">
        <v>3</v>
      </c>
      <c r="N1526" s="4" t="s">
        <v>3</v>
      </c>
      <c r="O1526" s="4">
        <v>2</v>
      </c>
      <c r="P1526" s="4"/>
      <c r="Q1526" s="4"/>
      <c r="R1526" s="4"/>
      <c r="S1526" s="4"/>
      <c r="T1526" s="4"/>
      <c r="U1526" s="4"/>
      <c r="V1526" s="4"/>
      <c r="W1526" s="4">
        <v>0</v>
      </c>
      <c r="X1526" s="4">
        <v>1</v>
      </c>
      <c r="Y1526" s="4">
        <v>0</v>
      </c>
      <c r="Z1526" s="4"/>
      <c r="AA1526" s="4"/>
      <c r="AB1526" s="4"/>
    </row>
    <row r="1527" spans="1:28" x14ac:dyDescent="0.2">
      <c r="A1527" s="4">
        <v>50</v>
      </c>
      <c r="B1527" s="4">
        <v>0</v>
      </c>
      <c r="C1527" s="4">
        <v>0</v>
      </c>
      <c r="D1527" s="4">
        <v>1</v>
      </c>
      <c r="E1527" s="4">
        <v>231</v>
      </c>
      <c r="F1527" s="4">
        <f>ROUND(Source!BB1514,O1527)</f>
        <v>0</v>
      </c>
      <c r="G1527" s="4" t="s">
        <v>125</v>
      </c>
      <c r="H1527" s="4" t="s">
        <v>126</v>
      </c>
      <c r="I1527" s="4"/>
      <c r="J1527" s="4"/>
      <c r="K1527" s="4">
        <v>231</v>
      </c>
      <c r="L1527" s="4">
        <v>12</v>
      </c>
      <c r="M1527" s="4">
        <v>3</v>
      </c>
      <c r="N1527" s="4" t="s">
        <v>3</v>
      </c>
      <c r="O1527" s="4">
        <v>2</v>
      </c>
      <c r="P1527" s="4"/>
      <c r="Q1527" s="4"/>
      <c r="R1527" s="4"/>
      <c r="S1527" s="4"/>
      <c r="T1527" s="4"/>
      <c r="U1527" s="4"/>
      <c r="V1527" s="4"/>
      <c r="W1527" s="4">
        <v>0</v>
      </c>
      <c r="X1527" s="4">
        <v>1</v>
      </c>
      <c r="Y1527" s="4">
        <v>0</v>
      </c>
      <c r="Z1527" s="4"/>
      <c r="AA1527" s="4"/>
      <c r="AB1527" s="4"/>
    </row>
    <row r="1528" spans="1:28" x14ac:dyDescent="0.2">
      <c r="A1528" s="4">
        <v>50</v>
      </c>
      <c r="B1528" s="4">
        <v>0</v>
      </c>
      <c r="C1528" s="4">
        <v>0</v>
      </c>
      <c r="D1528" s="4">
        <v>1</v>
      </c>
      <c r="E1528" s="4">
        <v>204</v>
      </c>
      <c r="F1528" s="4">
        <f>ROUND(Source!R1514,O1528)</f>
        <v>0</v>
      </c>
      <c r="G1528" s="4" t="s">
        <v>127</v>
      </c>
      <c r="H1528" s="4" t="s">
        <v>128</v>
      </c>
      <c r="I1528" s="4"/>
      <c r="J1528" s="4"/>
      <c r="K1528" s="4">
        <v>204</v>
      </c>
      <c r="L1528" s="4">
        <v>13</v>
      </c>
      <c r="M1528" s="4">
        <v>3</v>
      </c>
      <c r="N1528" s="4" t="s">
        <v>3</v>
      </c>
      <c r="O1528" s="4">
        <v>2</v>
      </c>
      <c r="P1528" s="4"/>
      <c r="Q1528" s="4"/>
      <c r="R1528" s="4"/>
      <c r="S1528" s="4"/>
      <c r="T1528" s="4"/>
      <c r="U1528" s="4"/>
      <c r="V1528" s="4"/>
      <c r="W1528" s="4">
        <v>0</v>
      </c>
      <c r="X1528" s="4">
        <v>1</v>
      </c>
      <c r="Y1528" s="4">
        <v>0</v>
      </c>
      <c r="Z1528" s="4"/>
      <c r="AA1528" s="4"/>
      <c r="AB1528" s="4"/>
    </row>
    <row r="1529" spans="1:28" x14ac:dyDescent="0.2">
      <c r="A1529" s="4">
        <v>50</v>
      </c>
      <c r="B1529" s="4">
        <v>0</v>
      </c>
      <c r="C1529" s="4">
        <v>0</v>
      </c>
      <c r="D1529" s="4">
        <v>1</v>
      </c>
      <c r="E1529" s="4">
        <v>205</v>
      </c>
      <c r="F1529" s="4">
        <f>ROUND(Source!S1514,O1529)</f>
        <v>0</v>
      </c>
      <c r="G1529" s="4" t="s">
        <v>129</v>
      </c>
      <c r="H1529" s="4" t="s">
        <v>130</v>
      </c>
      <c r="I1529" s="4"/>
      <c r="J1529" s="4"/>
      <c r="K1529" s="4">
        <v>205</v>
      </c>
      <c r="L1529" s="4">
        <v>14</v>
      </c>
      <c r="M1529" s="4">
        <v>3</v>
      </c>
      <c r="N1529" s="4" t="s">
        <v>3</v>
      </c>
      <c r="O1529" s="4">
        <v>2</v>
      </c>
      <c r="P1529" s="4"/>
      <c r="Q1529" s="4"/>
      <c r="R1529" s="4"/>
      <c r="S1529" s="4"/>
      <c r="T1529" s="4"/>
      <c r="U1529" s="4"/>
      <c r="V1529" s="4"/>
      <c r="W1529" s="4">
        <v>0</v>
      </c>
      <c r="X1529" s="4">
        <v>1</v>
      </c>
      <c r="Y1529" s="4">
        <v>0</v>
      </c>
      <c r="Z1529" s="4"/>
      <c r="AA1529" s="4"/>
      <c r="AB1529" s="4"/>
    </row>
    <row r="1530" spans="1:28" x14ac:dyDescent="0.2">
      <c r="A1530" s="4">
        <v>50</v>
      </c>
      <c r="B1530" s="4">
        <v>0</v>
      </c>
      <c r="C1530" s="4">
        <v>0</v>
      </c>
      <c r="D1530" s="4">
        <v>1</v>
      </c>
      <c r="E1530" s="4">
        <v>232</v>
      </c>
      <c r="F1530" s="4">
        <f>ROUND(Source!BC1514,O1530)</f>
        <v>0</v>
      </c>
      <c r="G1530" s="4" t="s">
        <v>131</v>
      </c>
      <c r="H1530" s="4" t="s">
        <v>132</v>
      </c>
      <c r="I1530" s="4"/>
      <c r="J1530" s="4"/>
      <c r="K1530" s="4">
        <v>232</v>
      </c>
      <c r="L1530" s="4">
        <v>15</v>
      </c>
      <c r="M1530" s="4">
        <v>3</v>
      </c>
      <c r="N1530" s="4" t="s">
        <v>3</v>
      </c>
      <c r="O1530" s="4">
        <v>2</v>
      </c>
      <c r="P1530" s="4"/>
      <c r="Q1530" s="4"/>
      <c r="R1530" s="4"/>
      <c r="S1530" s="4"/>
      <c r="T1530" s="4"/>
      <c r="U1530" s="4"/>
      <c r="V1530" s="4"/>
      <c r="W1530" s="4">
        <v>0</v>
      </c>
      <c r="X1530" s="4">
        <v>1</v>
      </c>
      <c r="Y1530" s="4">
        <v>0</v>
      </c>
      <c r="Z1530" s="4"/>
      <c r="AA1530" s="4"/>
      <c r="AB1530" s="4"/>
    </row>
    <row r="1531" spans="1:28" x14ac:dyDescent="0.2">
      <c r="A1531" s="4">
        <v>50</v>
      </c>
      <c r="B1531" s="4">
        <v>0</v>
      </c>
      <c r="C1531" s="4">
        <v>0</v>
      </c>
      <c r="D1531" s="4">
        <v>1</v>
      </c>
      <c r="E1531" s="4">
        <v>214</v>
      </c>
      <c r="F1531" s="4">
        <f>ROUND(Source!AS1514,O1531)</f>
        <v>0</v>
      </c>
      <c r="G1531" s="4" t="s">
        <v>133</v>
      </c>
      <c r="H1531" s="4" t="s">
        <v>134</v>
      </c>
      <c r="I1531" s="4"/>
      <c r="J1531" s="4"/>
      <c r="K1531" s="4">
        <v>214</v>
      </c>
      <c r="L1531" s="4">
        <v>16</v>
      </c>
      <c r="M1531" s="4">
        <v>3</v>
      </c>
      <c r="N1531" s="4" t="s">
        <v>3</v>
      </c>
      <c r="O1531" s="4">
        <v>2</v>
      </c>
      <c r="P1531" s="4"/>
      <c r="Q1531" s="4"/>
      <c r="R1531" s="4"/>
      <c r="S1531" s="4"/>
      <c r="T1531" s="4"/>
      <c r="U1531" s="4"/>
      <c r="V1531" s="4"/>
      <c r="W1531" s="4">
        <v>0</v>
      </c>
      <c r="X1531" s="4">
        <v>1</v>
      </c>
      <c r="Y1531" s="4">
        <v>0</v>
      </c>
      <c r="Z1531" s="4"/>
      <c r="AA1531" s="4"/>
      <c r="AB1531" s="4"/>
    </row>
    <row r="1532" spans="1:28" x14ac:dyDescent="0.2">
      <c r="A1532" s="4">
        <v>50</v>
      </c>
      <c r="B1532" s="4">
        <v>0</v>
      </c>
      <c r="C1532" s="4">
        <v>0</v>
      </c>
      <c r="D1532" s="4">
        <v>1</v>
      </c>
      <c r="E1532" s="4">
        <v>215</v>
      </c>
      <c r="F1532" s="4">
        <f>ROUND(Source!AT1514,O1532)</f>
        <v>0</v>
      </c>
      <c r="G1532" s="4" t="s">
        <v>135</v>
      </c>
      <c r="H1532" s="4" t="s">
        <v>136</v>
      </c>
      <c r="I1532" s="4"/>
      <c r="J1532" s="4"/>
      <c r="K1532" s="4">
        <v>215</v>
      </c>
      <c r="L1532" s="4">
        <v>17</v>
      </c>
      <c r="M1532" s="4">
        <v>3</v>
      </c>
      <c r="N1532" s="4" t="s">
        <v>3</v>
      </c>
      <c r="O1532" s="4">
        <v>2</v>
      </c>
      <c r="P1532" s="4"/>
      <c r="Q1532" s="4"/>
      <c r="R1532" s="4"/>
      <c r="S1532" s="4"/>
      <c r="T1532" s="4"/>
      <c r="U1532" s="4"/>
      <c r="V1532" s="4"/>
      <c r="W1532" s="4">
        <v>0</v>
      </c>
      <c r="X1532" s="4">
        <v>1</v>
      </c>
      <c r="Y1532" s="4">
        <v>0</v>
      </c>
      <c r="Z1532" s="4"/>
      <c r="AA1532" s="4"/>
      <c r="AB1532" s="4"/>
    </row>
    <row r="1533" spans="1:28" x14ac:dyDescent="0.2">
      <c r="A1533" s="4">
        <v>50</v>
      </c>
      <c r="B1533" s="4">
        <v>0</v>
      </c>
      <c r="C1533" s="4">
        <v>0</v>
      </c>
      <c r="D1533" s="4">
        <v>1</v>
      </c>
      <c r="E1533" s="4">
        <v>217</v>
      </c>
      <c r="F1533" s="4">
        <f>ROUND(Source!AU1514,O1533)</f>
        <v>0</v>
      </c>
      <c r="G1533" s="4" t="s">
        <v>137</v>
      </c>
      <c r="H1533" s="4" t="s">
        <v>138</v>
      </c>
      <c r="I1533" s="4"/>
      <c r="J1533" s="4"/>
      <c r="K1533" s="4">
        <v>217</v>
      </c>
      <c r="L1533" s="4">
        <v>18</v>
      </c>
      <c r="M1533" s="4">
        <v>3</v>
      </c>
      <c r="N1533" s="4" t="s">
        <v>3</v>
      </c>
      <c r="O1533" s="4">
        <v>2</v>
      </c>
      <c r="P1533" s="4"/>
      <c r="Q1533" s="4"/>
      <c r="R1533" s="4"/>
      <c r="S1533" s="4"/>
      <c r="T1533" s="4"/>
      <c r="U1533" s="4"/>
      <c r="V1533" s="4"/>
      <c r="W1533" s="4">
        <v>0</v>
      </c>
      <c r="X1533" s="4">
        <v>1</v>
      </c>
      <c r="Y1533" s="4">
        <v>0</v>
      </c>
      <c r="Z1533" s="4"/>
      <c r="AA1533" s="4"/>
      <c r="AB1533" s="4"/>
    </row>
    <row r="1534" spans="1:28" x14ac:dyDescent="0.2">
      <c r="A1534" s="4">
        <v>50</v>
      </c>
      <c r="B1534" s="4">
        <v>0</v>
      </c>
      <c r="C1534" s="4">
        <v>0</v>
      </c>
      <c r="D1534" s="4">
        <v>1</v>
      </c>
      <c r="E1534" s="4">
        <v>230</v>
      </c>
      <c r="F1534" s="4">
        <f>ROUND(Source!BA1514,O1534)</f>
        <v>0</v>
      </c>
      <c r="G1534" s="4" t="s">
        <v>139</v>
      </c>
      <c r="H1534" s="4" t="s">
        <v>140</v>
      </c>
      <c r="I1534" s="4"/>
      <c r="J1534" s="4"/>
      <c r="K1534" s="4">
        <v>230</v>
      </c>
      <c r="L1534" s="4">
        <v>19</v>
      </c>
      <c r="M1534" s="4">
        <v>3</v>
      </c>
      <c r="N1534" s="4" t="s">
        <v>3</v>
      </c>
      <c r="O1534" s="4">
        <v>2</v>
      </c>
      <c r="P1534" s="4"/>
      <c r="Q1534" s="4"/>
      <c r="R1534" s="4"/>
      <c r="S1534" s="4"/>
      <c r="T1534" s="4"/>
      <c r="U1534" s="4"/>
      <c r="V1534" s="4"/>
      <c r="W1534" s="4">
        <v>0</v>
      </c>
      <c r="X1534" s="4">
        <v>1</v>
      </c>
      <c r="Y1534" s="4">
        <v>0</v>
      </c>
      <c r="Z1534" s="4"/>
      <c r="AA1534" s="4"/>
      <c r="AB1534" s="4"/>
    </row>
    <row r="1535" spans="1:28" x14ac:dyDescent="0.2">
      <c r="A1535" s="4">
        <v>50</v>
      </c>
      <c r="B1535" s="4">
        <v>0</v>
      </c>
      <c r="C1535" s="4">
        <v>0</v>
      </c>
      <c r="D1535" s="4">
        <v>1</v>
      </c>
      <c r="E1535" s="4">
        <v>206</v>
      </c>
      <c r="F1535" s="4">
        <f>ROUND(Source!T1514,O1535)</f>
        <v>0</v>
      </c>
      <c r="G1535" s="4" t="s">
        <v>141</v>
      </c>
      <c r="H1535" s="4" t="s">
        <v>142</v>
      </c>
      <c r="I1535" s="4"/>
      <c r="J1535" s="4"/>
      <c r="K1535" s="4">
        <v>206</v>
      </c>
      <c r="L1535" s="4">
        <v>20</v>
      </c>
      <c r="M1535" s="4">
        <v>3</v>
      </c>
      <c r="N1535" s="4" t="s">
        <v>3</v>
      </c>
      <c r="O1535" s="4">
        <v>2</v>
      </c>
      <c r="P1535" s="4"/>
      <c r="Q1535" s="4"/>
      <c r="R1535" s="4"/>
      <c r="S1535" s="4"/>
      <c r="T1535" s="4"/>
      <c r="U1535" s="4"/>
      <c r="V1535" s="4"/>
      <c r="W1535" s="4">
        <v>0</v>
      </c>
      <c r="X1535" s="4">
        <v>1</v>
      </c>
      <c r="Y1535" s="4">
        <v>0</v>
      </c>
      <c r="Z1535" s="4"/>
      <c r="AA1535" s="4"/>
      <c r="AB1535" s="4"/>
    </row>
    <row r="1536" spans="1:28" x14ac:dyDescent="0.2">
      <c r="A1536" s="4">
        <v>50</v>
      </c>
      <c r="B1536" s="4">
        <v>0</v>
      </c>
      <c r="C1536" s="4">
        <v>0</v>
      </c>
      <c r="D1536" s="4">
        <v>1</v>
      </c>
      <c r="E1536" s="4">
        <v>207</v>
      </c>
      <c r="F1536" s="4">
        <f>Source!U1514</f>
        <v>0</v>
      </c>
      <c r="G1536" s="4" t="s">
        <v>143</v>
      </c>
      <c r="H1536" s="4" t="s">
        <v>144</v>
      </c>
      <c r="I1536" s="4"/>
      <c r="J1536" s="4"/>
      <c r="K1536" s="4">
        <v>207</v>
      </c>
      <c r="L1536" s="4">
        <v>21</v>
      </c>
      <c r="M1536" s="4">
        <v>3</v>
      </c>
      <c r="N1536" s="4" t="s">
        <v>3</v>
      </c>
      <c r="O1536" s="4">
        <v>-1</v>
      </c>
      <c r="P1536" s="4"/>
      <c r="Q1536" s="4"/>
      <c r="R1536" s="4"/>
      <c r="S1536" s="4"/>
      <c r="T1536" s="4"/>
      <c r="U1536" s="4"/>
      <c r="V1536" s="4"/>
      <c r="W1536" s="4">
        <v>0</v>
      </c>
      <c r="X1536" s="4">
        <v>1</v>
      </c>
      <c r="Y1536" s="4">
        <v>0</v>
      </c>
      <c r="Z1536" s="4"/>
      <c r="AA1536" s="4"/>
      <c r="AB1536" s="4"/>
    </row>
    <row r="1537" spans="1:245" x14ac:dyDescent="0.2">
      <c r="A1537" s="4">
        <v>50</v>
      </c>
      <c r="B1537" s="4">
        <v>0</v>
      </c>
      <c r="C1537" s="4">
        <v>0</v>
      </c>
      <c r="D1537" s="4">
        <v>1</v>
      </c>
      <c r="E1537" s="4">
        <v>208</v>
      </c>
      <c r="F1537" s="4">
        <f>Source!V1514</f>
        <v>0</v>
      </c>
      <c r="G1537" s="4" t="s">
        <v>145</v>
      </c>
      <c r="H1537" s="4" t="s">
        <v>146</v>
      </c>
      <c r="I1537" s="4"/>
      <c r="J1537" s="4"/>
      <c r="K1537" s="4">
        <v>208</v>
      </c>
      <c r="L1537" s="4">
        <v>22</v>
      </c>
      <c r="M1537" s="4">
        <v>3</v>
      </c>
      <c r="N1537" s="4" t="s">
        <v>3</v>
      </c>
      <c r="O1537" s="4">
        <v>-1</v>
      </c>
      <c r="P1537" s="4"/>
      <c r="Q1537" s="4"/>
      <c r="R1537" s="4"/>
      <c r="S1537" s="4"/>
      <c r="T1537" s="4"/>
      <c r="U1537" s="4"/>
      <c r="V1537" s="4"/>
      <c r="W1537" s="4">
        <v>0</v>
      </c>
      <c r="X1537" s="4">
        <v>1</v>
      </c>
      <c r="Y1537" s="4">
        <v>0</v>
      </c>
      <c r="Z1537" s="4"/>
      <c r="AA1537" s="4"/>
      <c r="AB1537" s="4"/>
    </row>
    <row r="1538" spans="1:245" x14ac:dyDescent="0.2">
      <c r="A1538" s="4">
        <v>50</v>
      </c>
      <c r="B1538" s="4">
        <v>0</v>
      </c>
      <c r="C1538" s="4">
        <v>0</v>
      </c>
      <c r="D1538" s="4">
        <v>1</v>
      </c>
      <c r="E1538" s="4">
        <v>209</v>
      </c>
      <c r="F1538" s="4">
        <f>ROUND(Source!W1514,O1538)</f>
        <v>0</v>
      </c>
      <c r="G1538" s="4" t="s">
        <v>147</v>
      </c>
      <c r="H1538" s="4" t="s">
        <v>148</v>
      </c>
      <c r="I1538" s="4"/>
      <c r="J1538" s="4"/>
      <c r="K1538" s="4">
        <v>209</v>
      </c>
      <c r="L1538" s="4">
        <v>23</v>
      </c>
      <c r="M1538" s="4">
        <v>3</v>
      </c>
      <c r="N1538" s="4" t="s">
        <v>3</v>
      </c>
      <c r="O1538" s="4">
        <v>2</v>
      </c>
      <c r="P1538" s="4"/>
      <c r="Q1538" s="4"/>
      <c r="R1538" s="4"/>
      <c r="S1538" s="4"/>
      <c r="T1538" s="4"/>
      <c r="U1538" s="4"/>
      <c r="V1538" s="4"/>
      <c r="W1538" s="4">
        <v>0</v>
      </c>
      <c r="X1538" s="4">
        <v>1</v>
      </c>
      <c r="Y1538" s="4">
        <v>0</v>
      </c>
      <c r="Z1538" s="4"/>
      <c r="AA1538" s="4"/>
      <c r="AB1538" s="4"/>
    </row>
    <row r="1539" spans="1:245" x14ac:dyDescent="0.2">
      <c r="A1539" s="4">
        <v>50</v>
      </c>
      <c r="B1539" s="4">
        <v>0</v>
      </c>
      <c r="C1539" s="4">
        <v>0</v>
      </c>
      <c r="D1539" s="4">
        <v>1</v>
      </c>
      <c r="E1539" s="4">
        <v>233</v>
      </c>
      <c r="F1539" s="4">
        <f>ROUND(Source!BD1514,O1539)</f>
        <v>0</v>
      </c>
      <c r="G1539" s="4" t="s">
        <v>149</v>
      </c>
      <c r="H1539" s="4" t="s">
        <v>150</v>
      </c>
      <c r="I1539" s="4"/>
      <c r="J1539" s="4"/>
      <c r="K1539" s="4">
        <v>233</v>
      </c>
      <c r="L1539" s="4">
        <v>24</v>
      </c>
      <c r="M1539" s="4">
        <v>3</v>
      </c>
      <c r="N1539" s="4" t="s">
        <v>3</v>
      </c>
      <c r="O1539" s="4">
        <v>2</v>
      </c>
      <c r="P1539" s="4"/>
      <c r="Q1539" s="4"/>
      <c r="R1539" s="4"/>
      <c r="S1539" s="4"/>
      <c r="T1539" s="4"/>
      <c r="U1539" s="4"/>
      <c r="V1539" s="4"/>
      <c r="W1539" s="4">
        <v>0</v>
      </c>
      <c r="X1539" s="4">
        <v>1</v>
      </c>
      <c r="Y1539" s="4">
        <v>0</v>
      </c>
      <c r="Z1539" s="4"/>
      <c r="AA1539" s="4"/>
      <c r="AB1539" s="4"/>
    </row>
    <row r="1540" spans="1:245" x14ac:dyDescent="0.2">
      <c r="A1540" s="4">
        <v>50</v>
      </c>
      <c r="B1540" s="4">
        <v>0</v>
      </c>
      <c r="C1540" s="4">
        <v>0</v>
      </c>
      <c r="D1540" s="4">
        <v>1</v>
      </c>
      <c r="E1540" s="4">
        <v>210</v>
      </c>
      <c r="F1540" s="4">
        <f>ROUND(Source!X1514,O1540)</f>
        <v>0</v>
      </c>
      <c r="G1540" s="4" t="s">
        <v>151</v>
      </c>
      <c r="H1540" s="4" t="s">
        <v>152</v>
      </c>
      <c r="I1540" s="4"/>
      <c r="J1540" s="4"/>
      <c r="K1540" s="4">
        <v>210</v>
      </c>
      <c r="L1540" s="4">
        <v>25</v>
      </c>
      <c r="M1540" s="4">
        <v>3</v>
      </c>
      <c r="N1540" s="4" t="s">
        <v>3</v>
      </c>
      <c r="O1540" s="4">
        <v>2</v>
      </c>
      <c r="P1540" s="4"/>
      <c r="Q1540" s="4"/>
      <c r="R1540" s="4"/>
      <c r="S1540" s="4"/>
      <c r="T1540" s="4"/>
      <c r="U1540" s="4"/>
      <c r="V1540" s="4"/>
      <c r="W1540" s="4">
        <v>0</v>
      </c>
      <c r="X1540" s="4">
        <v>1</v>
      </c>
      <c r="Y1540" s="4">
        <v>0</v>
      </c>
      <c r="Z1540" s="4"/>
      <c r="AA1540" s="4"/>
      <c r="AB1540" s="4"/>
    </row>
    <row r="1541" spans="1:245" x14ac:dyDescent="0.2">
      <c r="A1541" s="4">
        <v>50</v>
      </c>
      <c r="B1541" s="4">
        <v>0</v>
      </c>
      <c r="C1541" s="4">
        <v>0</v>
      </c>
      <c r="D1541" s="4">
        <v>1</v>
      </c>
      <c r="E1541" s="4">
        <v>211</v>
      </c>
      <c r="F1541" s="4">
        <f>ROUND(Source!Y1514,O1541)</f>
        <v>0</v>
      </c>
      <c r="G1541" s="4" t="s">
        <v>153</v>
      </c>
      <c r="H1541" s="4" t="s">
        <v>154</v>
      </c>
      <c r="I1541" s="4"/>
      <c r="J1541" s="4"/>
      <c r="K1541" s="4">
        <v>211</v>
      </c>
      <c r="L1541" s="4">
        <v>26</v>
      </c>
      <c r="M1541" s="4">
        <v>3</v>
      </c>
      <c r="N1541" s="4" t="s">
        <v>3</v>
      </c>
      <c r="O1541" s="4">
        <v>2</v>
      </c>
      <c r="P1541" s="4"/>
      <c r="Q1541" s="4"/>
      <c r="R1541" s="4"/>
      <c r="S1541" s="4"/>
      <c r="T1541" s="4"/>
      <c r="U1541" s="4"/>
      <c r="V1541" s="4"/>
      <c r="W1541" s="4">
        <v>0</v>
      </c>
      <c r="X1541" s="4">
        <v>1</v>
      </c>
      <c r="Y1541" s="4">
        <v>0</v>
      </c>
      <c r="Z1541" s="4"/>
      <c r="AA1541" s="4"/>
      <c r="AB1541" s="4"/>
    </row>
    <row r="1542" spans="1:245" x14ac:dyDescent="0.2">
      <c r="A1542" s="4">
        <v>50</v>
      </c>
      <c r="B1542" s="4">
        <v>0</v>
      </c>
      <c r="C1542" s="4">
        <v>0</v>
      </c>
      <c r="D1542" s="4">
        <v>1</v>
      </c>
      <c r="E1542" s="4">
        <v>224</v>
      </c>
      <c r="F1542" s="4">
        <f>ROUND(Source!AR1514,O1542)</f>
        <v>0</v>
      </c>
      <c r="G1542" s="4" t="s">
        <v>155</v>
      </c>
      <c r="H1542" s="4" t="s">
        <v>156</v>
      </c>
      <c r="I1542" s="4"/>
      <c r="J1542" s="4"/>
      <c r="K1542" s="4">
        <v>224</v>
      </c>
      <c r="L1542" s="4">
        <v>27</v>
      </c>
      <c r="M1542" s="4">
        <v>3</v>
      </c>
      <c r="N1542" s="4" t="s">
        <v>3</v>
      </c>
      <c r="O1542" s="4">
        <v>2</v>
      </c>
      <c r="P1542" s="4"/>
      <c r="Q1542" s="4"/>
      <c r="R1542" s="4"/>
      <c r="S1542" s="4"/>
      <c r="T1542" s="4"/>
      <c r="U1542" s="4"/>
      <c r="V1542" s="4"/>
      <c r="W1542" s="4">
        <v>0</v>
      </c>
      <c r="X1542" s="4">
        <v>1</v>
      </c>
      <c r="Y1542" s="4">
        <v>0</v>
      </c>
      <c r="Z1542" s="4"/>
      <c r="AA1542" s="4"/>
      <c r="AB1542" s="4"/>
    </row>
    <row r="1544" spans="1:245" x14ac:dyDescent="0.2">
      <c r="A1544" s="1">
        <v>5</v>
      </c>
      <c r="B1544" s="1">
        <v>1</v>
      </c>
      <c r="C1544" s="1"/>
      <c r="D1544" s="1">
        <f>ROW(A1550)</f>
        <v>1550</v>
      </c>
      <c r="E1544" s="1"/>
      <c r="F1544" s="1" t="s">
        <v>15</v>
      </c>
      <c r="G1544" s="1" t="s">
        <v>888</v>
      </c>
      <c r="H1544" s="1" t="s">
        <v>3</v>
      </c>
      <c r="I1544" s="1">
        <v>0</v>
      </c>
      <c r="J1544" s="1"/>
      <c r="K1544" s="1">
        <v>-1</v>
      </c>
      <c r="L1544" s="1"/>
      <c r="M1544" s="1" t="s">
        <v>3</v>
      </c>
      <c r="N1544" s="1"/>
      <c r="O1544" s="1"/>
      <c r="P1544" s="1"/>
      <c r="Q1544" s="1"/>
      <c r="R1544" s="1"/>
      <c r="S1544" s="1">
        <v>0</v>
      </c>
      <c r="T1544" s="1"/>
      <c r="U1544" s="1" t="s">
        <v>3</v>
      </c>
      <c r="V1544" s="1">
        <v>0</v>
      </c>
      <c r="W1544" s="1"/>
      <c r="X1544" s="1"/>
      <c r="Y1544" s="1"/>
      <c r="Z1544" s="1"/>
      <c r="AA1544" s="1"/>
      <c r="AB1544" s="1" t="s">
        <v>3</v>
      </c>
      <c r="AC1544" s="1" t="s">
        <v>3</v>
      </c>
      <c r="AD1544" s="1" t="s">
        <v>3</v>
      </c>
      <c r="AE1544" s="1" t="s">
        <v>3</v>
      </c>
      <c r="AF1544" s="1" t="s">
        <v>3</v>
      </c>
      <c r="AG1544" s="1" t="s">
        <v>3</v>
      </c>
      <c r="AH1544" s="1"/>
      <c r="AI1544" s="1"/>
      <c r="AJ1544" s="1"/>
      <c r="AK1544" s="1"/>
      <c r="AL1544" s="1"/>
      <c r="AM1544" s="1"/>
      <c r="AN1544" s="1"/>
      <c r="AO1544" s="1"/>
      <c r="AP1544" s="1" t="s">
        <v>3</v>
      </c>
      <c r="AQ1544" s="1" t="s">
        <v>3</v>
      </c>
      <c r="AR1544" s="1" t="s">
        <v>3</v>
      </c>
      <c r="AS1544" s="1"/>
      <c r="AT1544" s="1"/>
      <c r="AU1544" s="1"/>
      <c r="AV1544" s="1"/>
      <c r="AW1544" s="1"/>
      <c r="AX1544" s="1"/>
      <c r="AY1544" s="1"/>
      <c r="AZ1544" s="1" t="s">
        <v>3</v>
      </c>
      <c r="BA1544" s="1"/>
      <c r="BB1544" s="1" t="s">
        <v>3</v>
      </c>
      <c r="BC1544" s="1" t="s">
        <v>3</v>
      </c>
      <c r="BD1544" s="1" t="s">
        <v>3</v>
      </c>
      <c r="BE1544" s="1" t="s">
        <v>3</v>
      </c>
      <c r="BF1544" s="1" t="s">
        <v>3</v>
      </c>
      <c r="BG1544" s="1" t="s">
        <v>3</v>
      </c>
      <c r="BH1544" s="1" t="s">
        <v>3</v>
      </c>
      <c r="BI1544" s="1" t="s">
        <v>3</v>
      </c>
      <c r="BJ1544" s="1" t="s">
        <v>3</v>
      </c>
      <c r="BK1544" s="1" t="s">
        <v>3</v>
      </c>
      <c r="BL1544" s="1" t="s">
        <v>3</v>
      </c>
      <c r="BM1544" s="1" t="s">
        <v>3</v>
      </c>
      <c r="BN1544" s="1" t="s">
        <v>3</v>
      </c>
      <c r="BO1544" s="1" t="s">
        <v>3</v>
      </c>
      <c r="BP1544" s="1" t="s">
        <v>3</v>
      </c>
      <c r="BQ1544" s="1"/>
      <c r="BR1544" s="1"/>
      <c r="BS1544" s="1"/>
      <c r="BT1544" s="1"/>
      <c r="BU1544" s="1"/>
      <c r="BV1544" s="1"/>
      <c r="BW1544" s="1"/>
      <c r="BX1544" s="1">
        <v>0</v>
      </c>
      <c r="BY1544" s="1"/>
      <c r="BZ1544" s="1"/>
      <c r="CA1544" s="1"/>
      <c r="CB1544" s="1"/>
      <c r="CC1544" s="1"/>
      <c r="CD1544" s="1"/>
      <c r="CE1544" s="1"/>
      <c r="CF1544" s="1"/>
      <c r="CG1544" s="1"/>
      <c r="CH1544" s="1"/>
      <c r="CI1544" s="1"/>
      <c r="CJ1544" s="1">
        <v>0</v>
      </c>
    </row>
    <row r="1546" spans="1:245" x14ac:dyDescent="0.2">
      <c r="A1546" s="2">
        <v>52</v>
      </c>
      <c r="B1546" s="2">
        <f t="shared" ref="B1546:G1546" si="1301">B1550</f>
        <v>1</v>
      </c>
      <c r="C1546" s="2">
        <f t="shared" si="1301"/>
        <v>5</v>
      </c>
      <c r="D1546" s="2">
        <f t="shared" si="1301"/>
        <v>1544</v>
      </c>
      <c r="E1546" s="2">
        <f t="shared" si="1301"/>
        <v>0</v>
      </c>
      <c r="F1546" s="2" t="str">
        <f t="shared" si="1301"/>
        <v>Новый подраздел</v>
      </c>
      <c r="G1546" s="2" t="str">
        <f t="shared" si="1301"/>
        <v>6.6 Сварочное оборудование</v>
      </c>
      <c r="H1546" s="2"/>
      <c r="I1546" s="2"/>
      <c r="J1546" s="2"/>
      <c r="K1546" s="2"/>
      <c r="L1546" s="2"/>
      <c r="M1546" s="2"/>
      <c r="N1546" s="2"/>
      <c r="O1546" s="2">
        <f t="shared" ref="O1546:AT1546" si="1302">O1550</f>
        <v>0</v>
      </c>
      <c r="P1546" s="2">
        <f t="shared" si="1302"/>
        <v>0</v>
      </c>
      <c r="Q1546" s="2">
        <f t="shared" si="1302"/>
        <v>0</v>
      </c>
      <c r="R1546" s="2">
        <f t="shared" si="1302"/>
        <v>0</v>
      </c>
      <c r="S1546" s="2">
        <f t="shared" si="1302"/>
        <v>0</v>
      </c>
      <c r="T1546" s="2">
        <f t="shared" si="1302"/>
        <v>0</v>
      </c>
      <c r="U1546" s="2">
        <f t="shared" si="1302"/>
        <v>0</v>
      </c>
      <c r="V1546" s="2">
        <f t="shared" si="1302"/>
        <v>0</v>
      </c>
      <c r="W1546" s="2">
        <f t="shared" si="1302"/>
        <v>0</v>
      </c>
      <c r="X1546" s="2">
        <f t="shared" si="1302"/>
        <v>0</v>
      </c>
      <c r="Y1546" s="2">
        <f t="shared" si="1302"/>
        <v>0</v>
      </c>
      <c r="Z1546" s="2">
        <f t="shared" si="1302"/>
        <v>0</v>
      </c>
      <c r="AA1546" s="2">
        <f t="shared" si="1302"/>
        <v>0</v>
      </c>
      <c r="AB1546" s="2">
        <f t="shared" si="1302"/>
        <v>0</v>
      </c>
      <c r="AC1546" s="2">
        <f t="shared" si="1302"/>
        <v>0</v>
      </c>
      <c r="AD1546" s="2">
        <f t="shared" si="1302"/>
        <v>0</v>
      </c>
      <c r="AE1546" s="2">
        <f t="shared" si="1302"/>
        <v>0</v>
      </c>
      <c r="AF1546" s="2">
        <f t="shared" si="1302"/>
        <v>0</v>
      </c>
      <c r="AG1546" s="2">
        <f t="shared" si="1302"/>
        <v>0</v>
      </c>
      <c r="AH1546" s="2">
        <f t="shared" si="1302"/>
        <v>0</v>
      </c>
      <c r="AI1546" s="2">
        <f t="shared" si="1302"/>
        <v>0</v>
      </c>
      <c r="AJ1546" s="2">
        <f t="shared" si="1302"/>
        <v>0</v>
      </c>
      <c r="AK1546" s="2">
        <f t="shared" si="1302"/>
        <v>0</v>
      </c>
      <c r="AL1546" s="2">
        <f t="shared" si="1302"/>
        <v>0</v>
      </c>
      <c r="AM1546" s="2">
        <f t="shared" si="1302"/>
        <v>0</v>
      </c>
      <c r="AN1546" s="2">
        <f t="shared" si="1302"/>
        <v>0</v>
      </c>
      <c r="AO1546" s="2">
        <f t="shared" si="1302"/>
        <v>0</v>
      </c>
      <c r="AP1546" s="2">
        <f t="shared" si="1302"/>
        <v>0</v>
      </c>
      <c r="AQ1546" s="2">
        <f t="shared" si="1302"/>
        <v>0</v>
      </c>
      <c r="AR1546" s="2">
        <f t="shared" si="1302"/>
        <v>0</v>
      </c>
      <c r="AS1546" s="2">
        <f t="shared" si="1302"/>
        <v>0</v>
      </c>
      <c r="AT1546" s="2">
        <f t="shared" si="1302"/>
        <v>0</v>
      </c>
      <c r="AU1546" s="2">
        <f t="shared" ref="AU1546:BZ1546" si="1303">AU1550</f>
        <v>0</v>
      </c>
      <c r="AV1546" s="2">
        <f t="shared" si="1303"/>
        <v>0</v>
      </c>
      <c r="AW1546" s="2">
        <f t="shared" si="1303"/>
        <v>0</v>
      </c>
      <c r="AX1546" s="2">
        <f t="shared" si="1303"/>
        <v>0</v>
      </c>
      <c r="AY1546" s="2">
        <f t="shared" si="1303"/>
        <v>0</v>
      </c>
      <c r="AZ1546" s="2">
        <f t="shared" si="1303"/>
        <v>0</v>
      </c>
      <c r="BA1546" s="2">
        <f t="shared" si="1303"/>
        <v>0</v>
      </c>
      <c r="BB1546" s="2">
        <f t="shared" si="1303"/>
        <v>0</v>
      </c>
      <c r="BC1546" s="2">
        <f t="shared" si="1303"/>
        <v>0</v>
      </c>
      <c r="BD1546" s="2">
        <f t="shared" si="1303"/>
        <v>0</v>
      </c>
      <c r="BE1546" s="2">
        <f t="shared" si="1303"/>
        <v>0</v>
      </c>
      <c r="BF1546" s="2">
        <f t="shared" si="1303"/>
        <v>0</v>
      </c>
      <c r="BG1546" s="2">
        <f t="shared" si="1303"/>
        <v>0</v>
      </c>
      <c r="BH1546" s="2">
        <f t="shared" si="1303"/>
        <v>0</v>
      </c>
      <c r="BI1546" s="2">
        <f t="shared" si="1303"/>
        <v>0</v>
      </c>
      <c r="BJ1546" s="2">
        <f t="shared" si="1303"/>
        <v>0</v>
      </c>
      <c r="BK1546" s="2">
        <f t="shared" si="1303"/>
        <v>0</v>
      </c>
      <c r="BL1546" s="2">
        <f t="shared" si="1303"/>
        <v>0</v>
      </c>
      <c r="BM1546" s="2">
        <f t="shared" si="1303"/>
        <v>0</v>
      </c>
      <c r="BN1546" s="2">
        <f t="shared" si="1303"/>
        <v>0</v>
      </c>
      <c r="BO1546" s="2">
        <f t="shared" si="1303"/>
        <v>0</v>
      </c>
      <c r="BP1546" s="2">
        <f t="shared" si="1303"/>
        <v>0</v>
      </c>
      <c r="BQ1546" s="2">
        <f t="shared" si="1303"/>
        <v>0</v>
      </c>
      <c r="BR1546" s="2">
        <f t="shared" si="1303"/>
        <v>0</v>
      </c>
      <c r="BS1546" s="2">
        <f t="shared" si="1303"/>
        <v>0</v>
      </c>
      <c r="BT1546" s="2">
        <f t="shared" si="1303"/>
        <v>0</v>
      </c>
      <c r="BU1546" s="2">
        <f t="shared" si="1303"/>
        <v>0</v>
      </c>
      <c r="BV1546" s="2">
        <f t="shared" si="1303"/>
        <v>0</v>
      </c>
      <c r="BW1546" s="2">
        <f t="shared" si="1303"/>
        <v>0</v>
      </c>
      <c r="BX1546" s="2">
        <f t="shared" si="1303"/>
        <v>0</v>
      </c>
      <c r="BY1546" s="2">
        <f t="shared" si="1303"/>
        <v>0</v>
      </c>
      <c r="BZ1546" s="2">
        <f t="shared" si="1303"/>
        <v>0</v>
      </c>
      <c r="CA1546" s="2">
        <f t="shared" ref="CA1546:DF1546" si="1304">CA1550</f>
        <v>0</v>
      </c>
      <c r="CB1546" s="2">
        <f t="shared" si="1304"/>
        <v>0</v>
      </c>
      <c r="CC1546" s="2">
        <f t="shared" si="1304"/>
        <v>0</v>
      </c>
      <c r="CD1546" s="2">
        <f t="shared" si="1304"/>
        <v>0</v>
      </c>
      <c r="CE1546" s="2">
        <f t="shared" si="1304"/>
        <v>0</v>
      </c>
      <c r="CF1546" s="2">
        <f t="shared" si="1304"/>
        <v>0</v>
      </c>
      <c r="CG1546" s="2">
        <f t="shared" si="1304"/>
        <v>0</v>
      </c>
      <c r="CH1546" s="2">
        <f t="shared" si="1304"/>
        <v>0</v>
      </c>
      <c r="CI1546" s="2">
        <f t="shared" si="1304"/>
        <v>0</v>
      </c>
      <c r="CJ1546" s="2">
        <f t="shared" si="1304"/>
        <v>0</v>
      </c>
      <c r="CK1546" s="2">
        <f t="shared" si="1304"/>
        <v>0</v>
      </c>
      <c r="CL1546" s="2">
        <f t="shared" si="1304"/>
        <v>0</v>
      </c>
      <c r="CM1546" s="2">
        <f t="shared" si="1304"/>
        <v>0</v>
      </c>
      <c r="CN1546" s="2">
        <f t="shared" si="1304"/>
        <v>0</v>
      </c>
      <c r="CO1546" s="2">
        <f t="shared" si="1304"/>
        <v>0</v>
      </c>
      <c r="CP1546" s="2">
        <f t="shared" si="1304"/>
        <v>0</v>
      </c>
      <c r="CQ1546" s="2">
        <f t="shared" si="1304"/>
        <v>0</v>
      </c>
      <c r="CR1546" s="2">
        <f t="shared" si="1304"/>
        <v>0</v>
      </c>
      <c r="CS1546" s="2">
        <f t="shared" si="1304"/>
        <v>0</v>
      </c>
      <c r="CT1546" s="2">
        <f t="shared" si="1304"/>
        <v>0</v>
      </c>
      <c r="CU1546" s="2">
        <f t="shared" si="1304"/>
        <v>0</v>
      </c>
      <c r="CV1546" s="2">
        <f t="shared" si="1304"/>
        <v>0</v>
      </c>
      <c r="CW1546" s="2">
        <f t="shared" si="1304"/>
        <v>0</v>
      </c>
      <c r="CX1546" s="2">
        <f t="shared" si="1304"/>
        <v>0</v>
      </c>
      <c r="CY1546" s="2">
        <f t="shared" si="1304"/>
        <v>0</v>
      </c>
      <c r="CZ1546" s="2">
        <f t="shared" si="1304"/>
        <v>0</v>
      </c>
      <c r="DA1546" s="2">
        <f t="shared" si="1304"/>
        <v>0</v>
      </c>
      <c r="DB1546" s="2">
        <f t="shared" si="1304"/>
        <v>0</v>
      </c>
      <c r="DC1546" s="2">
        <f t="shared" si="1304"/>
        <v>0</v>
      </c>
      <c r="DD1546" s="2">
        <f t="shared" si="1304"/>
        <v>0</v>
      </c>
      <c r="DE1546" s="2">
        <f t="shared" si="1304"/>
        <v>0</v>
      </c>
      <c r="DF1546" s="2">
        <f t="shared" si="1304"/>
        <v>0</v>
      </c>
      <c r="DG1546" s="3">
        <f t="shared" ref="DG1546:EL1546" si="1305">DG1550</f>
        <v>0</v>
      </c>
      <c r="DH1546" s="3">
        <f t="shared" si="1305"/>
        <v>0</v>
      </c>
      <c r="DI1546" s="3">
        <f t="shared" si="1305"/>
        <v>0</v>
      </c>
      <c r="DJ1546" s="3">
        <f t="shared" si="1305"/>
        <v>0</v>
      </c>
      <c r="DK1546" s="3">
        <f t="shared" si="1305"/>
        <v>0</v>
      </c>
      <c r="DL1546" s="3">
        <f t="shared" si="1305"/>
        <v>0</v>
      </c>
      <c r="DM1546" s="3">
        <f t="shared" si="1305"/>
        <v>0</v>
      </c>
      <c r="DN1546" s="3">
        <f t="shared" si="1305"/>
        <v>0</v>
      </c>
      <c r="DO1546" s="3">
        <f t="shared" si="1305"/>
        <v>0</v>
      </c>
      <c r="DP1546" s="3">
        <f t="shared" si="1305"/>
        <v>0</v>
      </c>
      <c r="DQ1546" s="3">
        <f t="shared" si="1305"/>
        <v>0</v>
      </c>
      <c r="DR1546" s="3">
        <f t="shared" si="1305"/>
        <v>0</v>
      </c>
      <c r="DS1546" s="3">
        <f t="shared" si="1305"/>
        <v>0</v>
      </c>
      <c r="DT1546" s="3">
        <f t="shared" si="1305"/>
        <v>0</v>
      </c>
      <c r="DU1546" s="3">
        <f t="shared" si="1305"/>
        <v>0</v>
      </c>
      <c r="DV1546" s="3">
        <f t="shared" si="1305"/>
        <v>0</v>
      </c>
      <c r="DW1546" s="3">
        <f t="shared" si="1305"/>
        <v>0</v>
      </c>
      <c r="DX1546" s="3">
        <f t="shared" si="1305"/>
        <v>0</v>
      </c>
      <c r="DY1546" s="3">
        <f t="shared" si="1305"/>
        <v>0</v>
      </c>
      <c r="DZ1546" s="3">
        <f t="shared" si="1305"/>
        <v>0</v>
      </c>
      <c r="EA1546" s="3">
        <f t="shared" si="1305"/>
        <v>0</v>
      </c>
      <c r="EB1546" s="3">
        <f t="shared" si="1305"/>
        <v>0</v>
      </c>
      <c r="EC1546" s="3">
        <f t="shared" si="1305"/>
        <v>0</v>
      </c>
      <c r="ED1546" s="3">
        <f t="shared" si="1305"/>
        <v>0</v>
      </c>
      <c r="EE1546" s="3">
        <f t="shared" si="1305"/>
        <v>0</v>
      </c>
      <c r="EF1546" s="3">
        <f t="shared" si="1305"/>
        <v>0</v>
      </c>
      <c r="EG1546" s="3">
        <f t="shared" si="1305"/>
        <v>0</v>
      </c>
      <c r="EH1546" s="3">
        <f t="shared" si="1305"/>
        <v>0</v>
      </c>
      <c r="EI1546" s="3">
        <f t="shared" si="1305"/>
        <v>0</v>
      </c>
      <c r="EJ1546" s="3">
        <f t="shared" si="1305"/>
        <v>0</v>
      </c>
      <c r="EK1546" s="3">
        <f t="shared" si="1305"/>
        <v>0</v>
      </c>
      <c r="EL1546" s="3">
        <f t="shared" si="1305"/>
        <v>0</v>
      </c>
      <c r="EM1546" s="3">
        <f t="shared" ref="EM1546:FR1546" si="1306">EM1550</f>
        <v>0</v>
      </c>
      <c r="EN1546" s="3">
        <f t="shared" si="1306"/>
        <v>0</v>
      </c>
      <c r="EO1546" s="3">
        <f t="shared" si="1306"/>
        <v>0</v>
      </c>
      <c r="EP1546" s="3">
        <f t="shared" si="1306"/>
        <v>0</v>
      </c>
      <c r="EQ1546" s="3">
        <f t="shared" si="1306"/>
        <v>0</v>
      </c>
      <c r="ER1546" s="3">
        <f t="shared" si="1306"/>
        <v>0</v>
      </c>
      <c r="ES1546" s="3">
        <f t="shared" si="1306"/>
        <v>0</v>
      </c>
      <c r="ET1546" s="3">
        <f t="shared" si="1306"/>
        <v>0</v>
      </c>
      <c r="EU1546" s="3">
        <f t="shared" si="1306"/>
        <v>0</v>
      </c>
      <c r="EV1546" s="3">
        <f t="shared" si="1306"/>
        <v>0</v>
      </c>
      <c r="EW1546" s="3">
        <f t="shared" si="1306"/>
        <v>0</v>
      </c>
      <c r="EX1546" s="3">
        <f t="shared" si="1306"/>
        <v>0</v>
      </c>
      <c r="EY1546" s="3">
        <f t="shared" si="1306"/>
        <v>0</v>
      </c>
      <c r="EZ1546" s="3">
        <f t="shared" si="1306"/>
        <v>0</v>
      </c>
      <c r="FA1546" s="3">
        <f t="shared" si="1306"/>
        <v>0</v>
      </c>
      <c r="FB1546" s="3">
        <f t="shared" si="1306"/>
        <v>0</v>
      </c>
      <c r="FC1546" s="3">
        <f t="shared" si="1306"/>
        <v>0</v>
      </c>
      <c r="FD1546" s="3">
        <f t="shared" si="1306"/>
        <v>0</v>
      </c>
      <c r="FE1546" s="3">
        <f t="shared" si="1306"/>
        <v>0</v>
      </c>
      <c r="FF1546" s="3">
        <f t="shared" si="1306"/>
        <v>0</v>
      </c>
      <c r="FG1546" s="3">
        <f t="shared" si="1306"/>
        <v>0</v>
      </c>
      <c r="FH1546" s="3">
        <f t="shared" si="1306"/>
        <v>0</v>
      </c>
      <c r="FI1546" s="3">
        <f t="shared" si="1306"/>
        <v>0</v>
      </c>
      <c r="FJ1546" s="3">
        <f t="shared" si="1306"/>
        <v>0</v>
      </c>
      <c r="FK1546" s="3">
        <f t="shared" si="1306"/>
        <v>0</v>
      </c>
      <c r="FL1546" s="3">
        <f t="shared" si="1306"/>
        <v>0</v>
      </c>
      <c r="FM1546" s="3">
        <f t="shared" si="1306"/>
        <v>0</v>
      </c>
      <c r="FN1546" s="3">
        <f t="shared" si="1306"/>
        <v>0</v>
      </c>
      <c r="FO1546" s="3">
        <f t="shared" si="1306"/>
        <v>0</v>
      </c>
      <c r="FP1546" s="3">
        <f t="shared" si="1306"/>
        <v>0</v>
      </c>
      <c r="FQ1546" s="3">
        <f t="shared" si="1306"/>
        <v>0</v>
      </c>
      <c r="FR1546" s="3">
        <f t="shared" si="1306"/>
        <v>0</v>
      </c>
      <c r="FS1546" s="3">
        <f t="shared" ref="FS1546:GX1546" si="1307">FS1550</f>
        <v>0</v>
      </c>
      <c r="FT1546" s="3">
        <f t="shared" si="1307"/>
        <v>0</v>
      </c>
      <c r="FU1546" s="3">
        <f t="shared" si="1307"/>
        <v>0</v>
      </c>
      <c r="FV1546" s="3">
        <f t="shared" si="1307"/>
        <v>0</v>
      </c>
      <c r="FW1546" s="3">
        <f t="shared" si="1307"/>
        <v>0</v>
      </c>
      <c r="FX1546" s="3">
        <f t="shared" si="1307"/>
        <v>0</v>
      </c>
      <c r="FY1546" s="3">
        <f t="shared" si="1307"/>
        <v>0</v>
      </c>
      <c r="FZ1546" s="3">
        <f t="shared" si="1307"/>
        <v>0</v>
      </c>
      <c r="GA1546" s="3">
        <f t="shared" si="1307"/>
        <v>0</v>
      </c>
      <c r="GB1546" s="3">
        <f t="shared" si="1307"/>
        <v>0</v>
      </c>
      <c r="GC1546" s="3">
        <f t="shared" si="1307"/>
        <v>0</v>
      </c>
      <c r="GD1546" s="3">
        <f t="shared" si="1307"/>
        <v>0</v>
      </c>
      <c r="GE1546" s="3">
        <f t="shared" si="1307"/>
        <v>0</v>
      </c>
      <c r="GF1546" s="3">
        <f t="shared" si="1307"/>
        <v>0</v>
      </c>
      <c r="GG1546" s="3">
        <f t="shared" si="1307"/>
        <v>0</v>
      </c>
      <c r="GH1546" s="3">
        <f t="shared" si="1307"/>
        <v>0</v>
      </c>
      <c r="GI1546" s="3">
        <f t="shared" si="1307"/>
        <v>0</v>
      </c>
      <c r="GJ1546" s="3">
        <f t="shared" si="1307"/>
        <v>0</v>
      </c>
      <c r="GK1546" s="3">
        <f t="shared" si="1307"/>
        <v>0</v>
      </c>
      <c r="GL1546" s="3">
        <f t="shared" si="1307"/>
        <v>0</v>
      </c>
      <c r="GM1546" s="3">
        <f t="shared" si="1307"/>
        <v>0</v>
      </c>
      <c r="GN1546" s="3">
        <f t="shared" si="1307"/>
        <v>0</v>
      </c>
      <c r="GO1546" s="3">
        <f t="shared" si="1307"/>
        <v>0</v>
      </c>
      <c r="GP1546" s="3">
        <f t="shared" si="1307"/>
        <v>0</v>
      </c>
      <c r="GQ1546" s="3">
        <f t="shared" si="1307"/>
        <v>0</v>
      </c>
      <c r="GR1546" s="3">
        <f t="shared" si="1307"/>
        <v>0</v>
      </c>
      <c r="GS1546" s="3">
        <f t="shared" si="1307"/>
        <v>0</v>
      </c>
      <c r="GT1546" s="3">
        <f t="shared" si="1307"/>
        <v>0</v>
      </c>
      <c r="GU1546" s="3">
        <f t="shared" si="1307"/>
        <v>0</v>
      </c>
      <c r="GV1546" s="3">
        <f t="shared" si="1307"/>
        <v>0</v>
      </c>
      <c r="GW1546" s="3">
        <f t="shared" si="1307"/>
        <v>0</v>
      </c>
      <c r="GX1546" s="3">
        <f t="shared" si="1307"/>
        <v>0</v>
      </c>
    </row>
    <row r="1548" spans="1:245" x14ac:dyDescent="0.2">
      <c r="A1548">
        <v>17</v>
      </c>
      <c r="B1548">
        <v>1</v>
      </c>
      <c r="D1548">
        <f>ROW(EtalonRes!A1063)</f>
        <v>1063</v>
      </c>
      <c r="E1548" t="s">
        <v>3</v>
      </c>
      <c r="F1548" t="s">
        <v>889</v>
      </c>
      <c r="G1548" t="s">
        <v>890</v>
      </c>
      <c r="H1548" t="s">
        <v>21</v>
      </c>
      <c r="I1548">
        <v>2</v>
      </c>
      <c r="J1548">
        <v>0</v>
      </c>
      <c r="K1548">
        <v>2</v>
      </c>
      <c r="O1548">
        <f>ROUND(CP1548,2)</f>
        <v>64476.639999999999</v>
      </c>
      <c r="P1548">
        <f>ROUND(CQ1548*I1548,2)</f>
        <v>773.44</v>
      </c>
      <c r="Q1548">
        <f>ROUND(CR1548*I1548,2)</f>
        <v>0</v>
      </c>
      <c r="R1548">
        <f>ROUND(CS1548*I1548,2)</f>
        <v>0</v>
      </c>
      <c r="S1548">
        <f>ROUND(CT1548*I1548,2)</f>
        <v>63703.199999999997</v>
      </c>
      <c r="T1548">
        <f>ROUND(CU1548*I1548,2)</f>
        <v>0</v>
      </c>
      <c r="U1548">
        <f>CV1548*I1548</f>
        <v>96</v>
      </c>
      <c r="V1548">
        <f>CW1548*I1548</f>
        <v>0</v>
      </c>
      <c r="W1548">
        <f>ROUND(CX1548*I1548,2)</f>
        <v>0</v>
      </c>
      <c r="X1548">
        <f>ROUND(CY1548,2)</f>
        <v>44592.24</v>
      </c>
      <c r="Y1548">
        <f>ROUND(CZ1548,2)</f>
        <v>6370.32</v>
      </c>
      <c r="AA1548">
        <v>-1</v>
      </c>
      <c r="AB1548">
        <f>ROUND((AC1548+AD1548+AF1548),6)</f>
        <v>32238.32</v>
      </c>
      <c r="AC1548">
        <f>ROUND(((ES1548*2)),6)</f>
        <v>386.72</v>
      </c>
      <c r="AD1548">
        <f>ROUND(((((ET1548*2))-((EU1548*2)))+AE1548),6)</f>
        <v>0</v>
      </c>
      <c r="AE1548">
        <f>ROUND(((EU1548*2)),6)</f>
        <v>0</v>
      </c>
      <c r="AF1548">
        <f>ROUND(((EV1548*2)),6)</f>
        <v>31851.599999999999</v>
      </c>
      <c r="AG1548">
        <f>ROUND((AP1548),6)</f>
        <v>0</v>
      </c>
      <c r="AH1548">
        <f>((EW1548*2))</f>
        <v>48</v>
      </c>
      <c r="AI1548">
        <f>((EX1548*2))</f>
        <v>0</v>
      </c>
      <c r="AJ1548">
        <f>(AS1548)</f>
        <v>0</v>
      </c>
      <c r="AK1548">
        <v>16119.16</v>
      </c>
      <c r="AL1548">
        <v>193.36</v>
      </c>
      <c r="AM1548">
        <v>0</v>
      </c>
      <c r="AN1548">
        <v>0</v>
      </c>
      <c r="AO1548">
        <v>15925.8</v>
      </c>
      <c r="AP1548">
        <v>0</v>
      </c>
      <c r="AQ1548">
        <v>24</v>
      </c>
      <c r="AR1548">
        <v>0</v>
      </c>
      <c r="AS1548">
        <v>0</v>
      </c>
      <c r="AT1548">
        <v>70</v>
      </c>
      <c r="AU1548">
        <v>10</v>
      </c>
      <c r="AV1548">
        <v>1</v>
      </c>
      <c r="AW1548">
        <v>1</v>
      </c>
      <c r="AZ1548">
        <v>1</v>
      </c>
      <c r="BA1548">
        <v>1</v>
      </c>
      <c r="BB1548">
        <v>1</v>
      </c>
      <c r="BC1548">
        <v>1</v>
      </c>
      <c r="BD1548" t="s">
        <v>3</v>
      </c>
      <c r="BE1548" t="s">
        <v>3</v>
      </c>
      <c r="BF1548" t="s">
        <v>3</v>
      </c>
      <c r="BG1548" t="s">
        <v>3</v>
      </c>
      <c r="BH1548">
        <v>0</v>
      </c>
      <c r="BI1548">
        <v>4</v>
      </c>
      <c r="BJ1548" t="s">
        <v>891</v>
      </c>
      <c r="BM1548">
        <v>0</v>
      </c>
      <c r="BN1548">
        <v>0</v>
      </c>
      <c r="BO1548" t="s">
        <v>3</v>
      </c>
      <c r="BP1548">
        <v>0</v>
      </c>
      <c r="BQ1548">
        <v>1</v>
      </c>
      <c r="BR1548">
        <v>0</v>
      </c>
      <c r="BS1548">
        <v>1</v>
      </c>
      <c r="BT1548">
        <v>1</v>
      </c>
      <c r="BU1548">
        <v>1</v>
      </c>
      <c r="BV1548">
        <v>1</v>
      </c>
      <c r="BW1548">
        <v>1</v>
      </c>
      <c r="BX1548">
        <v>1</v>
      </c>
      <c r="BY1548" t="s">
        <v>3</v>
      </c>
      <c r="BZ1548">
        <v>70</v>
      </c>
      <c r="CA1548">
        <v>10</v>
      </c>
      <c r="CB1548" t="s">
        <v>3</v>
      </c>
      <c r="CE1548">
        <v>0</v>
      </c>
      <c r="CF1548">
        <v>0</v>
      </c>
      <c r="CG1548">
        <v>0</v>
      </c>
      <c r="CM1548">
        <v>0</v>
      </c>
      <c r="CN1548" t="s">
        <v>3</v>
      </c>
      <c r="CO1548">
        <v>0</v>
      </c>
      <c r="CP1548">
        <f>(P1548+Q1548+S1548)</f>
        <v>64476.639999999999</v>
      </c>
      <c r="CQ1548">
        <f>(AC1548*BC1548*AW1548)</f>
        <v>386.72</v>
      </c>
      <c r="CR1548">
        <f>(((((ET1548*2))*BB1548-((EU1548*2))*BS1548)+AE1548*BS1548)*AV1548)</f>
        <v>0</v>
      </c>
      <c r="CS1548">
        <f>(AE1548*BS1548*AV1548)</f>
        <v>0</v>
      </c>
      <c r="CT1548">
        <f>(AF1548*BA1548*AV1548)</f>
        <v>31851.599999999999</v>
      </c>
      <c r="CU1548">
        <f>AG1548</f>
        <v>0</v>
      </c>
      <c r="CV1548">
        <f>(AH1548*AV1548)</f>
        <v>48</v>
      </c>
      <c r="CW1548">
        <f>AI1548</f>
        <v>0</v>
      </c>
      <c r="CX1548">
        <f>AJ1548</f>
        <v>0</v>
      </c>
      <c r="CY1548">
        <f>((S1548*BZ1548)/100)</f>
        <v>44592.24</v>
      </c>
      <c r="CZ1548">
        <f>((S1548*CA1548)/100)</f>
        <v>6370.32</v>
      </c>
      <c r="DC1548" t="s">
        <v>3</v>
      </c>
      <c r="DD1548" t="s">
        <v>33</v>
      </c>
      <c r="DE1548" t="s">
        <v>33</v>
      </c>
      <c r="DF1548" t="s">
        <v>33</v>
      </c>
      <c r="DG1548" t="s">
        <v>33</v>
      </c>
      <c r="DH1548" t="s">
        <v>3</v>
      </c>
      <c r="DI1548" t="s">
        <v>33</v>
      </c>
      <c r="DJ1548" t="s">
        <v>33</v>
      </c>
      <c r="DK1548" t="s">
        <v>3</v>
      </c>
      <c r="DL1548" t="s">
        <v>3</v>
      </c>
      <c r="DM1548" t="s">
        <v>3</v>
      </c>
      <c r="DN1548">
        <v>0</v>
      </c>
      <c r="DO1548">
        <v>0</v>
      </c>
      <c r="DP1548">
        <v>1</v>
      </c>
      <c r="DQ1548">
        <v>1</v>
      </c>
      <c r="DU1548">
        <v>16987630</v>
      </c>
      <c r="DV1548" t="s">
        <v>21</v>
      </c>
      <c r="DW1548" t="s">
        <v>21</v>
      </c>
      <c r="DX1548">
        <v>1</v>
      </c>
      <c r="DZ1548" t="s">
        <v>3</v>
      </c>
      <c r="EA1548" t="s">
        <v>3</v>
      </c>
      <c r="EB1548" t="s">
        <v>3</v>
      </c>
      <c r="EC1548" t="s">
        <v>3</v>
      </c>
      <c r="EE1548">
        <v>1441815344</v>
      </c>
      <c r="EF1548">
        <v>1</v>
      </c>
      <c r="EG1548" t="s">
        <v>23</v>
      </c>
      <c r="EH1548">
        <v>0</v>
      </c>
      <c r="EI1548" t="s">
        <v>3</v>
      </c>
      <c r="EJ1548">
        <v>4</v>
      </c>
      <c r="EK1548">
        <v>0</v>
      </c>
      <c r="EL1548" t="s">
        <v>24</v>
      </c>
      <c r="EM1548" t="s">
        <v>25</v>
      </c>
      <c r="EO1548" t="s">
        <v>3</v>
      </c>
      <c r="EQ1548">
        <v>1024</v>
      </c>
      <c r="ER1548">
        <v>16119.16</v>
      </c>
      <c r="ES1548">
        <v>193.36</v>
      </c>
      <c r="ET1548">
        <v>0</v>
      </c>
      <c r="EU1548">
        <v>0</v>
      </c>
      <c r="EV1548">
        <v>15925.8</v>
      </c>
      <c r="EW1548">
        <v>24</v>
      </c>
      <c r="EX1548">
        <v>0</v>
      </c>
      <c r="EY1548">
        <v>0</v>
      </c>
      <c r="FQ1548">
        <v>0</v>
      </c>
      <c r="FR1548">
        <f>ROUND(IF(BI1548=3,GM1548,0),2)</f>
        <v>0</v>
      </c>
      <c r="FS1548">
        <v>0</v>
      </c>
      <c r="FX1548">
        <v>70</v>
      </c>
      <c r="FY1548">
        <v>10</v>
      </c>
      <c r="GA1548" t="s">
        <v>3</v>
      </c>
      <c r="GD1548">
        <v>0</v>
      </c>
      <c r="GF1548">
        <v>190557862</v>
      </c>
      <c r="GG1548">
        <v>2</v>
      </c>
      <c r="GH1548">
        <v>1</v>
      </c>
      <c r="GI1548">
        <v>-2</v>
      </c>
      <c r="GJ1548">
        <v>0</v>
      </c>
      <c r="GK1548">
        <f>ROUND(R1548*(R12)/100,2)</f>
        <v>0</v>
      </c>
      <c r="GL1548">
        <f>ROUND(IF(AND(BH1548=3,BI1548=3,FS1548&lt;&gt;0),P1548,0),2)</f>
        <v>0</v>
      </c>
      <c r="GM1548">
        <f>ROUND(O1548+X1548+Y1548+GK1548,2)+GX1548</f>
        <v>115439.2</v>
      </c>
      <c r="GN1548">
        <f>IF(OR(BI1548=0,BI1548=1),GM1548-GX1548,0)</f>
        <v>0</v>
      </c>
      <c r="GO1548">
        <f>IF(BI1548=2,GM1548-GX1548,0)</f>
        <v>0</v>
      </c>
      <c r="GP1548">
        <f>IF(BI1548=4,GM1548-GX1548,0)</f>
        <v>115439.2</v>
      </c>
      <c r="GR1548">
        <v>0</v>
      </c>
      <c r="GS1548">
        <v>3</v>
      </c>
      <c r="GT1548">
        <v>0</v>
      </c>
      <c r="GU1548" t="s">
        <v>3</v>
      </c>
      <c r="GV1548">
        <f>ROUND((GT1548),6)</f>
        <v>0</v>
      </c>
      <c r="GW1548">
        <v>1</v>
      </c>
      <c r="GX1548">
        <f>ROUND(HC1548*I1548,2)</f>
        <v>0</v>
      </c>
      <c r="HA1548">
        <v>0</v>
      </c>
      <c r="HB1548">
        <v>0</v>
      </c>
      <c r="HC1548">
        <f>GV1548*GW1548</f>
        <v>0</v>
      </c>
      <c r="HE1548" t="s">
        <v>3</v>
      </c>
      <c r="HF1548" t="s">
        <v>3</v>
      </c>
      <c r="HM1548" t="s">
        <v>3</v>
      </c>
      <c r="HN1548" t="s">
        <v>3</v>
      </c>
      <c r="HO1548" t="s">
        <v>3</v>
      </c>
      <c r="HP1548" t="s">
        <v>3</v>
      </c>
      <c r="HQ1548" t="s">
        <v>3</v>
      </c>
      <c r="IK1548">
        <v>0</v>
      </c>
    </row>
    <row r="1550" spans="1:245" x14ac:dyDescent="0.2">
      <c r="A1550" s="2">
        <v>51</v>
      </c>
      <c r="B1550" s="2">
        <f>B1544</f>
        <v>1</v>
      </c>
      <c r="C1550" s="2">
        <f>A1544</f>
        <v>5</v>
      </c>
      <c r="D1550" s="2">
        <f>ROW(A1544)</f>
        <v>1544</v>
      </c>
      <c r="E1550" s="2"/>
      <c r="F1550" s="2" t="str">
        <f>IF(F1544&lt;&gt;"",F1544,"")</f>
        <v>Новый подраздел</v>
      </c>
      <c r="G1550" s="2" t="str">
        <f>IF(G1544&lt;&gt;"",G1544,"")</f>
        <v>6.6 Сварочное оборудование</v>
      </c>
      <c r="H1550" s="2">
        <v>0</v>
      </c>
      <c r="I1550" s="2"/>
      <c r="J1550" s="2"/>
      <c r="K1550" s="2"/>
      <c r="L1550" s="2"/>
      <c r="M1550" s="2"/>
      <c r="N1550" s="2"/>
      <c r="O1550" s="2">
        <f t="shared" ref="O1550:T1550" si="1308">ROUND(AB1550,2)</f>
        <v>0</v>
      </c>
      <c r="P1550" s="2">
        <f t="shared" si="1308"/>
        <v>0</v>
      </c>
      <c r="Q1550" s="2">
        <f t="shared" si="1308"/>
        <v>0</v>
      </c>
      <c r="R1550" s="2">
        <f t="shared" si="1308"/>
        <v>0</v>
      </c>
      <c r="S1550" s="2">
        <f t="shared" si="1308"/>
        <v>0</v>
      </c>
      <c r="T1550" s="2">
        <f t="shared" si="1308"/>
        <v>0</v>
      </c>
      <c r="U1550" s="2">
        <f>AH1550</f>
        <v>0</v>
      </c>
      <c r="V1550" s="2">
        <f>AI1550</f>
        <v>0</v>
      </c>
      <c r="W1550" s="2">
        <f>ROUND(AJ1550,2)</f>
        <v>0</v>
      </c>
      <c r="X1550" s="2">
        <f>ROUND(AK1550,2)</f>
        <v>0</v>
      </c>
      <c r="Y1550" s="2">
        <f>ROUND(AL1550,2)</f>
        <v>0</v>
      </c>
      <c r="Z1550" s="2"/>
      <c r="AA1550" s="2"/>
      <c r="AB1550" s="2">
        <f>ROUND(SUMIF(AA1548:AA1548,"=1472613236",O1548:O1548),2)</f>
        <v>0</v>
      </c>
      <c r="AC1550" s="2">
        <f>ROUND(SUMIF(AA1548:AA1548,"=1472613236",P1548:P1548),2)</f>
        <v>0</v>
      </c>
      <c r="AD1550" s="2">
        <f>ROUND(SUMIF(AA1548:AA1548,"=1472613236",Q1548:Q1548),2)</f>
        <v>0</v>
      </c>
      <c r="AE1550" s="2">
        <f>ROUND(SUMIF(AA1548:AA1548,"=1472613236",R1548:R1548),2)</f>
        <v>0</v>
      </c>
      <c r="AF1550" s="2">
        <f>ROUND(SUMIF(AA1548:AA1548,"=1472613236",S1548:S1548),2)</f>
        <v>0</v>
      </c>
      <c r="AG1550" s="2">
        <f>ROUND(SUMIF(AA1548:AA1548,"=1472613236",T1548:T1548),2)</f>
        <v>0</v>
      </c>
      <c r="AH1550" s="2">
        <f>SUMIF(AA1548:AA1548,"=1472613236",U1548:U1548)</f>
        <v>0</v>
      </c>
      <c r="AI1550" s="2">
        <f>SUMIF(AA1548:AA1548,"=1472613236",V1548:V1548)</f>
        <v>0</v>
      </c>
      <c r="AJ1550" s="2">
        <f>ROUND(SUMIF(AA1548:AA1548,"=1472613236",W1548:W1548),2)</f>
        <v>0</v>
      </c>
      <c r="AK1550" s="2">
        <f>ROUND(SUMIF(AA1548:AA1548,"=1472613236",X1548:X1548),2)</f>
        <v>0</v>
      </c>
      <c r="AL1550" s="2">
        <f>ROUND(SUMIF(AA1548:AA1548,"=1472613236",Y1548:Y1548),2)</f>
        <v>0</v>
      </c>
      <c r="AM1550" s="2"/>
      <c r="AN1550" s="2"/>
      <c r="AO1550" s="2">
        <f t="shared" ref="AO1550:BD1550" si="1309">ROUND(BX1550,2)</f>
        <v>0</v>
      </c>
      <c r="AP1550" s="2">
        <f t="shared" si="1309"/>
        <v>0</v>
      </c>
      <c r="AQ1550" s="2">
        <f t="shared" si="1309"/>
        <v>0</v>
      </c>
      <c r="AR1550" s="2">
        <f t="shared" si="1309"/>
        <v>0</v>
      </c>
      <c r="AS1550" s="2">
        <f t="shared" si="1309"/>
        <v>0</v>
      </c>
      <c r="AT1550" s="2">
        <f t="shared" si="1309"/>
        <v>0</v>
      </c>
      <c r="AU1550" s="2">
        <f t="shared" si="1309"/>
        <v>0</v>
      </c>
      <c r="AV1550" s="2">
        <f t="shared" si="1309"/>
        <v>0</v>
      </c>
      <c r="AW1550" s="2">
        <f t="shared" si="1309"/>
        <v>0</v>
      </c>
      <c r="AX1550" s="2">
        <f t="shared" si="1309"/>
        <v>0</v>
      </c>
      <c r="AY1550" s="2">
        <f t="shared" si="1309"/>
        <v>0</v>
      </c>
      <c r="AZ1550" s="2">
        <f t="shared" si="1309"/>
        <v>0</v>
      </c>
      <c r="BA1550" s="2">
        <f t="shared" si="1309"/>
        <v>0</v>
      </c>
      <c r="BB1550" s="2">
        <f t="shared" si="1309"/>
        <v>0</v>
      </c>
      <c r="BC1550" s="2">
        <f t="shared" si="1309"/>
        <v>0</v>
      </c>
      <c r="BD1550" s="2">
        <f t="shared" si="1309"/>
        <v>0</v>
      </c>
      <c r="BE1550" s="2"/>
      <c r="BF1550" s="2"/>
      <c r="BG1550" s="2"/>
      <c r="BH1550" s="2"/>
      <c r="BI1550" s="2"/>
      <c r="BJ1550" s="2"/>
      <c r="BK1550" s="2"/>
      <c r="BL1550" s="2"/>
      <c r="BM1550" s="2"/>
      <c r="BN1550" s="2"/>
      <c r="BO1550" s="2"/>
      <c r="BP1550" s="2"/>
      <c r="BQ1550" s="2"/>
      <c r="BR1550" s="2"/>
      <c r="BS1550" s="2"/>
      <c r="BT1550" s="2"/>
      <c r="BU1550" s="2"/>
      <c r="BV1550" s="2"/>
      <c r="BW1550" s="2"/>
      <c r="BX1550" s="2">
        <f>ROUND(SUMIF(AA1548:AA1548,"=1472613236",FQ1548:FQ1548),2)</f>
        <v>0</v>
      </c>
      <c r="BY1550" s="2">
        <f>ROUND(SUMIF(AA1548:AA1548,"=1472613236",FR1548:FR1548),2)</f>
        <v>0</v>
      </c>
      <c r="BZ1550" s="2">
        <f>ROUND(SUMIF(AA1548:AA1548,"=1472613236",GL1548:GL1548),2)</f>
        <v>0</v>
      </c>
      <c r="CA1550" s="2">
        <f>ROUND(SUMIF(AA1548:AA1548,"=1472613236",GM1548:GM1548),2)</f>
        <v>0</v>
      </c>
      <c r="CB1550" s="2">
        <f>ROUND(SUMIF(AA1548:AA1548,"=1472613236",GN1548:GN1548),2)</f>
        <v>0</v>
      </c>
      <c r="CC1550" s="2">
        <f>ROUND(SUMIF(AA1548:AA1548,"=1472613236",GO1548:GO1548),2)</f>
        <v>0</v>
      </c>
      <c r="CD1550" s="2">
        <f>ROUND(SUMIF(AA1548:AA1548,"=1472613236",GP1548:GP1548),2)</f>
        <v>0</v>
      </c>
      <c r="CE1550" s="2">
        <f>AC1550-BX1550</f>
        <v>0</v>
      </c>
      <c r="CF1550" s="2">
        <f>AC1550-BY1550</f>
        <v>0</v>
      </c>
      <c r="CG1550" s="2">
        <f>BX1550-BZ1550</f>
        <v>0</v>
      </c>
      <c r="CH1550" s="2">
        <f>AC1550-BX1550-BY1550+BZ1550</f>
        <v>0</v>
      </c>
      <c r="CI1550" s="2">
        <f>BY1550-BZ1550</f>
        <v>0</v>
      </c>
      <c r="CJ1550" s="2">
        <f>ROUND(SUMIF(AA1548:AA1548,"=1472613236",GX1548:GX1548),2)</f>
        <v>0</v>
      </c>
      <c r="CK1550" s="2">
        <f>ROUND(SUMIF(AA1548:AA1548,"=1472613236",GY1548:GY1548),2)</f>
        <v>0</v>
      </c>
      <c r="CL1550" s="2">
        <f>ROUND(SUMIF(AA1548:AA1548,"=1472613236",GZ1548:GZ1548),2)</f>
        <v>0</v>
      </c>
      <c r="CM1550" s="2">
        <f>ROUND(SUMIF(AA1548:AA1548,"=1472613236",HD1548:HD1548),2)</f>
        <v>0</v>
      </c>
      <c r="CN1550" s="2"/>
      <c r="CO1550" s="2"/>
      <c r="CP1550" s="2"/>
      <c r="CQ1550" s="2"/>
      <c r="CR1550" s="2"/>
      <c r="CS1550" s="2"/>
      <c r="CT1550" s="2"/>
      <c r="CU1550" s="2"/>
      <c r="CV1550" s="2"/>
      <c r="CW1550" s="2"/>
      <c r="CX1550" s="2"/>
      <c r="CY1550" s="2"/>
      <c r="CZ1550" s="2"/>
      <c r="DA1550" s="2"/>
      <c r="DB1550" s="2"/>
      <c r="DC1550" s="2"/>
      <c r="DD1550" s="2"/>
      <c r="DE1550" s="2"/>
      <c r="DF1550" s="2"/>
      <c r="DG1550" s="3"/>
      <c r="DH1550" s="3"/>
      <c r="DI1550" s="3"/>
      <c r="DJ1550" s="3"/>
      <c r="DK1550" s="3"/>
      <c r="DL1550" s="3"/>
      <c r="DM1550" s="3"/>
      <c r="DN1550" s="3"/>
      <c r="DO1550" s="3"/>
      <c r="DP1550" s="3"/>
      <c r="DQ1550" s="3"/>
      <c r="DR1550" s="3"/>
      <c r="DS1550" s="3"/>
      <c r="DT1550" s="3"/>
      <c r="DU1550" s="3"/>
      <c r="DV1550" s="3"/>
      <c r="DW1550" s="3"/>
      <c r="DX1550" s="3"/>
      <c r="DY1550" s="3"/>
      <c r="DZ1550" s="3"/>
      <c r="EA1550" s="3"/>
      <c r="EB1550" s="3"/>
      <c r="EC1550" s="3"/>
      <c r="ED1550" s="3"/>
      <c r="EE1550" s="3"/>
      <c r="EF1550" s="3"/>
      <c r="EG1550" s="3"/>
      <c r="EH1550" s="3"/>
      <c r="EI1550" s="3"/>
      <c r="EJ1550" s="3"/>
      <c r="EK1550" s="3"/>
      <c r="EL1550" s="3"/>
      <c r="EM1550" s="3"/>
      <c r="EN1550" s="3"/>
      <c r="EO1550" s="3"/>
      <c r="EP1550" s="3"/>
      <c r="EQ1550" s="3"/>
      <c r="ER1550" s="3"/>
      <c r="ES1550" s="3"/>
      <c r="ET1550" s="3"/>
      <c r="EU1550" s="3"/>
      <c r="EV1550" s="3"/>
      <c r="EW1550" s="3"/>
      <c r="EX1550" s="3"/>
      <c r="EY1550" s="3"/>
      <c r="EZ1550" s="3"/>
      <c r="FA1550" s="3"/>
      <c r="FB1550" s="3"/>
      <c r="FC1550" s="3"/>
      <c r="FD1550" s="3"/>
      <c r="FE1550" s="3"/>
      <c r="FF1550" s="3"/>
      <c r="FG1550" s="3"/>
      <c r="FH1550" s="3"/>
      <c r="FI1550" s="3"/>
      <c r="FJ1550" s="3"/>
      <c r="FK1550" s="3"/>
      <c r="FL1550" s="3"/>
      <c r="FM1550" s="3"/>
      <c r="FN1550" s="3"/>
      <c r="FO1550" s="3"/>
      <c r="FP1550" s="3"/>
      <c r="FQ1550" s="3"/>
      <c r="FR1550" s="3"/>
      <c r="FS1550" s="3"/>
      <c r="FT1550" s="3"/>
      <c r="FU1550" s="3"/>
      <c r="FV1550" s="3"/>
      <c r="FW1550" s="3"/>
      <c r="FX1550" s="3"/>
      <c r="FY1550" s="3"/>
      <c r="FZ1550" s="3"/>
      <c r="GA1550" s="3"/>
      <c r="GB1550" s="3"/>
      <c r="GC1550" s="3"/>
      <c r="GD1550" s="3"/>
      <c r="GE1550" s="3"/>
      <c r="GF1550" s="3"/>
      <c r="GG1550" s="3"/>
      <c r="GH1550" s="3"/>
      <c r="GI1550" s="3"/>
      <c r="GJ1550" s="3"/>
      <c r="GK1550" s="3"/>
      <c r="GL1550" s="3"/>
      <c r="GM1550" s="3"/>
      <c r="GN1550" s="3"/>
      <c r="GO1550" s="3"/>
      <c r="GP1550" s="3"/>
      <c r="GQ1550" s="3"/>
      <c r="GR1550" s="3"/>
      <c r="GS1550" s="3"/>
      <c r="GT1550" s="3"/>
      <c r="GU1550" s="3"/>
      <c r="GV1550" s="3"/>
      <c r="GW1550" s="3"/>
      <c r="GX1550" s="3">
        <v>0</v>
      </c>
    </row>
    <row r="1552" spans="1:245" x14ac:dyDescent="0.2">
      <c r="A1552" s="4">
        <v>50</v>
      </c>
      <c r="B1552" s="4">
        <v>0</v>
      </c>
      <c r="C1552" s="4">
        <v>0</v>
      </c>
      <c r="D1552" s="4">
        <v>1</v>
      </c>
      <c r="E1552" s="4">
        <v>201</v>
      </c>
      <c r="F1552" s="4">
        <f>ROUND(Source!O1550,O1552)</f>
        <v>0</v>
      </c>
      <c r="G1552" s="4" t="s">
        <v>103</v>
      </c>
      <c r="H1552" s="4" t="s">
        <v>104</v>
      </c>
      <c r="I1552" s="4"/>
      <c r="J1552" s="4"/>
      <c r="K1552" s="4">
        <v>201</v>
      </c>
      <c r="L1552" s="4">
        <v>1</v>
      </c>
      <c r="M1552" s="4">
        <v>3</v>
      </c>
      <c r="N1552" s="4" t="s">
        <v>3</v>
      </c>
      <c r="O1552" s="4">
        <v>2</v>
      </c>
      <c r="P1552" s="4"/>
      <c r="Q1552" s="4"/>
      <c r="R1552" s="4"/>
      <c r="S1552" s="4"/>
      <c r="T1552" s="4"/>
      <c r="U1552" s="4"/>
      <c r="V1552" s="4"/>
      <c r="W1552" s="4">
        <v>0</v>
      </c>
      <c r="X1552" s="4">
        <v>1</v>
      </c>
      <c r="Y1552" s="4">
        <v>0</v>
      </c>
      <c r="Z1552" s="4"/>
      <c r="AA1552" s="4"/>
      <c r="AB1552" s="4"/>
    </row>
    <row r="1553" spans="1:28" x14ac:dyDescent="0.2">
      <c r="A1553" s="4">
        <v>50</v>
      </c>
      <c r="B1553" s="4">
        <v>0</v>
      </c>
      <c r="C1553" s="4">
        <v>0</v>
      </c>
      <c r="D1553" s="4">
        <v>1</v>
      </c>
      <c r="E1553" s="4">
        <v>202</v>
      </c>
      <c r="F1553" s="4">
        <f>ROUND(Source!P1550,O1553)</f>
        <v>0</v>
      </c>
      <c r="G1553" s="4" t="s">
        <v>105</v>
      </c>
      <c r="H1553" s="4" t="s">
        <v>106</v>
      </c>
      <c r="I1553" s="4"/>
      <c r="J1553" s="4"/>
      <c r="K1553" s="4">
        <v>202</v>
      </c>
      <c r="L1553" s="4">
        <v>2</v>
      </c>
      <c r="M1553" s="4">
        <v>3</v>
      </c>
      <c r="N1553" s="4" t="s">
        <v>3</v>
      </c>
      <c r="O1553" s="4">
        <v>2</v>
      </c>
      <c r="P1553" s="4"/>
      <c r="Q1553" s="4"/>
      <c r="R1553" s="4"/>
      <c r="S1553" s="4"/>
      <c r="T1553" s="4"/>
      <c r="U1553" s="4"/>
      <c r="V1553" s="4"/>
      <c r="W1553" s="4">
        <v>0</v>
      </c>
      <c r="X1553" s="4">
        <v>1</v>
      </c>
      <c r="Y1553" s="4">
        <v>0</v>
      </c>
      <c r="Z1553" s="4"/>
      <c r="AA1553" s="4"/>
      <c r="AB1553" s="4"/>
    </row>
    <row r="1554" spans="1:28" x14ac:dyDescent="0.2">
      <c r="A1554" s="4">
        <v>50</v>
      </c>
      <c r="B1554" s="4">
        <v>0</v>
      </c>
      <c r="C1554" s="4">
        <v>0</v>
      </c>
      <c r="D1554" s="4">
        <v>1</v>
      </c>
      <c r="E1554" s="4">
        <v>222</v>
      </c>
      <c r="F1554" s="4">
        <f>ROUND(Source!AO1550,O1554)</f>
        <v>0</v>
      </c>
      <c r="G1554" s="4" t="s">
        <v>107</v>
      </c>
      <c r="H1554" s="4" t="s">
        <v>108</v>
      </c>
      <c r="I1554" s="4"/>
      <c r="J1554" s="4"/>
      <c r="K1554" s="4">
        <v>222</v>
      </c>
      <c r="L1554" s="4">
        <v>3</v>
      </c>
      <c r="M1554" s="4">
        <v>3</v>
      </c>
      <c r="N1554" s="4" t="s">
        <v>3</v>
      </c>
      <c r="O1554" s="4">
        <v>2</v>
      </c>
      <c r="P1554" s="4"/>
      <c r="Q1554" s="4"/>
      <c r="R1554" s="4"/>
      <c r="S1554" s="4"/>
      <c r="T1554" s="4"/>
      <c r="U1554" s="4"/>
      <c r="V1554" s="4"/>
      <c r="W1554" s="4">
        <v>0</v>
      </c>
      <c r="X1554" s="4">
        <v>1</v>
      </c>
      <c r="Y1554" s="4">
        <v>0</v>
      </c>
      <c r="Z1554" s="4"/>
      <c r="AA1554" s="4"/>
      <c r="AB1554" s="4"/>
    </row>
    <row r="1555" spans="1:28" x14ac:dyDescent="0.2">
      <c r="A1555" s="4">
        <v>50</v>
      </c>
      <c r="B1555" s="4">
        <v>0</v>
      </c>
      <c r="C1555" s="4">
        <v>0</v>
      </c>
      <c r="D1555" s="4">
        <v>1</v>
      </c>
      <c r="E1555" s="4">
        <v>225</v>
      </c>
      <c r="F1555" s="4">
        <f>ROUND(Source!AV1550,O1555)</f>
        <v>0</v>
      </c>
      <c r="G1555" s="4" t="s">
        <v>109</v>
      </c>
      <c r="H1555" s="4" t="s">
        <v>110</v>
      </c>
      <c r="I1555" s="4"/>
      <c r="J1555" s="4"/>
      <c r="K1555" s="4">
        <v>225</v>
      </c>
      <c r="L1555" s="4">
        <v>4</v>
      </c>
      <c r="M1555" s="4">
        <v>3</v>
      </c>
      <c r="N1555" s="4" t="s">
        <v>3</v>
      </c>
      <c r="O1555" s="4">
        <v>2</v>
      </c>
      <c r="P1555" s="4"/>
      <c r="Q1555" s="4"/>
      <c r="R1555" s="4"/>
      <c r="S1555" s="4"/>
      <c r="T1555" s="4"/>
      <c r="U1555" s="4"/>
      <c r="V1555" s="4"/>
      <c r="W1555" s="4">
        <v>0</v>
      </c>
      <c r="X1555" s="4">
        <v>1</v>
      </c>
      <c r="Y1555" s="4">
        <v>0</v>
      </c>
      <c r="Z1555" s="4"/>
      <c r="AA1555" s="4"/>
      <c r="AB1555" s="4"/>
    </row>
    <row r="1556" spans="1:28" x14ac:dyDescent="0.2">
      <c r="A1556" s="4">
        <v>50</v>
      </c>
      <c r="B1556" s="4">
        <v>0</v>
      </c>
      <c r="C1556" s="4">
        <v>0</v>
      </c>
      <c r="D1556" s="4">
        <v>1</v>
      </c>
      <c r="E1556" s="4">
        <v>226</v>
      </c>
      <c r="F1556" s="4">
        <f>ROUND(Source!AW1550,O1556)</f>
        <v>0</v>
      </c>
      <c r="G1556" s="4" t="s">
        <v>111</v>
      </c>
      <c r="H1556" s="4" t="s">
        <v>112</v>
      </c>
      <c r="I1556" s="4"/>
      <c r="J1556" s="4"/>
      <c r="K1556" s="4">
        <v>226</v>
      </c>
      <c r="L1556" s="4">
        <v>5</v>
      </c>
      <c r="M1556" s="4">
        <v>3</v>
      </c>
      <c r="N1556" s="4" t="s">
        <v>3</v>
      </c>
      <c r="O1556" s="4">
        <v>2</v>
      </c>
      <c r="P1556" s="4"/>
      <c r="Q1556" s="4"/>
      <c r="R1556" s="4"/>
      <c r="S1556" s="4"/>
      <c r="T1556" s="4"/>
      <c r="U1556" s="4"/>
      <c r="V1556" s="4"/>
      <c r="W1556" s="4">
        <v>0</v>
      </c>
      <c r="X1556" s="4">
        <v>1</v>
      </c>
      <c r="Y1556" s="4">
        <v>0</v>
      </c>
      <c r="Z1556" s="4"/>
      <c r="AA1556" s="4"/>
      <c r="AB1556" s="4"/>
    </row>
    <row r="1557" spans="1:28" x14ac:dyDescent="0.2">
      <c r="A1557" s="4">
        <v>50</v>
      </c>
      <c r="B1557" s="4">
        <v>0</v>
      </c>
      <c r="C1557" s="4">
        <v>0</v>
      </c>
      <c r="D1557" s="4">
        <v>1</v>
      </c>
      <c r="E1557" s="4">
        <v>227</v>
      </c>
      <c r="F1557" s="4">
        <f>ROUND(Source!AX1550,O1557)</f>
        <v>0</v>
      </c>
      <c r="G1557" s="4" t="s">
        <v>113</v>
      </c>
      <c r="H1557" s="4" t="s">
        <v>114</v>
      </c>
      <c r="I1557" s="4"/>
      <c r="J1557" s="4"/>
      <c r="K1557" s="4">
        <v>227</v>
      </c>
      <c r="L1557" s="4">
        <v>6</v>
      </c>
      <c r="M1557" s="4">
        <v>3</v>
      </c>
      <c r="N1557" s="4" t="s">
        <v>3</v>
      </c>
      <c r="O1557" s="4">
        <v>2</v>
      </c>
      <c r="P1557" s="4"/>
      <c r="Q1557" s="4"/>
      <c r="R1557" s="4"/>
      <c r="S1557" s="4"/>
      <c r="T1557" s="4"/>
      <c r="U1557" s="4"/>
      <c r="V1557" s="4"/>
      <c r="W1557" s="4">
        <v>0</v>
      </c>
      <c r="X1557" s="4">
        <v>1</v>
      </c>
      <c r="Y1557" s="4">
        <v>0</v>
      </c>
      <c r="Z1557" s="4"/>
      <c r="AA1557" s="4"/>
      <c r="AB1557" s="4"/>
    </row>
    <row r="1558" spans="1:28" x14ac:dyDescent="0.2">
      <c r="A1558" s="4">
        <v>50</v>
      </c>
      <c r="B1558" s="4">
        <v>0</v>
      </c>
      <c r="C1558" s="4">
        <v>0</v>
      </c>
      <c r="D1558" s="4">
        <v>1</v>
      </c>
      <c r="E1558" s="4">
        <v>228</v>
      </c>
      <c r="F1558" s="4">
        <f>ROUND(Source!AY1550,O1558)</f>
        <v>0</v>
      </c>
      <c r="G1558" s="4" t="s">
        <v>115</v>
      </c>
      <c r="H1558" s="4" t="s">
        <v>116</v>
      </c>
      <c r="I1558" s="4"/>
      <c r="J1558" s="4"/>
      <c r="K1558" s="4">
        <v>228</v>
      </c>
      <c r="L1558" s="4">
        <v>7</v>
      </c>
      <c r="M1558" s="4">
        <v>3</v>
      </c>
      <c r="N1558" s="4" t="s">
        <v>3</v>
      </c>
      <c r="O1558" s="4">
        <v>2</v>
      </c>
      <c r="P1558" s="4"/>
      <c r="Q1558" s="4"/>
      <c r="R1558" s="4"/>
      <c r="S1558" s="4"/>
      <c r="T1558" s="4"/>
      <c r="U1558" s="4"/>
      <c r="V1558" s="4"/>
      <c r="W1558" s="4">
        <v>0</v>
      </c>
      <c r="X1558" s="4">
        <v>1</v>
      </c>
      <c r="Y1558" s="4">
        <v>0</v>
      </c>
      <c r="Z1558" s="4"/>
      <c r="AA1558" s="4"/>
      <c r="AB1558" s="4"/>
    </row>
    <row r="1559" spans="1:28" x14ac:dyDescent="0.2">
      <c r="A1559" s="4">
        <v>50</v>
      </c>
      <c r="B1559" s="4">
        <v>0</v>
      </c>
      <c r="C1559" s="4">
        <v>0</v>
      </c>
      <c r="D1559" s="4">
        <v>1</v>
      </c>
      <c r="E1559" s="4">
        <v>216</v>
      </c>
      <c r="F1559" s="4">
        <f>ROUND(Source!AP1550,O1559)</f>
        <v>0</v>
      </c>
      <c r="G1559" s="4" t="s">
        <v>117</v>
      </c>
      <c r="H1559" s="4" t="s">
        <v>118</v>
      </c>
      <c r="I1559" s="4"/>
      <c r="J1559" s="4"/>
      <c r="K1559" s="4">
        <v>216</v>
      </c>
      <c r="L1559" s="4">
        <v>8</v>
      </c>
      <c r="M1559" s="4">
        <v>3</v>
      </c>
      <c r="N1559" s="4" t="s">
        <v>3</v>
      </c>
      <c r="O1559" s="4">
        <v>2</v>
      </c>
      <c r="P1559" s="4"/>
      <c r="Q1559" s="4"/>
      <c r="R1559" s="4"/>
      <c r="S1559" s="4"/>
      <c r="T1559" s="4"/>
      <c r="U1559" s="4"/>
      <c r="V1559" s="4"/>
      <c r="W1559" s="4">
        <v>0</v>
      </c>
      <c r="X1559" s="4">
        <v>1</v>
      </c>
      <c r="Y1559" s="4">
        <v>0</v>
      </c>
      <c r="Z1559" s="4"/>
      <c r="AA1559" s="4"/>
      <c r="AB1559" s="4"/>
    </row>
    <row r="1560" spans="1:28" x14ac:dyDescent="0.2">
      <c r="A1560" s="4">
        <v>50</v>
      </c>
      <c r="B1560" s="4">
        <v>0</v>
      </c>
      <c r="C1560" s="4">
        <v>0</v>
      </c>
      <c r="D1560" s="4">
        <v>1</v>
      </c>
      <c r="E1560" s="4">
        <v>223</v>
      </c>
      <c r="F1560" s="4">
        <f>ROUND(Source!AQ1550,O1560)</f>
        <v>0</v>
      </c>
      <c r="G1560" s="4" t="s">
        <v>119</v>
      </c>
      <c r="H1560" s="4" t="s">
        <v>120</v>
      </c>
      <c r="I1560" s="4"/>
      <c r="J1560" s="4"/>
      <c r="K1560" s="4">
        <v>223</v>
      </c>
      <c r="L1560" s="4">
        <v>9</v>
      </c>
      <c r="M1560" s="4">
        <v>3</v>
      </c>
      <c r="N1560" s="4" t="s">
        <v>3</v>
      </c>
      <c r="O1560" s="4">
        <v>2</v>
      </c>
      <c r="P1560" s="4"/>
      <c r="Q1560" s="4"/>
      <c r="R1560" s="4"/>
      <c r="S1560" s="4"/>
      <c r="T1560" s="4"/>
      <c r="U1560" s="4"/>
      <c r="V1560" s="4"/>
      <c r="W1560" s="4">
        <v>0</v>
      </c>
      <c r="X1560" s="4">
        <v>1</v>
      </c>
      <c r="Y1560" s="4">
        <v>0</v>
      </c>
      <c r="Z1560" s="4"/>
      <c r="AA1560" s="4"/>
      <c r="AB1560" s="4"/>
    </row>
    <row r="1561" spans="1:28" x14ac:dyDescent="0.2">
      <c r="A1561" s="4">
        <v>50</v>
      </c>
      <c r="B1561" s="4">
        <v>0</v>
      </c>
      <c r="C1561" s="4">
        <v>0</v>
      </c>
      <c r="D1561" s="4">
        <v>1</v>
      </c>
      <c r="E1561" s="4">
        <v>229</v>
      </c>
      <c r="F1561" s="4">
        <f>ROUND(Source!AZ1550,O1561)</f>
        <v>0</v>
      </c>
      <c r="G1561" s="4" t="s">
        <v>121</v>
      </c>
      <c r="H1561" s="4" t="s">
        <v>122</v>
      </c>
      <c r="I1561" s="4"/>
      <c r="J1561" s="4"/>
      <c r="K1561" s="4">
        <v>229</v>
      </c>
      <c r="L1561" s="4">
        <v>10</v>
      </c>
      <c r="M1561" s="4">
        <v>3</v>
      </c>
      <c r="N1561" s="4" t="s">
        <v>3</v>
      </c>
      <c r="O1561" s="4">
        <v>2</v>
      </c>
      <c r="P1561" s="4"/>
      <c r="Q1561" s="4"/>
      <c r="R1561" s="4"/>
      <c r="S1561" s="4"/>
      <c r="T1561" s="4"/>
      <c r="U1561" s="4"/>
      <c r="V1561" s="4"/>
      <c r="W1561" s="4">
        <v>0</v>
      </c>
      <c r="X1561" s="4">
        <v>1</v>
      </c>
      <c r="Y1561" s="4">
        <v>0</v>
      </c>
      <c r="Z1561" s="4"/>
      <c r="AA1561" s="4"/>
      <c r="AB1561" s="4"/>
    </row>
    <row r="1562" spans="1:28" x14ac:dyDescent="0.2">
      <c r="A1562" s="4">
        <v>50</v>
      </c>
      <c r="B1562" s="4">
        <v>0</v>
      </c>
      <c r="C1562" s="4">
        <v>0</v>
      </c>
      <c r="D1562" s="4">
        <v>1</v>
      </c>
      <c r="E1562" s="4">
        <v>203</v>
      </c>
      <c r="F1562" s="4">
        <f>ROUND(Source!Q1550,O1562)</f>
        <v>0</v>
      </c>
      <c r="G1562" s="4" t="s">
        <v>123</v>
      </c>
      <c r="H1562" s="4" t="s">
        <v>124</v>
      </c>
      <c r="I1562" s="4"/>
      <c r="J1562" s="4"/>
      <c r="K1562" s="4">
        <v>203</v>
      </c>
      <c r="L1562" s="4">
        <v>11</v>
      </c>
      <c r="M1562" s="4">
        <v>3</v>
      </c>
      <c r="N1562" s="4" t="s">
        <v>3</v>
      </c>
      <c r="O1562" s="4">
        <v>2</v>
      </c>
      <c r="P1562" s="4"/>
      <c r="Q1562" s="4"/>
      <c r="R1562" s="4"/>
      <c r="S1562" s="4"/>
      <c r="T1562" s="4"/>
      <c r="U1562" s="4"/>
      <c r="V1562" s="4"/>
      <c r="W1562" s="4">
        <v>0</v>
      </c>
      <c r="X1562" s="4">
        <v>1</v>
      </c>
      <c r="Y1562" s="4">
        <v>0</v>
      </c>
      <c r="Z1562" s="4"/>
      <c r="AA1562" s="4"/>
      <c r="AB1562" s="4"/>
    </row>
    <row r="1563" spans="1:28" x14ac:dyDescent="0.2">
      <c r="A1563" s="4">
        <v>50</v>
      </c>
      <c r="B1563" s="4">
        <v>0</v>
      </c>
      <c r="C1563" s="4">
        <v>0</v>
      </c>
      <c r="D1563" s="4">
        <v>1</v>
      </c>
      <c r="E1563" s="4">
        <v>231</v>
      </c>
      <c r="F1563" s="4">
        <f>ROUND(Source!BB1550,O1563)</f>
        <v>0</v>
      </c>
      <c r="G1563" s="4" t="s">
        <v>125</v>
      </c>
      <c r="H1563" s="4" t="s">
        <v>126</v>
      </c>
      <c r="I1563" s="4"/>
      <c r="J1563" s="4"/>
      <c r="K1563" s="4">
        <v>231</v>
      </c>
      <c r="L1563" s="4">
        <v>12</v>
      </c>
      <c r="M1563" s="4">
        <v>3</v>
      </c>
      <c r="N1563" s="4" t="s">
        <v>3</v>
      </c>
      <c r="O1563" s="4">
        <v>2</v>
      </c>
      <c r="P1563" s="4"/>
      <c r="Q1563" s="4"/>
      <c r="R1563" s="4"/>
      <c r="S1563" s="4"/>
      <c r="T1563" s="4"/>
      <c r="U1563" s="4"/>
      <c r="V1563" s="4"/>
      <c r="W1563" s="4">
        <v>0</v>
      </c>
      <c r="X1563" s="4">
        <v>1</v>
      </c>
      <c r="Y1563" s="4">
        <v>0</v>
      </c>
      <c r="Z1563" s="4"/>
      <c r="AA1563" s="4"/>
      <c r="AB1563" s="4"/>
    </row>
    <row r="1564" spans="1:28" x14ac:dyDescent="0.2">
      <c r="A1564" s="4">
        <v>50</v>
      </c>
      <c r="B1564" s="4">
        <v>0</v>
      </c>
      <c r="C1564" s="4">
        <v>0</v>
      </c>
      <c r="D1564" s="4">
        <v>1</v>
      </c>
      <c r="E1564" s="4">
        <v>204</v>
      </c>
      <c r="F1564" s="4">
        <f>ROUND(Source!R1550,O1564)</f>
        <v>0</v>
      </c>
      <c r="G1564" s="4" t="s">
        <v>127</v>
      </c>
      <c r="H1564" s="4" t="s">
        <v>128</v>
      </c>
      <c r="I1564" s="4"/>
      <c r="J1564" s="4"/>
      <c r="K1564" s="4">
        <v>204</v>
      </c>
      <c r="L1564" s="4">
        <v>13</v>
      </c>
      <c r="M1564" s="4">
        <v>3</v>
      </c>
      <c r="N1564" s="4" t="s">
        <v>3</v>
      </c>
      <c r="O1564" s="4">
        <v>2</v>
      </c>
      <c r="P1564" s="4"/>
      <c r="Q1564" s="4"/>
      <c r="R1564" s="4"/>
      <c r="S1564" s="4"/>
      <c r="T1564" s="4"/>
      <c r="U1564" s="4"/>
      <c r="V1564" s="4"/>
      <c r="W1564" s="4">
        <v>0</v>
      </c>
      <c r="X1564" s="4">
        <v>1</v>
      </c>
      <c r="Y1564" s="4">
        <v>0</v>
      </c>
      <c r="Z1564" s="4"/>
      <c r="AA1564" s="4"/>
      <c r="AB1564" s="4"/>
    </row>
    <row r="1565" spans="1:28" x14ac:dyDescent="0.2">
      <c r="A1565" s="4">
        <v>50</v>
      </c>
      <c r="B1565" s="4">
        <v>0</v>
      </c>
      <c r="C1565" s="4">
        <v>0</v>
      </c>
      <c r="D1565" s="4">
        <v>1</v>
      </c>
      <c r="E1565" s="4">
        <v>205</v>
      </c>
      <c r="F1565" s="4">
        <f>ROUND(Source!S1550,O1565)</f>
        <v>0</v>
      </c>
      <c r="G1565" s="4" t="s">
        <v>129</v>
      </c>
      <c r="H1565" s="4" t="s">
        <v>130</v>
      </c>
      <c r="I1565" s="4"/>
      <c r="J1565" s="4"/>
      <c r="K1565" s="4">
        <v>205</v>
      </c>
      <c r="L1565" s="4">
        <v>14</v>
      </c>
      <c r="M1565" s="4">
        <v>3</v>
      </c>
      <c r="N1565" s="4" t="s">
        <v>3</v>
      </c>
      <c r="O1565" s="4">
        <v>2</v>
      </c>
      <c r="P1565" s="4"/>
      <c r="Q1565" s="4"/>
      <c r="R1565" s="4"/>
      <c r="S1565" s="4"/>
      <c r="T1565" s="4"/>
      <c r="U1565" s="4"/>
      <c r="V1565" s="4"/>
      <c r="W1565" s="4">
        <v>0</v>
      </c>
      <c r="X1565" s="4">
        <v>1</v>
      </c>
      <c r="Y1565" s="4">
        <v>0</v>
      </c>
      <c r="Z1565" s="4"/>
      <c r="AA1565" s="4"/>
      <c r="AB1565" s="4"/>
    </row>
    <row r="1566" spans="1:28" x14ac:dyDescent="0.2">
      <c r="A1566" s="4">
        <v>50</v>
      </c>
      <c r="B1566" s="4">
        <v>0</v>
      </c>
      <c r="C1566" s="4">
        <v>0</v>
      </c>
      <c r="D1566" s="4">
        <v>1</v>
      </c>
      <c r="E1566" s="4">
        <v>232</v>
      </c>
      <c r="F1566" s="4">
        <f>ROUND(Source!BC1550,O1566)</f>
        <v>0</v>
      </c>
      <c r="G1566" s="4" t="s">
        <v>131</v>
      </c>
      <c r="H1566" s="4" t="s">
        <v>132</v>
      </c>
      <c r="I1566" s="4"/>
      <c r="J1566" s="4"/>
      <c r="K1566" s="4">
        <v>232</v>
      </c>
      <c r="L1566" s="4">
        <v>15</v>
      </c>
      <c r="M1566" s="4">
        <v>3</v>
      </c>
      <c r="N1566" s="4" t="s">
        <v>3</v>
      </c>
      <c r="O1566" s="4">
        <v>2</v>
      </c>
      <c r="P1566" s="4"/>
      <c r="Q1566" s="4"/>
      <c r="R1566" s="4"/>
      <c r="S1566" s="4"/>
      <c r="T1566" s="4"/>
      <c r="U1566" s="4"/>
      <c r="V1566" s="4"/>
      <c r="W1566" s="4">
        <v>0</v>
      </c>
      <c r="X1566" s="4">
        <v>1</v>
      </c>
      <c r="Y1566" s="4">
        <v>0</v>
      </c>
      <c r="Z1566" s="4"/>
      <c r="AA1566" s="4"/>
      <c r="AB1566" s="4"/>
    </row>
    <row r="1567" spans="1:28" x14ac:dyDescent="0.2">
      <c r="A1567" s="4">
        <v>50</v>
      </c>
      <c r="B1567" s="4">
        <v>0</v>
      </c>
      <c r="C1567" s="4">
        <v>0</v>
      </c>
      <c r="D1567" s="4">
        <v>1</v>
      </c>
      <c r="E1567" s="4">
        <v>214</v>
      </c>
      <c r="F1567" s="4">
        <f>ROUND(Source!AS1550,O1567)</f>
        <v>0</v>
      </c>
      <c r="G1567" s="4" t="s">
        <v>133</v>
      </c>
      <c r="H1567" s="4" t="s">
        <v>134</v>
      </c>
      <c r="I1567" s="4"/>
      <c r="J1567" s="4"/>
      <c r="K1567" s="4">
        <v>214</v>
      </c>
      <c r="L1567" s="4">
        <v>16</v>
      </c>
      <c r="M1567" s="4">
        <v>3</v>
      </c>
      <c r="N1567" s="4" t="s">
        <v>3</v>
      </c>
      <c r="O1567" s="4">
        <v>2</v>
      </c>
      <c r="P1567" s="4"/>
      <c r="Q1567" s="4"/>
      <c r="R1567" s="4"/>
      <c r="S1567" s="4"/>
      <c r="T1567" s="4"/>
      <c r="U1567" s="4"/>
      <c r="V1567" s="4"/>
      <c r="W1567" s="4">
        <v>0</v>
      </c>
      <c r="X1567" s="4">
        <v>1</v>
      </c>
      <c r="Y1567" s="4">
        <v>0</v>
      </c>
      <c r="Z1567" s="4"/>
      <c r="AA1567" s="4"/>
      <c r="AB1567" s="4"/>
    </row>
    <row r="1568" spans="1:28" x14ac:dyDescent="0.2">
      <c r="A1568" s="4">
        <v>50</v>
      </c>
      <c r="B1568" s="4">
        <v>0</v>
      </c>
      <c r="C1568" s="4">
        <v>0</v>
      </c>
      <c r="D1568" s="4">
        <v>1</v>
      </c>
      <c r="E1568" s="4">
        <v>215</v>
      </c>
      <c r="F1568" s="4">
        <f>ROUND(Source!AT1550,O1568)</f>
        <v>0</v>
      </c>
      <c r="G1568" s="4" t="s">
        <v>135</v>
      </c>
      <c r="H1568" s="4" t="s">
        <v>136</v>
      </c>
      <c r="I1568" s="4"/>
      <c r="J1568" s="4"/>
      <c r="K1568" s="4">
        <v>215</v>
      </c>
      <c r="L1568" s="4">
        <v>17</v>
      </c>
      <c r="M1568" s="4">
        <v>3</v>
      </c>
      <c r="N1568" s="4" t="s">
        <v>3</v>
      </c>
      <c r="O1568" s="4">
        <v>2</v>
      </c>
      <c r="P1568" s="4"/>
      <c r="Q1568" s="4"/>
      <c r="R1568" s="4"/>
      <c r="S1568" s="4"/>
      <c r="T1568" s="4"/>
      <c r="U1568" s="4"/>
      <c r="V1568" s="4"/>
      <c r="W1568" s="4">
        <v>0</v>
      </c>
      <c r="X1568" s="4">
        <v>1</v>
      </c>
      <c r="Y1568" s="4">
        <v>0</v>
      </c>
      <c r="Z1568" s="4"/>
      <c r="AA1568" s="4"/>
      <c r="AB1568" s="4"/>
    </row>
    <row r="1569" spans="1:206" x14ac:dyDescent="0.2">
      <c r="A1569" s="4">
        <v>50</v>
      </c>
      <c r="B1569" s="4">
        <v>0</v>
      </c>
      <c r="C1569" s="4">
        <v>0</v>
      </c>
      <c r="D1569" s="4">
        <v>1</v>
      </c>
      <c r="E1569" s="4">
        <v>217</v>
      </c>
      <c r="F1569" s="4">
        <f>ROUND(Source!AU1550,O1569)</f>
        <v>0</v>
      </c>
      <c r="G1569" s="4" t="s">
        <v>137</v>
      </c>
      <c r="H1569" s="4" t="s">
        <v>138</v>
      </c>
      <c r="I1569" s="4"/>
      <c r="J1569" s="4"/>
      <c r="K1569" s="4">
        <v>217</v>
      </c>
      <c r="L1569" s="4">
        <v>18</v>
      </c>
      <c r="M1569" s="4">
        <v>3</v>
      </c>
      <c r="N1569" s="4" t="s">
        <v>3</v>
      </c>
      <c r="O1569" s="4">
        <v>2</v>
      </c>
      <c r="P1569" s="4"/>
      <c r="Q1569" s="4"/>
      <c r="R1569" s="4"/>
      <c r="S1569" s="4"/>
      <c r="T1569" s="4"/>
      <c r="U1569" s="4"/>
      <c r="V1569" s="4"/>
      <c r="W1569" s="4">
        <v>0</v>
      </c>
      <c r="X1569" s="4">
        <v>1</v>
      </c>
      <c r="Y1569" s="4">
        <v>0</v>
      </c>
      <c r="Z1569" s="4"/>
      <c r="AA1569" s="4"/>
      <c r="AB1569" s="4"/>
    </row>
    <row r="1570" spans="1:206" x14ac:dyDescent="0.2">
      <c r="A1570" s="4">
        <v>50</v>
      </c>
      <c r="B1570" s="4">
        <v>0</v>
      </c>
      <c r="C1570" s="4">
        <v>0</v>
      </c>
      <c r="D1570" s="4">
        <v>1</v>
      </c>
      <c r="E1570" s="4">
        <v>230</v>
      </c>
      <c r="F1570" s="4">
        <f>ROUND(Source!BA1550,O1570)</f>
        <v>0</v>
      </c>
      <c r="G1570" s="4" t="s">
        <v>139</v>
      </c>
      <c r="H1570" s="4" t="s">
        <v>140</v>
      </c>
      <c r="I1570" s="4"/>
      <c r="J1570" s="4"/>
      <c r="K1570" s="4">
        <v>230</v>
      </c>
      <c r="L1570" s="4">
        <v>19</v>
      </c>
      <c r="M1570" s="4">
        <v>3</v>
      </c>
      <c r="N1570" s="4" t="s">
        <v>3</v>
      </c>
      <c r="O1570" s="4">
        <v>2</v>
      </c>
      <c r="P1570" s="4"/>
      <c r="Q1570" s="4"/>
      <c r="R1570" s="4"/>
      <c r="S1570" s="4"/>
      <c r="T1570" s="4"/>
      <c r="U1570" s="4"/>
      <c r="V1570" s="4"/>
      <c r="W1570" s="4">
        <v>0</v>
      </c>
      <c r="X1570" s="4">
        <v>1</v>
      </c>
      <c r="Y1570" s="4">
        <v>0</v>
      </c>
      <c r="Z1570" s="4"/>
      <c r="AA1570" s="4"/>
      <c r="AB1570" s="4"/>
    </row>
    <row r="1571" spans="1:206" x14ac:dyDescent="0.2">
      <c r="A1571" s="4">
        <v>50</v>
      </c>
      <c r="B1571" s="4">
        <v>0</v>
      </c>
      <c r="C1571" s="4">
        <v>0</v>
      </c>
      <c r="D1571" s="4">
        <v>1</v>
      </c>
      <c r="E1571" s="4">
        <v>206</v>
      </c>
      <c r="F1571" s="4">
        <f>ROUND(Source!T1550,O1571)</f>
        <v>0</v>
      </c>
      <c r="G1571" s="4" t="s">
        <v>141</v>
      </c>
      <c r="H1571" s="4" t="s">
        <v>142</v>
      </c>
      <c r="I1571" s="4"/>
      <c r="J1571" s="4"/>
      <c r="K1571" s="4">
        <v>206</v>
      </c>
      <c r="L1571" s="4">
        <v>20</v>
      </c>
      <c r="M1571" s="4">
        <v>3</v>
      </c>
      <c r="N1571" s="4" t="s">
        <v>3</v>
      </c>
      <c r="O1571" s="4">
        <v>2</v>
      </c>
      <c r="P1571" s="4"/>
      <c r="Q1571" s="4"/>
      <c r="R1571" s="4"/>
      <c r="S1571" s="4"/>
      <c r="T1571" s="4"/>
      <c r="U1571" s="4"/>
      <c r="V1571" s="4"/>
      <c r="W1571" s="4">
        <v>0</v>
      </c>
      <c r="X1571" s="4">
        <v>1</v>
      </c>
      <c r="Y1571" s="4">
        <v>0</v>
      </c>
      <c r="Z1571" s="4"/>
      <c r="AA1571" s="4"/>
      <c r="AB1571" s="4"/>
    </row>
    <row r="1572" spans="1:206" x14ac:dyDescent="0.2">
      <c r="A1572" s="4">
        <v>50</v>
      </c>
      <c r="B1572" s="4">
        <v>0</v>
      </c>
      <c r="C1572" s="4">
        <v>0</v>
      </c>
      <c r="D1572" s="4">
        <v>1</v>
      </c>
      <c r="E1572" s="4">
        <v>207</v>
      </c>
      <c r="F1572" s="4">
        <f>Source!U1550</f>
        <v>0</v>
      </c>
      <c r="G1572" s="4" t="s">
        <v>143</v>
      </c>
      <c r="H1572" s="4" t="s">
        <v>144</v>
      </c>
      <c r="I1572" s="4"/>
      <c r="J1572" s="4"/>
      <c r="K1572" s="4">
        <v>207</v>
      </c>
      <c r="L1572" s="4">
        <v>21</v>
      </c>
      <c r="M1572" s="4">
        <v>3</v>
      </c>
      <c r="N1572" s="4" t="s">
        <v>3</v>
      </c>
      <c r="O1572" s="4">
        <v>-1</v>
      </c>
      <c r="P1572" s="4"/>
      <c r="Q1572" s="4"/>
      <c r="R1572" s="4"/>
      <c r="S1572" s="4"/>
      <c r="T1572" s="4"/>
      <c r="U1572" s="4"/>
      <c r="V1572" s="4"/>
      <c r="W1572" s="4">
        <v>0</v>
      </c>
      <c r="X1572" s="4">
        <v>1</v>
      </c>
      <c r="Y1572" s="4">
        <v>0</v>
      </c>
      <c r="Z1572" s="4"/>
      <c r="AA1572" s="4"/>
      <c r="AB1572" s="4"/>
    </row>
    <row r="1573" spans="1:206" x14ac:dyDescent="0.2">
      <c r="A1573" s="4">
        <v>50</v>
      </c>
      <c r="B1573" s="4">
        <v>0</v>
      </c>
      <c r="C1573" s="4">
        <v>0</v>
      </c>
      <c r="D1573" s="4">
        <v>1</v>
      </c>
      <c r="E1573" s="4">
        <v>208</v>
      </c>
      <c r="F1573" s="4">
        <f>Source!V1550</f>
        <v>0</v>
      </c>
      <c r="G1573" s="4" t="s">
        <v>145</v>
      </c>
      <c r="H1573" s="4" t="s">
        <v>146</v>
      </c>
      <c r="I1573" s="4"/>
      <c r="J1573" s="4"/>
      <c r="K1573" s="4">
        <v>208</v>
      </c>
      <c r="L1573" s="4">
        <v>22</v>
      </c>
      <c r="M1573" s="4">
        <v>3</v>
      </c>
      <c r="N1573" s="4" t="s">
        <v>3</v>
      </c>
      <c r="O1573" s="4">
        <v>-1</v>
      </c>
      <c r="P1573" s="4"/>
      <c r="Q1573" s="4"/>
      <c r="R1573" s="4"/>
      <c r="S1573" s="4"/>
      <c r="T1573" s="4"/>
      <c r="U1573" s="4"/>
      <c r="V1573" s="4"/>
      <c r="W1573" s="4">
        <v>0</v>
      </c>
      <c r="X1573" s="4">
        <v>1</v>
      </c>
      <c r="Y1573" s="4">
        <v>0</v>
      </c>
      <c r="Z1573" s="4"/>
      <c r="AA1573" s="4"/>
      <c r="AB1573" s="4"/>
    </row>
    <row r="1574" spans="1:206" x14ac:dyDescent="0.2">
      <c r="A1574" s="4">
        <v>50</v>
      </c>
      <c r="B1574" s="4">
        <v>0</v>
      </c>
      <c r="C1574" s="4">
        <v>0</v>
      </c>
      <c r="D1574" s="4">
        <v>1</v>
      </c>
      <c r="E1574" s="4">
        <v>209</v>
      </c>
      <c r="F1574" s="4">
        <f>ROUND(Source!W1550,O1574)</f>
        <v>0</v>
      </c>
      <c r="G1574" s="4" t="s">
        <v>147</v>
      </c>
      <c r="H1574" s="4" t="s">
        <v>148</v>
      </c>
      <c r="I1574" s="4"/>
      <c r="J1574" s="4"/>
      <c r="K1574" s="4">
        <v>209</v>
      </c>
      <c r="L1574" s="4">
        <v>23</v>
      </c>
      <c r="M1574" s="4">
        <v>3</v>
      </c>
      <c r="N1574" s="4" t="s">
        <v>3</v>
      </c>
      <c r="O1574" s="4">
        <v>2</v>
      </c>
      <c r="P1574" s="4"/>
      <c r="Q1574" s="4"/>
      <c r="R1574" s="4"/>
      <c r="S1574" s="4"/>
      <c r="T1574" s="4"/>
      <c r="U1574" s="4"/>
      <c r="V1574" s="4"/>
      <c r="W1574" s="4">
        <v>0</v>
      </c>
      <c r="X1574" s="4">
        <v>1</v>
      </c>
      <c r="Y1574" s="4">
        <v>0</v>
      </c>
      <c r="Z1574" s="4"/>
      <c r="AA1574" s="4"/>
      <c r="AB1574" s="4"/>
    </row>
    <row r="1575" spans="1:206" x14ac:dyDescent="0.2">
      <c r="A1575" s="4">
        <v>50</v>
      </c>
      <c r="B1575" s="4">
        <v>0</v>
      </c>
      <c r="C1575" s="4">
        <v>0</v>
      </c>
      <c r="D1575" s="4">
        <v>1</v>
      </c>
      <c r="E1575" s="4">
        <v>233</v>
      </c>
      <c r="F1575" s="4">
        <f>ROUND(Source!BD1550,O1575)</f>
        <v>0</v>
      </c>
      <c r="G1575" s="4" t="s">
        <v>149</v>
      </c>
      <c r="H1575" s="4" t="s">
        <v>150</v>
      </c>
      <c r="I1575" s="4"/>
      <c r="J1575" s="4"/>
      <c r="K1575" s="4">
        <v>233</v>
      </c>
      <c r="L1575" s="4">
        <v>24</v>
      </c>
      <c r="M1575" s="4">
        <v>3</v>
      </c>
      <c r="N1575" s="4" t="s">
        <v>3</v>
      </c>
      <c r="O1575" s="4">
        <v>2</v>
      </c>
      <c r="P1575" s="4"/>
      <c r="Q1575" s="4"/>
      <c r="R1575" s="4"/>
      <c r="S1575" s="4"/>
      <c r="T1575" s="4"/>
      <c r="U1575" s="4"/>
      <c r="V1575" s="4"/>
      <c r="W1575" s="4">
        <v>0</v>
      </c>
      <c r="X1575" s="4">
        <v>1</v>
      </c>
      <c r="Y1575" s="4">
        <v>0</v>
      </c>
      <c r="Z1575" s="4"/>
      <c r="AA1575" s="4"/>
      <c r="AB1575" s="4"/>
    </row>
    <row r="1576" spans="1:206" x14ac:dyDescent="0.2">
      <c r="A1576" s="4">
        <v>50</v>
      </c>
      <c r="B1576" s="4">
        <v>0</v>
      </c>
      <c r="C1576" s="4">
        <v>0</v>
      </c>
      <c r="D1576" s="4">
        <v>1</v>
      </c>
      <c r="E1576" s="4">
        <v>210</v>
      </c>
      <c r="F1576" s="4">
        <f>ROUND(Source!X1550,O1576)</f>
        <v>0</v>
      </c>
      <c r="G1576" s="4" t="s">
        <v>151</v>
      </c>
      <c r="H1576" s="4" t="s">
        <v>152</v>
      </c>
      <c r="I1576" s="4"/>
      <c r="J1576" s="4"/>
      <c r="K1576" s="4">
        <v>210</v>
      </c>
      <c r="L1576" s="4">
        <v>25</v>
      </c>
      <c r="M1576" s="4">
        <v>3</v>
      </c>
      <c r="N1576" s="4" t="s">
        <v>3</v>
      </c>
      <c r="O1576" s="4">
        <v>2</v>
      </c>
      <c r="P1576" s="4"/>
      <c r="Q1576" s="4"/>
      <c r="R1576" s="4"/>
      <c r="S1576" s="4"/>
      <c r="T1576" s="4"/>
      <c r="U1576" s="4"/>
      <c r="V1576" s="4"/>
      <c r="W1576" s="4">
        <v>0</v>
      </c>
      <c r="X1576" s="4">
        <v>1</v>
      </c>
      <c r="Y1576" s="4">
        <v>0</v>
      </c>
      <c r="Z1576" s="4"/>
      <c r="AA1576" s="4"/>
      <c r="AB1576" s="4"/>
    </row>
    <row r="1577" spans="1:206" x14ac:dyDescent="0.2">
      <c r="A1577" s="4">
        <v>50</v>
      </c>
      <c r="B1577" s="4">
        <v>0</v>
      </c>
      <c r="C1577" s="4">
        <v>0</v>
      </c>
      <c r="D1577" s="4">
        <v>1</v>
      </c>
      <c r="E1577" s="4">
        <v>211</v>
      </c>
      <c r="F1577" s="4">
        <f>ROUND(Source!Y1550,O1577)</f>
        <v>0</v>
      </c>
      <c r="G1577" s="4" t="s">
        <v>153</v>
      </c>
      <c r="H1577" s="4" t="s">
        <v>154</v>
      </c>
      <c r="I1577" s="4"/>
      <c r="J1577" s="4"/>
      <c r="K1577" s="4">
        <v>211</v>
      </c>
      <c r="L1577" s="4">
        <v>26</v>
      </c>
      <c r="M1577" s="4">
        <v>3</v>
      </c>
      <c r="N1577" s="4" t="s">
        <v>3</v>
      </c>
      <c r="O1577" s="4">
        <v>2</v>
      </c>
      <c r="P1577" s="4"/>
      <c r="Q1577" s="4"/>
      <c r="R1577" s="4"/>
      <c r="S1577" s="4"/>
      <c r="T1577" s="4"/>
      <c r="U1577" s="4"/>
      <c r="V1577" s="4"/>
      <c r="W1577" s="4">
        <v>0</v>
      </c>
      <c r="X1577" s="4">
        <v>1</v>
      </c>
      <c r="Y1577" s="4">
        <v>0</v>
      </c>
      <c r="Z1577" s="4"/>
      <c r="AA1577" s="4"/>
      <c r="AB1577" s="4"/>
    </row>
    <row r="1578" spans="1:206" x14ac:dyDescent="0.2">
      <c r="A1578" s="4">
        <v>50</v>
      </c>
      <c r="B1578" s="4">
        <v>0</v>
      </c>
      <c r="C1578" s="4">
        <v>0</v>
      </c>
      <c r="D1578" s="4">
        <v>1</v>
      </c>
      <c r="E1578" s="4">
        <v>224</v>
      </c>
      <c r="F1578" s="4">
        <f>ROUND(Source!AR1550,O1578)</f>
        <v>0</v>
      </c>
      <c r="G1578" s="4" t="s">
        <v>155</v>
      </c>
      <c r="H1578" s="4" t="s">
        <v>156</v>
      </c>
      <c r="I1578" s="4"/>
      <c r="J1578" s="4"/>
      <c r="K1578" s="4">
        <v>224</v>
      </c>
      <c r="L1578" s="4">
        <v>27</v>
      </c>
      <c r="M1578" s="4">
        <v>3</v>
      </c>
      <c r="N1578" s="4" t="s">
        <v>3</v>
      </c>
      <c r="O1578" s="4">
        <v>2</v>
      </c>
      <c r="P1578" s="4"/>
      <c r="Q1578" s="4"/>
      <c r="R1578" s="4"/>
      <c r="S1578" s="4"/>
      <c r="T1578" s="4"/>
      <c r="U1578" s="4"/>
      <c r="V1578" s="4"/>
      <c r="W1578" s="4">
        <v>0</v>
      </c>
      <c r="X1578" s="4">
        <v>1</v>
      </c>
      <c r="Y1578" s="4">
        <v>0</v>
      </c>
      <c r="Z1578" s="4"/>
      <c r="AA1578" s="4"/>
      <c r="AB1578" s="4"/>
    </row>
    <row r="1580" spans="1:206" x14ac:dyDescent="0.2">
      <c r="A1580" s="2">
        <v>51</v>
      </c>
      <c r="B1580" s="2">
        <f>B1356</f>
        <v>1</v>
      </c>
      <c r="C1580" s="2">
        <f>A1356</f>
        <v>4</v>
      </c>
      <c r="D1580" s="2">
        <f>ROW(A1356)</f>
        <v>1356</v>
      </c>
      <c r="E1580" s="2"/>
      <c r="F1580" s="2" t="str">
        <f>IF(F1356&lt;&gt;"",F1356,"")</f>
        <v>Новый раздел</v>
      </c>
      <c r="G1580" s="2" t="str">
        <f>IF(G1356&lt;&gt;"",G1356,"")</f>
        <v>6. Техническое обслуживание, ремонт и организация безопасной эксплуатации оборудования в помещениях мастерских.</v>
      </c>
      <c r="H1580" s="2">
        <v>0</v>
      </c>
      <c r="I1580" s="2"/>
      <c r="J1580" s="2"/>
      <c r="K1580" s="2"/>
      <c r="L1580" s="2"/>
      <c r="M1580" s="2"/>
      <c r="N1580" s="2"/>
      <c r="O1580" s="2">
        <f t="shared" ref="O1580:T1580" si="1310">ROUND(O1369+O1405+O1441+O1477+O1514+O1550+AB1580,2)</f>
        <v>0</v>
      </c>
      <c r="P1580" s="2">
        <f t="shared" si="1310"/>
        <v>0</v>
      </c>
      <c r="Q1580" s="2">
        <f t="shared" si="1310"/>
        <v>0</v>
      </c>
      <c r="R1580" s="2">
        <f t="shared" si="1310"/>
        <v>0</v>
      </c>
      <c r="S1580" s="2">
        <f t="shared" si="1310"/>
        <v>0</v>
      </c>
      <c r="T1580" s="2">
        <f t="shared" si="1310"/>
        <v>0</v>
      </c>
      <c r="U1580" s="2">
        <f>U1369+U1405+U1441+U1477+U1514+U1550+AH1580</f>
        <v>0</v>
      </c>
      <c r="V1580" s="2">
        <f>V1369+V1405+V1441+V1477+V1514+V1550+AI1580</f>
        <v>0</v>
      </c>
      <c r="W1580" s="2">
        <f>ROUND(W1369+W1405+W1441+W1477+W1514+W1550+AJ1580,2)</f>
        <v>0</v>
      </c>
      <c r="X1580" s="2">
        <f>ROUND(X1369+X1405+X1441+X1477+X1514+X1550+AK1580,2)</f>
        <v>0</v>
      </c>
      <c r="Y1580" s="2">
        <f>ROUND(Y1369+Y1405+Y1441+Y1477+Y1514+Y1550+AL1580,2)</f>
        <v>0</v>
      </c>
      <c r="Z1580" s="2"/>
      <c r="AA1580" s="2"/>
      <c r="AB1580" s="2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>
        <f t="shared" ref="AO1580:BD1580" si="1311">ROUND(AO1369+AO1405+AO1441+AO1477+AO1514+AO1550+BX1580,2)</f>
        <v>0</v>
      </c>
      <c r="AP1580" s="2">
        <f t="shared" si="1311"/>
        <v>0</v>
      </c>
      <c r="AQ1580" s="2">
        <f t="shared" si="1311"/>
        <v>0</v>
      </c>
      <c r="AR1580" s="2">
        <f t="shared" si="1311"/>
        <v>0</v>
      </c>
      <c r="AS1580" s="2">
        <f t="shared" si="1311"/>
        <v>0</v>
      </c>
      <c r="AT1580" s="2">
        <f t="shared" si="1311"/>
        <v>0</v>
      </c>
      <c r="AU1580" s="2">
        <f t="shared" si="1311"/>
        <v>0</v>
      </c>
      <c r="AV1580" s="2">
        <f t="shared" si="1311"/>
        <v>0</v>
      </c>
      <c r="AW1580" s="2">
        <f t="shared" si="1311"/>
        <v>0</v>
      </c>
      <c r="AX1580" s="2">
        <f t="shared" si="1311"/>
        <v>0</v>
      </c>
      <c r="AY1580" s="2">
        <f t="shared" si="1311"/>
        <v>0</v>
      </c>
      <c r="AZ1580" s="2">
        <f t="shared" si="1311"/>
        <v>0</v>
      </c>
      <c r="BA1580" s="2">
        <f t="shared" si="1311"/>
        <v>0</v>
      </c>
      <c r="BB1580" s="2">
        <f t="shared" si="1311"/>
        <v>0</v>
      </c>
      <c r="BC1580" s="2">
        <f t="shared" si="1311"/>
        <v>0</v>
      </c>
      <c r="BD1580" s="2">
        <f t="shared" si="1311"/>
        <v>0</v>
      </c>
      <c r="BE1580" s="2"/>
      <c r="BF1580" s="2"/>
      <c r="BG1580" s="2"/>
      <c r="BH1580" s="2"/>
      <c r="BI1580" s="2"/>
      <c r="BJ1580" s="2"/>
      <c r="BK1580" s="2"/>
      <c r="BL1580" s="2"/>
      <c r="BM1580" s="2"/>
      <c r="BN1580" s="2"/>
      <c r="BO1580" s="2"/>
      <c r="BP1580" s="2"/>
      <c r="BQ1580" s="2"/>
      <c r="BR1580" s="2"/>
      <c r="BS1580" s="2"/>
      <c r="BT1580" s="2"/>
      <c r="BU1580" s="2"/>
      <c r="BV1580" s="2"/>
      <c r="BW1580" s="2"/>
      <c r="BX1580" s="2"/>
      <c r="BY1580" s="2"/>
      <c r="BZ1580" s="2"/>
      <c r="CA1580" s="2"/>
      <c r="CB1580" s="2"/>
      <c r="CC1580" s="2"/>
      <c r="CD1580" s="2"/>
      <c r="CE1580" s="2"/>
      <c r="CF1580" s="2"/>
      <c r="CG1580" s="2"/>
      <c r="CH1580" s="2"/>
      <c r="CI1580" s="2"/>
      <c r="CJ1580" s="2"/>
      <c r="CK1580" s="2"/>
      <c r="CL1580" s="2"/>
      <c r="CM1580" s="2"/>
      <c r="CN1580" s="2"/>
      <c r="CO1580" s="2"/>
      <c r="CP1580" s="2"/>
      <c r="CQ1580" s="2"/>
      <c r="CR1580" s="2"/>
      <c r="CS1580" s="2"/>
      <c r="CT1580" s="2"/>
      <c r="CU1580" s="2"/>
      <c r="CV1580" s="2"/>
      <c r="CW1580" s="2"/>
      <c r="CX1580" s="2"/>
      <c r="CY1580" s="2"/>
      <c r="CZ1580" s="2"/>
      <c r="DA1580" s="2"/>
      <c r="DB1580" s="2"/>
      <c r="DC1580" s="2"/>
      <c r="DD1580" s="2"/>
      <c r="DE1580" s="2"/>
      <c r="DF1580" s="2"/>
      <c r="DG1580" s="3"/>
      <c r="DH1580" s="3"/>
      <c r="DI1580" s="3"/>
      <c r="DJ1580" s="3"/>
      <c r="DK1580" s="3"/>
      <c r="DL1580" s="3"/>
      <c r="DM1580" s="3"/>
      <c r="DN1580" s="3"/>
      <c r="DO1580" s="3"/>
      <c r="DP1580" s="3"/>
      <c r="DQ1580" s="3"/>
      <c r="DR1580" s="3"/>
      <c r="DS1580" s="3"/>
      <c r="DT1580" s="3"/>
      <c r="DU1580" s="3"/>
      <c r="DV1580" s="3"/>
      <c r="DW1580" s="3"/>
      <c r="DX1580" s="3"/>
      <c r="DY1580" s="3"/>
      <c r="DZ1580" s="3"/>
      <c r="EA1580" s="3"/>
      <c r="EB1580" s="3"/>
      <c r="EC1580" s="3"/>
      <c r="ED1580" s="3"/>
      <c r="EE1580" s="3"/>
      <c r="EF1580" s="3"/>
      <c r="EG1580" s="3"/>
      <c r="EH1580" s="3"/>
      <c r="EI1580" s="3"/>
      <c r="EJ1580" s="3"/>
      <c r="EK1580" s="3"/>
      <c r="EL1580" s="3"/>
      <c r="EM1580" s="3"/>
      <c r="EN1580" s="3"/>
      <c r="EO1580" s="3"/>
      <c r="EP1580" s="3"/>
      <c r="EQ1580" s="3"/>
      <c r="ER1580" s="3"/>
      <c r="ES1580" s="3"/>
      <c r="ET1580" s="3"/>
      <c r="EU1580" s="3"/>
      <c r="EV1580" s="3"/>
      <c r="EW1580" s="3"/>
      <c r="EX1580" s="3"/>
      <c r="EY1580" s="3"/>
      <c r="EZ1580" s="3"/>
      <c r="FA1580" s="3"/>
      <c r="FB1580" s="3"/>
      <c r="FC1580" s="3"/>
      <c r="FD1580" s="3"/>
      <c r="FE1580" s="3"/>
      <c r="FF1580" s="3"/>
      <c r="FG1580" s="3"/>
      <c r="FH1580" s="3"/>
      <c r="FI1580" s="3"/>
      <c r="FJ1580" s="3"/>
      <c r="FK1580" s="3"/>
      <c r="FL1580" s="3"/>
      <c r="FM1580" s="3"/>
      <c r="FN1580" s="3"/>
      <c r="FO1580" s="3"/>
      <c r="FP1580" s="3"/>
      <c r="FQ1580" s="3"/>
      <c r="FR1580" s="3"/>
      <c r="FS1580" s="3"/>
      <c r="FT1580" s="3"/>
      <c r="FU1580" s="3"/>
      <c r="FV1580" s="3"/>
      <c r="FW1580" s="3"/>
      <c r="FX1580" s="3"/>
      <c r="FY1580" s="3"/>
      <c r="FZ1580" s="3"/>
      <c r="GA1580" s="3"/>
      <c r="GB1580" s="3"/>
      <c r="GC1580" s="3"/>
      <c r="GD1580" s="3"/>
      <c r="GE1580" s="3"/>
      <c r="GF1580" s="3"/>
      <c r="GG1580" s="3"/>
      <c r="GH1580" s="3"/>
      <c r="GI1580" s="3"/>
      <c r="GJ1580" s="3"/>
      <c r="GK1580" s="3"/>
      <c r="GL1580" s="3"/>
      <c r="GM1580" s="3"/>
      <c r="GN1580" s="3"/>
      <c r="GO1580" s="3"/>
      <c r="GP1580" s="3"/>
      <c r="GQ1580" s="3"/>
      <c r="GR1580" s="3"/>
      <c r="GS1580" s="3"/>
      <c r="GT1580" s="3"/>
      <c r="GU1580" s="3"/>
      <c r="GV1580" s="3"/>
      <c r="GW1580" s="3"/>
      <c r="GX1580" s="3">
        <v>0</v>
      </c>
    </row>
    <row r="1582" spans="1:206" x14ac:dyDescent="0.2">
      <c r="A1582" s="4">
        <v>50</v>
      </c>
      <c r="B1582" s="4">
        <v>0</v>
      </c>
      <c r="C1582" s="4">
        <v>0</v>
      </c>
      <c r="D1582" s="4">
        <v>1</v>
      </c>
      <c r="E1582" s="4">
        <v>201</v>
      </c>
      <c r="F1582" s="4">
        <f>ROUND(Source!O1580,O1582)</f>
        <v>0</v>
      </c>
      <c r="G1582" s="4" t="s">
        <v>103</v>
      </c>
      <c r="H1582" s="4" t="s">
        <v>104</v>
      </c>
      <c r="I1582" s="4"/>
      <c r="J1582" s="4"/>
      <c r="K1582" s="4">
        <v>201</v>
      </c>
      <c r="L1582" s="4">
        <v>1</v>
      </c>
      <c r="M1582" s="4">
        <v>3</v>
      </c>
      <c r="N1582" s="4" t="s">
        <v>3</v>
      </c>
      <c r="O1582" s="4">
        <v>2</v>
      </c>
      <c r="P1582" s="4"/>
      <c r="Q1582" s="4"/>
      <c r="R1582" s="4"/>
      <c r="S1582" s="4"/>
      <c r="T1582" s="4"/>
      <c r="U1582" s="4"/>
      <c r="V1582" s="4"/>
      <c r="W1582" s="4">
        <v>0</v>
      </c>
      <c r="X1582" s="4">
        <v>1</v>
      </c>
      <c r="Y1582" s="4">
        <v>0</v>
      </c>
      <c r="Z1582" s="4"/>
      <c r="AA1582" s="4"/>
      <c r="AB1582" s="4"/>
    </row>
    <row r="1583" spans="1:206" x14ac:dyDescent="0.2">
      <c r="A1583" s="4">
        <v>50</v>
      </c>
      <c r="B1583" s="4">
        <v>0</v>
      </c>
      <c r="C1583" s="4">
        <v>0</v>
      </c>
      <c r="D1583" s="4">
        <v>1</v>
      </c>
      <c r="E1583" s="4">
        <v>202</v>
      </c>
      <c r="F1583" s="4">
        <f>ROUND(Source!P1580,O1583)</f>
        <v>0</v>
      </c>
      <c r="G1583" s="4" t="s">
        <v>105</v>
      </c>
      <c r="H1583" s="4" t="s">
        <v>106</v>
      </c>
      <c r="I1583" s="4"/>
      <c r="J1583" s="4"/>
      <c r="K1583" s="4">
        <v>202</v>
      </c>
      <c r="L1583" s="4">
        <v>2</v>
      </c>
      <c r="M1583" s="4">
        <v>3</v>
      </c>
      <c r="N1583" s="4" t="s">
        <v>3</v>
      </c>
      <c r="O1583" s="4">
        <v>2</v>
      </c>
      <c r="P1583" s="4"/>
      <c r="Q1583" s="4"/>
      <c r="R1583" s="4"/>
      <c r="S1583" s="4"/>
      <c r="T1583" s="4"/>
      <c r="U1583" s="4"/>
      <c r="V1583" s="4"/>
      <c r="W1583" s="4">
        <v>0</v>
      </c>
      <c r="X1583" s="4">
        <v>1</v>
      </c>
      <c r="Y1583" s="4">
        <v>0</v>
      </c>
      <c r="Z1583" s="4"/>
      <c r="AA1583" s="4"/>
      <c r="AB1583" s="4"/>
    </row>
    <row r="1584" spans="1:206" x14ac:dyDescent="0.2">
      <c r="A1584" s="4">
        <v>50</v>
      </c>
      <c r="B1584" s="4">
        <v>0</v>
      </c>
      <c r="C1584" s="4">
        <v>0</v>
      </c>
      <c r="D1584" s="4">
        <v>1</v>
      </c>
      <c r="E1584" s="4">
        <v>222</v>
      </c>
      <c r="F1584" s="4">
        <f>ROUND(Source!AO1580,O1584)</f>
        <v>0</v>
      </c>
      <c r="G1584" s="4" t="s">
        <v>107</v>
      </c>
      <c r="H1584" s="4" t="s">
        <v>108</v>
      </c>
      <c r="I1584" s="4"/>
      <c r="J1584" s="4"/>
      <c r="K1584" s="4">
        <v>222</v>
      </c>
      <c r="L1584" s="4">
        <v>3</v>
      </c>
      <c r="M1584" s="4">
        <v>3</v>
      </c>
      <c r="N1584" s="4" t="s">
        <v>3</v>
      </c>
      <c r="O1584" s="4">
        <v>2</v>
      </c>
      <c r="P1584" s="4"/>
      <c r="Q1584" s="4"/>
      <c r="R1584" s="4"/>
      <c r="S1584" s="4"/>
      <c r="T1584" s="4"/>
      <c r="U1584" s="4"/>
      <c r="V1584" s="4"/>
      <c r="W1584" s="4">
        <v>0</v>
      </c>
      <c r="X1584" s="4">
        <v>1</v>
      </c>
      <c r="Y1584" s="4">
        <v>0</v>
      </c>
      <c r="Z1584" s="4"/>
      <c r="AA1584" s="4"/>
      <c r="AB1584" s="4"/>
    </row>
    <row r="1585" spans="1:28" x14ac:dyDescent="0.2">
      <c r="A1585" s="4">
        <v>50</v>
      </c>
      <c r="B1585" s="4">
        <v>0</v>
      </c>
      <c r="C1585" s="4">
        <v>0</v>
      </c>
      <c r="D1585" s="4">
        <v>1</v>
      </c>
      <c r="E1585" s="4">
        <v>225</v>
      </c>
      <c r="F1585" s="4">
        <f>ROUND(Source!AV1580,O1585)</f>
        <v>0</v>
      </c>
      <c r="G1585" s="4" t="s">
        <v>109</v>
      </c>
      <c r="H1585" s="4" t="s">
        <v>110</v>
      </c>
      <c r="I1585" s="4"/>
      <c r="J1585" s="4"/>
      <c r="K1585" s="4">
        <v>225</v>
      </c>
      <c r="L1585" s="4">
        <v>4</v>
      </c>
      <c r="M1585" s="4">
        <v>3</v>
      </c>
      <c r="N1585" s="4" t="s">
        <v>3</v>
      </c>
      <c r="O1585" s="4">
        <v>2</v>
      </c>
      <c r="P1585" s="4"/>
      <c r="Q1585" s="4"/>
      <c r="R1585" s="4"/>
      <c r="S1585" s="4"/>
      <c r="T1585" s="4"/>
      <c r="U1585" s="4"/>
      <c r="V1585" s="4"/>
      <c r="W1585" s="4">
        <v>0</v>
      </c>
      <c r="X1585" s="4">
        <v>1</v>
      </c>
      <c r="Y1585" s="4">
        <v>0</v>
      </c>
      <c r="Z1585" s="4"/>
      <c r="AA1585" s="4"/>
      <c r="AB1585" s="4"/>
    </row>
    <row r="1586" spans="1:28" x14ac:dyDescent="0.2">
      <c r="A1586" s="4">
        <v>50</v>
      </c>
      <c r="B1586" s="4">
        <v>0</v>
      </c>
      <c r="C1586" s="4">
        <v>0</v>
      </c>
      <c r="D1586" s="4">
        <v>1</v>
      </c>
      <c r="E1586" s="4">
        <v>226</v>
      </c>
      <c r="F1586" s="4">
        <f>ROUND(Source!AW1580,O1586)</f>
        <v>0</v>
      </c>
      <c r="G1586" s="4" t="s">
        <v>111</v>
      </c>
      <c r="H1586" s="4" t="s">
        <v>112</v>
      </c>
      <c r="I1586" s="4"/>
      <c r="J1586" s="4"/>
      <c r="K1586" s="4">
        <v>226</v>
      </c>
      <c r="L1586" s="4">
        <v>5</v>
      </c>
      <c r="M1586" s="4">
        <v>3</v>
      </c>
      <c r="N1586" s="4" t="s">
        <v>3</v>
      </c>
      <c r="O1586" s="4">
        <v>2</v>
      </c>
      <c r="P1586" s="4"/>
      <c r="Q1586" s="4"/>
      <c r="R1586" s="4"/>
      <c r="S1586" s="4"/>
      <c r="T1586" s="4"/>
      <c r="U1586" s="4"/>
      <c r="V1586" s="4"/>
      <c r="W1586" s="4">
        <v>0</v>
      </c>
      <c r="X1586" s="4">
        <v>1</v>
      </c>
      <c r="Y1586" s="4">
        <v>0</v>
      </c>
      <c r="Z1586" s="4"/>
      <c r="AA1586" s="4"/>
      <c r="AB1586" s="4"/>
    </row>
    <row r="1587" spans="1:28" x14ac:dyDescent="0.2">
      <c r="A1587" s="4">
        <v>50</v>
      </c>
      <c r="B1587" s="4">
        <v>0</v>
      </c>
      <c r="C1587" s="4">
        <v>0</v>
      </c>
      <c r="D1587" s="4">
        <v>1</v>
      </c>
      <c r="E1587" s="4">
        <v>227</v>
      </c>
      <c r="F1587" s="4">
        <f>ROUND(Source!AX1580,O1587)</f>
        <v>0</v>
      </c>
      <c r="G1587" s="4" t="s">
        <v>113</v>
      </c>
      <c r="H1587" s="4" t="s">
        <v>114</v>
      </c>
      <c r="I1587" s="4"/>
      <c r="J1587" s="4"/>
      <c r="K1587" s="4">
        <v>227</v>
      </c>
      <c r="L1587" s="4">
        <v>6</v>
      </c>
      <c r="M1587" s="4">
        <v>3</v>
      </c>
      <c r="N1587" s="4" t="s">
        <v>3</v>
      </c>
      <c r="O1587" s="4">
        <v>2</v>
      </c>
      <c r="P1587" s="4"/>
      <c r="Q1587" s="4"/>
      <c r="R1587" s="4"/>
      <c r="S1587" s="4"/>
      <c r="T1587" s="4"/>
      <c r="U1587" s="4"/>
      <c r="V1587" s="4"/>
      <c r="W1587" s="4">
        <v>0</v>
      </c>
      <c r="X1587" s="4">
        <v>1</v>
      </c>
      <c r="Y1587" s="4">
        <v>0</v>
      </c>
      <c r="Z1587" s="4"/>
      <c r="AA1587" s="4"/>
      <c r="AB1587" s="4"/>
    </row>
    <row r="1588" spans="1:28" x14ac:dyDescent="0.2">
      <c r="A1588" s="4">
        <v>50</v>
      </c>
      <c r="B1588" s="4">
        <v>0</v>
      </c>
      <c r="C1588" s="4">
        <v>0</v>
      </c>
      <c r="D1588" s="4">
        <v>1</v>
      </c>
      <c r="E1588" s="4">
        <v>228</v>
      </c>
      <c r="F1588" s="4">
        <f>ROUND(Source!AY1580,O1588)</f>
        <v>0</v>
      </c>
      <c r="G1588" s="4" t="s">
        <v>115</v>
      </c>
      <c r="H1588" s="4" t="s">
        <v>116</v>
      </c>
      <c r="I1588" s="4"/>
      <c r="J1588" s="4"/>
      <c r="K1588" s="4">
        <v>228</v>
      </c>
      <c r="L1588" s="4">
        <v>7</v>
      </c>
      <c r="M1588" s="4">
        <v>3</v>
      </c>
      <c r="N1588" s="4" t="s">
        <v>3</v>
      </c>
      <c r="O1588" s="4">
        <v>2</v>
      </c>
      <c r="P1588" s="4"/>
      <c r="Q1588" s="4"/>
      <c r="R1588" s="4"/>
      <c r="S1588" s="4"/>
      <c r="T1588" s="4"/>
      <c r="U1588" s="4"/>
      <c r="V1588" s="4"/>
      <c r="W1588" s="4">
        <v>0</v>
      </c>
      <c r="X1588" s="4">
        <v>1</v>
      </c>
      <c r="Y1588" s="4">
        <v>0</v>
      </c>
      <c r="Z1588" s="4"/>
      <c r="AA1588" s="4"/>
      <c r="AB1588" s="4"/>
    </row>
    <row r="1589" spans="1:28" x14ac:dyDescent="0.2">
      <c r="A1589" s="4">
        <v>50</v>
      </c>
      <c r="B1589" s="4">
        <v>0</v>
      </c>
      <c r="C1589" s="4">
        <v>0</v>
      </c>
      <c r="D1589" s="4">
        <v>1</v>
      </c>
      <c r="E1589" s="4">
        <v>216</v>
      </c>
      <c r="F1589" s="4">
        <f>ROUND(Source!AP1580,O1589)</f>
        <v>0</v>
      </c>
      <c r="G1589" s="4" t="s">
        <v>117</v>
      </c>
      <c r="H1589" s="4" t="s">
        <v>118</v>
      </c>
      <c r="I1589" s="4"/>
      <c r="J1589" s="4"/>
      <c r="K1589" s="4">
        <v>216</v>
      </c>
      <c r="L1589" s="4">
        <v>8</v>
      </c>
      <c r="M1589" s="4">
        <v>3</v>
      </c>
      <c r="N1589" s="4" t="s">
        <v>3</v>
      </c>
      <c r="O1589" s="4">
        <v>2</v>
      </c>
      <c r="P1589" s="4"/>
      <c r="Q1589" s="4"/>
      <c r="R1589" s="4"/>
      <c r="S1589" s="4"/>
      <c r="T1589" s="4"/>
      <c r="U1589" s="4"/>
      <c r="V1589" s="4"/>
      <c r="W1589" s="4">
        <v>0</v>
      </c>
      <c r="X1589" s="4">
        <v>1</v>
      </c>
      <c r="Y1589" s="4">
        <v>0</v>
      </c>
      <c r="Z1589" s="4"/>
      <c r="AA1589" s="4"/>
      <c r="AB1589" s="4"/>
    </row>
    <row r="1590" spans="1:28" x14ac:dyDescent="0.2">
      <c r="A1590" s="4">
        <v>50</v>
      </c>
      <c r="B1590" s="4">
        <v>0</v>
      </c>
      <c r="C1590" s="4">
        <v>0</v>
      </c>
      <c r="D1590" s="4">
        <v>1</v>
      </c>
      <c r="E1590" s="4">
        <v>223</v>
      </c>
      <c r="F1590" s="4">
        <f>ROUND(Source!AQ1580,O1590)</f>
        <v>0</v>
      </c>
      <c r="G1590" s="4" t="s">
        <v>119</v>
      </c>
      <c r="H1590" s="4" t="s">
        <v>120</v>
      </c>
      <c r="I1590" s="4"/>
      <c r="J1590" s="4"/>
      <c r="K1590" s="4">
        <v>223</v>
      </c>
      <c r="L1590" s="4">
        <v>9</v>
      </c>
      <c r="M1590" s="4">
        <v>3</v>
      </c>
      <c r="N1590" s="4" t="s">
        <v>3</v>
      </c>
      <c r="O1590" s="4">
        <v>2</v>
      </c>
      <c r="P1590" s="4"/>
      <c r="Q1590" s="4"/>
      <c r="R1590" s="4"/>
      <c r="S1590" s="4"/>
      <c r="T1590" s="4"/>
      <c r="U1590" s="4"/>
      <c r="V1590" s="4"/>
      <c r="W1590" s="4">
        <v>0</v>
      </c>
      <c r="X1590" s="4">
        <v>1</v>
      </c>
      <c r="Y1590" s="4">
        <v>0</v>
      </c>
      <c r="Z1590" s="4"/>
      <c r="AA1590" s="4"/>
      <c r="AB1590" s="4"/>
    </row>
    <row r="1591" spans="1:28" x14ac:dyDescent="0.2">
      <c r="A1591" s="4">
        <v>50</v>
      </c>
      <c r="B1591" s="4">
        <v>0</v>
      </c>
      <c r="C1591" s="4">
        <v>0</v>
      </c>
      <c r="D1591" s="4">
        <v>1</v>
      </c>
      <c r="E1591" s="4">
        <v>229</v>
      </c>
      <c r="F1591" s="4">
        <f>ROUND(Source!AZ1580,O1591)</f>
        <v>0</v>
      </c>
      <c r="G1591" s="4" t="s">
        <v>121</v>
      </c>
      <c r="H1591" s="4" t="s">
        <v>122</v>
      </c>
      <c r="I1591" s="4"/>
      <c r="J1591" s="4"/>
      <c r="K1591" s="4">
        <v>229</v>
      </c>
      <c r="L1591" s="4">
        <v>10</v>
      </c>
      <c r="M1591" s="4">
        <v>3</v>
      </c>
      <c r="N1591" s="4" t="s">
        <v>3</v>
      </c>
      <c r="O1591" s="4">
        <v>2</v>
      </c>
      <c r="P1591" s="4"/>
      <c r="Q1591" s="4"/>
      <c r="R1591" s="4"/>
      <c r="S1591" s="4"/>
      <c r="T1591" s="4"/>
      <c r="U1591" s="4"/>
      <c r="V1591" s="4"/>
      <c r="W1591" s="4">
        <v>0</v>
      </c>
      <c r="X1591" s="4">
        <v>1</v>
      </c>
      <c r="Y1591" s="4">
        <v>0</v>
      </c>
      <c r="Z1591" s="4"/>
      <c r="AA1591" s="4"/>
      <c r="AB1591" s="4"/>
    </row>
    <row r="1592" spans="1:28" x14ac:dyDescent="0.2">
      <c r="A1592" s="4">
        <v>50</v>
      </c>
      <c r="B1592" s="4">
        <v>0</v>
      </c>
      <c r="C1592" s="4">
        <v>0</v>
      </c>
      <c r="D1592" s="4">
        <v>1</v>
      </c>
      <c r="E1592" s="4">
        <v>203</v>
      </c>
      <c r="F1592" s="4">
        <f>ROUND(Source!Q1580,O1592)</f>
        <v>0</v>
      </c>
      <c r="G1592" s="4" t="s">
        <v>123</v>
      </c>
      <c r="H1592" s="4" t="s">
        <v>124</v>
      </c>
      <c r="I1592" s="4"/>
      <c r="J1592" s="4"/>
      <c r="K1592" s="4">
        <v>203</v>
      </c>
      <c r="L1592" s="4">
        <v>11</v>
      </c>
      <c r="M1592" s="4">
        <v>3</v>
      </c>
      <c r="N1592" s="4" t="s">
        <v>3</v>
      </c>
      <c r="O1592" s="4">
        <v>2</v>
      </c>
      <c r="P1592" s="4"/>
      <c r="Q1592" s="4"/>
      <c r="R1592" s="4"/>
      <c r="S1592" s="4"/>
      <c r="T1592" s="4"/>
      <c r="U1592" s="4"/>
      <c r="V1592" s="4"/>
      <c r="W1592" s="4">
        <v>0</v>
      </c>
      <c r="X1592" s="4">
        <v>1</v>
      </c>
      <c r="Y1592" s="4">
        <v>0</v>
      </c>
      <c r="Z1592" s="4"/>
      <c r="AA1592" s="4"/>
      <c r="AB1592" s="4"/>
    </row>
    <row r="1593" spans="1:28" x14ac:dyDescent="0.2">
      <c r="A1593" s="4">
        <v>50</v>
      </c>
      <c r="B1593" s="4">
        <v>0</v>
      </c>
      <c r="C1593" s="4">
        <v>0</v>
      </c>
      <c r="D1593" s="4">
        <v>1</v>
      </c>
      <c r="E1593" s="4">
        <v>231</v>
      </c>
      <c r="F1593" s="4">
        <f>ROUND(Source!BB1580,O1593)</f>
        <v>0</v>
      </c>
      <c r="G1593" s="4" t="s">
        <v>125</v>
      </c>
      <c r="H1593" s="4" t="s">
        <v>126</v>
      </c>
      <c r="I1593" s="4"/>
      <c r="J1593" s="4"/>
      <c r="K1593" s="4">
        <v>231</v>
      </c>
      <c r="L1593" s="4">
        <v>12</v>
      </c>
      <c r="M1593" s="4">
        <v>3</v>
      </c>
      <c r="N1593" s="4" t="s">
        <v>3</v>
      </c>
      <c r="O1593" s="4">
        <v>2</v>
      </c>
      <c r="P1593" s="4"/>
      <c r="Q1593" s="4"/>
      <c r="R1593" s="4"/>
      <c r="S1593" s="4"/>
      <c r="T1593" s="4"/>
      <c r="U1593" s="4"/>
      <c r="V1593" s="4"/>
      <c r="W1593" s="4">
        <v>0</v>
      </c>
      <c r="X1593" s="4">
        <v>1</v>
      </c>
      <c r="Y1593" s="4">
        <v>0</v>
      </c>
      <c r="Z1593" s="4"/>
      <c r="AA1593" s="4"/>
      <c r="AB1593" s="4"/>
    </row>
    <row r="1594" spans="1:28" x14ac:dyDescent="0.2">
      <c r="A1594" s="4">
        <v>50</v>
      </c>
      <c r="B1594" s="4">
        <v>0</v>
      </c>
      <c r="C1594" s="4">
        <v>0</v>
      </c>
      <c r="D1594" s="4">
        <v>1</v>
      </c>
      <c r="E1594" s="4">
        <v>204</v>
      </c>
      <c r="F1594" s="4">
        <f>ROUND(Source!R1580,O1594)</f>
        <v>0</v>
      </c>
      <c r="G1594" s="4" t="s">
        <v>127</v>
      </c>
      <c r="H1594" s="4" t="s">
        <v>128</v>
      </c>
      <c r="I1594" s="4"/>
      <c r="J1594" s="4"/>
      <c r="K1594" s="4">
        <v>204</v>
      </c>
      <c r="L1594" s="4">
        <v>13</v>
      </c>
      <c r="M1594" s="4">
        <v>3</v>
      </c>
      <c r="N1594" s="4" t="s">
        <v>3</v>
      </c>
      <c r="O1594" s="4">
        <v>2</v>
      </c>
      <c r="P1594" s="4"/>
      <c r="Q1594" s="4"/>
      <c r="R1594" s="4"/>
      <c r="S1594" s="4"/>
      <c r="T1594" s="4"/>
      <c r="U1594" s="4"/>
      <c r="V1594" s="4"/>
      <c r="W1594" s="4">
        <v>0</v>
      </c>
      <c r="X1594" s="4">
        <v>1</v>
      </c>
      <c r="Y1594" s="4">
        <v>0</v>
      </c>
      <c r="Z1594" s="4"/>
      <c r="AA1594" s="4"/>
      <c r="AB1594" s="4"/>
    </row>
    <row r="1595" spans="1:28" x14ac:dyDescent="0.2">
      <c r="A1595" s="4">
        <v>50</v>
      </c>
      <c r="B1595" s="4">
        <v>0</v>
      </c>
      <c r="C1595" s="4">
        <v>0</v>
      </c>
      <c r="D1595" s="4">
        <v>1</v>
      </c>
      <c r="E1595" s="4">
        <v>205</v>
      </c>
      <c r="F1595" s="4">
        <f>ROUND(Source!S1580,O1595)</f>
        <v>0</v>
      </c>
      <c r="G1595" s="4" t="s">
        <v>129</v>
      </c>
      <c r="H1595" s="4" t="s">
        <v>130</v>
      </c>
      <c r="I1595" s="4"/>
      <c r="J1595" s="4"/>
      <c r="K1595" s="4">
        <v>205</v>
      </c>
      <c r="L1595" s="4">
        <v>14</v>
      </c>
      <c r="M1595" s="4">
        <v>3</v>
      </c>
      <c r="N1595" s="4" t="s">
        <v>3</v>
      </c>
      <c r="O1595" s="4">
        <v>2</v>
      </c>
      <c r="P1595" s="4"/>
      <c r="Q1595" s="4"/>
      <c r="R1595" s="4"/>
      <c r="S1595" s="4"/>
      <c r="T1595" s="4"/>
      <c r="U1595" s="4"/>
      <c r="V1595" s="4"/>
      <c r="W1595" s="4">
        <v>0</v>
      </c>
      <c r="X1595" s="4">
        <v>1</v>
      </c>
      <c r="Y1595" s="4">
        <v>0</v>
      </c>
      <c r="Z1595" s="4"/>
      <c r="AA1595" s="4"/>
      <c r="AB1595" s="4"/>
    </row>
    <row r="1596" spans="1:28" x14ac:dyDescent="0.2">
      <c r="A1596" s="4">
        <v>50</v>
      </c>
      <c r="B1596" s="4">
        <v>0</v>
      </c>
      <c r="C1596" s="4">
        <v>0</v>
      </c>
      <c r="D1596" s="4">
        <v>1</v>
      </c>
      <c r="E1596" s="4">
        <v>232</v>
      </c>
      <c r="F1596" s="4">
        <f>ROUND(Source!BC1580,O1596)</f>
        <v>0</v>
      </c>
      <c r="G1596" s="4" t="s">
        <v>131</v>
      </c>
      <c r="H1596" s="4" t="s">
        <v>132</v>
      </c>
      <c r="I1596" s="4"/>
      <c r="J1596" s="4"/>
      <c r="K1596" s="4">
        <v>232</v>
      </c>
      <c r="L1596" s="4">
        <v>15</v>
      </c>
      <c r="M1596" s="4">
        <v>3</v>
      </c>
      <c r="N1596" s="4" t="s">
        <v>3</v>
      </c>
      <c r="O1596" s="4">
        <v>2</v>
      </c>
      <c r="P1596" s="4"/>
      <c r="Q1596" s="4"/>
      <c r="R1596" s="4"/>
      <c r="S1596" s="4"/>
      <c r="T1596" s="4"/>
      <c r="U1596" s="4"/>
      <c r="V1596" s="4"/>
      <c r="W1596" s="4">
        <v>0</v>
      </c>
      <c r="X1596" s="4">
        <v>1</v>
      </c>
      <c r="Y1596" s="4">
        <v>0</v>
      </c>
      <c r="Z1596" s="4"/>
      <c r="AA1596" s="4"/>
      <c r="AB1596" s="4"/>
    </row>
    <row r="1597" spans="1:28" x14ac:dyDescent="0.2">
      <c r="A1597" s="4">
        <v>50</v>
      </c>
      <c r="B1597" s="4">
        <v>0</v>
      </c>
      <c r="C1597" s="4">
        <v>0</v>
      </c>
      <c r="D1597" s="4">
        <v>1</v>
      </c>
      <c r="E1597" s="4">
        <v>214</v>
      </c>
      <c r="F1597" s="4">
        <f>ROUND(Source!AS1580,O1597)</f>
        <v>0</v>
      </c>
      <c r="G1597" s="4" t="s">
        <v>133</v>
      </c>
      <c r="H1597" s="4" t="s">
        <v>134</v>
      </c>
      <c r="I1597" s="4"/>
      <c r="J1597" s="4"/>
      <c r="K1597" s="4">
        <v>214</v>
      </c>
      <c r="L1597" s="4">
        <v>16</v>
      </c>
      <c r="M1597" s="4">
        <v>3</v>
      </c>
      <c r="N1597" s="4" t="s">
        <v>3</v>
      </c>
      <c r="O1597" s="4">
        <v>2</v>
      </c>
      <c r="P1597" s="4"/>
      <c r="Q1597" s="4"/>
      <c r="R1597" s="4"/>
      <c r="S1597" s="4"/>
      <c r="T1597" s="4"/>
      <c r="U1597" s="4"/>
      <c r="V1597" s="4"/>
      <c r="W1597" s="4">
        <v>0</v>
      </c>
      <c r="X1597" s="4">
        <v>1</v>
      </c>
      <c r="Y1597" s="4">
        <v>0</v>
      </c>
      <c r="Z1597" s="4"/>
      <c r="AA1597" s="4"/>
      <c r="AB1597" s="4"/>
    </row>
    <row r="1598" spans="1:28" x14ac:dyDescent="0.2">
      <c r="A1598" s="4">
        <v>50</v>
      </c>
      <c r="B1598" s="4">
        <v>0</v>
      </c>
      <c r="C1598" s="4">
        <v>0</v>
      </c>
      <c r="D1598" s="4">
        <v>1</v>
      </c>
      <c r="E1598" s="4">
        <v>215</v>
      </c>
      <c r="F1598" s="4">
        <f>ROUND(Source!AT1580,O1598)</f>
        <v>0</v>
      </c>
      <c r="G1598" s="4" t="s">
        <v>135</v>
      </c>
      <c r="H1598" s="4" t="s">
        <v>136</v>
      </c>
      <c r="I1598" s="4"/>
      <c r="J1598" s="4"/>
      <c r="K1598" s="4">
        <v>215</v>
      </c>
      <c r="L1598" s="4">
        <v>17</v>
      </c>
      <c r="M1598" s="4">
        <v>3</v>
      </c>
      <c r="N1598" s="4" t="s">
        <v>3</v>
      </c>
      <c r="O1598" s="4">
        <v>2</v>
      </c>
      <c r="P1598" s="4"/>
      <c r="Q1598" s="4"/>
      <c r="R1598" s="4"/>
      <c r="S1598" s="4"/>
      <c r="T1598" s="4"/>
      <c r="U1598" s="4"/>
      <c r="V1598" s="4"/>
      <c r="W1598" s="4">
        <v>0</v>
      </c>
      <c r="X1598" s="4">
        <v>1</v>
      </c>
      <c r="Y1598" s="4">
        <v>0</v>
      </c>
      <c r="Z1598" s="4"/>
      <c r="AA1598" s="4"/>
      <c r="AB1598" s="4"/>
    </row>
    <row r="1599" spans="1:28" x14ac:dyDescent="0.2">
      <c r="A1599" s="4">
        <v>50</v>
      </c>
      <c r="B1599" s="4">
        <v>0</v>
      </c>
      <c r="C1599" s="4">
        <v>0</v>
      </c>
      <c r="D1599" s="4">
        <v>1</v>
      </c>
      <c r="E1599" s="4">
        <v>217</v>
      </c>
      <c r="F1599" s="4">
        <f>ROUND(Source!AU1580,O1599)</f>
        <v>0</v>
      </c>
      <c r="G1599" s="4" t="s">
        <v>137</v>
      </c>
      <c r="H1599" s="4" t="s">
        <v>138</v>
      </c>
      <c r="I1599" s="4"/>
      <c r="J1599" s="4"/>
      <c r="K1599" s="4">
        <v>217</v>
      </c>
      <c r="L1599" s="4">
        <v>18</v>
      </c>
      <c r="M1599" s="4">
        <v>3</v>
      </c>
      <c r="N1599" s="4" t="s">
        <v>3</v>
      </c>
      <c r="O1599" s="4">
        <v>2</v>
      </c>
      <c r="P1599" s="4"/>
      <c r="Q1599" s="4"/>
      <c r="R1599" s="4"/>
      <c r="S1599" s="4"/>
      <c r="T1599" s="4"/>
      <c r="U1599" s="4"/>
      <c r="V1599" s="4"/>
      <c r="W1599" s="4">
        <v>0</v>
      </c>
      <c r="X1599" s="4">
        <v>1</v>
      </c>
      <c r="Y1599" s="4">
        <v>0</v>
      </c>
      <c r="Z1599" s="4"/>
      <c r="AA1599" s="4"/>
      <c r="AB1599" s="4"/>
    </row>
    <row r="1600" spans="1:28" x14ac:dyDescent="0.2">
      <c r="A1600" s="4">
        <v>50</v>
      </c>
      <c r="B1600" s="4">
        <v>0</v>
      </c>
      <c r="C1600" s="4">
        <v>0</v>
      </c>
      <c r="D1600" s="4">
        <v>1</v>
      </c>
      <c r="E1600" s="4">
        <v>230</v>
      </c>
      <c r="F1600" s="4">
        <f>ROUND(Source!BA1580,O1600)</f>
        <v>0</v>
      </c>
      <c r="G1600" s="4" t="s">
        <v>139</v>
      </c>
      <c r="H1600" s="4" t="s">
        <v>140</v>
      </c>
      <c r="I1600" s="4"/>
      <c r="J1600" s="4"/>
      <c r="K1600" s="4">
        <v>230</v>
      </c>
      <c r="L1600" s="4">
        <v>19</v>
      </c>
      <c r="M1600" s="4">
        <v>3</v>
      </c>
      <c r="N1600" s="4" t="s">
        <v>3</v>
      </c>
      <c r="O1600" s="4">
        <v>2</v>
      </c>
      <c r="P1600" s="4"/>
      <c r="Q1600" s="4"/>
      <c r="R1600" s="4"/>
      <c r="S1600" s="4"/>
      <c r="T1600" s="4"/>
      <c r="U1600" s="4"/>
      <c r="V1600" s="4"/>
      <c r="W1600" s="4">
        <v>0</v>
      </c>
      <c r="X1600" s="4">
        <v>1</v>
      </c>
      <c r="Y1600" s="4">
        <v>0</v>
      </c>
      <c r="Z1600" s="4"/>
      <c r="AA1600" s="4"/>
      <c r="AB1600" s="4"/>
    </row>
    <row r="1601" spans="1:206" x14ac:dyDescent="0.2">
      <c r="A1601" s="4">
        <v>50</v>
      </c>
      <c r="B1601" s="4">
        <v>0</v>
      </c>
      <c r="C1601" s="4">
        <v>0</v>
      </c>
      <c r="D1601" s="4">
        <v>1</v>
      </c>
      <c r="E1601" s="4">
        <v>206</v>
      </c>
      <c r="F1601" s="4">
        <f>ROUND(Source!T1580,O1601)</f>
        <v>0</v>
      </c>
      <c r="G1601" s="4" t="s">
        <v>141</v>
      </c>
      <c r="H1601" s="4" t="s">
        <v>142</v>
      </c>
      <c r="I1601" s="4"/>
      <c r="J1601" s="4"/>
      <c r="K1601" s="4">
        <v>206</v>
      </c>
      <c r="L1601" s="4">
        <v>20</v>
      </c>
      <c r="M1601" s="4">
        <v>3</v>
      </c>
      <c r="N1601" s="4" t="s">
        <v>3</v>
      </c>
      <c r="O1601" s="4">
        <v>2</v>
      </c>
      <c r="P1601" s="4"/>
      <c r="Q1601" s="4"/>
      <c r="R1601" s="4"/>
      <c r="S1601" s="4"/>
      <c r="T1601" s="4"/>
      <c r="U1601" s="4"/>
      <c r="V1601" s="4"/>
      <c r="W1601" s="4">
        <v>0</v>
      </c>
      <c r="X1601" s="4">
        <v>1</v>
      </c>
      <c r="Y1601" s="4">
        <v>0</v>
      </c>
      <c r="Z1601" s="4"/>
      <c r="AA1601" s="4"/>
      <c r="AB1601" s="4"/>
    </row>
    <row r="1602" spans="1:206" x14ac:dyDescent="0.2">
      <c r="A1602" s="4">
        <v>50</v>
      </c>
      <c r="B1602" s="4">
        <v>0</v>
      </c>
      <c r="C1602" s="4">
        <v>0</v>
      </c>
      <c r="D1602" s="4">
        <v>1</v>
      </c>
      <c r="E1602" s="4">
        <v>207</v>
      </c>
      <c r="F1602" s="4">
        <f>Source!U1580</f>
        <v>0</v>
      </c>
      <c r="G1602" s="4" t="s">
        <v>143</v>
      </c>
      <c r="H1602" s="4" t="s">
        <v>144</v>
      </c>
      <c r="I1602" s="4"/>
      <c r="J1602" s="4"/>
      <c r="K1602" s="4">
        <v>207</v>
      </c>
      <c r="L1602" s="4">
        <v>21</v>
      </c>
      <c r="M1602" s="4">
        <v>3</v>
      </c>
      <c r="N1602" s="4" t="s">
        <v>3</v>
      </c>
      <c r="O1602" s="4">
        <v>-1</v>
      </c>
      <c r="P1602" s="4"/>
      <c r="Q1602" s="4"/>
      <c r="R1602" s="4"/>
      <c r="S1602" s="4"/>
      <c r="T1602" s="4"/>
      <c r="U1602" s="4"/>
      <c r="V1602" s="4"/>
      <c r="W1602" s="4">
        <v>0</v>
      </c>
      <c r="X1602" s="4">
        <v>1</v>
      </c>
      <c r="Y1602" s="4">
        <v>0</v>
      </c>
      <c r="Z1602" s="4"/>
      <c r="AA1602" s="4"/>
      <c r="AB1602" s="4"/>
    </row>
    <row r="1603" spans="1:206" x14ac:dyDescent="0.2">
      <c r="A1603" s="4">
        <v>50</v>
      </c>
      <c r="B1603" s="4">
        <v>0</v>
      </c>
      <c r="C1603" s="4">
        <v>0</v>
      </c>
      <c r="D1603" s="4">
        <v>1</v>
      </c>
      <c r="E1603" s="4">
        <v>208</v>
      </c>
      <c r="F1603" s="4">
        <f>Source!V1580</f>
        <v>0</v>
      </c>
      <c r="G1603" s="4" t="s">
        <v>145</v>
      </c>
      <c r="H1603" s="4" t="s">
        <v>146</v>
      </c>
      <c r="I1603" s="4"/>
      <c r="J1603" s="4"/>
      <c r="K1603" s="4">
        <v>208</v>
      </c>
      <c r="L1603" s="4">
        <v>22</v>
      </c>
      <c r="M1603" s="4">
        <v>3</v>
      </c>
      <c r="N1603" s="4" t="s">
        <v>3</v>
      </c>
      <c r="O1603" s="4">
        <v>-1</v>
      </c>
      <c r="P1603" s="4"/>
      <c r="Q1603" s="4"/>
      <c r="R1603" s="4"/>
      <c r="S1603" s="4"/>
      <c r="T1603" s="4"/>
      <c r="U1603" s="4"/>
      <c r="V1603" s="4"/>
      <c r="W1603" s="4">
        <v>0</v>
      </c>
      <c r="X1603" s="4">
        <v>1</v>
      </c>
      <c r="Y1603" s="4">
        <v>0</v>
      </c>
      <c r="Z1603" s="4"/>
      <c r="AA1603" s="4"/>
      <c r="AB1603" s="4"/>
    </row>
    <row r="1604" spans="1:206" x14ac:dyDescent="0.2">
      <c r="A1604" s="4">
        <v>50</v>
      </c>
      <c r="B1604" s="4">
        <v>0</v>
      </c>
      <c r="C1604" s="4">
        <v>0</v>
      </c>
      <c r="D1604" s="4">
        <v>1</v>
      </c>
      <c r="E1604" s="4">
        <v>209</v>
      </c>
      <c r="F1604" s="4">
        <f>ROUND(Source!W1580,O1604)</f>
        <v>0</v>
      </c>
      <c r="G1604" s="4" t="s">
        <v>147</v>
      </c>
      <c r="H1604" s="4" t="s">
        <v>148</v>
      </c>
      <c r="I1604" s="4"/>
      <c r="J1604" s="4"/>
      <c r="K1604" s="4">
        <v>209</v>
      </c>
      <c r="L1604" s="4">
        <v>23</v>
      </c>
      <c r="M1604" s="4">
        <v>3</v>
      </c>
      <c r="N1604" s="4" t="s">
        <v>3</v>
      </c>
      <c r="O1604" s="4">
        <v>2</v>
      </c>
      <c r="P1604" s="4"/>
      <c r="Q1604" s="4"/>
      <c r="R1604" s="4"/>
      <c r="S1604" s="4"/>
      <c r="T1604" s="4"/>
      <c r="U1604" s="4"/>
      <c r="V1604" s="4"/>
      <c r="W1604" s="4">
        <v>0</v>
      </c>
      <c r="X1604" s="4">
        <v>1</v>
      </c>
      <c r="Y1604" s="4">
        <v>0</v>
      </c>
      <c r="Z1604" s="4"/>
      <c r="AA1604" s="4"/>
      <c r="AB1604" s="4"/>
    </row>
    <row r="1605" spans="1:206" x14ac:dyDescent="0.2">
      <c r="A1605" s="4">
        <v>50</v>
      </c>
      <c r="B1605" s="4">
        <v>0</v>
      </c>
      <c r="C1605" s="4">
        <v>0</v>
      </c>
      <c r="D1605" s="4">
        <v>1</v>
      </c>
      <c r="E1605" s="4">
        <v>233</v>
      </c>
      <c r="F1605" s="4">
        <f>ROUND(Source!BD1580,O1605)</f>
        <v>0</v>
      </c>
      <c r="G1605" s="4" t="s">
        <v>149</v>
      </c>
      <c r="H1605" s="4" t="s">
        <v>150</v>
      </c>
      <c r="I1605" s="4"/>
      <c r="J1605" s="4"/>
      <c r="K1605" s="4">
        <v>233</v>
      </c>
      <c r="L1605" s="4">
        <v>24</v>
      </c>
      <c r="M1605" s="4">
        <v>3</v>
      </c>
      <c r="N1605" s="4" t="s">
        <v>3</v>
      </c>
      <c r="O1605" s="4">
        <v>2</v>
      </c>
      <c r="P1605" s="4"/>
      <c r="Q1605" s="4"/>
      <c r="R1605" s="4"/>
      <c r="S1605" s="4"/>
      <c r="T1605" s="4"/>
      <c r="U1605" s="4"/>
      <c r="V1605" s="4"/>
      <c r="W1605" s="4">
        <v>0</v>
      </c>
      <c r="X1605" s="4">
        <v>1</v>
      </c>
      <c r="Y1605" s="4">
        <v>0</v>
      </c>
      <c r="Z1605" s="4"/>
      <c r="AA1605" s="4"/>
      <c r="AB1605" s="4"/>
    </row>
    <row r="1606" spans="1:206" x14ac:dyDescent="0.2">
      <c r="A1606" s="4">
        <v>50</v>
      </c>
      <c r="B1606" s="4">
        <v>0</v>
      </c>
      <c r="C1606" s="4">
        <v>0</v>
      </c>
      <c r="D1606" s="4">
        <v>1</v>
      </c>
      <c r="E1606" s="4">
        <v>210</v>
      </c>
      <c r="F1606" s="4">
        <f>ROUND(Source!X1580,O1606)</f>
        <v>0</v>
      </c>
      <c r="G1606" s="4" t="s">
        <v>151</v>
      </c>
      <c r="H1606" s="4" t="s">
        <v>152</v>
      </c>
      <c r="I1606" s="4"/>
      <c r="J1606" s="4"/>
      <c r="K1606" s="4">
        <v>210</v>
      </c>
      <c r="L1606" s="4">
        <v>25</v>
      </c>
      <c r="M1606" s="4">
        <v>3</v>
      </c>
      <c r="N1606" s="4" t="s">
        <v>3</v>
      </c>
      <c r="O1606" s="4">
        <v>2</v>
      </c>
      <c r="P1606" s="4"/>
      <c r="Q1606" s="4"/>
      <c r="R1606" s="4"/>
      <c r="S1606" s="4"/>
      <c r="T1606" s="4"/>
      <c r="U1606" s="4"/>
      <c r="V1606" s="4"/>
      <c r="W1606" s="4">
        <v>0</v>
      </c>
      <c r="X1606" s="4">
        <v>1</v>
      </c>
      <c r="Y1606" s="4">
        <v>0</v>
      </c>
      <c r="Z1606" s="4"/>
      <c r="AA1606" s="4"/>
      <c r="AB1606" s="4"/>
    </row>
    <row r="1607" spans="1:206" x14ac:dyDescent="0.2">
      <c r="A1607" s="4">
        <v>50</v>
      </c>
      <c r="B1607" s="4">
        <v>0</v>
      </c>
      <c r="C1607" s="4">
        <v>0</v>
      </c>
      <c r="D1607" s="4">
        <v>1</v>
      </c>
      <c r="E1607" s="4">
        <v>211</v>
      </c>
      <c r="F1607" s="4">
        <f>ROUND(Source!Y1580,O1607)</f>
        <v>0</v>
      </c>
      <c r="G1607" s="4" t="s">
        <v>153</v>
      </c>
      <c r="H1607" s="4" t="s">
        <v>154</v>
      </c>
      <c r="I1607" s="4"/>
      <c r="J1607" s="4"/>
      <c r="K1607" s="4">
        <v>211</v>
      </c>
      <c r="L1607" s="4">
        <v>26</v>
      </c>
      <c r="M1607" s="4">
        <v>3</v>
      </c>
      <c r="N1607" s="4" t="s">
        <v>3</v>
      </c>
      <c r="O1607" s="4">
        <v>2</v>
      </c>
      <c r="P1607" s="4"/>
      <c r="Q1607" s="4"/>
      <c r="R1607" s="4"/>
      <c r="S1607" s="4"/>
      <c r="T1607" s="4"/>
      <c r="U1607" s="4"/>
      <c r="V1607" s="4"/>
      <c r="W1607" s="4">
        <v>0</v>
      </c>
      <c r="X1607" s="4">
        <v>1</v>
      </c>
      <c r="Y1607" s="4">
        <v>0</v>
      </c>
      <c r="Z1607" s="4"/>
      <c r="AA1607" s="4"/>
      <c r="AB1607" s="4"/>
    </row>
    <row r="1608" spans="1:206" x14ac:dyDescent="0.2">
      <c r="A1608" s="4">
        <v>50</v>
      </c>
      <c r="B1608" s="4">
        <v>0</v>
      </c>
      <c r="C1608" s="4">
        <v>0</v>
      </c>
      <c r="D1608" s="4">
        <v>1</v>
      </c>
      <c r="E1608" s="4">
        <v>224</v>
      </c>
      <c r="F1608" s="4">
        <f>ROUND(Source!AR1580,O1608)</f>
        <v>0</v>
      </c>
      <c r="G1608" s="4" t="s">
        <v>155</v>
      </c>
      <c r="H1608" s="4" t="s">
        <v>156</v>
      </c>
      <c r="I1608" s="4"/>
      <c r="J1608" s="4"/>
      <c r="K1608" s="4">
        <v>224</v>
      </c>
      <c r="L1608" s="4">
        <v>27</v>
      </c>
      <c r="M1608" s="4">
        <v>3</v>
      </c>
      <c r="N1608" s="4" t="s">
        <v>3</v>
      </c>
      <c r="O1608" s="4">
        <v>2</v>
      </c>
      <c r="P1608" s="4"/>
      <c r="Q1608" s="4"/>
      <c r="R1608" s="4"/>
      <c r="S1608" s="4"/>
      <c r="T1608" s="4"/>
      <c r="U1608" s="4"/>
      <c r="V1608" s="4"/>
      <c r="W1608" s="4">
        <v>0</v>
      </c>
      <c r="X1608" s="4">
        <v>1</v>
      </c>
      <c r="Y1608" s="4">
        <v>0</v>
      </c>
      <c r="Z1608" s="4"/>
      <c r="AA1608" s="4"/>
      <c r="AB1608" s="4"/>
    </row>
    <row r="1610" spans="1:206" x14ac:dyDescent="0.2">
      <c r="A1610" s="2">
        <v>51</v>
      </c>
      <c r="B1610" s="2">
        <f>B20</f>
        <v>1</v>
      </c>
      <c r="C1610" s="2">
        <f>A20</f>
        <v>3</v>
      </c>
      <c r="D1610" s="2">
        <f>ROW(A20)</f>
        <v>20</v>
      </c>
      <c r="E1610" s="2"/>
      <c r="F1610" s="2" t="str">
        <f>IF(F20&lt;&gt;"",F20,"")</f>
        <v/>
      </c>
      <c r="G1610" s="2" t="str">
        <f>IF(G20&lt;&gt;"",G20,"")</f>
        <v>1.4 Киносклад с АБК</v>
      </c>
      <c r="H1610" s="2">
        <v>0</v>
      </c>
      <c r="I1610" s="2"/>
      <c r="J1610" s="2"/>
      <c r="K1610" s="2"/>
      <c r="L1610" s="2"/>
      <c r="M1610" s="2"/>
      <c r="N1610" s="2"/>
      <c r="O1610" s="2">
        <f t="shared" ref="O1610:T1610" si="1312">ROUND(O299+O473+O755+O1200+O1326+O1580+AB1610,2)</f>
        <v>1516777.23</v>
      </c>
      <c r="P1610" s="2">
        <f t="shared" si="1312"/>
        <v>22798.81</v>
      </c>
      <c r="Q1610" s="2">
        <f t="shared" si="1312"/>
        <v>48618.01</v>
      </c>
      <c r="R1610" s="2">
        <f t="shared" si="1312"/>
        <v>30630.74</v>
      </c>
      <c r="S1610" s="2">
        <f t="shared" si="1312"/>
        <v>1445360.41</v>
      </c>
      <c r="T1610" s="2">
        <f t="shared" si="1312"/>
        <v>0</v>
      </c>
      <c r="U1610" s="2">
        <f>U299+U473+U755+U1200+U1326+U1580+AH1610</f>
        <v>2317.12302</v>
      </c>
      <c r="V1610" s="2">
        <f>V299+V473+V755+V1200+V1326+V1580+AI1610</f>
        <v>0</v>
      </c>
      <c r="W1610" s="2">
        <f>ROUND(W299+W473+W755+W1200+W1326+W1580+AJ1610,2)</f>
        <v>0</v>
      </c>
      <c r="X1610" s="2">
        <f>ROUND(X299+X473+X755+X1200+X1326+X1580+AK1610,2)</f>
        <v>1011752.38</v>
      </c>
      <c r="Y1610" s="2">
        <f>ROUND(Y299+Y473+Y755+Y1200+Y1326+Y1580+AL1610,2)</f>
        <v>144536.16</v>
      </c>
      <c r="Z1610" s="2"/>
      <c r="AA1610" s="2"/>
      <c r="AB1610" s="2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>
        <f t="shared" ref="AO1610:BD1610" si="1313">ROUND(AO299+AO473+AO755+AO1200+AO1326+AO1580+BX1610,2)</f>
        <v>0</v>
      </c>
      <c r="AP1610" s="2">
        <f t="shared" si="1313"/>
        <v>0</v>
      </c>
      <c r="AQ1610" s="2">
        <f t="shared" si="1313"/>
        <v>0</v>
      </c>
      <c r="AR1610" s="2">
        <f t="shared" si="1313"/>
        <v>2706146.97</v>
      </c>
      <c r="AS1610" s="2">
        <f t="shared" si="1313"/>
        <v>0</v>
      </c>
      <c r="AT1610" s="2">
        <f t="shared" si="1313"/>
        <v>0</v>
      </c>
      <c r="AU1610" s="2">
        <f t="shared" si="1313"/>
        <v>2706146.97</v>
      </c>
      <c r="AV1610" s="2">
        <f t="shared" si="1313"/>
        <v>22798.81</v>
      </c>
      <c r="AW1610" s="2">
        <f t="shared" si="1313"/>
        <v>22798.81</v>
      </c>
      <c r="AX1610" s="2">
        <f t="shared" si="1313"/>
        <v>0</v>
      </c>
      <c r="AY1610" s="2">
        <f t="shared" si="1313"/>
        <v>22798.81</v>
      </c>
      <c r="AZ1610" s="2">
        <f t="shared" si="1313"/>
        <v>0</v>
      </c>
      <c r="BA1610" s="2">
        <f t="shared" si="1313"/>
        <v>0</v>
      </c>
      <c r="BB1610" s="2">
        <f t="shared" si="1313"/>
        <v>0</v>
      </c>
      <c r="BC1610" s="2">
        <f t="shared" si="1313"/>
        <v>0</v>
      </c>
      <c r="BD1610" s="2">
        <f t="shared" si="1313"/>
        <v>0</v>
      </c>
      <c r="BE1610" s="2"/>
      <c r="BF1610" s="2"/>
      <c r="BG1610" s="2"/>
      <c r="BH1610" s="2"/>
      <c r="BI1610" s="2"/>
      <c r="BJ1610" s="2"/>
      <c r="BK1610" s="2"/>
      <c r="BL1610" s="2"/>
      <c r="BM1610" s="2"/>
      <c r="BN1610" s="2"/>
      <c r="BO1610" s="2"/>
      <c r="BP1610" s="2"/>
      <c r="BQ1610" s="2"/>
      <c r="BR1610" s="2"/>
      <c r="BS1610" s="2"/>
      <c r="BT1610" s="2"/>
      <c r="BU1610" s="2"/>
      <c r="BV1610" s="2"/>
      <c r="BW1610" s="2"/>
      <c r="BX1610" s="2"/>
      <c r="BY1610" s="2"/>
      <c r="BZ1610" s="2"/>
      <c r="CA1610" s="2"/>
      <c r="CB1610" s="2"/>
      <c r="CC1610" s="2"/>
      <c r="CD1610" s="2"/>
      <c r="CE1610" s="2"/>
      <c r="CF1610" s="2"/>
      <c r="CG1610" s="2"/>
      <c r="CH1610" s="2"/>
      <c r="CI1610" s="2"/>
      <c r="CJ1610" s="2"/>
      <c r="CK1610" s="2"/>
      <c r="CL1610" s="2"/>
      <c r="CM1610" s="2"/>
      <c r="CN1610" s="2"/>
      <c r="CO1610" s="2"/>
      <c r="CP1610" s="2"/>
      <c r="CQ1610" s="2"/>
      <c r="CR1610" s="2"/>
      <c r="CS1610" s="2"/>
      <c r="CT1610" s="2"/>
      <c r="CU1610" s="2"/>
      <c r="CV1610" s="2"/>
      <c r="CW1610" s="2"/>
      <c r="CX1610" s="2"/>
      <c r="CY1610" s="2"/>
      <c r="CZ1610" s="2"/>
      <c r="DA1610" s="2"/>
      <c r="DB1610" s="2"/>
      <c r="DC1610" s="2"/>
      <c r="DD1610" s="2"/>
      <c r="DE1610" s="2"/>
      <c r="DF1610" s="2"/>
      <c r="DG1610" s="3"/>
      <c r="DH1610" s="3"/>
      <c r="DI1610" s="3"/>
      <c r="DJ1610" s="3"/>
      <c r="DK1610" s="3"/>
      <c r="DL1610" s="3"/>
      <c r="DM1610" s="3"/>
      <c r="DN1610" s="3"/>
      <c r="DO1610" s="3"/>
      <c r="DP1610" s="3"/>
      <c r="DQ1610" s="3"/>
      <c r="DR1610" s="3"/>
      <c r="DS1610" s="3"/>
      <c r="DT1610" s="3"/>
      <c r="DU1610" s="3"/>
      <c r="DV1610" s="3"/>
      <c r="DW1610" s="3"/>
      <c r="DX1610" s="3"/>
      <c r="DY1610" s="3"/>
      <c r="DZ1610" s="3"/>
      <c r="EA1610" s="3"/>
      <c r="EB1610" s="3"/>
      <c r="EC1610" s="3"/>
      <c r="ED1610" s="3"/>
      <c r="EE1610" s="3"/>
      <c r="EF1610" s="3"/>
      <c r="EG1610" s="3"/>
      <c r="EH1610" s="3"/>
      <c r="EI1610" s="3"/>
      <c r="EJ1610" s="3"/>
      <c r="EK1610" s="3"/>
      <c r="EL1610" s="3"/>
      <c r="EM1610" s="3"/>
      <c r="EN1610" s="3"/>
      <c r="EO1610" s="3"/>
      <c r="EP1610" s="3"/>
      <c r="EQ1610" s="3"/>
      <c r="ER1610" s="3"/>
      <c r="ES1610" s="3"/>
      <c r="ET1610" s="3"/>
      <c r="EU1610" s="3"/>
      <c r="EV1610" s="3"/>
      <c r="EW1610" s="3"/>
      <c r="EX1610" s="3"/>
      <c r="EY1610" s="3"/>
      <c r="EZ1610" s="3"/>
      <c r="FA1610" s="3"/>
      <c r="FB1610" s="3"/>
      <c r="FC1610" s="3"/>
      <c r="FD1610" s="3"/>
      <c r="FE1610" s="3"/>
      <c r="FF1610" s="3"/>
      <c r="FG1610" s="3"/>
      <c r="FH1610" s="3"/>
      <c r="FI1610" s="3"/>
      <c r="FJ1610" s="3"/>
      <c r="FK1610" s="3"/>
      <c r="FL1610" s="3"/>
      <c r="FM1610" s="3"/>
      <c r="FN1610" s="3"/>
      <c r="FO1610" s="3"/>
      <c r="FP1610" s="3"/>
      <c r="FQ1610" s="3"/>
      <c r="FR1610" s="3"/>
      <c r="FS1610" s="3"/>
      <c r="FT1610" s="3"/>
      <c r="FU1610" s="3"/>
      <c r="FV1610" s="3"/>
      <c r="FW1610" s="3"/>
      <c r="FX1610" s="3"/>
      <c r="FY1610" s="3"/>
      <c r="FZ1610" s="3"/>
      <c r="GA1610" s="3"/>
      <c r="GB1610" s="3"/>
      <c r="GC1610" s="3"/>
      <c r="GD1610" s="3"/>
      <c r="GE1610" s="3"/>
      <c r="GF1610" s="3"/>
      <c r="GG1610" s="3"/>
      <c r="GH1610" s="3"/>
      <c r="GI1610" s="3"/>
      <c r="GJ1610" s="3"/>
      <c r="GK1610" s="3"/>
      <c r="GL1610" s="3"/>
      <c r="GM1610" s="3"/>
      <c r="GN1610" s="3"/>
      <c r="GO1610" s="3"/>
      <c r="GP1610" s="3"/>
      <c r="GQ1610" s="3"/>
      <c r="GR1610" s="3"/>
      <c r="GS1610" s="3"/>
      <c r="GT1610" s="3"/>
      <c r="GU1610" s="3"/>
      <c r="GV1610" s="3"/>
      <c r="GW1610" s="3"/>
      <c r="GX1610" s="3">
        <v>0</v>
      </c>
    </row>
    <row r="1612" spans="1:206" x14ac:dyDescent="0.2">
      <c r="A1612" s="4">
        <v>50</v>
      </c>
      <c r="B1612" s="4">
        <v>0</v>
      </c>
      <c r="C1612" s="4">
        <v>0</v>
      </c>
      <c r="D1612" s="4">
        <v>1</v>
      </c>
      <c r="E1612" s="4">
        <v>201</v>
      </c>
      <c r="F1612" s="4">
        <f>ROUND(Source!O1610,O1612)</f>
        <v>1516777.23</v>
      </c>
      <c r="G1612" s="4" t="s">
        <v>103</v>
      </c>
      <c r="H1612" s="4" t="s">
        <v>104</v>
      </c>
      <c r="I1612" s="4"/>
      <c r="J1612" s="4"/>
      <c r="K1612" s="4">
        <v>201</v>
      </c>
      <c r="L1612" s="4">
        <v>1</v>
      </c>
      <c r="M1612" s="4">
        <v>3</v>
      </c>
      <c r="N1612" s="4" t="s">
        <v>3</v>
      </c>
      <c r="O1612" s="4">
        <v>2</v>
      </c>
      <c r="P1612" s="4"/>
      <c r="Q1612" s="4"/>
      <c r="R1612" s="4"/>
      <c r="S1612" s="4"/>
      <c r="T1612" s="4"/>
      <c r="U1612" s="4"/>
      <c r="V1612" s="4"/>
      <c r="W1612" s="4">
        <v>1514244.48</v>
      </c>
      <c r="X1612" s="4">
        <v>1</v>
      </c>
      <c r="Y1612" s="4">
        <v>1514244.48</v>
      </c>
      <c r="Z1612" s="4"/>
      <c r="AA1612" s="4"/>
      <c r="AB1612" s="4"/>
    </row>
    <row r="1613" spans="1:206" x14ac:dyDescent="0.2">
      <c r="A1613" s="4">
        <v>50</v>
      </c>
      <c r="B1613" s="4">
        <v>0</v>
      </c>
      <c r="C1613" s="4">
        <v>0</v>
      </c>
      <c r="D1613" s="4">
        <v>1</v>
      </c>
      <c r="E1613" s="4">
        <v>202</v>
      </c>
      <c r="F1613" s="4">
        <f>ROUND(Source!P1610,O1613)</f>
        <v>22798.81</v>
      </c>
      <c r="G1613" s="4" t="s">
        <v>105</v>
      </c>
      <c r="H1613" s="4" t="s">
        <v>106</v>
      </c>
      <c r="I1613" s="4"/>
      <c r="J1613" s="4"/>
      <c r="K1613" s="4">
        <v>202</v>
      </c>
      <c r="L1613" s="4">
        <v>2</v>
      </c>
      <c r="M1613" s="4">
        <v>3</v>
      </c>
      <c r="N1613" s="4" t="s">
        <v>3</v>
      </c>
      <c r="O1613" s="4">
        <v>2</v>
      </c>
      <c r="P1613" s="4"/>
      <c r="Q1613" s="4"/>
      <c r="R1613" s="4"/>
      <c r="S1613" s="4"/>
      <c r="T1613" s="4"/>
      <c r="U1613" s="4"/>
      <c r="V1613" s="4"/>
      <c r="W1613" s="4">
        <v>22780.26</v>
      </c>
      <c r="X1613" s="4">
        <v>1</v>
      </c>
      <c r="Y1613" s="4">
        <v>22780.26</v>
      </c>
      <c r="Z1613" s="4"/>
      <c r="AA1613" s="4"/>
      <c r="AB1613" s="4"/>
    </row>
    <row r="1614" spans="1:206" x14ac:dyDescent="0.2">
      <c r="A1614" s="4">
        <v>50</v>
      </c>
      <c r="B1614" s="4">
        <v>0</v>
      </c>
      <c r="C1614" s="4">
        <v>0</v>
      </c>
      <c r="D1614" s="4">
        <v>1</v>
      </c>
      <c r="E1614" s="4">
        <v>222</v>
      </c>
      <c r="F1614" s="4">
        <f>ROUND(Source!AO1610,O1614)</f>
        <v>0</v>
      </c>
      <c r="G1614" s="4" t="s">
        <v>107</v>
      </c>
      <c r="H1614" s="4" t="s">
        <v>108</v>
      </c>
      <c r="I1614" s="4"/>
      <c r="J1614" s="4"/>
      <c r="K1614" s="4">
        <v>222</v>
      </c>
      <c r="L1614" s="4">
        <v>3</v>
      </c>
      <c r="M1614" s="4">
        <v>3</v>
      </c>
      <c r="N1614" s="4" t="s">
        <v>3</v>
      </c>
      <c r="O1614" s="4">
        <v>2</v>
      </c>
      <c r="P1614" s="4"/>
      <c r="Q1614" s="4"/>
      <c r="R1614" s="4"/>
      <c r="S1614" s="4"/>
      <c r="T1614" s="4"/>
      <c r="U1614" s="4"/>
      <c r="V1614" s="4"/>
      <c r="W1614" s="4">
        <v>0</v>
      </c>
      <c r="X1614" s="4">
        <v>1</v>
      </c>
      <c r="Y1614" s="4">
        <v>0</v>
      </c>
      <c r="Z1614" s="4"/>
      <c r="AA1614" s="4"/>
      <c r="AB1614" s="4"/>
    </row>
    <row r="1615" spans="1:206" x14ac:dyDescent="0.2">
      <c r="A1615" s="4">
        <v>50</v>
      </c>
      <c r="B1615" s="4">
        <v>0</v>
      </c>
      <c r="C1615" s="4">
        <v>0</v>
      </c>
      <c r="D1615" s="4">
        <v>1</v>
      </c>
      <c r="E1615" s="4">
        <v>225</v>
      </c>
      <c r="F1615" s="4">
        <f>ROUND(Source!AV1610,O1615)</f>
        <v>22798.81</v>
      </c>
      <c r="G1615" s="4" t="s">
        <v>109</v>
      </c>
      <c r="H1615" s="4" t="s">
        <v>110</v>
      </c>
      <c r="I1615" s="4"/>
      <c r="J1615" s="4"/>
      <c r="K1615" s="4">
        <v>225</v>
      </c>
      <c r="L1615" s="4">
        <v>4</v>
      </c>
      <c r="M1615" s="4">
        <v>3</v>
      </c>
      <c r="N1615" s="4" t="s">
        <v>3</v>
      </c>
      <c r="O1615" s="4">
        <v>2</v>
      </c>
      <c r="P1615" s="4"/>
      <c r="Q1615" s="4"/>
      <c r="R1615" s="4"/>
      <c r="S1615" s="4"/>
      <c r="T1615" s="4"/>
      <c r="U1615" s="4"/>
      <c r="V1615" s="4"/>
      <c r="W1615" s="4">
        <v>22780.26</v>
      </c>
      <c r="X1615" s="4">
        <v>1</v>
      </c>
      <c r="Y1615" s="4">
        <v>22780.26</v>
      </c>
      <c r="Z1615" s="4"/>
      <c r="AA1615" s="4"/>
      <c r="AB1615" s="4"/>
    </row>
    <row r="1616" spans="1:206" x14ac:dyDescent="0.2">
      <c r="A1616" s="4">
        <v>50</v>
      </c>
      <c r="B1616" s="4">
        <v>0</v>
      </c>
      <c r="C1616" s="4">
        <v>0</v>
      </c>
      <c r="D1616" s="4">
        <v>1</v>
      </c>
      <c r="E1616" s="4">
        <v>226</v>
      </c>
      <c r="F1616" s="4">
        <f>ROUND(Source!AW1610,O1616)</f>
        <v>22798.81</v>
      </c>
      <c r="G1616" s="4" t="s">
        <v>111</v>
      </c>
      <c r="H1616" s="4" t="s">
        <v>112</v>
      </c>
      <c r="I1616" s="4"/>
      <c r="J1616" s="4"/>
      <c r="K1616" s="4">
        <v>226</v>
      </c>
      <c r="L1616" s="4">
        <v>5</v>
      </c>
      <c r="M1616" s="4">
        <v>3</v>
      </c>
      <c r="N1616" s="4" t="s">
        <v>3</v>
      </c>
      <c r="O1616" s="4">
        <v>2</v>
      </c>
      <c r="P1616" s="4"/>
      <c r="Q1616" s="4"/>
      <c r="R1616" s="4"/>
      <c r="S1616" s="4"/>
      <c r="T1616" s="4"/>
      <c r="U1616" s="4"/>
      <c r="V1616" s="4"/>
      <c r="W1616" s="4">
        <v>22780.26</v>
      </c>
      <c r="X1616" s="4">
        <v>1</v>
      </c>
      <c r="Y1616" s="4">
        <v>22780.26</v>
      </c>
      <c r="Z1616" s="4"/>
      <c r="AA1616" s="4"/>
      <c r="AB1616" s="4"/>
    </row>
    <row r="1617" spans="1:28" x14ac:dyDescent="0.2">
      <c r="A1617" s="4">
        <v>50</v>
      </c>
      <c r="B1617" s="4">
        <v>0</v>
      </c>
      <c r="C1617" s="4">
        <v>0</v>
      </c>
      <c r="D1617" s="4">
        <v>1</v>
      </c>
      <c r="E1617" s="4">
        <v>227</v>
      </c>
      <c r="F1617" s="4">
        <f>ROUND(Source!AX1610,O1617)</f>
        <v>0</v>
      </c>
      <c r="G1617" s="4" t="s">
        <v>113</v>
      </c>
      <c r="H1617" s="4" t="s">
        <v>114</v>
      </c>
      <c r="I1617" s="4"/>
      <c r="J1617" s="4"/>
      <c r="K1617" s="4">
        <v>227</v>
      </c>
      <c r="L1617" s="4">
        <v>6</v>
      </c>
      <c r="M1617" s="4">
        <v>3</v>
      </c>
      <c r="N1617" s="4" t="s">
        <v>3</v>
      </c>
      <c r="O1617" s="4">
        <v>2</v>
      </c>
      <c r="P1617" s="4"/>
      <c r="Q1617" s="4"/>
      <c r="R1617" s="4"/>
      <c r="S1617" s="4"/>
      <c r="T1617" s="4"/>
      <c r="U1617" s="4"/>
      <c r="V1617" s="4"/>
      <c r="W1617" s="4">
        <v>0</v>
      </c>
      <c r="X1617" s="4">
        <v>1</v>
      </c>
      <c r="Y1617" s="4">
        <v>0</v>
      </c>
      <c r="Z1617" s="4"/>
      <c r="AA1617" s="4"/>
      <c r="AB1617" s="4"/>
    </row>
    <row r="1618" spans="1:28" x14ac:dyDescent="0.2">
      <c r="A1618" s="4">
        <v>50</v>
      </c>
      <c r="B1618" s="4">
        <v>0</v>
      </c>
      <c r="C1618" s="4">
        <v>0</v>
      </c>
      <c r="D1618" s="4">
        <v>1</v>
      </c>
      <c r="E1618" s="4">
        <v>228</v>
      </c>
      <c r="F1618" s="4">
        <f>ROUND(Source!AY1610,O1618)</f>
        <v>22798.81</v>
      </c>
      <c r="G1618" s="4" t="s">
        <v>115</v>
      </c>
      <c r="H1618" s="4" t="s">
        <v>116</v>
      </c>
      <c r="I1618" s="4"/>
      <c r="J1618" s="4"/>
      <c r="K1618" s="4">
        <v>228</v>
      </c>
      <c r="L1618" s="4">
        <v>7</v>
      </c>
      <c r="M1618" s="4">
        <v>3</v>
      </c>
      <c r="N1618" s="4" t="s">
        <v>3</v>
      </c>
      <c r="O1618" s="4">
        <v>2</v>
      </c>
      <c r="P1618" s="4"/>
      <c r="Q1618" s="4"/>
      <c r="R1618" s="4"/>
      <c r="S1618" s="4"/>
      <c r="T1618" s="4"/>
      <c r="U1618" s="4"/>
      <c r="V1618" s="4"/>
      <c r="W1618" s="4">
        <v>22780.26</v>
      </c>
      <c r="X1618" s="4">
        <v>1</v>
      </c>
      <c r="Y1618" s="4">
        <v>22780.26</v>
      </c>
      <c r="Z1618" s="4"/>
      <c r="AA1618" s="4"/>
      <c r="AB1618" s="4"/>
    </row>
    <row r="1619" spans="1:28" x14ac:dyDescent="0.2">
      <c r="A1619" s="4">
        <v>50</v>
      </c>
      <c r="B1619" s="4">
        <v>0</v>
      </c>
      <c r="C1619" s="4">
        <v>0</v>
      </c>
      <c r="D1619" s="4">
        <v>1</v>
      </c>
      <c r="E1619" s="4">
        <v>216</v>
      </c>
      <c r="F1619" s="4">
        <f>ROUND(Source!AP1610,O1619)</f>
        <v>0</v>
      </c>
      <c r="G1619" s="4" t="s">
        <v>117</v>
      </c>
      <c r="H1619" s="4" t="s">
        <v>118</v>
      </c>
      <c r="I1619" s="4"/>
      <c r="J1619" s="4"/>
      <c r="K1619" s="4">
        <v>216</v>
      </c>
      <c r="L1619" s="4">
        <v>8</v>
      </c>
      <c r="M1619" s="4">
        <v>3</v>
      </c>
      <c r="N1619" s="4" t="s">
        <v>3</v>
      </c>
      <c r="O1619" s="4">
        <v>2</v>
      </c>
      <c r="P1619" s="4"/>
      <c r="Q1619" s="4"/>
      <c r="R1619" s="4"/>
      <c r="S1619" s="4"/>
      <c r="T1619" s="4"/>
      <c r="U1619" s="4"/>
      <c r="V1619" s="4"/>
      <c r="W1619" s="4">
        <v>0</v>
      </c>
      <c r="X1619" s="4">
        <v>1</v>
      </c>
      <c r="Y1619" s="4">
        <v>0</v>
      </c>
      <c r="Z1619" s="4"/>
      <c r="AA1619" s="4"/>
      <c r="AB1619" s="4"/>
    </row>
    <row r="1620" spans="1:28" x14ac:dyDescent="0.2">
      <c r="A1620" s="4">
        <v>50</v>
      </c>
      <c r="B1620" s="4">
        <v>0</v>
      </c>
      <c r="C1620" s="4">
        <v>0</v>
      </c>
      <c r="D1620" s="4">
        <v>1</v>
      </c>
      <c r="E1620" s="4">
        <v>223</v>
      </c>
      <c r="F1620" s="4">
        <f>ROUND(Source!AQ1610,O1620)</f>
        <v>0</v>
      </c>
      <c r="G1620" s="4" t="s">
        <v>119</v>
      </c>
      <c r="H1620" s="4" t="s">
        <v>120</v>
      </c>
      <c r="I1620" s="4"/>
      <c r="J1620" s="4"/>
      <c r="K1620" s="4">
        <v>223</v>
      </c>
      <c r="L1620" s="4">
        <v>9</v>
      </c>
      <c r="M1620" s="4">
        <v>3</v>
      </c>
      <c r="N1620" s="4" t="s">
        <v>3</v>
      </c>
      <c r="O1620" s="4">
        <v>2</v>
      </c>
      <c r="P1620" s="4"/>
      <c r="Q1620" s="4"/>
      <c r="R1620" s="4"/>
      <c r="S1620" s="4"/>
      <c r="T1620" s="4"/>
      <c r="U1620" s="4"/>
      <c r="V1620" s="4"/>
      <c r="W1620" s="4">
        <v>0</v>
      </c>
      <c r="X1620" s="4">
        <v>1</v>
      </c>
      <c r="Y1620" s="4">
        <v>0</v>
      </c>
      <c r="Z1620" s="4"/>
      <c r="AA1620" s="4"/>
      <c r="AB1620" s="4"/>
    </row>
    <row r="1621" spans="1:28" x14ac:dyDescent="0.2">
      <c r="A1621" s="4">
        <v>50</v>
      </c>
      <c r="B1621" s="4">
        <v>0</v>
      </c>
      <c r="C1621" s="4">
        <v>0</v>
      </c>
      <c r="D1621" s="4">
        <v>1</v>
      </c>
      <c r="E1621" s="4">
        <v>229</v>
      </c>
      <c r="F1621" s="4">
        <f>ROUND(Source!AZ1610,O1621)</f>
        <v>0</v>
      </c>
      <c r="G1621" s="4" t="s">
        <v>121</v>
      </c>
      <c r="H1621" s="4" t="s">
        <v>122</v>
      </c>
      <c r="I1621" s="4"/>
      <c r="J1621" s="4"/>
      <c r="K1621" s="4">
        <v>229</v>
      </c>
      <c r="L1621" s="4">
        <v>10</v>
      </c>
      <c r="M1621" s="4">
        <v>3</v>
      </c>
      <c r="N1621" s="4" t="s">
        <v>3</v>
      </c>
      <c r="O1621" s="4">
        <v>2</v>
      </c>
      <c r="P1621" s="4"/>
      <c r="Q1621" s="4"/>
      <c r="R1621" s="4"/>
      <c r="S1621" s="4"/>
      <c r="T1621" s="4"/>
      <c r="U1621" s="4"/>
      <c r="V1621" s="4"/>
      <c r="W1621" s="4">
        <v>0</v>
      </c>
      <c r="X1621" s="4">
        <v>1</v>
      </c>
      <c r="Y1621" s="4">
        <v>0</v>
      </c>
      <c r="Z1621" s="4"/>
      <c r="AA1621" s="4"/>
      <c r="AB1621" s="4"/>
    </row>
    <row r="1622" spans="1:28" x14ac:dyDescent="0.2">
      <c r="A1622" s="4">
        <v>50</v>
      </c>
      <c r="B1622" s="4">
        <v>0</v>
      </c>
      <c r="C1622" s="4">
        <v>0</v>
      </c>
      <c r="D1622" s="4">
        <v>1</v>
      </c>
      <c r="E1622" s="4">
        <v>203</v>
      </c>
      <c r="F1622" s="4">
        <f>ROUND(Source!Q1610,O1622)</f>
        <v>48618.01</v>
      </c>
      <c r="G1622" s="4" t="s">
        <v>123</v>
      </c>
      <c r="H1622" s="4" t="s">
        <v>124</v>
      </c>
      <c r="I1622" s="4"/>
      <c r="J1622" s="4"/>
      <c r="K1622" s="4">
        <v>203</v>
      </c>
      <c r="L1622" s="4">
        <v>11</v>
      </c>
      <c r="M1622" s="4">
        <v>3</v>
      </c>
      <c r="N1622" s="4" t="s">
        <v>3</v>
      </c>
      <c r="O1622" s="4">
        <v>2</v>
      </c>
      <c r="P1622" s="4"/>
      <c r="Q1622" s="4"/>
      <c r="R1622" s="4"/>
      <c r="S1622" s="4"/>
      <c r="T1622" s="4"/>
      <c r="U1622" s="4"/>
      <c r="V1622" s="4"/>
      <c r="W1622" s="4">
        <v>48135.9</v>
      </c>
      <c r="X1622" s="4">
        <v>1</v>
      </c>
      <c r="Y1622" s="4">
        <v>48135.9</v>
      </c>
      <c r="Z1622" s="4"/>
      <c r="AA1622" s="4"/>
      <c r="AB1622" s="4"/>
    </row>
    <row r="1623" spans="1:28" x14ac:dyDescent="0.2">
      <c r="A1623" s="4">
        <v>50</v>
      </c>
      <c r="B1623" s="4">
        <v>0</v>
      </c>
      <c r="C1623" s="4">
        <v>0</v>
      </c>
      <c r="D1623" s="4">
        <v>1</v>
      </c>
      <c r="E1623" s="4">
        <v>231</v>
      </c>
      <c r="F1623" s="4">
        <f>ROUND(Source!BB1610,O1623)</f>
        <v>0</v>
      </c>
      <c r="G1623" s="4" t="s">
        <v>125</v>
      </c>
      <c r="H1623" s="4" t="s">
        <v>126</v>
      </c>
      <c r="I1623" s="4"/>
      <c r="J1623" s="4"/>
      <c r="K1623" s="4">
        <v>231</v>
      </c>
      <c r="L1623" s="4">
        <v>12</v>
      </c>
      <c r="M1623" s="4">
        <v>3</v>
      </c>
      <c r="N1623" s="4" t="s">
        <v>3</v>
      </c>
      <c r="O1623" s="4">
        <v>2</v>
      </c>
      <c r="P1623" s="4"/>
      <c r="Q1623" s="4"/>
      <c r="R1623" s="4"/>
      <c r="S1623" s="4"/>
      <c r="T1623" s="4"/>
      <c r="U1623" s="4"/>
      <c r="V1623" s="4"/>
      <c r="W1623" s="4">
        <v>0</v>
      </c>
      <c r="X1623" s="4">
        <v>1</v>
      </c>
      <c r="Y1623" s="4">
        <v>0</v>
      </c>
      <c r="Z1623" s="4"/>
      <c r="AA1623" s="4"/>
      <c r="AB1623" s="4"/>
    </row>
    <row r="1624" spans="1:28" x14ac:dyDescent="0.2">
      <c r="A1624" s="4">
        <v>50</v>
      </c>
      <c r="B1624" s="4">
        <v>0</v>
      </c>
      <c r="C1624" s="4">
        <v>0</v>
      </c>
      <c r="D1624" s="4">
        <v>1</v>
      </c>
      <c r="E1624" s="4">
        <v>204</v>
      </c>
      <c r="F1624" s="4">
        <f>ROUND(Source!R1610,O1624)</f>
        <v>30630.74</v>
      </c>
      <c r="G1624" s="4" t="s">
        <v>127</v>
      </c>
      <c r="H1624" s="4" t="s">
        <v>128</v>
      </c>
      <c r="I1624" s="4"/>
      <c r="J1624" s="4"/>
      <c r="K1624" s="4">
        <v>204</v>
      </c>
      <c r="L1624" s="4">
        <v>13</v>
      </c>
      <c r="M1624" s="4">
        <v>3</v>
      </c>
      <c r="N1624" s="4" t="s">
        <v>3</v>
      </c>
      <c r="O1624" s="4">
        <v>2</v>
      </c>
      <c r="P1624" s="4"/>
      <c r="Q1624" s="4"/>
      <c r="R1624" s="4"/>
      <c r="S1624" s="4"/>
      <c r="T1624" s="4"/>
      <c r="U1624" s="4"/>
      <c r="V1624" s="4"/>
      <c r="W1624" s="4">
        <v>30325.05</v>
      </c>
      <c r="X1624" s="4">
        <v>1</v>
      </c>
      <c r="Y1624" s="4">
        <v>30325.05</v>
      </c>
      <c r="Z1624" s="4"/>
      <c r="AA1624" s="4"/>
      <c r="AB1624" s="4"/>
    </row>
    <row r="1625" spans="1:28" x14ac:dyDescent="0.2">
      <c r="A1625" s="4">
        <v>50</v>
      </c>
      <c r="B1625" s="4">
        <v>0</v>
      </c>
      <c r="C1625" s="4">
        <v>0</v>
      </c>
      <c r="D1625" s="4">
        <v>1</v>
      </c>
      <c r="E1625" s="4">
        <v>205</v>
      </c>
      <c r="F1625" s="4">
        <f>ROUND(Source!S1610,O1625)</f>
        <v>1445360.41</v>
      </c>
      <c r="G1625" s="4" t="s">
        <v>129</v>
      </c>
      <c r="H1625" s="4" t="s">
        <v>130</v>
      </c>
      <c r="I1625" s="4"/>
      <c r="J1625" s="4"/>
      <c r="K1625" s="4">
        <v>205</v>
      </c>
      <c r="L1625" s="4">
        <v>14</v>
      </c>
      <c r="M1625" s="4">
        <v>3</v>
      </c>
      <c r="N1625" s="4" t="s">
        <v>3</v>
      </c>
      <c r="O1625" s="4">
        <v>2</v>
      </c>
      <c r="P1625" s="4"/>
      <c r="Q1625" s="4"/>
      <c r="R1625" s="4"/>
      <c r="S1625" s="4"/>
      <c r="T1625" s="4"/>
      <c r="U1625" s="4"/>
      <c r="V1625" s="4"/>
      <c r="W1625" s="4">
        <v>1443328.32</v>
      </c>
      <c r="X1625" s="4">
        <v>1</v>
      </c>
      <c r="Y1625" s="4">
        <v>1443328.32</v>
      </c>
      <c r="Z1625" s="4"/>
      <c r="AA1625" s="4"/>
      <c r="AB1625" s="4"/>
    </row>
    <row r="1626" spans="1:28" x14ac:dyDescent="0.2">
      <c r="A1626" s="4">
        <v>50</v>
      </c>
      <c r="B1626" s="4">
        <v>0</v>
      </c>
      <c r="C1626" s="4">
        <v>0</v>
      </c>
      <c r="D1626" s="4">
        <v>1</v>
      </c>
      <c r="E1626" s="4">
        <v>232</v>
      </c>
      <c r="F1626" s="4">
        <f>ROUND(Source!BC1610,O1626)</f>
        <v>0</v>
      </c>
      <c r="G1626" s="4" t="s">
        <v>131</v>
      </c>
      <c r="H1626" s="4" t="s">
        <v>132</v>
      </c>
      <c r="I1626" s="4"/>
      <c r="J1626" s="4"/>
      <c r="K1626" s="4">
        <v>232</v>
      </c>
      <c r="L1626" s="4">
        <v>15</v>
      </c>
      <c r="M1626" s="4">
        <v>3</v>
      </c>
      <c r="N1626" s="4" t="s">
        <v>3</v>
      </c>
      <c r="O1626" s="4">
        <v>2</v>
      </c>
      <c r="P1626" s="4"/>
      <c r="Q1626" s="4"/>
      <c r="R1626" s="4"/>
      <c r="S1626" s="4"/>
      <c r="T1626" s="4"/>
      <c r="U1626" s="4"/>
      <c r="V1626" s="4"/>
      <c r="W1626" s="4">
        <v>0</v>
      </c>
      <c r="X1626" s="4">
        <v>1</v>
      </c>
      <c r="Y1626" s="4">
        <v>0</v>
      </c>
      <c r="Z1626" s="4"/>
      <c r="AA1626" s="4"/>
      <c r="AB1626" s="4"/>
    </row>
    <row r="1627" spans="1:28" x14ac:dyDescent="0.2">
      <c r="A1627" s="4">
        <v>50</v>
      </c>
      <c r="B1627" s="4">
        <v>0</v>
      </c>
      <c r="C1627" s="4">
        <v>0</v>
      </c>
      <c r="D1627" s="4">
        <v>1</v>
      </c>
      <c r="E1627" s="4">
        <v>214</v>
      </c>
      <c r="F1627" s="4">
        <f>ROUND(Source!AS1610,O1627)</f>
        <v>0</v>
      </c>
      <c r="G1627" s="4" t="s">
        <v>133</v>
      </c>
      <c r="H1627" s="4" t="s">
        <v>134</v>
      </c>
      <c r="I1627" s="4"/>
      <c r="J1627" s="4"/>
      <c r="K1627" s="4">
        <v>214</v>
      </c>
      <c r="L1627" s="4">
        <v>16</v>
      </c>
      <c r="M1627" s="4">
        <v>3</v>
      </c>
      <c r="N1627" s="4" t="s">
        <v>3</v>
      </c>
      <c r="O1627" s="4">
        <v>2</v>
      </c>
      <c r="P1627" s="4"/>
      <c r="Q1627" s="4"/>
      <c r="R1627" s="4"/>
      <c r="S1627" s="4"/>
      <c r="T1627" s="4"/>
      <c r="U1627" s="4"/>
      <c r="V1627" s="4"/>
      <c r="W1627" s="4">
        <v>0</v>
      </c>
      <c r="X1627" s="4">
        <v>1</v>
      </c>
      <c r="Y1627" s="4">
        <v>0</v>
      </c>
      <c r="Z1627" s="4"/>
      <c r="AA1627" s="4"/>
      <c r="AB1627" s="4"/>
    </row>
    <row r="1628" spans="1:28" x14ac:dyDescent="0.2">
      <c r="A1628" s="4">
        <v>50</v>
      </c>
      <c r="B1628" s="4">
        <v>0</v>
      </c>
      <c r="C1628" s="4">
        <v>0</v>
      </c>
      <c r="D1628" s="4">
        <v>1</v>
      </c>
      <c r="E1628" s="4">
        <v>215</v>
      </c>
      <c r="F1628" s="4">
        <f>ROUND(Source!AT1610,O1628)</f>
        <v>0</v>
      </c>
      <c r="G1628" s="4" t="s">
        <v>135</v>
      </c>
      <c r="H1628" s="4" t="s">
        <v>136</v>
      </c>
      <c r="I1628" s="4"/>
      <c r="J1628" s="4"/>
      <c r="K1628" s="4">
        <v>215</v>
      </c>
      <c r="L1628" s="4">
        <v>17</v>
      </c>
      <c r="M1628" s="4">
        <v>3</v>
      </c>
      <c r="N1628" s="4" t="s">
        <v>3</v>
      </c>
      <c r="O1628" s="4">
        <v>2</v>
      </c>
      <c r="P1628" s="4"/>
      <c r="Q1628" s="4"/>
      <c r="R1628" s="4"/>
      <c r="S1628" s="4"/>
      <c r="T1628" s="4"/>
      <c r="U1628" s="4"/>
      <c r="V1628" s="4"/>
      <c r="W1628" s="4">
        <v>0</v>
      </c>
      <c r="X1628" s="4">
        <v>1</v>
      </c>
      <c r="Y1628" s="4">
        <v>0</v>
      </c>
      <c r="Z1628" s="4"/>
      <c r="AA1628" s="4"/>
      <c r="AB1628" s="4"/>
    </row>
    <row r="1629" spans="1:28" x14ac:dyDescent="0.2">
      <c r="A1629" s="4">
        <v>50</v>
      </c>
      <c r="B1629" s="4">
        <v>0</v>
      </c>
      <c r="C1629" s="4">
        <v>0</v>
      </c>
      <c r="D1629" s="4">
        <v>1</v>
      </c>
      <c r="E1629" s="4">
        <v>217</v>
      </c>
      <c r="F1629" s="4">
        <f>ROUND(Source!AU1610,O1629)</f>
        <v>2706146.97</v>
      </c>
      <c r="G1629" s="4" t="s">
        <v>137</v>
      </c>
      <c r="H1629" s="4" t="s">
        <v>138</v>
      </c>
      <c r="I1629" s="4"/>
      <c r="J1629" s="4"/>
      <c r="K1629" s="4">
        <v>217</v>
      </c>
      <c r="L1629" s="4">
        <v>18</v>
      </c>
      <c r="M1629" s="4">
        <v>3</v>
      </c>
      <c r="N1629" s="4" t="s">
        <v>3</v>
      </c>
      <c r="O1629" s="4">
        <v>2</v>
      </c>
      <c r="P1629" s="4"/>
      <c r="Q1629" s="4"/>
      <c r="R1629" s="4"/>
      <c r="S1629" s="4"/>
      <c r="T1629" s="4"/>
      <c r="U1629" s="4"/>
      <c r="V1629" s="4"/>
      <c r="W1629" s="4">
        <v>2701658.4</v>
      </c>
      <c r="X1629" s="4">
        <v>1</v>
      </c>
      <c r="Y1629" s="4">
        <v>2701658.4</v>
      </c>
      <c r="Z1629" s="4"/>
      <c r="AA1629" s="4"/>
      <c r="AB1629" s="4"/>
    </row>
    <row r="1630" spans="1:28" x14ac:dyDescent="0.2">
      <c r="A1630" s="4">
        <v>50</v>
      </c>
      <c r="B1630" s="4">
        <v>0</v>
      </c>
      <c r="C1630" s="4">
        <v>0</v>
      </c>
      <c r="D1630" s="4">
        <v>1</v>
      </c>
      <c r="E1630" s="4">
        <v>230</v>
      </c>
      <c r="F1630" s="4">
        <f>ROUND(Source!BA1610,O1630)</f>
        <v>0</v>
      </c>
      <c r="G1630" s="4" t="s">
        <v>139</v>
      </c>
      <c r="H1630" s="4" t="s">
        <v>140</v>
      </c>
      <c r="I1630" s="4"/>
      <c r="J1630" s="4"/>
      <c r="K1630" s="4">
        <v>230</v>
      </c>
      <c r="L1630" s="4">
        <v>19</v>
      </c>
      <c r="M1630" s="4">
        <v>3</v>
      </c>
      <c r="N1630" s="4" t="s">
        <v>3</v>
      </c>
      <c r="O1630" s="4">
        <v>2</v>
      </c>
      <c r="P1630" s="4"/>
      <c r="Q1630" s="4"/>
      <c r="R1630" s="4"/>
      <c r="S1630" s="4"/>
      <c r="T1630" s="4"/>
      <c r="U1630" s="4"/>
      <c r="V1630" s="4"/>
      <c r="W1630" s="4">
        <v>0</v>
      </c>
      <c r="X1630" s="4">
        <v>1</v>
      </c>
      <c r="Y1630" s="4">
        <v>0</v>
      </c>
      <c r="Z1630" s="4"/>
      <c r="AA1630" s="4"/>
      <c r="AB1630" s="4"/>
    </row>
    <row r="1631" spans="1:28" x14ac:dyDescent="0.2">
      <c r="A1631" s="4">
        <v>50</v>
      </c>
      <c r="B1631" s="4">
        <v>0</v>
      </c>
      <c r="C1631" s="4">
        <v>0</v>
      </c>
      <c r="D1631" s="4">
        <v>1</v>
      </c>
      <c r="E1631" s="4">
        <v>206</v>
      </c>
      <c r="F1631" s="4">
        <f>ROUND(Source!T1610,O1631)</f>
        <v>0</v>
      </c>
      <c r="G1631" s="4" t="s">
        <v>141</v>
      </c>
      <c r="H1631" s="4" t="s">
        <v>142</v>
      </c>
      <c r="I1631" s="4"/>
      <c r="J1631" s="4"/>
      <c r="K1631" s="4">
        <v>206</v>
      </c>
      <c r="L1631" s="4">
        <v>20</v>
      </c>
      <c r="M1631" s="4">
        <v>3</v>
      </c>
      <c r="N1631" s="4" t="s">
        <v>3</v>
      </c>
      <c r="O1631" s="4">
        <v>2</v>
      </c>
      <c r="P1631" s="4"/>
      <c r="Q1631" s="4"/>
      <c r="R1631" s="4"/>
      <c r="S1631" s="4"/>
      <c r="T1631" s="4"/>
      <c r="U1631" s="4"/>
      <c r="V1631" s="4"/>
      <c r="W1631" s="4">
        <v>0</v>
      </c>
      <c r="X1631" s="4">
        <v>1</v>
      </c>
      <c r="Y1631" s="4">
        <v>0</v>
      </c>
      <c r="Z1631" s="4"/>
      <c r="AA1631" s="4"/>
      <c r="AB1631" s="4"/>
    </row>
    <row r="1632" spans="1:28" x14ac:dyDescent="0.2">
      <c r="A1632" s="4">
        <v>50</v>
      </c>
      <c r="B1632" s="4">
        <v>0</v>
      </c>
      <c r="C1632" s="4">
        <v>0</v>
      </c>
      <c r="D1632" s="4">
        <v>1</v>
      </c>
      <c r="E1632" s="4">
        <v>207</v>
      </c>
      <c r="F1632" s="4">
        <f>Source!U1610</f>
        <v>2317.12302</v>
      </c>
      <c r="G1632" s="4" t="s">
        <v>143</v>
      </c>
      <c r="H1632" s="4" t="s">
        <v>144</v>
      </c>
      <c r="I1632" s="4"/>
      <c r="J1632" s="4"/>
      <c r="K1632" s="4">
        <v>207</v>
      </c>
      <c r="L1632" s="4">
        <v>21</v>
      </c>
      <c r="M1632" s="4">
        <v>3</v>
      </c>
      <c r="N1632" s="4" t="s">
        <v>3</v>
      </c>
      <c r="O1632" s="4">
        <v>-1</v>
      </c>
      <c r="P1632" s="4"/>
      <c r="Q1632" s="4"/>
      <c r="R1632" s="4"/>
      <c r="S1632" s="4"/>
      <c r="T1632" s="4"/>
      <c r="U1632" s="4"/>
      <c r="V1632" s="4"/>
      <c r="W1632" s="4">
        <v>2313.6350200000002</v>
      </c>
      <c r="X1632" s="4">
        <v>1</v>
      </c>
      <c r="Y1632" s="4">
        <v>2313.6350200000002</v>
      </c>
      <c r="Z1632" s="4"/>
      <c r="AA1632" s="4"/>
      <c r="AB1632" s="4"/>
    </row>
    <row r="1633" spans="1:206" x14ac:dyDescent="0.2">
      <c r="A1633" s="4">
        <v>50</v>
      </c>
      <c r="B1633" s="4">
        <v>0</v>
      </c>
      <c r="C1633" s="4">
        <v>0</v>
      </c>
      <c r="D1633" s="4">
        <v>1</v>
      </c>
      <c r="E1633" s="4">
        <v>208</v>
      </c>
      <c r="F1633" s="4">
        <f>Source!V1610</f>
        <v>0</v>
      </c>
      <c r="G1633" s="4" t="s">
        <v>145</v>
      </c>
      <c r="H1633" s="4" t="s">
        <v>146</v>
      </c>
      <c r="I1633" s="4"/>
      <c r="J1633" s="4"/>
      <c r="K1633" s="4">
        <v>208</v>
      </c>
      <c r="L1633" s="4">
        <v>22</v>
      </c>
      <c r="M1633" s="4">
        <v>3</v>
      </c>
      <c r="N1633" s="4" t="s">
        <v>3</v>
      </c>
      <c r="O1633" s="4">
        <v>-1</v>
      </c>
      <c r="P1633" s="4"/>
      <c r="Q1633" s="4"/>
      <c r="R1633" s="4"/>
      <c r="S1633" s="4"/>
      <c r="T1633" s="4"/>
      <c r="U1633" s="4"/>
      <c r="V1633" s="4"/>
      <c r="W1633" s="4">
        <v>0</v>
      </c>
      <c r="X1633" s="4">
        <v>1</v>
      </c>
      <c r="Y1633" s="4">
        <v>0</v>
      </c>
      <c r="Z1633" s="4"/>
      <c r="AA1633" s="4"/>
      <c r="AB1633" s="4"/>
    </row>
    <row r="1634" spans="1:206" x14ac:dyDescent="0.2">
      <c r="A1634" s="4">
        <v>50</v>
      </c>
      <c r="B1634" s="4">
        <v>0</v>
      </c>
      <c r="C1634" s="4">
        <v>0</v>
      </c>
      <c r="D1634" s="4">
        <v>1</v>
      </c>
      <c r="E1634" s="4">
        <v>209</v>
      </c>
      <c r="F1634" s="4">
        <f>ROUND(Source!W1610,O1634)</f>
        <v>0</v>
      </c>
      <c r="G1634" s="4" t="s">
        <v>147</v>
      </c>
      <c r="H1634" s="4" t="s">
        <v>148</v>
      </c>
      <c r="I1634" s="4"/>
      <c r="J1634" s="4"/>
      <c r="K1634" s="4">
        <v>209</v>
      </c>
      <c r="L1634" s="4">
        <v>23</v>
      </c>
      <c r="M1634" s="4">
        <v>3</v>
      </c>
      <c r="N1634" s="4" t="s">
        <v>3</v>
      </c>
      <c r="O1634" s="4">
        <v>2</v>
      </c>
      <c r="P1634" s="4"/>
      <c r="Q1634" s="4"/>
      <c r="R1634" s="4"/>
      <c r="S1634" s="4"/>
      <c r="T1634" s="4"/>
      <c r="U1634" s="4"/>
      <c r="V1634" s="4"/>
      <c r="W1634" s="4">
        <v>0</v>
      </c>
      <c r="X1634" s="4">
        <v>1</v>
      </c>
      <c r="Y1634" s="4">
        <v>0</v>
      </c>
      <c r="Z1634" s="4"/>
      <c r="AA1634" s="4"/>
      <c r="AB1634" s="4"/>
    </row>
    <row r="1635" spans="1:206" x14ac:dyDescent="0.2">
      <c r="A1635" s="4">
        <v>50</v>
      </c>
      <c r="B1635" s="4">
        <v>0</v>
      </c>
      <c r="C1635" s="4">
        <v>0</v>
      </c>
      <c r="D1635" s="4">
        <v>1</v>
      </c>
      <c r="E1635" s="4">
        <v>233</v>
      </c>
      <c r="F1635" s="4">
        <f>ROUND(Source!BD1610,O1635)</f>
        <v>0</v>
      </c>
      <c r="G1635" s="4" t="s">
        <v>149</v>
      </c>
      <c r="H1635" s="4" t="s">
        <v>150</v>
      </c>
      <c r="I1635" s="4"/>
      <c r="J1635" s="4"/>
      <c r="K1635" s="4">
        <v>233</v>
      </c>
      <c r="L1635" s="4">
        <v>24</v>
      </c>
      <c r="M1635" s="4">
        <v>3</v>
      </c>
      <c r="N1635" s="4" t="s">
        <v>3</v>
      </c>
      <c r="O1635" s="4">
        <v>2</v>
      </c>
      <c r="P1635" s="4"/>
      <c r="Q1635" s="4"/>
      <c r="R1635" s="4"/>
      <c r="S1635" s="4"/>
      <c r="T1635" s="4"/>
      <c r="U1635" s="4"/>
      <c r="V1635" s="4"/>
      <c r="W1635" s="4">
        <v>0</v>
      </c>
      <c r="X1635" s="4">
        <v>1</v>
      </c>
      <c r="Y1635" s="4">
        <v>0</v>
      </c>
      <c r="Z1635" s="4"/>
      <c r="AA1635" s="4"/>
      <c r="AB1635" s="4"/>
    </row>
    <row r="1636" spans="1:206" x14ac:dyDescent="0.2">
      <c r="A1636" s="4">
        <v>50</v>
      </c>
      <c r="B1636" s="4">
        <v>0</v>
      </c>
      <c r="C1636" s="4">
        <v>0</v>
      </c>
      <c r="D1636" s="4">
        <v>1</v>
      </c>
      <c r="E1636" s="4">
        <v>210</v>
      </c>
      <c r="F1636" s="4">
        <f>ROUND(Source!X1610,O1636)</f>
        <v>1011752.38</v>
      </c>
      <c r="G1636" s="4" t="s">
        <v>151</v>
      </c>
      <c r="H1636" s="4" t="s">
        <v>152</v>
      </c>
      <c r="I1636" s="4"/>
      <c r="J1636" s="4"/>
      <c r="K1636" s="4">
        <v>210</v>
      </c>
      <c r="L1636" s="4">
        <v>25</v>
      </c>
      <c r="M1636" s="4">
        <v>3</v>
      </c>
      <c r="N1636" s="4" t="s">
        <v>3</v>
      </c>
      <c r="O1636" s="4">
        <v>2</v>
      </c>
      <c r="P1636" s="4"/>
      <c r="Q1636" s="4"/>
      <c r="R1636" s="4"/>
      <c r="S1636" s="4"/>
      <c r="T1636" s="4"/>
      <c r="U1636" s="4"/>
      <c r="V1636" s="4"/>
      <c r="W1636" s="4">
        <v>1010329.91</v>
      </c>
      <c r="X1636" s="4">
        <v>1</v>
      </c>
      <c r="Y1636" s="4">
        <v>1010329.91</v>
      </c>
      <c r="Z1636" s="4"/>
      <c r="AA1636" s="4"/>
      <c r="AB1636" s="4"/>
    </row>
    <row r="1637" spans="1:206" x14ac:dyDescent="0.2">
      <c r="A1637" s="4">
        <v>50</v>
      </c>
      <c r="B1637" s="4">
        <v>0</v>
      </c>
      <c r="C1637" s="4">
        <v>0</v>
      </c>
      <c r="D1637" s="4">
        <v>1</v>
      </c>
      <c r="E1637" s="4">
        <v>211</v>
      </c>
      <c r="F1637" s="4">
        <f>ROUND(Source!Y1610,O1637)</f>
        <v>144536.16</v>
      </c>
      <c r="G1637" s="4" t="s">
        <v>153</v>
      </c>
      <c r="H1637" s="4" t="s">
        <v>154</v>
      </c>
      <c r="I1637" s="4"/>
      <c r="J1637" s="4"/>
      <c r="K1637" s="4">
        <v>211</v>
      </c>
      <c r="L1637" s="4">
        <v>26</v>
      </c>
      <c r="M1637" s="4">
        <v>3</v>
      </c>
      <c r="N1637" s="4" t="s">
        <v>3</v>
      </c>
      <c r="O1637" s="4">
        <v>2</v>
      </c>
      <c r="P1637" s="4"/>
      <c r="Q1637" s="4"/>
      <c r="R1637" s="4"/>
      <c r="S1637" s="4"/>
      <c r="T1637" s="4"/>
      <c r="U1637" s="4"/>
      <c r="V1637" s="4"/>
      <c r="W1637" s="4">
        <v>144332.96</v>
      </c>
      <c r="X1637" s="4">
        <v>1</v>
      </c>
      <c r="Y1637" s="4">
        <v>144332.96</v>
      </c>
      <c r="Z1637" s="4"/>
      <c r="AA1637" s="4"/>
      <c r="AB1637" s="4"/>
    </row>
    <row r="1638" spans="1:206" x14ac:dyDescent="0.2">
      <c r="A1638" s="4">
        <v>50</v>
      </c>
      <c r="B1638" s="4">
        <v>0</v>
      </c>
      <c r="C1638" s="4">
        <v>0</v>
      </c>
      <c r="D1638" s="4">
        <v>1</v>
      </c>
      <c r="E1638" s="4">
        <v>224</v>
      </c>
      <c r="F1638" s="4">
        <f>ROUND(Source!AR1610,O1638)</f>
        <v>2706146.97</v>
      </c>
      <c r="G1638" s="4" t="s">
        <v>155</v>
      </c>
      <c r="H1638" s="4" t="s">
        <v>156</v>
      </c>
      <c r="I1638" s="4"/>
      <c r="J1638" s="4"/>
      <c r="K1638" s="4">
        <v>224</v>
      </c>
      <c r="L1638" s="4">
        <v>27</v>
      </c>
      <c r="M1638" s="4">
        <v>3</v>
      </c>
      <c r="N1638" s="4" t="s">
        <v>3</v>
      </c>
      <c r="O1638" s="4">
        <v>2</v>
      </c>
      <c r="P1638" s="4"/>
      <c r="Q1638" s="4"/>
      <c r="R1638" s="4"/>
      <c r="S1638" s="4"/>
      <c r="T1638" s="4"/>
      <c r="U1638" s="4"/>
      <c r="V1638" s="4"/>
      <c r="W1638" s="4">
        <v>2701658.4</v>
      </c>
      <c r="X1638" s="4">
        <v>1</v>
      </c>
      <c r="Y1638" s="4">
        <v>2701658.4</v>
      </c>
      <c r="Z1638" s="4"/>
      <c r="AA1638" s="4"/>
      <c r="AB1638" s="4"/>
    </row>
    <row r="1640" spans="1:206" x14ac:dyDescent="0.2">
      <c r="A1640" s="2">
        <v>51</v>
      </c>
      <c r="B1640" s="2">
        <f>B12</f>
        <v>1679</v>
      </c>
      <c r="C1640" s="2">
        <f>A12</f>
        <v>1</v>
      </c>
      <c r="D1640" s="2">
        <f>ROW(A12)</f>
        <v>12</v>
      </c>
      <c r="E1640" s="2"/>
      <c r="F1640" s="2" t="str">
        <f>IF(F12&lt;&gt;"",F12,"")</f>
        <v>Новый объект_(Копия)_(Копия)</v>
      </c>
      <c r="G1640" s="2" t="str">
        <f>IF(G12&lt;&gt;"",G12,"")</f>
        <v>СН_1.4_на 4 мес. (10%) испр.</v>
      </c>
      <c r="H1640" s="2">
        <v>0</v>
      </c>
      <c r="I1640" s="2"/>
      <c r="J1640" s="2"/>
      <c r="K1640" s="2"/>
      <c r="L1640" s="2"/>
      <c r="M1640" s="2"/>
      <c r="N1640" s="2"/>
      <c r="O1640" s="2">
        <f t="shared" ref="O1640:T1640" si="1314">ROUND(O1610,2)</f>
        <v>1516777.23</v>
      </c>
      <c r="P1640" s="2">
        <f t="shared" si="1314"/>
        <v>22798.81</v>
      </c>
      <c r="Q1640" s="2">
        <f t="shared" si="1314"/>
        <v>48618.01</v>
      </c>
      <c r="R1640" s="2">
        <f t="shared" si="1314"/>
        <v>30630.74</v>
      </c>
      <c r="S1640" s="2">
        <f t="shared" si="1314"/>
        <v>1445360.41</v>
      </c>
      <c r="T1640" s="2">
        <f t="shared" si="1314"/>
        <v>0</v>
      </c>
      <c r="U1640" s="2">
        <f>U1610</f>
        <v>2317.12302</v>
      </c>
      <c r="V1640" s="2">
        <f>V1610</f>
        <v>0</v>
      </c>
      <c r="W1640" s="2">
        <f>ROUND(W1610,2)</f>
        <v>0</v>
      </c>
      <c r="X1640" s="2">
        <f>ROUND(X1610,2)</f>
        <v>1011752.38</v>
      </c>
      <c r="Y1640" s="2">
        <f>ROUND(Y1610,2)</f>
        <v>144536.16</v>
      </c>
      <c r="Z1640" s="2"/>
      <c r="AA1640" s="2"/>
      <c r="AB1640" s="2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>
        <f t="shared" ref="AO1640:BD1640" si="1315">ROUND(AO1610,2)</f>
        <v>0</v>
      </c>
      <c r="AP1640" s="2">
        <f t="shared" si="1315"/>
        <v>0</v>
      </c>
      <c r="AQ1640" s="2">
        <f t="shared" si="1315"/>
        <v>0</v>
      </c>
      <c r="AR1640" s="2">
        <f t="shared" si="1315"/>
        <v>2706146.97</v>
      </c>
      <c r="AS1640" s="2">
        <f t="shared" si="1315"/>
        <v>0</v>
      </c>
      <c r="AT1640" s="2">
        <f t="shared" si="1315"/>
        <v>0</v>
      </c>
      <c r="AU1640" s="2">
        <f t="shared" si="1315"/>
        <v>2706146.97</v>
      </c>
      <c r="AV1640" s="2">
        <f t="shared" si="1315"/>
        <v>22798.81</v>
      </c>
      <c r="AW1640" s="2">
        <f t="shared" si="1315"/>
        <v>22798.81</v>
      </c>
      <c r="AX1640" s="2">
        <f t="shared" si="1315"/>
        <v>0</v>
      </c>
      <c r="AY1640" s="2">
        <f t="shared" si="1315"/>
        <v>22798.81</v>
      </c>
      <c r="AZ1640" s="2">
        <f t="shared" si="1315"/>
        <v>0</v>
      </c>
      <c r="BA1640" s="2">
        <f t="shared" si="1315"/>
        <v>0</v>
      </c>
      <c r="BB1640" s="2">
        <f t="shared" si="1315"/>
        <v>0</v>
      </c>
      <c r="BC1640" s="2">
        <f t="shared" si="1315"/>
        <v>0</v>
      </c>
      <c r="BD1640" s="2">
        <f t="shared" si="1315"/>
        <v>0</v>
      </c>
      <c r="BE1640" s="2"/>
      <c r="BF1640" s="2"/>
      <c r="BG1640" s="2"/>
      <c r="BH1640" s="2"/>
      <c r="BI1640" s="2"/>
      <c r="BJ1640" s="2"/>
      <c r="BK1640" s="2"/>
      <c r="BL1640" s="2"/>
      <c r="BM1640" s="2"/>
      <c r="BN1640" s="2"/>
      <c r="BO1640" s="2"/>
      <c r="BP1640" s="2"/>
      <c r="BQ1640" s="2"/>
      <c r="BR1640" s="2"/>
      <c r="BS1640" s="2"/>
      <c r="BT1640" s="2"/>
      <c r="BU1640" s="2"/>
      <c r="BV1640" s="2"/>
      <c r="BW1640" s="2"/>
      <c r="BX1640" s="2"/>
      <c r="BY1640" s="2"/>
      <c r="BZ1640" s="2"/>
      <c r="CA1640" s="2"/>
      <c r="CB1640" s="2"/>
      <c r="CC1640" s="2"/>
      <c r="CD1640" s="2"/>
      <c r="CE1640" s="2"/>
      <c r="CF1640" s="2"/>
      <c r="CG1640" s="2"/>
      <c r="CH1640" s="2"/>
      <c r="CI1640" s="2"/>
      <c r="CJ1640" s="2"/>
      <c r="CK1640" s="2"/>
      <c r="CL1640" s="2"/>
      <c r="CM1640" s="2"/>
      <c r="CN1640" s="2"/>
      <c r="CO1640" s="2"/>
      <c r="CP1640" s="2"/>
      <c r="CQ1640" s="2"/>
      <c r="CR1640" s="2"/>
      <c r="CS1640" s="2"/>
      <c r="CT1640" s="2"/>
      <c r="CU1640" s="2"/>
      <c r="CV1640" s="2"/>
      <c r="CW1640" s="2"/>
      <c r="CX1640" s="2"/>
      <c r="CY1640" s="2"/>
      <c r="CZ1640" s="2"/>
      <c r="DA1640" s="2"/>
      <c r="DB1640" s="2"/>
      <c r="DC1640" s="2"/>
      <c r="DD1640" s="2"/>
      <c r="DE1640" s="2"/>
      <c r="DF1640" s="2"/>
      <c r="DG1640" s="3"/>
      <c r="DH1640" s="3"/>
      <c r="DI1640" s="3"/>
      <c r="DJ1640" s="3"/>
      <c r="DK1640" s="3"/>
      <c r="DL1640" s="3"/>
      <c r="DM1640" s="3"/>
      <c r="DN1640" s="3"/>
      <c r="DO1640" s="3"/>
      <c r="DP1640" s="3"/>
      <c r="DQ1640" s="3"/>
      <c r="DR1640" s="3"/>
      <c r="DS1640" s="3"/>
      <c r="DT1640" s="3"/>
      <c r="DU1640" s="3"/>
      <c r="DV1640" s="3"/>
      <c r="DW1640" s="3"/>
      <c r="DX1640" s="3"/>
      <c r="DY1640" s="3"/>
      <c r="DZ1640" s="3"/>
      <c r="EA1640" s="3"/>
      <c r="EB1640" s="3"/>
      <c r="EC1640" s="3"/>
      <c r="ED1640" s="3"/>
      <c r="EE1640" s="3"/>
      <c r="EF1640" s="3"/>
      <c r="EG1640" s="3"/>
      <c r="EH1640" s="3"/>
      <c r="EI1640" s="3"/>
      <c r="EJ1640" s="3"/>
      <c r="EK1640" s="3"/>
      <c r="EL1640" s="3"/>
      <c r="EM1640" s="3"/>
      <c r="EN1640" s="3"/>
      <c r="EO1640" s="3"/>
      <c r="EP1640" s="3"/>
      <c r="EQ1640" s="3"/>
      <c r="ER1640" s="3"/>
      <c r="ES1640" s="3"/>
      <c r="ET1640" s="3"/>
      <c r="EU1640" s="3"/>
      <c r="EV1640" s="3"/>
      <c r="EW1640" s="3"/>
      <c r="EX1640" s="3"/>
      <c r="EY1640" s="3"/>
      <c r="EZ1640" s="3"/>
      <c r="FA1640" s="3"/>
      <c r="FB1640" s="3"/>
      <c r="FC1640" s="3"/>
      <c r="FD1640" s="3"/>
      <c r="FE1640" s="3"/>
      <c r="FF1640" s="3"/>
      <c r="FG1640" s="3"/>
      <c r="FH1640" s="3"/>
      <c r="FI1640" s="3"/>
      <c r="FJ1640" s="3"/>
      <c r="FK1640" s="3"/>
      <c r="FL1640" s="3"/>
      <c r="FM1640" s="3"/>
      <c r="FN1640" s="3"/>
      <c r="FO1640" s="3"/>
      <c r="FP1640" s="3"/>
      <c r="FQ1640" s="3"/>
      <c r="FR1640" s="3"/>
      <c r="FS1640" s="3"/>
      <c r="FT1640" s="3"/>
      <c r="FU1640" s="3"/>
      <c r="FV1640" s="3"/>
      <c r="FW1640" s="3"/>
      <c r="FX1640" s="3"/>
      <c r="FY1640" s="3"/>
      <c r="FZ1640" s="3"/>
      <c r="GA1640" s="3"/>
      <c r="GB1640" s="3"/>
      <c r="GC1640" s="3"/>
      <c r="GD1640" s="3"/>
      <c r="GE1640" s="3"/>
      <c r="GF1640" s="3"/>
      <c r="GG1640" s="3"/>
      <c r="GH1640" s="3"/>
      <c r="GI1640" s="3"/>
      <c r="GJ1640" s="3"/>
      <c r="GK1640" s="3"/>
      <c r="GL1640" s="3"/>
      <c r="GM1640" s="3"/>
      <c r="GN1640" s="3"/>
      <c r="GO1640" s="3"/>
      <c r="GP1640" s="3"/>
      <c r="GQ1640" s="3"/>
      <c r="GR1640" s="3"/>
      <c r="GS1640" s="3"/>
      <c r="GT1640" s="3"/>
      <c r="GU1640" s="3"/>
      <c r="GV1640" s="3"/>
      <c r="GW1640" s="3"/>
      <c r="GX1640" s="3">
        <v>0</v>
      </c>
    </row>
    <row r="1642" spans="1:206" x14ac:dyDescent="0.2">
      <c r="A1642" s="4">
        <v>50</v>
      </c>
      <c r="B1642" s="4">
        <v>0</v>
      </c>
      <c r="C1642" s="4">
        <v>0</v>
      </c>
      <c r="D1642" s="4">
        <v>1</v>
      </c>
      <c r="E1642" s="4">
        <v>201</v>
      </c>
      <c r="F1642" s="4">
        <f>ROUND(Source!O1640,O1642)</f>
        <v>1516777.23</v>
      </c>
      <c r="G1642" s="4" t="s">
        <v>103</v>
      </c>
      <c r="H1642" s="4" t="s">
        <v>104</v>
      </c>
      <c r="I1642" s="4"/>
      <c r="J1642" s="4"/>
      <c r="K1642" s="4">
        <v>201</v>
      </c>
      <c r="L1642" s="4">
        <v>1</v>
      </c>
      <c r="M1642" s="4">
        <v>3</v>
      </c>
      <c r="N1642" s="4" t="s">
        <v>3</v>
      </c>
      <c r="O1642" s="4">
        <v>2</v>
      </c>
      <c r="P1642" s="4"/>
      <c r="Q1642" s="4"/>
      <c r="R1642" s="4"/>
      <c r="S1642" s="4"/>
      <c r="T1642" s="4"/>
      <c r="U1642" s="4"/>
      <c r="V1642" s="4"/>
      <c r="W1642" s="4">
        <v>0</v>
      </c>
      <c r="X1642" s="4">
        <v>1</v>
      </c>
      <c r="Y1642" s="4">
        <v>0</v>
      </c>
      <c r="Z1642" s="4"/>
      <c r="AA1642" s="4"/>
      <c r="AB1642" s="4"/>
    </row>
    <row r="1643" spans="1:206" x14ac:dyDescent="0.2">
      <c r="A1643" s="4">
        <v>50</v>
      </c>
      <c r="B1643" s="4">
        <v>0</v>
      </c>
      <c r="C1643" s="4">
        <v>0</v>
      </c>
      <c r="D1643" s="4">
        <v>1</v>
      </c>
      <c r="E1643" s="4">
        <v>202</v>
      </c>
      <c r="F1643" s="4">
        <f>ROUND(Source!P1640,O1643)</f>
        <v>22798.81</v>
      </c>
      <c r="G1643" s="4" t="s">
        <v>105</v>
      </c>
      <c r="H1643" s="4" t="s">
        <v>106</v>
      </c>
      <c r="I1643" s="4"/>
      <c r="J1643" s="4"/>
      <c r="K1643" s="4">
        <v>202</v>
      </c>
      <c r="L1643" s="4">
        <v>2</v>
      </c>
      <c r="M1643" s="4">
        <v>3</v>
      </c>
      <c r="N1643" s="4" t="s">
        <v>3</v>
      </c>
      <c r="O1643" s="4">
        <v>2</v>
      </c>
      <c r="P1643" s="4"/>
      <c r="Q1643" s="4"/>
      <c r="R1643" s="4"/>
      <c r="S1643" s="4"/>
      <c r="T1643" s="4"/>
      <c r="U1643" s="4"/>
      <c r="V1643" s="4"/>
      <c r="W1643" s="4">
        <v>0</v>
      </c>
      <c r="X1643" s="4">
        <v>1</v>
      </c>
      <c r="Y1643" s="4">
        <v>0</v>
      </c>
      <c r="Z1643" s="4"/>
      <c r="AA1643" s="4"/>
      <c r="AB1643" s="4"/>
    </row>
    <row r="1644" spans="1:206" x14ac:dyDescent="0.2">
      <c r="A1644" s="4">
        <v>50</v>
      </c>
      <c r="B1644" s="4">
        <v>0</v>
      </c>
      <c r="C1644" s="4">
        <v>0</v>
      </c>
      <c r="D1644" s="4">
        <v>1</v>
      </c>
      <c r="E1644" s="4">
        <v>222</v>
      </c>
      <c r="F1644" s="4">
        <f>ROUND(Source!AO1640,O1644)</f>
        <v>0</v>
      </c>
      <c r="G1644" s="4" t="s">
        <v>107</v>
      </c>
      <c r="H1644" s="4" t="s">
        <v>108</v>
      </c>
      <c r="I1644" s="4"/>
      <c r="J1644" s="4"/>
      <c r="K1644" s="4">
        <v>222</v>
      </c>
      <c r="L1644" s="4">
        <v>3</v>
      </c>
      <c r="M1644" s="4">
        <v>3</v>
      </c>
      <c r="N1644" s="4" t="s">
        <v>3</v>
      </c>
      <c r="O1644" s="4">
        <v>2</v>
      </c>
      <c r="P1644" s="4"/>
      <c r="Q1644" s="4"/>
      <c r="R1644" s="4"/>
      <c r="S1644" s="4"/>
      <c r="T1644" s="4"/>
      <c r="U1644" s="4"/>
      <c r="V1644" s="4"/>
      <c r="W1644" s="4">
        <v>0</v>
      </c>
      <c r="X1644" s="4">
        <v>1</v>
      </c>
      <c r="Y1644" s="4">
        <v>0</v>
      </c>
      <c r="Z1644" s="4"/>
      <c r="AA1644" s="4"/>
      <c r="AB1644" s="4"/>
    </row>
    <row r="1645" spans="1:206" x14ac:dyDescent="0.2">
      <c r="A1645" s="4">
        <v>50</v>
      </c>
      <c r="B1645" s="4">
        <v>0</v>
      </c>
      <c r="C1645" s="4">
        <v>0</v>
      </c>
      <c r="D1645" s="4">
        <v>1</v>
      </c>
      <c r="E1645" s="4">
        <v>225</v>
      </c>
      <c r="F1645" s="4">
        <f>ROUND(Source!AV1640,O1645)</f>
        <v>22798.81</v>
      </c>
      <c r="G1645" s="4" t="s">
        <v>109</v>
      </c>
      <c r="H1645" s="4" t="s">
        <v>110</v>
      </c>
      <c r="I1645" s="4"/>
      <c r="J1645" s="4"/>
      <c r="K1645" s="4">
        <v>225</v>
      </c>
      <c r="L1645" s="4">
        <v>4</v>
      </c>
      <c r="M1645" s="4">
        <v>3</v>
      </c>
      <c r="N1645" s="4" t="s">
        <v>3</v>
      </c>
      <c r="O1645" s="4">
        <v>2</v>
      </c>
      <c r="P1645" s="4"/>
      <c r="Q1645" s="4"/>
      <c r="R1645" s="4"/>
      <c r="S1645" s="4"/>
      <c r="T1645" s="4"/>
      <c r="U1645" s="4"/>
      <c r="V1645" s="4"/>
      <c r="W1645" s="4">
        <v>0</v>
      </c>
      <c r="X1645" s="4">
        <v>1</v>
      </c>
      <c r="Y1645" s="4">
        <v>0</v>
      </c>
      <c r="Z1645" s="4"/>
      <c r="AA1645" s="4"/>
      <c r="AB1645" s="4"/>
    </row>
    <row r="1646" spans="1:206" x14ac:dyDescent="0.2">
      <c r="A1646" s="4">
        <v>50</v>
      </c>
      <c r="B1646" s="4">
        <v>0</v>
      </c>
      <c r="C1646" s="4">
        <v>0</v>
      </c>
      <c r="D1646" s="4">
        <v>1</v>
      </c>
      <c r="E1646" s="4">
        <v>226</v>
      </c>
      <c r="F1646" s="4">
        <f>ROUND(Source!AW1640,O1646)</f>
        <v>22798.81</v>
      </c>
      <c r="G1646" s="4" t="s">
        <v>111</v>
      </c>
      <c r="H1646" s="4" t="s">
        <v>112</v>
      </c>
      <c r="I1646" s="4"/>
      <c r="J1646" s="4"/>
      <c r="K1646" s="4">
        <v>226</v>
      </c>
      <c r="L1646" s="4">
        <v>5</v>
      </c>
      <c r="M1646" s="4">
        <v>3</v>
      </c>
      <c r="N1646" s="4" t="s">
        <v>3</v>
      </c>
      <c r="O1646" s="4">
        <v>2</v>
      </c>
      <c r="P1646" s="4"/>
      <c r="Q1646" s="4"/>
      <c r="R1646" s="4"/>
      <c r="S1646" s="4"/>
      <c r="T1646" s="4"/>
      <c r="U1646" s="4"/>
      <c r="V1646" s="4"/>
      <c r="W1646" s="4">
        <v>0</v>
      </c>
      <c r="X1646" s="4">
        <v>1</v>
      </c>
      <c r="Y1646" s="4">
        <v>0</v>
      </c>
      <c r="Z1646" s="4"/>
      <c r="AA1646" s="4"/>
      <c r="AB1646" s="4"/>
    </row>
    <row r="1647" spans="1:206" x14ac:dyDescent="0.2">
      <c r="A1647" s="4">
        <v>50</v>
      </c>
      <c r="B1647" s="4">
        <v>0</v>
      </c>
      <c r="C1647" s="4">
        <v>0</v>
      </c>
      <c r="D1647" s="4">
        <v>1</v>
      </c>
      <c r="E1647" s="4">
        <v>227</v>
      </c>
      <c r="F1647" s="4">
        <f>ROUND(Source!AX1640,O1647)</f>
        <v>0</v>
      </c>
      <c r="G1647" s="4" t="s">
        <v>113</v>
      </c>
      <c r="H1647" s="4" t="s">
        <v>114</v>
      </c>
      <c r="I1647" s="4"/>
      <c r="J1647" s="4"/>
      <c r="K1647" s="4">
        <v>227</v>
      </c>
      <c r="L1647" s="4">
        <v>6</v>
      </c>
      <c r="M1647" s="4">
        <v>3</v>
      </c>
      <c r="N1647" s="4" t="s">
        <v>3</v>
      </c>
      <c r="O1647" s="4">
        <v>2</v>
      </c>
      <c r="P1647" s="4"/>
      <c r="Q1647" s="4"/>
      <c r="R1647" s="4"/>
      <c r="S1647" s="4"/>
      <c r="T1647" s="4"/>
      <c r="U1647" s="4"/>
      <c r="V1647" s="4"/>
      <c r="W1647" s="4">
        <v>0</v>
      </c>
      <c r="X1647" s="4">
        <v>1</v>
      </c>
      <c r="Y1647" s="4">
        <v>0</v>
      </c>
      <c r="Z1647" s="4"/>
      <c r="AA1647" s="4"/>
      <c r="AB1647" s="4"/>
    </row>
    <row r="1648" spans="1:206" x14ac:dyDescent="0.2">
      <c r="A1648" s="4">
        <v>50</v>
      </c>
      <c r="B1648" s="4">
        <v>0</v>
      </c>
      <c r="C1648" s="4">
        <v>0</v>
      </c>
      <c r="D1648" s="4">
        <v>1</v>
      </c>
      <c r="E1648" s="4">
        <v>228</v>
      </c>
      <c r="F1648" s="4">
        <f>ROUND(Source!AY1640,O1648)</f>
        <v>22798.81</v>
      </c>
      <c r="G1648" s="4" t="s">
        <v>115</v>
      </c>
      <c r="H1648" s="4" t="s">
        <v>116</v>
      </c>
      <c r="I1648" s="4"/>
      <c r="J1648" s="4"/>
      <c r="K1648" s="4">
        <v>228</v>
      </c>
      <c r="L1648" s="4">
        <v>7</v>
      </c>
      <c r="M1648" s="4">
        <v>3</v>
      </c>
      <c r="N1648" s="4" t="s">
        <v>3</v>
      </c>
      <c r="O1648" s="4">
        <v>2</v>
      </c>
      <c r="P1648" s="4"/>
      <c r="Q1648" s="4"/>
      <c r="R1648" s="4"/>
      <c r="S1648" s="4"/>
      <c r="T1648" s="4"/>
      <c r="U1648" s="4"/>
      <c r="V1648" s="4"/>
      <c r="W1648" s="4">
        <v>0</v>
      </c>
      <c r="X1648" s="4">
        <v>1</v>
      </c>
      <c r="Y1648" s="4">
        <v>0</v>
      </c>
      <c r="Z1648" s="4"/>
      <c r="AA1648" s="4"/>
      <c r="AB1648" s="4"/>
    </row>
    <row r="1649" spans="1:28" x14ac:dyDescent="0.2">
      <c r="A1649" s="4">
        <v>50</v>
      </c>
      <c r="B1649" s="4">
        <v>0</v>
      </c>
      <c r="C1649" s="4">
        <v>0</v>
      </c>
      <c r="D1649" s="4">
        <v>1</v>
      </c>
      <c r="E1649" s="4">
        <v>216</v>
      </c>
      <c r="F1649" s="4">
        <f>ROUND(Source!AP1640,O1649)</f>
        <v>0</v>
      </c>
      <c r="G1649" s="4" t="s">
        <v>117</v>
      </c>
      <c r="H1649" s="4" t="s">
        <v>118</v>
      </c>
      <c r="I1649" s="4"/>
      <c r="J1649" s="4"/>
      <c r="K1649" s="4">
        <v>216</v>
      </c>
      <c r="L1649" s="4">
        <v>8</v>
      </c>
      <c r="M1649" s="4">
        <v>3</v>
      </c>
      <c r="N1649" s="4" t="s">
        <v>3</v>
      </c>
      <c r="O1649" s="4">
        <v>2</v>
      </c>
      <c r="P1649" s="4"/>
      <c r="Q1649" s="4"/>
      <c r="R1649" s="4"/>
      <c r="S1649" s="4"/>
      <c r="T1649" s="4"/>
      <c r="U1649" s="4"/>
      <c r="V1649" s="4"/>
      <c r="W1649" s="4">
        <v>0</v>
      </c>
      <c r="X1649" s="4">
        <v>1</v>
      </c>
      <c r="Y1649" s="4">
        <v>0</v>
      </c>
      <c r="Z1649" s="4"/>
      <c r="AA1649" s="4"/>
      <c r="AB1649" s="4"/>
    </row>
    <row r="1650" spans="1:28" x14ac:dyDescent="0.2">
      <c r="A1650" s="4">
        <v>50</v>
      </c>
      <c r="B1650" s="4">
        <v>0</v>
      </c>
      <c r="C1650" s="4">
        <v>0</v>
      </c>
      <c r="D1650" s="4">
        <v>1</v>
      </c>
      <c r="E1650" s="4">
        <v>223</v>
      </c>
      <c r="F1650" s="4">
        <f>ROUND(Source!AQ1640,O1650)</f>
        <v>0</v>
      </c>
      <c r="G1650" s="4" t="s">
        <v>119</v>
      </c>
      <c r="H1650" s="4" t="s">
        <v>120</v>
      </c>
      <c r="I1650" s="4"/>
      <c r="J1650" s="4"/>
      <c r="K1650" s="4">
        <v>223</v>
      </c>
      <c r="L1650" s="4">
        <v>9</v>
      </c>
      <c r="M1650" s="4">
        <v>3</v>
      </c>
      <c r="N1650" s="4" t="s">
        <v>3</v>
      </c>
      <c r="O1650" s="4">
        <v>2</v>
      </c>
      <c r="P1650" s="4"/>
      <c r="Q1650" s="4"/>
      <c r="R1650" s="4"/>
      <c r="S1650" s="4"/>
      <c r="T1650" s="4"/>
      <c r="U1650" s="4"/>
      <c r="V1650" s="4"/>
      <c r="W1650" s="4">
        <v>0</v>
      </c>
      <c r="X1650" s="4">
        <v>1</v>
      </c>
      <c r="Y1650" s="4">
        <v>0</v>
      </c>
      <c r="Z1650" s="4"/>
      <c r="AA1650" s="4"/>
      <c r="AB1650" s="4"/>
    </row>
    <row r="1651" spans="1:28" x14ac:dyDescent="0.2">
      <c r="A1651" s="4">
        <v>50</v>
      </c>
      <c r="B1651" s="4">
        <v>0</v>
      </c>
      <c r="C1651" s="4">
        <v>0</v>
      </c>
      <c r="D1651" s="4">
        <v>1</v>
      </c>
      <c r="E1651" s="4">
        <v>229</v>
      </c>
      <c r="F1651" s="4">
        <f>ROUND(Source!AZ1640,O1651)</f>
        <v>0</v>
      </c>
      <c r="G1651" s="4" t="s">
        <v>121</v>
      </c>
      <c r="H1651" s="4" t="s">
        <v>122</v>
      </c>
      <c r="I1651" s="4"/>
      <c r="J1651" s="4"/>
      <c r="K1651" s="4">
        <v>229</v>
      </c>
      <c r="L1651" s="4">
        <v>10</v>
      </c>
      <c r="M1651" s="4">
        <v>3</v>
      </c>
      <c r="N1651" s="4" t="s">
        <v>3</v>
      </c>
      <c r="O1651" s="4">
        <v>2</v>
      </c>
      <c r="P1651" s="4"/>
      <c r="Q1651" s="4"/>
      <c r="R1651" s="4"/>
      <c r="S1651" s="4"/>
      <c r="T1651" s="4"/>
      <c r="U1651" s="4"/>
      <c r="V1651" s="4"/>
      <c r="W1651" s="4">
        <v>0</v>
      </c>
      <c r="X1651" s="4">
        <v>1</v>
      </c>
      <c r="Y1651" s="4">
        <v>0</v>
      </c>
      <c r="Z1651" s="4"/>
      <c r="AA1651" s="4"/>
      <c r="AB1651" s="4"/>
    </row>
    <row r="1652" spans="1:28" x14ac:dyDescent="0.2">
      <c r="A1652" s="4">
        <v>50</v>
      </c>
      <c r="B1652" s="4">
        <v>0</v>
      </c>
      <c r="C1652" s="4">
        <v>0</v>
      </c>
      <c r="D1652" s="4">
        <v>1</v>
      </c>
      <c r="E1652" s="4">
        <v>203</v>
      </c>
      <c r="F1652" s="4">
        <f>ROUND(Source!Q1640,O1652)</f>
        <v>48618.01</v>
      </c>
      <c r="G1652" s="4" t="s">
        <v>123</v>
      </c>
      <c r="H1652" s="4" t="s">
        <v>124</v>
      </c>
      <c r="I1652" s="4"/>
      <c r="J1652" s="4"/>
      <c r="K1652" s="4">
        <v>203</v>
      </c>
      <c r="L1652" s="4">
        <v>11</v>
      </c>
      <c r="M1652" s="4">
        <v>3</v>
      </c>
      <c r="N1652" s="4" t="s">
        <v>3</v>
      </c>
      <c r="O1652" s="4">
        <v>2</v>
      </c>
      <c r="P1652" s="4"/>
      <c r="Q1652" s="4"/>
      <c r="R1652" s="4"/>
      <c r="S1652" s="4"/>
      <c r="T1652" s="4"/>
      <c r="U1652" s="4"/>
      <c r="V1652" s="4"/>
      <c r="W1652" s="4">
        <v>0</v>
      </c>
      <c r="X1652" s="4">
        <v>1</v>
      </c>
      <c r="Y1652" s="4">
        <v>0</v>
      </c>
      <c r="Z1652" s="4"/>
      <c r="AA1652" s="4"/>
      <c r="AB1652" s="4"/>
    </row>
    <row r="1653" spans="1:28" x14ac:dyDescent="0.2">
      <c r="A1653" s="4">
        <v>50</v>
      </c>
      <c r="B1653" s="4">
        <v>0</v>
      </c>
      <c r="C1653" s="4">
        <v>0</v>
      </c>
      <c r="D1653" s="4">
        <v>1</v>
      </c>
      <c r="E1653" s="4">
        <v>231</v>
      </c>
      <c r="F1653" s="4">
        <f>ROUND(Source!BB1640,O1653)</f>
        <v>0</v>
      </c>
      <c r="G1653" s="4" t="s">
        <v>125</v>
      </c>
      <c r="H1653" s="4" t="s">
        <v>126</v>
      </c>
      <c r="I1653" s="4"/>
      <c r="J1653" s="4"/>
      <c r="K1653" s="4">
        <v>231</v>
      </c>
      <c r="L1653" s="4">
        <v>12</v>
      </c>
      <c r="M1653" s="4">
        <v>3</v>
      </c>
      <c r="N1653" s="4" t="s">
        <v>3</v>
      </c>
      <c r="O1653" s="4">
        <v>2</v>
      </c>
      <c r="P1653" s="4"/>
      <c r="Q1653" s="4"/>
      <c r="R1653" s="4"/>
      <c r="S1653" s="4"/>
      <c r="T1653" s="4"/>
      <c r="U1653" s="4"/>
      <c r="V1653" s="4"/>
      <c r="W1653" s="4">
        <v>0</v>
      </c>
      <c r="X1653" s="4">
        <v>1</v>
      </c>
      <c r="Y1653" s="4">
        <v>0</v>
      </c>
      <c r="Z1653" s="4"/>
      <c r="AA1653" s="4"/>
      <c r="AB1653" s="4"/>
    </row>
    <row r="1654" spans="1:28" x14ac:dyDescent="0.2">
      <c r="A1654" s="4">
        <v>50</v>
      </c>
      <c r="B1654" s="4">
        <v>0</v>
      </c>
      <c r="C1654" s="4">
        <v>0</v>
      </c>
      <c r="D1654" s="4">
        <v>1</v>
      </c>
      <c r="E1654" s="4">
        <v>204</v>
      </c>
      <c r="F1654" s="4">
        <f>ROUND(Source!R1640,O1654)</f>
        <v>30630.74</v>
      </c>
      <c r="G1654" s="4" t="s">
        <v>127</v>
      </c>
      <c r="H1654" s="4" t="s">
        <v>128</v>
      </c>
      <c r="I1654" s="4"/>
      <c r="J1654" s="4"/>
      <c r="K1654" s="4">
        <v>204</v>
      </c>
      <c r="L1654" s="4">
        <v>13</v>
      </c>
      <c r="M1654" s="4">
        <v>3</v>
      </c>
      <c r="N1654" s="4" t="s">
        <v>3</v>
      </c>
      <c r="O1654" s="4">
        <v>2</v>
      </c>
      <c r="P1654" s="4"/>
      <c r="Q1654" s="4"/>
      <c r="R1654" s="4"/>
      <c r="S1654" s="4"/>
      <c r="T1654" s="4"/>
      <c r="U1654" s="4"/>
      <c r="V1654" s="4"/>
      <c r="W1654" s="4">
        <v>0</v>
      </c>
      <c r="X1654" s="4">
        <v>1</v>
      </c>
      <c r="Y1654" s="4">
        <v>0</v>
      </c>
      <c r="Z1654" s="4"/>
      <c r="AA1654" s="4"/>
      <c r="AB1654" s="4"/>
    </row>
    <row r="1655" spans="1:28" x14ac:dyDescent="0.2">
      <c r="A1655" s="4">
        <v>50</v>
      </c>
      <c r="B1655" s="4">
        <v>0</v>
      </c>
      <c r="C1655" s="4">
        <v>0</v>
      </c>
      <c r="D1655" s="4">
        <v>1</v>
      </c>
      <c r="E1655" s="4">
        <v>205</v>
      </c>
      <c r="F1655" s="4">
        <f>ROUND(Source!S1640,O1655)</f>
        <v>1445360.41</v>
      </c>
      <c r="G1655" s="4" t="s">
        <v>129</v>
      </c>
      <c r="H1655" s="4" t="s">
        <v>130</v>
      </c>
      <c r="I1655" s="4"/>
      <c r="J1655" s="4"/>
      <c r="K1655" s="4">
        <v>205</v>
      </c>
      <c r="L1655" s="4">
        <v>14</v>
      </c>
      <c r="M1655" s="4">
        <v>3</v>
      </c>
      <c r="N1655" s="4" t="s">
        <v>3</v>
      </c>
      <c r="O1655" s="4">
        <v>2</v>
      </c>
      <c r="P1655" s="4"/>
      <c r="Q1655" s="4"/>
      <c r="R1655" s="4"/>
      <c r="S1655" s="4"/>
      <c r="T1655" s="4"/>
      <c r="U1655" s="4"/>
      <c r="V1655" s="4"/>
      <c r="W1655" s="4">
        <v>0</v>
      </c>
      <c r="X1655" s="4">
        <v>1</v>
      </c>
      <c r="Y1655" s="4">
        <v>0</v>
      </c>
      <c r="Z1655" s="4"/>
      <c r="AA1655" s="4"/>
      <c r="AB1655" s="4"/>
    </row>
    <row r="1656" spans="1:28" x14ac:dyDescent="0.2">
      <c r="A1656" s="4">
        <v>50</v>
      </c>
      <c r="B1656" s="4">
        <v>0</v>
      </c>
      <c r="C1656" s="4">
        <v>0</v>
      </c>
      <c r="D1656" s="4">
        <v>1</v>
      </c>
      <c r="E1656" s="4">
        <v>232</v>
      </c>
      <c r="F1656" s="4">
        <f>ROUND(Source!BC1640,O1656)</f>
        <v>0</v>
      </c>
      <c r="G1656" s="4" t="s">
        <v>131</v>
      </c>
      <c r="H1656" s="4" t="s">
        <v>132</v>
      </c>
      <c r="I1656" s="4"/>
      <c r="J1656" s="4"/>
      <c r="K1656" s="4">
        <v>232</v>
      </c>
      <c r="L1656" s="4">
        <v>15</v>
      </c>
      <c r="M1656" s="4">
        <v>3</v>
      </c>
      <c r="N1656" s="4" t="s">
        <v>3</v>
      </c>
      <c r="O1656" s="4">
        <v>2</v>
      </c>
      <c r="P1656" s="4"/>
      <c r="Q1656" s="4"/>
      <c r="R1656" s="4"/>
      <c r="S1656" s="4"/>
      <c r="T1656" s="4"/>
      <c r="U1656" s="4"/>
      <c r="V1656" s="4"/>
      <c r="W1656" s="4">
        <v>0</v>
      </c>
      <c r="X1656" s="4">
        <v>1</v>
      </c>
      <c r="Y1656" s="4">
        <v>0</v>
      </c>
      <c r="Z1656" s="4"/>
      <c r="AA1656" s="4"/>
      <c r="AB1656" s="4"/>
    </row>
    <row r="1657" spans="1:28" x14ac:dyDescent="0.2">
      <c r="A1657" s="4">
        <v>50</v>
      </c>
      <c r="B1657" s="4">
        <v>0</v>
      </c>
      <c r="C1657" s="4">
        <v>0</v>
      </c>
      <c r="D1657" s="4">
        <v>1</v>
      </c>
      <c r="E1657" s="4">
        <v>214</v>
      </c>
      <c r="F1657" s="4">
        <f>ROUND(Source!AS1640,O1657)</f>
        <v>0</v>
      </c>
      <c r="G1657" s="4" t="s">
        <v>133</v>
      </c>
      <c r="H1657" s="4" t="s">
        <v>134</v>
      </c>
      <c r="I1657" s="4"/>
      <c r="J1657" s="4"/>
      <c r="K1657" s="4">
        <v>214</v>
      </c>
      <c r="L1657" s="4">
        <v>16</v>
      </c>
      <c r="M1657" s="4">
        <v>3</v>
      </c>
      <c r="N1657" s="4" t="s">
        <v>3</v>
      </c>
      <c r="O1657" s="4">
        <v>2</v>
      </c>
      <c r="P1657" s="4"/>
      <c r="Q1657" s="4"/>
      <c r="R1657" s="4"/>
      <c r="S1657" s="4"/>
      <c r="T1657" s="4"/>
      <c r="U1657" s="4"/>
      <c r="V1657" s="4"/>
      <c r="W1657" s="4">
        <v>0</v>
      </c>
      <c r="X1657" s="4">
        <v>1</v>
      </c>
      <c r="Y1657" s="4">
        <v>0</v>
      </c>
      <c r="Z1657" s="4"/>
      <c r="AA1657" s="4"/>
      <c r="AB1657" s="4"/>
    </row>
    <row r="1658" spans="1:28" x14ac:dyDescent="0.2">
      <c r="A1658" s="4">
        <v>50</v>
      </c>
      <c r="B1658" s="4">
        <v>0</v>
      </c>
      <c r="C1658" s="4">
        <v>0</v>
      </c>
      <c r="D1658" s="4">
        <v>1</v>
      </c>
      <c r="E1658" s="4">
        <v>215</v>
      </c>
      <c r="F1658" s="4">
        <f>ROUND(Source!AT1640,O1658)</f>
        <v>0</v>
      </c>
      <c r="G1658" s="4" t="s">
        <v>135</v>
      </c>
      <c r="H1658" s="4" t="s">
        <v>136</v>
      </c>
      <c r="I1658" s="4"/>
      <c r="J1658" s="4"/>
      <c r="K1658" s="4">
        <v>215</v>
      </c>
      <c r="L1658" s="4">
        <v>17</v>
      </c>
      <c r="M1658" s="4">
        <v>3</v>
      </c>
      <c r="N1658" s="4" t="s">
        <v>3</v>
      </c>
      <c r="O1658" s="4">
        <v>2</v>
      </c>
      <c r="P1658" s="4"/>
      <c r="Q1658" s="4"/>
      <c r="R1658" s="4"/>
      <c r="S1658" s="4"/>
      <c r="T1658" s="4"/>
      <c r="U1658" s="4"/>
      <c r="V1658" s="4"/>
      <c r="W1658" s="4">
        <v>0</v>
      </c>
      <c r="X1658" s="4">
        <v>1</v>
      </c>
      <c r="Y1658" s="4">
        <v>0</v>
      </c>
      <c r="Z1658" s="4"/>
      <c r="AA1658" s="4"/>
      <c r="AB1658" s="4"/>
    </row>
    <row r="1659" spans="1:28" x14ac:dyDescent="0.2">
      <c r="A1659" s="4">
        <v>50</v>
      </c>
      <c r="B1659" s="4">
        <v>0</v>
      </c>
      <c r="C1659" s="4">
        <v>0</v>
      </c>
      <c r="D1659" s="4">
        <v>1</v>
      </c>
      <c r="E1659" s="4">
        <v>217</v>
      </c>
      <c r="F1659" s="4">
        <f>ROUND(Source!AU1640,O1659)</f>
        <v>2706146.97</v>
      </c>
      <c r="G1659" s="4" t="s">
        <v>137</v>
      </c>
      <c r="H1659" s="4" t="s">
        <v>138</v>
      </c>
      <c r="I1659" s="4"/>
      <c r="J1659" s="4"/>
      <c r="K1659" s="4">
        <v>217</v>
      </c>
      <c r="L1659" s="4">
        <v>18</v>
      </c>
      <c r="M1659" s="4">
        <v>3</v>
      </c>
      <c r="N1659" s="4" t="s">
        <v>3</v>
      </c>
      <c r="O1659" s="4">
        <v>2</v>
      </c>
      <c r="P1659" s="4"/>
      <c r="Q1659" s="4"/>
      <c r="R1659" s="4"/>
      <c r="S1659" s="4"/>
      <c r="T1659" s="4"/>
      <c r="U1659" s="4"/>
      <c r="V1659" s="4"/>
      <c r="W1659" s="4">
        <v>0</v>
      </c>
      <c r="X1659" s="4">
        <v>1</v>
      </c>
      <c r="Y1659" s="4">
        <v>0</v>
      </c>
      <c r="Z1659" s="4"/>
      <c r="AA1659" s="4"/>
      <c r="AB1659" s="4"/>
    </row>
    <row r="1660" spans="1:28" x14ac:dyDescent="0.2">
      <c r="A1660" s="4">
        <v>50</v>
      </c>
      <c r="B1660" s="4">
        <v>0</v>
      </c>
      <c r="C1660" s="4">
        <v>0</v>
      </c>
      <c r="D1660" s="4">
        <v>1</v>
      </c>
      <c r="E1660" s="4">
        <v>230</v>
      </c>
      <c r="F1660" s="4">
        <f>ROUND(Source!BA1640,O1660)</f>
        <v>0</v>
      </c>
      <c r="G1660" s="4" t="s">
        <v>139</v>
      </c>
      <c r="H1660" s="4" t="s">
        <v>140</v>
      </c>
      <c r="I1660" s="4"/>
      <c r="J1660" s="4"/>
      <c r="K1660" s="4">
        <v>230</v>
      </c>
      <c r="L1660" s="4">
        <v>19</v>
      </c>
      <c r="M1660" s="4">
        <v>3</v>
      </c>
      <c r="N1660" s="4" t="s">
        <v>3</v>
      </c>
      <c r="O1660" s="4">
        <v>2</v>
      </c>
      <c r="P1660" s="4"/>
      <c r="Q1660" s="4"/>
      <c r="R1660" s="4"/>
      <c r="S1660" s="4"/>
      <c r="T1660" s="4"/>
      <c r="U1660" s="4"/>
      <c r="V1660" s="4"/>
      <c r="W1660" s="4">
        <v>0</v>
      </c>
      <c r="X1660" s="4">
        <v>1</v>
      </c>
      <c r="Y1660" s="4">
        <v>0</v>
      </c>
      <c r="Z1660" s="4"/>
      <c r="AA1660" s="4"/>
      <c r="AB1660" s="4"/>
    </row>
    <row r="1661" spans="1:28" x14ac:dyDescent="0.2">
      <c r="A1661" s="4">
        <v>50</v>
      </c>
      <c r="B1661" s="4">
        <v>0</v>
      </c>
      <c r="C1661" s="4">
        <v>0</v>
      </c>
      <c r="D1661" s="4">
        <v>1</v>
      </c>
      <c r="E1661" s="4">
        <v>206</v>
      </c>
      <c r="F1661" s="4">
        <f>ROUND(Source!T1640,O1661)</f>
        <v>0</v>
      </c>
      <c r="G1661" s="4" t="s">
        <v>141</v>
      </c>
      <c r="H1661" s="4" t="s">
        <v>142</v>
      </c>
      <c r="I1661" s="4"/>
      <c r="J1661" s="4"/>
      <c r="K1661" s="4">
        <v>206</v>
      </c>
      <c r="L1661" s="4">
        <v>20</v>
      </c>
      <c r="M1661" s="4">
        <v>3</v>
      </c>
      <c r="N1661" s="4" t="s">
        <v>3</v>
      </c>
      <c r="O1661" s="4">
        <v>2</v>
      </c>
      <c r="P1661" s="4"/>
      <c r="Q1661" s="4"/>
      <c r="R1661" s="4"/>
      <c r="S1661" s="4"/>
      <c r="T1661" s="4"/>
      <c r="U1661" s="4"/>
      <c r="V1661" s="4"/>
      <c r="W1661" s="4">
        <v>0</v>
      </c>
      <c r="X1661" s="4">
        <v>1</v>
      </c>
      <c r="Y1661" s="4">
        <v>0</v>
      </c>
      <c r="Z1661" s="4"/>
      <c r="AA1661" s="4"/>
      <c r="AB1661" s="4"/>
    </row>
    <row r="1662" spans="1:28" x14ac:dyDescent="0.2">
      <c r="A1662" s="4">
        <v>50</v>
      </c>
      <c r="B1662" s="4">
        <v>0</v>
      </c>
      <c r="C1662" s="4">
        <v>0</v>
      </c>
      <c r="D1662" s="4">
        <v>1</v>
      </c>
      <c r="E1662" s="4">
        <v>207</v>
      </c>
      <c r="F1662" s="4">
        <f>Source!U1640</f>
        <v>2317.12302</v>
      </c>
      <c r="G1662" s="4" t="s">
        <v>143</v>
      </c>
      <c r="H1662" s="4" t="s">
        <v>144</v>
      </c>
      <c r="I1662" s="4"/>
      <c r="J1662" s="4"/>
      <c r="K1662" s="4">
        <v>207</v>
      </c>
      <c r="L1662" s="4">
        <v>21</v>
      </c>
      <c r="M1662" s="4">
        <v>3</v>
      </c>
      <c r="N1662" s="4" t="s">
        <v>3</v>
      </c>
      <c r="O1662" s="4">
        <v>-1</v>
      </c>
      <c r="P1662" s="4"/>
      <c r="Q1662" s="4"/>
      <c r="R1662" s="4"/>
      <c r="S1662" s="4"/>
      <c r="T1662" s="4"/>
      <c r="U1662" s="4"/>
      <c r="V1662" s="4"/>
      <c r="W1662" s="4">
        <v>0</v>
      </c>
      <c r="X1662" s="4">
        <v>1</v>
      </c>
      <c r="Y1662" s="4">
        <v>0</v>
      </c>
      <c r="Z1662" s="4"/>
      <c r="AA1662" s="4"/>
      <c r="AB1662" s="4"/>
    </row>
    <row r="1663" spans="1:28" x14ac:dyDescent="0.2">
      <c r="A1663" s="4">
        <v>50</v>
      </c>
      <c r="B1663" s="4">
        <v>0</v>
      </c>
      <c r="C1663" s="4">
        <v>0</v>
      </c>
      <c r="D1663" s="4">
        <v>1</v>
      </c>
      <c r="E1663" s="4">
        <v>208</v>
      </c>
      <c r="F1663" s="4">
        <f>Source!V1640</f>
        <v>0</v>
      </c>
      <c r="G1663" s="4" t="s">
        <v>145</v>
      </c>
      <c r="H1663" s="4" t="s">
        <v>146</v>
      </c>
      <c r="I1663" s="4"/>
      <c r="J1663" s="4"/>
      <c r="K1663" s="4">
        <v>208</v>
      </c>
      <c r="L1663" s="4">
        <v>22</v>
      </c>
      <c r="M1663" s="4">
        <v>3</v>
      </c>
      <c r="N1663" s="4" t="s">
        <v>3</v>
      </c>
      <c r="O1663" s="4">
        <v>-1</v>
      </c>
      <c r="P1663" s="4"/>
      <c r="Q1663" s="4"/>
      <c r="R1663" s="4"/>
      <c r="S1663" s="4"/>
      <c r="T1663" s="4"/>
      <c r="U1663" s="4"/>
      <c r="V1663" s="4"/>
      <c r="W1663" s="4">
        <v>0</v>
      </c>
      <c r="X1663" s="4">
        <v>1</v>
      </c>
      <c r="Y1663" s="4">
        <v>0</v>
      </c>
      <c r="Z1663" s="4"/>
      <c r="AA1663" s="4"/>
      <c r="AB1663" s="4"/>
    </row>
    <row r="1664" spans="1:28" x14ac:dyDescent="0.2">
      <c r="A1664" s="4">
        <v>50</v>
      </c>
      <c r="B1664" s="4">
        <v>0</v>
      </c>
      <c r="C1664" s="4">
        <v>0</v>
      </c>
      <c r="D1664" s="4">
        <v>1</v>
      </c>
      <c r="E1664" s="4">
        <v>209</v>
      </c>
      <c r="F1664" s="4">
        <f>ROUND(Source!W1640,O1664)</f>
        <v>0</v>
      </c>
      <c r="G1664" s="4" t="s">
        <v>147</v>
      </c>
      <c r="H1664" s="4" t="s">
        <v>148</v>
      </c>
      <c r="I1664" s="4"/>
      <c r="J1664" s="4"/>
      <c r="K1664" s="4">
        <v>209</v>
      </c>
      <c r="L1664" s="4">
        <v>23</v>
      </c>
      <c r="M1664" s="4">
        <v>3</v>
      </c>
      <c r="N1664" s="4" t="s">
        <v>3</v>
      </c>
      <c r="O1664" s="4">
        <v>2</v>
      </c>
      <c r="P1664" s="4"/>
      <c r="Q1664" s="4"/>
      <c r="R1664" s="4"/>
      <c r="S1664" s="4"/>
      <c r="T1664" s="4"/>
      <c r="U1664" s="4"/>
      <c r="V1664" s="4"/>
      <c r="W1664" s="4">
        <v>0</v>
      </c>
      <c r="X1664" s="4">
        <v>1</v>
      </c>
      <c r="Y1664" s="4">
        <v>0</v>
      </c>
      <c r="Z1664" s="4"/>
      <c r="AA1664" s="4"/>
      <c r="AB1664" s="4"/>
    </row>
    <row r="1665" spans="1:28" x14ac:dyDescent="0.2">
      <c r="A1665" s="4">
        <v>50</v>
      </c>
      <c r="B1665" s="4">
        <v>0</v>
      </c>
      <c r="C1665" s="4">
        <v>0</v>
      </c>
      <c r="D1665" s="4">
        <v>1</v>
      </c>
      <c r="E1665" s="4">
        <v>233</v>
      </c>
      <c r="F1665" s="4">
        <f>ROUND(Source!BD1640,O1665)</f>
        <v>0</v>
      </c>
      <c r="G1665" s="4" t="s">
        <v>149</v>
      </c>
      <c r="H1665" s="4" t="s">
        <v>150</v>
      </c>
      <c r="I1665" s="4"/>
      <c r="J1665" s="4"/>
      <c r="K1665" s="4">
        <v>233</v>
      </c>
      <c r="L1665" s="4">
        <v>24</v>
      </c>
      <c r="M1665" s="4">
        <v>3</v>
      </c>
      <c r="N1665" s="4" t="s">
        <v>3</v>
      </c>
      <c r="O1665" s="4">
        <v>2</v>
      </c>
      <c r="P1665" s="4"/>
      <c r="Q1665" s="4"/>
      <c r="R1665" s="4"/>
      <c r="S1665" s="4"/>
      <c r="T1665" s="4"/>
      <c r="U1665" s="4"/>
      <c r="V1665" s="4"/>
      <c r="W1665" s="4">
        <v>0</v>
      </c>
      <c r="X1665" s="4">
        <v>1</v>
      </c>
      <c r="Y1665" s="4">
        <v>0</v>
      </c>
      <c r="Z1665" s="4"/>
      <c r="AA1665" s="4"/>
      <c r="AB1665" s="4"/>
    </row>
    <row r="1666" spans="1:28" x14ac:dyDescent="0.2">
      <c r="A1666" s="4">
        <v>50</v>
      </c>
      <c r="B1666" s="4">
        <v>0</v>
      </c>
      <c r="C1666" s="4">
        <v>0</v>
      </c>
      <c r="D1666" s="4">
        <v>1</v>
      </c>
      <c r="E1666" s="4">
        <v>210</v>
      </c>
      <c r="F1666" s="4">
        <f>ROUND(Source!X1640,O1666)</f>
        <v>1011752.38</v>
      </c>
      <c r="G1666" s="4" t="s">
        <v>151</v>
      </c>
      <c r="H1666" s="4" t="s">
        <v>152</v>
      </c>
      <c r="I1666" s="4"/>
      <c r="J1666" s="4"/>
      <c r="K1666" s="4">
        <v>210</v>
      </c>
      <c r="L1666" s="4">
        <v>25</v>
      </c>
      <c r="M1666" s="4">
        <v>3</v>
      </c>
      <c r="N1666" s="4" t="s">
        <v>3</v>
      </c>
      <c r="O1666" s="4">
        <v>2</v>
      </c>
      <c r="P1666" s="4"/>
      <c r="Q1666" s="4"/>
      <c r="R1666" s="4"/>
      <c r="S1666" s="4"/>
      <c r="T1666" s="4"/>
      <c r="U1666" s="4"/>
      <c r="V1666" s="4"/>
      <c r="W1666" s="4">
        <v>0</v>
      </c>
      <c r="X1666" s="4">
        <v>1</v>
      </c>
      <c r="Y1666" s="4">
        <v>0</v>
      </c>
      <c r="Z1666" s="4"/>
      <c r="AA1666" s="4"/>
      <c r="AB1666" s="4"/>
    </row>
    <row r="1667" spans="1:28" x14ac:dyDescent="0.2">
      <c r="A1667" s="4">
        <v>50</v>
      </c>
      <c r="B1667" s="4">
        <v>0</v>
      </c>
      <c r="C1667" s="4">
        <v>0</v>
      </c>
      <c r="D1667" s="4">
        <v>1</v>
      </c>
      <c r="E1667" s="4">
        <v>211</v>
      </c>
      <c r="F1667" s="4">
        <f>ROUND(Source!Y1640,O1667)</f>
        <v>144536.16</v>
      </c>
      <c r="G1667" s="4" t="s">
        <v>153</v>
      </c>
      <c r="H1667" s="4" t="s">
        <v>154</v>
      </c>
      <c r="I1667" s="4"/>
      <c r="J1667" s="4"/>
      <c r="K1667" s="4">
        <v>211</v>
      </c>
      <c r="L1667" s="4">
        <v>26</v>
      </c>
      <c r="M1667" s="4">
        <v>3</v>
      </c>
      <c r="N1667" s="4" t="s">
        <v>3</v>
      </c>
      <c r="O1667" s="4">
        <v>2</v>
      </c>
      <c r="P1667" s="4"/>
      <c r="Q1667" s="4"/>
      <c r="R1667" s="4"/>
      <c r="S1667" s="4"/>
      <c r="T1667" s="4"/>
      <c r="U1667" s="4"/>
      <c r="V1667" s="4"/>
      <c r="W1667" s="4">
        <v>0</v>
      </c>
      <c r="X1667" s="4">
        <v>1</v>
      </c>
      <c r="Y1667" s="4">
        <v>0</v>
      </c>
      <c r="Z1667" s="4"/>
      <c r="AA1667" s="4"/>
      <c r="AB1667" s="4"/>
    </row>
    <row r="1668" spans="1:28" x14ac:dyDescent="0.2">
      <c r="A1668" s="4">
        <v>50</v>
      </c>
      <c r="B1668" s="4">
        <v>0</v>
      </c>
      <c r="C1668" s="4">
        <v>0</v>
      </c>
      <c r="D1668" s="4">
        <v>1</v>
      </c>
      <c r="E1668" s="4">
        <v>224</v>
      </c>
      <c r="F1668" s="4">
        <f>ROUND(Source!AR1640,O1668)</f>
        <v>2706146.97</v>
      </c>
      <c r="G1668" s="4" t="s">
        <v>155</v>
      </c>
      <c r="H1668" s="4" t="s">
        <v>156</v>
      </c>
      <c r="I1668" s="4"/>
      <c r="J1668" s="4"/>
      <c r="K1668" s="4">
        <v>224</v>
      </c>
      <c r="L1668" s="4">
        <v>27</v>
      </c>
      <c r="M1668" s="4">
        <v>3</v>
      </c>
      <c r="N1668" s="4" t="s">
        <v>3</v>
      </c>
      <c r="O1668" s="4">
        <v>2</v>
      </c>
      <c r="P1668" s="4"/>
      <c r="Q1668" s="4"/>
      <c r="R1668" s="4"/>
      <c r="S1668" s="4"/>
      <c r="T1668" s="4"/>
      <c r="U1668" s="4"/>
      <c r="V1668" s="4"/>
      <c r="W1668" s="4">
        <v>0</v>
      </c>
      <c r="X1668" s="4">
        <v>1</v>
      </c>
      <c r="Y1668" s="4">
        <v>0</v>
      </c>
      <c r="Z1668" s="4"/>
      <c r="AA1668" s="4"/>
      <c r="AB1668" s="4"/>
    </row>
    <row r="1669" spans="1:28" x14ac:dyDescent="0.2">
      <c r="A1669" s="4">
        <v>50</v>
      </c>
      <c r="B1669" s="4">
        <v>1</v>
      </c>
      <c r="C1669" s="4">
        <v>0</v>
      </c>
      <c r="D1669" s="4">
        <v>2</v>
      </c>
      <c r="E1669" s="4">
        <v>0</v>
      </c>
      <c r="F1669" s="4">
        <f>ROUND(F1668,O1669)</f>
        <v>2706146.97</v>
      </c>
      <c r="G1669" s="4" t="s">
        <v>892</v>
      </c>
      <c r="H1669" s="4" t="s">
        <v>893</v>
      </c>
      <c r="I1669" s="4"/>
      <c r="J1669" s="4"/>
      <c r="K1669" s="4">
        <v>212</v>
      </c>
      <c r="L1669" s="4">
        <v>28</v>
      </c>
      <c r="M1669" s="4">
        <v>0</v>
      </c>
      <c r="N1669" s="4" t="s">
        <v>3</v>
      </c>
      <c r="O1669" s="4">
        <v>2</v>
      </c>
      <c r="P1669" s="4"/>
      <c r="Q1669" s="4"/>
      <c r="R1669" s="4"/>
      <c r="S1669" s="4"/>
      <c r="T1669" s="4"/>
      <c r="U1669" s="4"/>
      <c r="V1669" s="4"/>
      <c r="W1669" s="4">
        <v>0</v>
      </c>
      <c r="X1669" s="4">
        <v>1</v>
      </c>
      <c r="Y1669" s="4">
        <v>0</v>
      </c>
      <c r="Z1669" s="4"/>
      <c r="AA1669" s="4"/>
      <c r="AB1669" s="4"/>
    </row>
    <row r="1670" spans="1:28" x14ac:dyDescent="0.2">
      <c r="A1670" s="4">
        <v>50</v>
      </c>
      <c r="B1670" s="4">
        <v>1</v>
      </c>
      <c r="C1670" s="4">
        <v>0</v>
      </c>
      <c r="D1670" s="4">
        <v>2</v>
      </c>
      <c r="E1670" s="4">
        <v>0</v>
      </c>
      <c r="F1670" s="4">
        <f>ROUND(F1669*0.22,O1670)</f>
        <v>595352.32999999996</v>
      </c>
      <c r="G1670" s="4" t="s">
        <v>894</v>
      </c>
      <c r="H1670" s="4" t="s">
        <v>1174</v>
      </c>
      <c r="I1670" s="4"/>
      <c r="J1670" s="4"/>
      <c r="K1670" s="4">
        <v>212</v>
      </c>
      <c r="L1670" s="4">
        <v>29</v>
      </c>
      <c r="M1670" s="4">
        <v>0</v>
      </c>
      <c r="N1670" s="4" t="s">
        <v>3</v>
      </c>
      <c r="O1670" s="4">
        <v>2</v>
      </c>
      <c r="P1670" s="4"/>
      <c r="Q1670" s="4"/>
      <c r="R1670" s="4"/>
      <c r="S1670" s="4"/>
      <c r="T1670" s="4"/>
      <c r="U1670" s="4"/>
      <c r="V1670" s="4"/>
      <c r="W1670" s="4">
        <v>0</v>
      </c>
      <c r="X1670" s="4">
        <v>1</v>
      </c>
      <c r="Y1670" s="4">
        <v>0</v>
      </c>
      <c r="Z1670" s="4"/>
      <c r="AA1670" s="4"/>
      <c r="AB1670" s="4"/>
    </row>
    <row r="1671" spans="1:28" x14ac:dyDescent="0.2">
      <c r="A1671" s="4">
        <v>50</v>
      </c>
      <c r="B1671" s="4">
        <v>1</v>
      </c>
      <c r="C1671" s="4">
        <v>0</v>
      </c>
      <c r="D1671" s="4">
        <v>2</v>
      </c>
      <c r="E1671" s="4">
        <v>0</v>
      </c>
      <c r="F1671" s="4">
        <f>ROUND(F1669+F1670,O1671)</f>
        <v>3301499.3</v>
      </c>
      <c r="G1671" s="4" t="s">
        <v>896</v>
      </c>
      <c r="H1671" s="4" t="s">
        <v>897</v>
      </c>
      <c r="I1671" s="4"/>
      <c r="J1671" s="4"/>
      <c r="K1671" s="4">
        <v>212</v>
      </c>
      <c r="L1671" s="4">
        <v>30</v>
      </c>
      <c r="M1671" s="4">
        <v>0</v>
      </c>
      <c r="N1671" s="4" t="s">
        <v>3</v>
      </c>
      <c r="O1671" s="4">
        <v>2</v>
      </c>
      <c r="P1671" s="4"/>
      <c r="Q1671" s="4"/>
      <c r="R1671" s="4"/>
      <c r="S1671" s="4"/>
      <c r="T1671" s="4"/>
      <c r="U1671" s="4"/>
      <c r="V1671" s="4"/>
      <c r="W1671" s="4">
        <v>0</v>
      </c>
      <c r="X1671" s="4">
        <v>1</v>
      </c>
      <c r="Y1671" s="4">
        <v>0</v>
      </c>
      <c r="Z1671" s="4"/>
      <c r="AA1671" s="4"/>
      <c r="AB1671" s="4"/>
    </row>
    <row r="1673" spans="1:28" x14ac:dyDescent="0.2">
      <c r="A1673" s="5">
        <v>61</v>
      </c>
      <c r="B1673" s="5"/>
      <c r="C1673" s="5"/>
      <c r="D1673" s="5"/>
      <c r="E1673" s="5"/>
      <c r="F1673" s="5">
        <v>0</v>
      </c>
      <c r="G1673" s="5" t="s">
        <v>3</v>
      </c>
      <c r="H1673" s="5" t="s">
        <v>3</v>
      </c>
    </row>
    <row r="1674" spans="1:28" x14ac:dyDescent="0.2">
      <c r="A1674" s="5">
        <v>61</v>
      </c>
      <c r="B1674" s="5"/>
      <c r="C1674" s="5"/>
      <c r="D1674" s="5"/>
      <c r="E1674" s="5"/>
      <c r="F1674" s="5">
        <v>0</v>
      </c>
      <c r="G1674" s="5" t="s">
        <v>898</v>
      </c>
      <c r="H1674" s="5" t="s">
        <v>899</v>
      </c>
    </row>
    <row r="1677" spans="1:28" x14ac:dyDescent="0.2">
      <c r="A1677">
        <v>-1</v>
      </c>
    </row>
    <row r="1679" spans="1:28" x14ac:dyDescent="0.2">
      <c r="A1679" s="3">
        <v>75</v>
      </c>
      <c r="B1679" s="3" t="s">
        <v>900</v>
      </c>
      <c r="C1679" s="3">
        <v>2025</v>
      </c>
      <c r="D1679" s="3">
        <v>0</v>
      </c>
      <c r="E1679" s="3">
        <v>10</v>
      </c>
      <c r="F1679" s="3">
        <v>0</v>
      </c>
      <c r="G1679" s="3">
        <v>0</v>
      </c>
      <c r="H1679" s="3">
        <v>1</v>
      </c>
      <c r="I1679" s="3">
        <v>0</v>
      </c>
      <c r="J1679" s="3">
        <v>1</v>
      </c>
      <c r="K1679" s="3">
        <v>78</v>
      </c>
      <c r="L1679" s="3">
        <v>30</v>
      </c>
      <c r="M1679" s="3">
        <v>0</v>
      </c>
      <c r="N1679" s="3">
        <v>1472613236</v>
      </c>
      <c r="O1679" s="3">
        <v>1</v>
      </c>
    </row>
    <row r="1683" spans="1:5" x14ac:dyDescent="0.2">
      <c r="A1683">
        <v>65</v>
      </c>
      <c r="C1683">
        <v>1</v>
      </c>
      <c r="D1683">
        <v>0</v>
      </c>
      <c r="E1683">
        <v>245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C54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133" x14ac:dyDescent="0.2">
      <c r="A1">
        <v>0</v>
      </c>
      <c r="B1" t="s">
        <v>0</v>
      </c>
      <c r="D1" t="s">
        <v>901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48718</v>
      </c>
      <c r="M1">
        <v>997253121</v>
      </c>
      <c r="N1">
        <v>11</v>
      </c>
      <c r="O1">
        <v>12</v>
      </c>
      <c r="P1">
        <v>0</v>
      </c>
      <c r="Q1">
        <v>1</v>
      </c>
    </row>
    <row r="12" spans="1:133" x14ac:dyDescent="0.2">
      <c r="A12" s="1">
        <v>1</v>
      </c>
      <c r="B12" s="1">
        <v>54</v>
      </c>
      <c r="C12" s="1">
        <v>0</v>
      </c>
      <c r="D12" s="1"/>
      <c r="E12" s="1">
        <v>0</v>
      </c>
      <c r="F12" s="1" t="s">
        <v>4</v>
      </c>
      <c r="G12" s="1" t="s">
        <v>5</v>
      </c>
      <c r="H12" s="1" t="s">
        <v>3</v>
      </c>
      <c r="I12" s="1">
        <v>0</v>
      </c>
      <c r="J12" s="1" t="s">
        <v>3</v>
      </c>
      <c r="K12" s="1">
        <v>0</v>
      </c>
      <c r="L12" s="1">
        <v>0</v>
      </c>
      <c r="M12" s="1">
        <v>2</v>
      </c>
      <c r="N12" s="1"/>
      <c r="O12" s="1">
        <v>0</v>
      </c>
      <c r="P12" s="1">
        <v>0</v>
      </c>
      <c r="Q12" s="1">
        <v>0</v>
      </c>
      <c r="R12" s="1">
        <v>108</v>
      </c>
      <c r="S12" s="1"/>
      <c r="T12" s="1">
        <v>1</v>
      </c>
      <c r="U12" s="1" t="s">
        <v>3</v>
      </c>
      <c r="V12" s="1">
        <v>0</v>
      </c>
      <c r="W12" s="1" t="s">
        <v>3</v>
      </c>
      <c r="X12" s="1"/>
      <c r="Y12" s="1"/>
      <c r="Z12" s="1"/>
      <c r="AA12" s="1"/>
      <c r="AB12" s="1" t="s">
        <v>3</v>
      </c>
      <c r="AC12" s="1" t="s">
        <v>3</v>
      </c>
      <c r="AD12" s="1" t="s">
        <v>3</v>
      </c>
      <c r="AE12" s="1" t="s">
        <v>3</v>
      </c>
      <c r="AF12" s="1" t="s">
        <v>3</v>
      </c>
      <c r="AG12" s="1" t="s">
        <v>3</v>
      </c>
      <c r="AH12" s="1"/>
      <c r="AI12" s="1"/>
      <c r="AJ12" s="1"/>
      <c r="AK12" s="1"/>
      <c r="AL12" s="1" t="s">
        <v>3</v>
      </c>
      <c r="AM12" s="1" t="s">
        <v>3</v>
      </c>
      <c r="AN12" s="1" t="s">
        <v>3</v>
      </c>
      <c r="AO12" s="1" t="s">
        <v>3</v>
      </c>
      <c r="AP12" s="1" t="s">
        <v>3</v>
      </c>
      <c r="AQ12" s="1" t="s">
        <v>3</v>
      </c>
      <c r="AR12" s="1" t="s">
        <v>3</v>
      </c>
      <c r="AS12" s="1" t="s">
        <v>3</v>
      </c>
      <c r="AT12" s="1"/>
      <c r="AU12" s="1"/>
      <c r="AV12" s="1"/>
      <c r="AW12" s="1"/>
      <c r="AX12" s="1"/>
      <c r="AY12" s="1"/>
      <c r="AZ12" s="1"/>
      <c r="BA12" s="1"/>
      <c r="BB12" s="1">
        <v>0</v>
      </c>
      <c r="BC12" s="1"/>
      <c r="BD12" s="1"/>
      <c r="BE12" s="1"/>
      <c r="BF12" s="1"/>
      <c r="BG12" s="1"/>
      <c r="BH12" s="1" t="s">
        <v>6</v>
      </c>
      <c r="BI12" s="1" t="s">
        <v>7</v>
      </c>
      <c r="BJ12" s="1">
        <v>1</v>
      </c>
      <c r="BK12" s="1">
        <v>1</v>
      </c>
      <c r="BL12" s="1">
        <v>0</v>
      </c>
      <c r="BM12" s="1">
        <v>0</v>
      </c>
      <c r="BN12" s="1">
        <v>1</v>
      </c>
      <c r="BO12" s="1">
        <v>0</v>
      </c>
      <c r="BP12" s="1">
        <v>6</v>
      </c>
      <c r="BQ12" s="1">
        <v>2</v>
      </c>
      <c r="BR12" s="1">
        <v>1</v>
      </c>
      <c r="BS12" s="1">
        <v>1</v>
      </c>
      <c r="BT12" s="1">
        <v>1</v>
      </c>
      <c r="BU12" s="1">
        <v>0</v>
      </c>
      <c r="BV12" s="1">
        <v>1</v>
      </c>
      <c r="BW12" s="1">
        <v>1</v>
      </c>
      <c r="BX12" s="1">
        <v>0</v>
      </c>
      <c r="BY12" s="1" t="s">
        <v>8</v>
      </c>
      <c r="BZ12" s="1" t="s">
        <v>9</v>
      </c>
      <c r="CA12" s="1" t="s">
        <v>10</v>
      </c>
      <c r="CB12" s="1" t="s">
        <v>10</v>
      </c>
      <c r="CC12" s="1" t="s">
        <v>10</v>
      </c>
      <c r="CD12" s="1" t="s">
        <v>10</v>
      </c>
      <c r="CE12" s="1" t="s">
        <v>11</v>
      </c>
      <c r="CF12" s="1">
        <v>0</v>
      </c>
      <c r="CG12" s="1">
        <v>0</v>
      </c>
      <c r="CH12" s="1">
        <v>16777226</v>
      </c>
      <c r="CI12" s="1" t="s">
        <v>3</v>
      </c>
      <c r="CJ12" s="1" t="s">
        <v>3</v>
      </c>
      <c r="CK12" s="1">
        <v>0</v>
      </c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>
        <v>0</v>
      </c>
      <c r="CZ12" s="1" t="s">
        <v>3</v>
      </c>
      <c r="DA12" s="1" t="s">
        <v>3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4" spans="1:133" x14ac:dyDescent="0.2">
      <c r="A14" s="1">
        <v>22</v>
      </c>
      <c r="B14" s="1">
        <v>1</v>
      </c>
      <c r="C14" s="1">
        <v>0</v>
      </c>
      <c r="D14" s="1">
        <v>1472613236</v>
      </c>
      <c r="E14" s="1">
        <v>0</v>
      </c>
      <c r="F14" s="1">
        <v>2</v>
      </c>
      <c r="G14" s="1">
        <v>1</v>
      </c>
      <c r="H14" s="1"/>
      <c r="I14" s="1"/>
      <c r="J14" s="1"/>
      <c r="K14" s="1"/>
      <c r="L14" s="1"/>
      <c r="M14" s="1"/>
      <c r="N14" s="1"/>
      <c r="O14" s="1"/>
    </row>
    <row r="16" spans="1:133" x14ac:dyDescent="0.2">
      <c r="A16" s="6">
        <v>3</v>
      </c>
      <c r="B16" s="6">
        <v>0</v>
      </c>
      <c r="C16" s="6" t="s">
        <v>12</v>
      </c>
      <c r="D16" s="6" t="s">
        <v>12</v>
      </c>
      <c r="E16" s="7">
        <f>ROUND((Source!F1627)/1000,2)</f>
        <v>0</v>
      </c>
      <c r="F16" s="7">
        <f>ROUND((Source!F1628)/1000,2)</f>
        <v>0</v>
      </c>
      <c r="G16" s="7">
        <f>ROUND((Source!F1619)/1000,2)</f>
        <v>0</v>
      </c>
      <c r="H16" s="7">
        <f>ROUND((Source!F1629)/1000+(Source!F1630)/1000,2)</f>
        <v>2706.15</v>
      </c>
      <c r="I16" s="7">
        <f>E16+F16+G16+H16</f>
        <v>2706.15</v>
      </c>
      <c r="J16" s="7">
        <f>ROUND((Source!F1625+Source!F1624)/1000,2)</f>
        <v>1475.99</v>
      </c>
      <c r="AI16" s="6">
        <v>0</v>
      </c>
      <c r="AJ16" s="6">
        <v>-1</v>
      </c>
      <c r="AK16" s="6" t="s">
        <v>3</v>
      </c>
      <c r="AL16" s="6" t="s">
        <v>3</v>
      </c>
      <c r="AM16" s="6" t="s">
        <v>3</v>
      </c>
      <c r="AN16" s="6">
        <v>0</v>
      </c>
      <c r="AO16" s="6" t="s">
        <v>3</v>
      </c>
      <c r="AP16" s="6" t="s">
        <v>3</v>
      </c>
      <c r="AT16" s="7">
        <v>0</v>
      </c>
      <c r="AU16" s="7">
        <v>0</v>
      </c>
      <c r="AV16" s="7">
        <v>0</v>
      </c>
      <c r="AW16" s="7">
        <v>0</v>
      </c>
      <c r="AX16" s="7">
        <v>0</v>
      </c>
      <c r="AY16" s="7">
        <v>0</v>
      </c>
      <c r="AZ16" s="7">
        <v>0</v>
      </c>
      <c r="BA16" s="7">
        <v>0</v>
      </c>
      <c r="BB16" s="7">
        <v>0</v>
      </c>
      <c r="BC16" s="7">
        <v>0</v>
      </c>
      <c r="BD16" s="7">
        <v>0</v>
      </c>
      <c r="BE16" s="7">
        <v>0</v>
      </c>
      <c r="BF16" s="7">
        <v>0</v>
      </c>
      <c r="BG16" s="7">
        <v>0</v>
      </c>
      <c r="BH16" s="7">
        <v>0</v>
      </c>
      <c r="BI16" s="7">
        <v>0</v>
      </c>
      <c r="BJ16" s="7">
        <v>0</v>
      </c>
      <c r="BK16" s="7">
        <v>0</v>
      </c>
    </row>
    <row r="18" spans="1:19" x14ac:dyDescent="0.2">
      <c r="A18">
        <v>51</v>
      </c>
      <c r="E18" s="5">
        <f>SUMIF(A16:A17,3,E16:E17)</f>
        <v>0</v>
      </c>
      <c r="F18" s="5">
        <f>SUMIF(A16:A17,3,F16:F17)</f>
        <v>0</v>
      </c>
      <c r="G18" s="5">
        <f>SUMIF(A16:A17,3,G16:G17)</f>
        <v>0</v>
      </c>
      <c r="H18" s="5">
        <f>SUMIF(A16:A17,3,H16:H17)</f>
        <v>2706.15</v>
      </c>
      <c r="I18" s="5">
        <f>SUMIF(A16:A17,3,I16:I17)</f>
        <v>2706.15</v>
      </c>
      <c r="J18" s="5">
        <f>SUMIF(A16:A17,3,J16:J17)</f>
        <v>1475.99</v>
      </c>
      <c r="K18" s="5"/>
      <c r="L18" s="5"/>
      <c r="M18" s="5"/>
      <c r="N18" s="5"/>
      <c r="O18" s="5"/>
      <c r="P18" s="5"/>
      <c r="Q18" s="5"/>
      <c r="R18" s="5"/>
      <c r="S18" s="5"/>
    </row>
    <row r="20" spans="1:19" x14ac:dyDescent="0.2">
      <c r="A20" s="4">
        <v>50</v>
      </c>
      <c r="B20" s="4">
        <v>0</v>
      </c>
      <c r="C20" s="4">
        <v>0</v>
      </c>
      <c r="D20" s="4">
        <v>1</v>
      </c>
      <c r="E20" s="4">
        <v>201</v>
      </c>
      <c r="F20" s="4">
        <v>0</v>
      </c>
      <c r="G20" s="4" t="s">
        <v>103</v>
      </c>
      <c r="H20" s="4" t="s">
        <v>104</v>
      </c>
      <c r="I20" s="4"/>
      <c r="J20" s="4"/>
      <c r="K20" s="4">
        <v>201</v>
      </c>
      <c r="L20" s="4">
        <v>1</v>
      </c>
      <c r="M20" s="4">
        <v>3</v>
      </c>
      <c r="N20" s="4" t="s">
        <v>3</v>
      </c>
      <c r="O20" s="4">
        <v>2</v>
      </c>
      <c r="P20" s="4"/>
    </row>
    <row r="21" spans="1:19" x14ac:dyDescent="0.2">
      <c r="A21" s="4">
        <v>50</v>
      </c>
      <c r="B21" s="4">
        <v>0</v>
      </c>
      <c r="C21" s="4">
        <v>0</v>
      </c>
      <c r="D21" s="4">
        <v>1</v>
      </c>
      <c r="E21" s="4">
        <v>202</v>
      </c>
      <c r="F21" s="4">
        <v>0</v>
      </c>
      <c r="G21" s="4" t="s">
        <v>105</v>
      </c>
      <c r="H21" s="4" t="s">
        <v>106</v>
      </c>
      <c r="I21" s="4"/>
      <c r="J21" s="4"/>
      <c r="K21" s="4">
        <v>202</v>
      </c>
      <c r="L21" s="4">
        <v>2</v>
      </c>
      <c r="M21" s="4">
        <v>3</v>
      </c>
      <c r="N21" s="4" t="s">
        <v>3</v>
      </c>
      <c r="O21" s="4">
        <v>2</v>
      </c>
      <c r="P21" s="4"/>
    </row>
    <row r="22" spans="1:19" x14ac:dyDescent="0.2">
      <c r="A22" s="4">
        <v>50</v>
      </c>
      <c r="B22" s="4">
        <v>0</v>
      </c>
      <c r="C22" s="4">
        <v>0</v>
      </c>
      <c r="D22" s="4">
        <v>1</v>
      </c>
      <c r="E22" s="4">
        <v>222</v>
      </c>
      <c r="F22" s="4">
        <v>0</v>
      </c>
      <c r="G22" s="4" t="s">
        <v>107</v>
      </c>
      <c r="H22" s="4" t="s">
        <v>108</v>
      </c>
      <c r="I22" s="4"/>
      <c r="J22" s="4"/>
      <c r="K22" s="4">
        <v>222</v>
      </c>
      <c r="L22" s="4">
        <v>3</v>
      </c>
      <c r="M22" s="4">
        <v>3</v>
      </c>
      <c r="N22" s="4" t="s">
        <v>3</v>
      </c>
      <c r="O22" s="4">
        <v>2</v>
      </c>
      <c r="P22" s="4"/>
    </row>
    <row r="23" spans="1:19" x14ac:dyDescent="0.2">
      <c r="A23" s="4">
        <v>50</v>
      </c>
      <c r="B23" s="4">
        <v>0</v>
      </c>
      <c r="C23" s="4">
        <v>0</v>
      </c>
      <c r="D23" s="4">
        <v>1</v>
      </c>
      <c r="E23" s="4">
        <v>225</v>
      </c>
      <c r="F23" s="4">
        <v>0</v>
      </c>
      <c r="G23" s="4" t="s">
        <v>109</v>
      </c>
      <c r="H23" s="4" t="s">
        <v>110</v>
      </c>
      <c r="I23" s="4"/>
      <c r="J23" s="4"/>
      <c r="K23" s="4">
        <v>225</v>
      </c>
      <c r="L23" s="4">
        <v>4</v>
      </c>
      <c r="M23" s="4">
        <v>3</v>
      </c>
      <c r="N23" s="4" t="s">
        <v>3</v>
      </c>
      <c r="O23" s="4">
        <v>2</v>
      </c>
      <c r="P23" s="4"/>
    </row>
    <row r="24" spans="1:19" x14ac:dyDescent="0.2">
      <c r="A24" s="4">
        <v>50</v>
      </c>
      <c r="B24" s="4">
        <v>0</v>
      </c>
      <c r="C24" s="4">
        <v>0</v>
      </c>
      <c r="D24" s="4">
        <v>1</v>
      </c>
      <c r="E24" s="4">
        <v>226</v>
      </c>
      <c r="F24" s="4">
        <v>0</v>
      </c>
      <c r="G24" s="4" t="s">
        <v>111</v>
      </c>
      <c r="H24" s="4" t="s">
        <v>112</v>
      </c>
      <c r="I24" s="4"/>
      <c r="J24" s="4"/>
      <c r="K24" s="4">
        <v>226</v>
      </c>
      <c r="L24" s="4">
        <v>5</v>
      </c>
      <c r="M24" s="4">
        <v>3</v>
      </c>
      <c r="N24" s="4" t="s">
        <v>3</v>
      </c>
      <c r="O24" s="4">
        <v>2</v>
      </c>
      <c r="P24" s="4"/>
    </row>
    <row r="25" spans="1:19" x14ac:dyDescent="0.2">
      <c r="A25" s="4">
        <v>50</v>
      </c>
      <c r="B25" s="4">
        <v>0</v>
      </c>
      <c r="C25" s="4">
        <v>0</v>
      </c>
      <c r="D25" s="4">
        <v>1</v>
      </c>
      <c r="E25" s="4">
        <v>227</v>
      </c>
      <c r="F25" s="4">
        <v>0</v>
      </c>
      <c r="G25" s="4" t="s">
        <v>113</v>
      </c>
      <c r="H25" s="4" t="s">
        <v>114</v>
      </c>
      <c r="I25" s="4"/>
      <c r="J25" s="4"/>
      <c r="K25" s="4">
        <v>227</v>
      </c>
      <c r="L25" s="4">
        <v>6</v>
      </c>
      <c r="M25" s="4">
        <v>3</v>
      </c>
      <c r="N25" s="4" t="s">
        <v>3</v>
      </c>
      <c r="O25" s="4">
        <v>2</v>
      </c>
      <c r="P25" s="4"/>
    </row>
    <row r="26" spans="1:19" x14ac:dyDescent="0.2">
      <c r="A26" s="4">
        <v>50</v>
      </c>
      <c r="B26" s="4">
        <v>0</v>
      </c>
      <c r="C26" s="4">
        <v>0</v>
      </c>
      <c r="D26" s="4">
        <v>1</v>
      </c>
      <c r="E26" s="4">
        <v>228</v>
      </c>
      <c r="F26" s="4">
        <v>0</v>
      </c>
      <c r="G26" s="4" t="s">
        <v>115</v>
      </c>
      <c r="H26" s="4" t="s">
        <v>116</v>
      </c>
      <c r="I26" s="4"/>
      <c r="J26" s="4"/>
      <c r="K26" s="4">
        <v>228</v>
      </c>
      <c r="L26" s="4">
        <v>7</v>
      </c>
      <c r="M26" s="4">
        <v>3</v>
      </c>
      <c r="N26" s="4" t="s">
        <v>3</v>
      </c>
      <c r="O26" s="4">
        <v>2</v>
      </c>
      <c r="P26" s="4"/>
    </row>
    <row r="27" spans="1:19" x14ac:dyDescent="0.2">
      <c r="A27" s="4">
        <v>50</v>
      </c>
      <c r="B27" s="4">
        <v>0</v>
      </c>
      <c r="C27" s="4">
        <v>0</v>
      </c>
      <c r="D27" s="4">
        <v>1</v>
      </c>
      <c r="E27" s="4">
        <v>216</v>
      </c>
      <c r="F27" s="4">
        <v>0</v>
      </c>
      <c r="G27" s="4" t="s">
        <v>117</v>
      </c>
      <c r="H27" s="4" t="s">
        <v>118</v>
      </c>
      <c r="I27" s="4"/>
      <c r="J27" s="4"/>
      <c r="K27" s="4">
        <v>216</v>
      </c>
      <c r="L27" s="4">
        <v>8</v>
      </c>
      <c r="M27" s="4">
        <v>3</v>
      </c>
      <c r="N27" s="4" t="s">
        <v>3</v>
      </c>
      <c r="O27" s="4">
        <v>2</v>
      </c>
      <c r="P27" s="4"/>
    </row>
    <row r="28" spans="1:19" x14ac:dyDescent="0.2">
      <c r="A28" s="4">
        <v>50</v>
      </c>
      <c r="B28" s="4">
        <v>0</v>
      </c>
      <c r="C28" s="4">
        <v>0</v>
      </c>
      <c r="D28" s="4">
        <v>1</v>
      </c>
      <c r="E28" s="4">
        <v>223</v>
      </c>
      <c r="F28" s="4">
        <v>0</v>
      </c>
      <c r="G28" s="4" t="s">
        <v>119</v>
      </c>
      <c r="H28" s="4" t="s">
        <v>120</v>
      </c>
      <c r="I28" s="4"/>
      <c r="J28" s="4"/>
      <c r="K28" s="4">
        <v>223</v>
      </c>
      <c r="L28" s="4">
        <v>9</v>
      </c>
      <c r="M28" s="4">
        <v>3</v>
      </c>
      <c r="N28" s="4" t="s">
        <v>3</v>
      </c>
      <c r="O28" s="4">
        <v>2</v>
      </c>
      <c r="P28" s="4"/>
    </row>
    <row r="29" spans="1:19" x14ac:dyDescent="0.2">
      <c r="A29" s="4">
        <v>50</v>
      </c>
      <c r="B29" s="4">
        <v>0</v>
      </c>
      <c r="C29" s="4">
        <v>0</v>
      </c>
      <c r="D29" s="4">
        <v>1</v>
      </c>
      <c r="E29" s="4">
        <v>229</v>
      </c>
      <c r="F29" s="4">
        <v>0</v>
      </c>
      <c r="G29" s="4" t="s">
        <v>121</v>
      </c>
      <c r="H29" s="4" t="s">
        <v>122</v>
      </c>
      <c r="I29" s="4"/>
      <c r="J29" s="4"/>
      <c r="K29" s="4">
        <v>229</v>
      </c>
      <c r="L29" s="4">
        <v>10</v>
      </c>
      <c r="M29" s="4">
        <v>3</v>
      </c>
      <c r="N29" s="4" t="s">
        <v>3</v>
      </c>
      <c r="O29" s="4">
        <v>2</v>
      </c>
      <c r="P29" s="4"/>
    </row>
    <row r="30" spans="1:19" x14ac:dyDescent="0.2">
      <c r="A30" s="4">
        <v>50</v>
      </c>
      <c r="B30" s="4">
        <v>0</v>
      </c>
      <c r="C30" s="4">
        <v>0</v>
      </c>
      <c r="D30" s="4">
        <v>1</v>
      </c>
      <c r="E30" s="4">
        <v>203</v>
      </c>
      <c r="F30" s="4">
        <v>0</v>
      </c>
      <c r="G30" s="4" t="s">
        <v>123</v>
      </c>
      <c r="H30" s="4" t="s">
        <v>124</v>
      </c>
      <c r="I30" s="4"/>
      <c r="J30" s="4"/>
      <c r="K30" s="4">
        <v>203</v>
      </c>
      <c r="L30" s="4">
        <v>11</v>
      </c>
      <c r="M30" s="4">
        <v>3</v>
      </c>
      <c r="N30" s="4" t="s">
        <v>3</v>
      </c>
      <c r="O30" s="4">
        <v>2</v>
      </c>
      <c r="P30" s="4"/>
    </row>
    <row r="31" spans="1:19" x14ac:dyDescent="0.2">
      <c r="A31" s="4">
        <v>50</v>
      </c>
      <c r="B31" s="4">
        <v>0</v>
      </c>
      <c r="C31" s="4">
        <v>0</v>
      </c>
      <c r="D31" s="4">
        <v>1</v>
      </c>
      <c r="E31" s="4">
        <v>231</v>
      </c>
      <c r="F31" s="4">
        <v>0</v>
      </c>
      <c r="G31" s="4" t="s">
        <v>125</v>
      </c>
      <c r="H31" s="4" t="s">
        <v>126</v>
      </c>
      <c r="I31" s="4"/>
      <c r="J31" s="4"/>
      <c r="K31" s="4">
        <v>231</v>
      </c>
      <c r="L31" s="4">
        <v>12</v>
      </c>
      <c r="M31" s="4">
        <v>3</v>
      </c>
      <c r="N31" s="4" t="s">
        <v>3</v>
      </c>
      <c r="O31" s="4">
        <v>2</v>
      </c>
      <c r="P31" s="4"/>
    </row>
    <row r="32" spans="1:19" x14ac:dyDescent="0.2">
      <c r="A32" s="4">
        <v>50</v>
      </c>
      <c r="B32" s="4">
        <v>0</v>
      </c>
      <c r="C32" s="4">
        <v>0</v>
      </c>
      <c r="D32" s="4">
        <v>1</v>
      </c>
      <c r="E32" s="4">
        <v>204</v>
      </c>
      <c r="F32" s="4">
        <v>0</v>
      </c>
      <c r="G32" s="4" t="s">
        <v>127</v>
      </c>
      <c r="H32" s="4" t="s">
        <v>128</v>
      </c>
      <c r="I32" s="4"/>
      <c r="J32" s="4"/>
      <c r="K32" s="4">
        <v>204</v>
      </c>
      <c r="L32" s="4">
        <v>13</v>
      </c>
      <c r="M32" s="4">
        <v>3</v>
      </c>
      <c r="N32" s="4" t="s">
        <v>3</v>
      </c>
      <c r="O32" s="4">
        <v>2</v>
      </c>
      <c r="P32" s="4"/>
    </row>
    <row r="33" spans="1:16" x14ac:dyDescent="0.2">
      <c r="A33" s="4">
        <v>50</v>
      </c>
      <c r="B33" s="4">
        <v>0</v>
      </c>
      <c r="C33" s="4">
        <v>0</v>
      </c>
      <c r="D33" s="4">
        <v>1</v>
      </c>
      <c r="E33" s="4">
        <v>205</v>
      </c>
      <c r="F33" s="4">
        <v>0</v>
      </c>
      <c r="G33" s="4" t="s">
        <v>129</v>
      </c>
      <c r="H33" s="4" t="s">
        <v>130</v>
      </c>
      <c r="I33" s="4"/>
      <c r="J33" s="4"/>
      <c r="K33" s="4">
        <v>205</v>
      </c>
      <c r="L33" s="4">
        <v>14</v>
      </c>
      <c r="M33" s="4">
        <v>3</v>
      </c>
      <c r="N33" s="4" t="s">
        <v>3</v>
      </c>
      <c r="O33" s="4">
        <v>2</v>
      </c>
      <c r="P33" s="4"/>
    </row>
    <row r="34" spans="1:16" x14ac:dyDescent="0.2">
      <c r="A34" s="4">
        <v>50</v>
      </c>
      <c r="B34" s="4">
        <v>0</v>
      </c>
      <c r="C34" s="4">
        <v>0</v>
      </c>
      <c r="D34" s="4">
        <v>1</v>
      </c>
      <c r="E34" s="4">
        <v>232</v>
      </c>
      <c r="F34" s="4">
        <v>0</v>
      </c>
      <c r="G34" s="4" t="s">
        <v>131</v>
      </c>
      <c r="H34" s="4" t="s">
        <v>132</v>
      </c>
      <c r="I34" s="4"/>
      <c r="J34" s="4"/>
      <c r="K34" s="4">
        <v>232</v>
      </c>
      <c r="L34" s="4">
        <v>15</v>
      </c>
      <c r="M34" s="4">
        <v>3</v>
      </c>
      <c r="N34" s="4" t="s">
        <v>3</v>
      </c>
      <c r="O34" s="4">
        <v>2</v>
      </c>
      <c r="P34" s="4"/>
    </row>
    <row r="35" spans="1:16" x14ac:dyDescent="0.2">
      <c r="A35" s="4">
        <v>50</v>
      </c>
      <c r="B35" s="4">
        <v>0</v>
      </c>
      <c r="C35" s="4">
        <v>0</v>
      </c>
      <c r="D35" s="4">
        <v>1</v>
      </c>
      <c r="E35" s="4">
        <v>214</v>
      </c>
      <c r="F35" s="4">
        <v>0</v>
      </c>
      <c r="G35" s="4" t="s">
        <v>133</v>
      </c>
      <c r="H35" s="4" t="s">
        <v>134</v>
      </c>
      <c r="I35" s="4"/>
      <c r="J35" s="4"/>
      <c r="K35" s="4">
        <v>214</v>
      </c>
      <c r="L35" s="4">
        <v>16</v>
      </c>
      <c r="M35" s="4">
        <v>3</v>
      </c>
      <c r="N35" s="4" t="s">
        <v>3</v>
      </c>
      <c r="O35" s="4">
        <v>2</v>
      </c>
      <c r="P35" s="4"/>
    </row>
    <row r="36" spans="1:16" x14ac:dyDescent="0.2">
      <c r="A36" s="4">
        <v>50</v>
      </c>
      <c r="B36" s="4">
        <v>0</v>
      </c>
      <c r="C36" s="4">
        <v>0</v>
      </c>
      <c r="D36" s="4">
        <v>1</v>
      </c>
      <c r="E36" s="4">
        <v>215</v>
      </c>
      <c r="F36" s="4">
        <v>0</v>
      </c>
      <c r="G36" s="4" t="s">
        <v>135</v>
      </c>
      <c r="H36" s="4" t="s">
        <v>136</v>
      </c>
      <c r="I36" s="4"/>
      <c r="J36" s="4"/>
      <c r="K36" s="4">
        <v>215</v>
      </c>
      <c r="L36" s="4">
        <v>17</v>
      </c>
      <c r="M36" s="4">
        <v>3</v>
      </c>
      <c r="N36" s="4" t="s">
        <v>3</v>
      </c>
      <c r="O36" s="4">
        <v>2</v>
      </c>
      <c r="P36" s="4"/>
    </row>
    <row r="37" spans="1:16" x14ac:dyDescent="0.2">
      <c r="A37" s="4">
        <v>50</v>
      </c>
      <c r="B37" s="4">
        <v>0</v>
      </c>
      <c r="C37" s="4">
        <v>0</v>
      </c>
      <c r="D37" s="4">
        <v>1</v>
      </c>
      <c r="E37" s="4">
        <v>217</v>
      </c>
      <c r="F37" s="4">
        <v>0</v>
      </c>
      <c r="G37" s="4" t="s">
        <v>137</v>
      </c>
      <c r="H37" s="4" t="s">
        <v>138</v>
      </c>
      <c r="I37" s="4"/>
      <c r="J37" s="4"/>
      <c r="K37" s="4">
        <v>217</v>
      </c>
      <c r="L37" s="4">
        <v>18</v>
      </c>
      <c r="M37" s="4">
        <v>3</v>
      </c>
      <c r="N37" s="4" t="s">
        <v>3</v>
      </c>
      <c r="O37" s="4">
        <v>2</v>
      </c>
      <c r="P37" s="4"/>
    </row>
    <row r="38" spans="1:16" x14ac:dyDescent="0.2">
      <c r="A38" s="4">
        <v>50</v>
      </c>
      <c r="B38" s="4">
        <v>0</v>
      </c>
      <c r="C38" s="4">
        <v>0</v>
      </c>
      <c r="D38" s="4">
        <v>1</v>
      </c>
      <c r="E38" s="4">
        <v>230</v>
      </c>
      <c r="F38" s="4">
        <v>0</v>
      </c>
      <c r="G38" s="4" t="s">
        <v>139</v>
      </c>
      <c r="H38" s="4" t="s">
        <v>140</v>
      </c>
      <c r="I38" s="4"/>
      <c r="J38" s="4"/>
      <c r="K38" s="4">
        <v>230</v>
      </c>
      <c r="L38" s="4">
        <v>19</v>
      </c>
      <c r="M38" s="4">
        <v>3</v>
      </c>
      <c r="N38" s="4" t="s">
        <v>3</v>
      </c>
      <c r="O38" s="4">
        <v>2</v>
      </c>
      <c r="P38" s="4"/>
    </row>
    <row r="39" spans="1:16" x14ac:dyDescent="0.2">
      <c r="A39" s="4">
        <v>50</v>
      </c>
      <c r="B39" s="4">
        <v>0</v>
      </c>
      <c r="C39" s="4">
        <v>0</v>
      </c>
      <c r="D39" s="4">
        <v>1</v>
      </c>
      <c r="E39" s="4">
        <v>206</v>
      </c>
      <c r="F39" s="4">
        <v>0</v>
      </c>
      <c r="G39" s="4" t="s">
        <v>141</v>
      </c>
      <c r="H39" s="4" t="s">
        <v>142</v>
      </c>
      <c r="I39" s="4"/>
      <c r="J39" s="4"/>
      <c r="K39" s="4">
        <v>206</v>
      </c>
      <c r="L39" s="4">
        <v>20</v>
      </c>
      <c r="M39" s="4">
        <v>3</v>
      </c>
      <c r="N39" s="4" t="s">
        <v>3</v>
      </c>
      <c r="O39" s="4">
        <v>2</v>
      </c>
      <c r="P39" s="4"/>
    </row>
    <row r="40" spans="1:16" x14ac:dyDescent="0.2">
      <c r="A40" s="4">
        <v>50</v>
      </c>
      <c r="B40" s="4">
        <v>0</v>
      </c>
      <c r="C40" s="4">
        <v>0</v>
      </c>
      <c r="D40" s="4">
        <v>1</v>
      </c>
      <c r="E40" s="4">
        <v>207</v>
      </c>
      <c r="F40" s="4">
        <v>0</v>
      </c>
      <c r="G40" s="4" t="s">
        <v>143</v>
      </c>
      <c r="H40" s="4" t="s">
        <v>144</v>
      </c>
      <c r="I40" s="4"/>
      <c r="J40" s="4"/>
      <c r="K40" s="4">
        <v>207</v>
      </c>
      <c r="L40" s="4">
        <v>21</v>
      </c>
      <c r="M40" s="4">
        <v>3</v>
      </c>
      <c r="N40" s="4" t="s">
        <v>3</v>
      </c>
      <c r="O40" s="4">
        <v>-1</v>
      </c>
      <c r="P40" s="4"/>
    </row>
    <row r="41" spans="1:16" x14ac:dyDescent="0.2">
      <c r="A41" s="4">
        <v>50</v>
      </c>
      <c r="B41" s="4">
        <v>0</v>
      </c>
      <c r="C41" s="4">
        <v>0</v>
      </c>
      <c r="D41" s="4">
        <v>1</v>
      </c>
      <c r="E41" s="4">
        <v>208</v>
      </c>
      <c r="F41" s="4">
        <v>0</v>
      </c>
      <c r="G41" s="4" t="s">
        <v>145</v>
      </c>
      <c r="H41" s="4" t="s">
        <v>146</v>
      </c>
      <c r="I41" s="4"/>
      <c r="J41" s="4"/>
      <c r="K41" s="4">
        <v>208</v>
      </c>
      <c r="L41" s="4">
        <v>22</v>
      </c>
      <c r="M41" s="4">
        <v>3</v>
      </c>
      <c r="N41" s="4" t="s">
        <v>3</v>
      </c>
      <c r="O41" s="4">
        <v>-1</v>
      </c>
      <c r="P41" s="4"/>
    </row>
    <row r="42" spans="1:16" x14ac:dyDescent="0.2">
      <c r="A42" s="4">
        <v>50</v>
      </c>
      <c r="B42" s="4">
        <v>0</v>
      </c>
      <c r="C42" s="4">
        <v>0</v>
      </c>
      <c r="D42" s="4">
        <v>1</v>
      </c>
      <c r="E42" s="4">
        <v>209</v>
      </c>
      <c r="F42" s="4">
        <v>0</v>
      </c>
      <c r="G42" s="4" t="s">
        <v>147</v>
      </c>
      <c r="H42" s="4" t="s">
        <v>148</v>
      </c>
      <c r="I42" s="4"/>
      <c r="J42" s="4"/>
      <c r="K42" s="4">
        <v>209</v>
      </c>
      <c r="L42" s="4">
        <v>23</v>
      </c>
      <c r="M42" s="4">
        <v>3</v>
      </c>
      <c r="N42" s="4" t="s">
        <v>3</v>
      </c>
      <c r="O42" s="4">
        <v>2</v>
      </c>
      <c r="P42" s="4"/>
    </row>
    <row r="43" spans="1:16" x14ac:dyDescent="0.2">
      <c r="A43" s="4">
        <v>50</v>
      </c>
      <c r="B43" s="4">
        <v>0</v>
      </c>
      <c r="C43" s="4">
        <v>0</v>
      </c>
      <c r="D43" s="4">
        <v>1</v>
      </c>
      <c r="E43" s="4">
        <v>233</v>
      </c>
      <c r="F43" s="4">
        <v>0</v>
      </c>
      <c r="G43" s="4" t="s">
        <v>149</v>
      </c>
      <c r="H43" s="4" t="s">
        <v>150</v>
      </c>
      <c r="I43" s="4"/>
      <c r="J43" s="4"/>
      <c r="K43" s="4">
        <v>233</v>
      </c>
      <c r="L43" s="4">
        <v>24</v>
      </c>
      <c r="M43" s="4">
        <v>3</v>
      </c>
      <c r="N43" s="4" t="s">
        <v>3</v>
      </c>
      <c r="O43" s="4">
        <v>2</v>
      </c>
      <c r="P43" s="4"/>
    </row>
    <row r="44" spans="1:16" x14ac:dyDescent="0.2">
      <c r="A44" s="4">
        <v>50</v>
      </c>
      <c r="B44" s="4">
        <v>0</v>
      </c>
      <c r="C44" s="4">
        <v>0</v>
      </c>
      <c r="D44" s="4">
        <v>1</v>
      </c>
      <c r="E44" s="4">
        <v>210</v>
      </c>
      <c r="F44" s="4">
        <v>0</v>
      </c>
      <c r="G44" s="4" t="s">
        <v>151</v>
      </c>
      <c r="H44" s="4" t="s">
        <v>152</v>
      </c>
      <c r="I44" s="4"/>
      <c r="J44" s="4"/>
      <c r="K44" s="4">
        <v>210</v>
      </c>
      <c r="L44" s="4">
        <v>25</v>
      </c>
      <c r="M44" s="4">
        <v>3</v>
      </c>
      <c r="N44" s="4" t="s">
        <v>3</v>
      </c>
      <c r="O44" s="4">
        <v>2</v>
      </c>
      <c r="P44" s="4"/>
    </row>
    <row r="45" spans="1:16" x14ac:dyDescent="0.2">
      <c r="A45" s="4">
        <v>50</v>
      </c>
      <c r="B45" s="4">
        <v>0</v>
      </c>
      <c r="C45" s="4">
        <v>0</v>
      </c>
      <c r="D45" s="4">
        <v>1</v>
      </c>
      <c r="E45" s="4">
        <v>211</v>
      </c>
      <c r="F45" s="4">
        <v>0</v>
      </c>
      <c r="G45" s="4" t="s">
        <v>153</v>
      </c>
      <c r="H45" s="4" t="s">
        <v>154</v>
      </c>
      <c r="I45" s="4"/>
      <c r="J45" s="4"/>
      <c r="K45" s="4">
        <v>211</v>
      </c>
      <c r="L45" s="4">
        <v>26</v>
      </c>
      <c r="M45" s="4">
        <v>3</v>
      </c>
      <c r="N45" s="4" t="s">
        <v>3</v>
      </c>
      <c r="O45" s="4">
        <v>2</v>
      </c>
      <c r="P45" s="4"/>
    </row>
    <row r="46" spans="1:16" x14ac:dyDescent="0.2">
      <c r="A46" s="4">
        <v>50</v>
      </c>
      <c r="B46" s="4">
        <v>0</v>
      </c>
      <c r="C46" s="4">
        <v>0</v>
      </c>
      <c r="D46" s="4">
        <v>1</v>
      </c>
      <c r="E46" s="4">
        <v>224</v>
      </c>
      <c r="F46" s="4">
        <v>0</v>
      </c>
      <c r="G46" s="4" t="s">
        <v>155</v>
      </c>
      <c r="H46" s="4" t="s">
        <v>156</v>
      </c>
      <c r="I46" s="4"/>
      <c r="J46" s="4"/>
      <c r="K46" s="4">
        <v>224</v>
      </c>
      <c r="L46" s="4">
        <v>27</v>
      </c>
      <c r="M46" s="4">
        <v>3</v>
      </c>
      <c r="N46" s="4" t="s">
        <v>3</v>
      </c>
      <c r="O46" s="4">
        <v>2</v>
      </c>
      <c r="P46" s="4"/>
    </row>
    <row r="47" spans="1:16" x14ac:dyDescent="0.2">
      <c r="A47" s="4">
        <v>50</v>
      </c>
      <c r="B47" s="4">
        <v>1</v>
      </c>
      <c r="C47" s="4">
        <v>0</v>
      </c>
      <c r="D47" s="4">
        <v>2</v>
      </c>
      <c r="E47" s="4">
        <v>0</v>
      </c>
      <c r="F47" s="4">
        <v>0</v>
      </c>
      <c r="G47" s="4" t="s">
        <v>892</v>
      </c>
      <c r="H47" s="4" t="s">
        <v>893</v>
      </c>
      <c r="I47" s="4"/>
      <c r="J47" s="4"/>
      <c r="K47" s="4">
        <v>212</v>
      </c>
      <c r="L47" s="4">
        <v>28</v>
      </c>
      <c r="M47" s="4">
        <v>0</v>
      </c>
      <c r="N47" s="4" t="s">
        <v>3</v>
      </c>
      <c r="O47" s="4">
        <v>2</v>
      </c>
      <c r="P47" s="4"/>
    </row>
    <row r="48" spans="1:16" x14ac:dyDescent="0.2">
      <c r="A48" s="4">
        <v>50</v>
      </c>
      <c r="B48" s="4">
        <v>1</v>
      </c>
      <c r="C48" s="4">
        <v>0</v>
      </c>
      <c r="D48" s="4">
        <v>2</v>
      </c>
      <c r="E48" s="4">
        <v>0</v>
      </c>
      <c r="F48" s="4">
        <v>0</v>
      </c>
      <c r="G48" s="4" t="s">
        <v>894</v>
      </c>
      <c r="H48" s="4" t="s">
        <v>895</v>
      </c>
      <c r="I48" s="4"/>
      <c r="J48" s="4"/>
      <c r="K48" s="4">
        <v>212</v>
      </c>
      <c r="L48" s="4">
        <v>29</v>
      </c>
      <c r="M48" s="4">
        <v>0</v>
      </c>
      <c r="N48" s="4" t="s">
        <v>3</v>
      </c>
      <c r="O48" s="4">
        <v>2</v>
      </c>
      <c r="P48" s="4"/>
    </row>
    <row r="49" spans="1:16" x14ac:dyDescent="0.2">
      <c r="A49" s="4">
        <v>50</v>
      </c>
      <c r="B49" s="4">
        <v>1</v>
      </c>
      <c r="C49" s="4">
        <v>0</v>
      </c>
      <c r="D49" s="4">
        <v>2</v>
      </c>
      <c r="E49" s="4">
        <v>0</v>
      </c>
      <c r="F49" s="4">
        <v>0</v>
      </c>
      <c r="G49" s="4" t="s">
        <v>896</v>
      </c>
      <c r="H49" s="4" t="s">
        <v>897</v>
      </c>
      <c r="I49" s="4"/>
      <c r="J49" s="4"/>
      <c r="K49" s="4">
        <v>212</v>
      </c>
      <c r="L49" s="4">
        <v>30</v>
      </c>
      <c r="M49" s="4">
        <v>0</v>
      </c>
      <c r="N49" s="4" t="s">
        <v>3</v>
      </c>
      <c r="O49" s="4">
        <v>2</v>
      </c>
      <c r="P49" s="4"/>
    </row>
    <row r="51" spans="1:16" x14ac:dyDescent="0.2">
      <c r="A51">
        <v>-1</v>
      </c>
    </row>
    <row r="54" spans="1:16" x14ac:dyDescent="0.2">
      <c r="A54" s="3">
        <v>75</v>
      </c>
      <c r="B54" s="3" t="s">
        <v>900</v>
      </c>
      <c r="C54" s="3">
        <v>2025</v>
      </c>
      <c r="D54" s="3">
        <v>0</v>
      </c>
      <c r="E54" s="3">
        <v>10</v>
      </c>
      <c r="F54" s="3">
        <v>0</v>
      </c>
      <c r="G54" s="3">
        <v>0</v>
      </c>
      <c r="H54" s="3">
        <v>1</v>
      </c>
      <c r="I54" s="3">
        <v>0</v>
      </c>
      <c r="J54" s="3">
        <v>1</v>
      </c>
      <c r="K54" s="3">
        <v>78</v>
      </c>
      <c r="L54" s="3">
        <v>30</v>
      </c>
      <c r="M54" s="3">
        <v>0</v>
      </c>
      <c r="N54" s="3">
        <v>1472613236</v>
      </c>
      <c r="O54" s="3">
        <v>1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"/>
  <sheetViews>
    <sheetView workbookViewId="0"/>
  </sheetViews>
  <sheetFormatPr defaultColWidth="9.140625" defaultRowHeight="12.75" x14ac:dyDescent="0.2"/>
  <cols>
    <col min="1" max="256" width="9.140625" customWidth="1"/>
  </cols>
  <sheetData/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R1063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44" x14ac:dyDescent="0.2">
      <c r="A1">
        <f>ROW(Source!A33)</f>
        <v>33</v>
      </c>
      <c r="B1">
        <v>1474093925</v>
      </c>
      <c r="C1">
        <v>1472561601</v>
      </c>
      <c r="D1">
        <v>1441819193</v>
      </c>
      <c r="E1">
        <v>15514512</v>
      </c>
      <c r="F1">
        <v>1</v>
      </c>
      <c r="G1">
        <v>15514512</v>
      </c>
      <c r="H1">
        <v>1</v>
      </c>
      <c r="I1" t="s">
        <v>902</v>
      </c>
      <c r="J1" t="s">
        <v>3</v>
      </c>
      <c r="K1" t="s">
        <v>903</v>
      </c>
      <c r="L1">
        <v>1191</v>
      </c>
      <c r="N1">
        <v>1013</v>
      </c>
      <c r="O1" t="s">
        <v>904</v>
      </c>
      <c r="P1" t="s">
        <v>904</v>
      </c>
      <c r="Q1">
        <v>1</v>
      </c>
      <c r="X1">
        <v>0.92</v>
      </c>
      <c r="Y1">
        <v>0</v>
      </c>
      <c r="Z1">
        <v>0</v>
      </c>
      <c r="AA1">
        <v>0</v>
      </c>
      <c r="AB1">
        <v>0</v>
      </c>
      <c r="AC1">
        <v>0</v>
      </c>
      <c r="AD1">
        <v>1</v>
      </c>
      <c r="AE1">
        <v>1</v>
      </c>
      <c r="AF1" t="s">
        <v>3</v>
      </c>
      <c r="AG1">
        <v>0.92</v>
      </c>
      <c r="AH1">
        <v>3</v>
      </c>
      <c r="AI1">
        <v>-1</v>
      </c>
      <c r="AJ1" t="s">
        <v>3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</row>
    <row r="2" spans="1:44" x14ac:dyDescent="0.2">
      <c r="A2">
        <f>ROW(Source!A33)</f>
        <v>33</v>
      </c>
      <c r="B2">
        <v>1474093926</v>
      </c>
      <c r="C2">
        <v>1472561601</v>
      </c>
      <c r="D2">
        <v>1441834258</v>
      </c>
      <c r="E2">
        <v>1</v>
      </c>
      <c r="F2">
        <v>1</v>
      </c>
      <c r="G2">
        <v>15514512</v>
      </c>
      <c r="H2">
        <v>2</v>
      </c>
      <c r="I2" t="s">
        <v>905</v>
      </c>
      <c r="J2" t="s">
        <v>906</v>
      </c>
      <c r="K2" t="s">
        <v>907</v>
      </c>
      <c r="L2">
        <v>1368</v>
      </c>
      <c r="N2">
        <v>1011</v>
      </c>
      <c r="O2" t="s">
        <v>908</v>
      </c>
      <c r="P2" t="s">
        <v>908</v>
      </c>
      <c r="Q2">
        <v>1</v>
      </c>
      <c r="X2">
        <v>0.37</v>
      </c>
      <c r="Y2">
        <v>0</v>
      </c>
      <c r="Z2">
        <v>1303.01</v>
      </c>
      <c r="AA2">
        <v>826.2</v>
      </c>
      <c r="AB2">
        <v>0</v>
      </c>
      <c r="AC2">
        <v>0</v>
      </c>
      <c r="AD2">
        <v>1</v>
      </c>
      <c r="AE2">
        <v>0</v>
      </c>
      <c r="AF2" t="s">
        <v>3</v>
      </c>
      <c r="AG2">
        <v>0.37</v>
      </c>
      <c r="AH2">
        <v>3</v>
      </c>
      <c r="AI2">
        <v>-1</v>
      </c>
      <c r="AJ2" t="s">
        <v>3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</row>
    <row r="3" spans="1:44" x14ac:dyDescent="0.2">
      <c r="A3">
        <f>ROW(Source!A33)</f>
        <v>33</v>
      </c>
      <c r="B3">
        <v>1474093927</v>
      </c>
      <c r="C3">
        <v>1472561601</v>
      </c>
      <c r="D3">
        <v>1441836235</v>
      </c>
      <c r="E3">
        <v>1</v>
      </c>
      <c r="F3">
        <v>1</v>
      </c>
      <c r="G3">
        <v>15514512</v>
      </c>
      <c r="H3">
        <v>3</v>
      </c>
      <c r="I3" t="s">
        <v>909</v>
      </c>
      <c r="J3" t="s">
        <v>910</v>
      </c>
      <c r="K3" t="s">
        <v>911</v>
      </c>
      <c r="L3">
        <v>1346</v>
      </c>
      <c r="N3">
        <v>1009</v>
      </c>
      <c r="O3" t="s">
        <v>912</v>
      </c>
      <c r="P3" t="s">
        <v>912</v>
      </c>
      <c r="Q3">
        <v>1</v>
      </c>
      <c r="X3">
        <v>0.05</v>
      </c>
      <c r="Y3">
        <v>31.49</v>
      </c>
      <c r="Z3">
        <v>0</v>
      </c>
      <c r="AA3">
        <v>0</v>
      </c>
      <c r="AB3">
        <v>0</v>
      </c>
      <c r="AC3">
        <v>0</v>
      </c>
      <c r="AD3">
        <v>1</v>
      </c>
      <c r="AE3">
        <v>0</v>
      </c>
      <c r="AF3" t="s">
        <v>3</v>
      </c>
      <c r="AG3">
        <v>0.05</v>
      </c>
      <c r="AH3">
        <v>3</v>
      </c>
      <c r="AI3">
        <v>-1</v>
      </c>
      <c r="AJ3" t="s">
        <v>3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</row>
    <row r="4" spans="1:44" x14ac:dyDescent="0.2">
      <c r="A4">
        <f>ROW(Source!A33)</f>
        <v>33</v>
      </c>
      <c r="B4">
        <v>1474093928</v>
      </c>
      <c r="C4">
        <v>1472561601</v>
      </c>
      <c r="D4">
        <v>1441834659</v>
      </c>
      <c r="E4">
        <v>1</v>
      </c>
      <c r="F4">
        <v>1</v>
      </c>
      <c r="G4">
        <v>15514512</v>
      </c>
      <c r="H4">
        <v>3</v>
      </c>
      <c r="I4" t="s">
        <v>913</v>
      </c>
      <c r="J4" t="s">
        <v>914</v>
      </c>
      <c r="K4" t="s">
        <v>915</v>
      </c>
      <c r="L4">
        <v>1348</v>
      </c>
      <c r="N4">
        <v>1009</v>
      </c>
      <c r="O4" t="s">
        <v>916</v>
      </c>
      <c r="P4" t="s">
        <v>916</v>
      </c>
      <c r="Q4">
        <v>1000</v>
      </c>
      <c r="X4">
        <v>5.0000000000000002E-5</v>
      </c>
      <c r="Y4">
        <v>113415.03999999999</v>
      </c>
      <c r="Z4">
        <v>0</v>
      </c>
      <c r="AA4">
        <v>0</v>
      </c>
      <c r="AB4">
        <v>0</v>
      </c>
      <c r="AC4">
        <v>0</v>
      </c>
      <c r="AD4">
        <v>1</v>
      </c>
      <c r="AE4">
        <v>0</v>
      </c>
      <c r="AF4" t="s">
        <v>3</v>
      </c>
      <c r="AG4">
        <v>5.0000000000000002E-5</v>
      </c>
      <c r="AH4">
        <v>3</v>
      </c>
      <c r="AI4">
        <v>-1</v>
      </c>
      <c r="AJ4" t="s">
        <v>3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</row>
    <row r="5" spans="1:44" x14ac:dyDescent="0.2">
      <c r="A5">
        <f>ROW(Source!A33)</f>
        <v>33</v>
      </c>
      <c r="B5">
        <v>1474093929</v>
      </c>
      <c r="C5">
        <v>1472561601</v>
      </c>
      <c r="D5">
        <v>1441834669</v>
      </c>
      <c r="E5">
        <v>1</v>
      </c>
      <c r="F5">
        <v>1</v>
      </c>
      <c r="G5">
        <v>15514512</v>
      </c>
      <c r="H5">
        <v>3</v>
      </c>
      <c r="I5" t="s">
        <v>917</v>
      </c>
      <c r="J5" t="s">
        <v>918</v>
      </c>
      <c r="K5" t="s">
        <v>919</v>
      </c>
      <c r="L5">
        <v>1346</v>
      </c>
      <c r="N5">
        <v>1009</v>
      </c>
      <c r="O5" t="s">
        <v>912</v>
      </c>
      <c r="P5" t="s">
        <v>912</v>
      </c>
      <c r="Q5">
        <v>1</v>
      </c>
      <c r="X5">
        <v>0.05</v>
      </c>
      <c r="Y5">
        <v>222.28</v>
      </c>
      <c r="Z5">
        <v>0</v>
      </c>
      <c r="AA5">
        <v>0</v>
      </c>
      <c r="AB5">
        <v>0</v>
      </c>
      <c r="AC5">
        <v>0</v>
      </c>
      <c r="AD5">
        <v>1</v>
      </c>
      <c r="AE5">
        <v>0</v>
      </c>
      <c r="AF5" t="s">
        <v>3</v>
      </c>
      <c r="AG5">
        <v>0.05</v>
      </c>
      <c r="AH5">
        <v>3</v>
      </c>
      <c r="AI5">
        <v>-1</v>
      </c>
      <c r="AJ5" t="s">
        <v>3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</row>
    <row r="6" spans="1:44" x14ac:dyDescent="0.2">
      <c r="A6">
        <f>ROW(Source!A34)</f>
        <v>34</v>
      </c>
      <c r="B6">
        <v>1474093930</v>
      </c>
      <c r="C6">
        <v>1472561651</v>
      </c>
      <c r="D6">
        <v>1441819193</v>
      </c>
      <c r="E6">
        <v>15514512</v>
      </c>
      <c r="F6">
        <v>1</v>
      </c>
      <c r="G6">
        <v>15514512</v>
      </c>
      <c r="H6">
        <v>1</v>
      </c>
      <c r="I6" t="s">
        <v>902</v>
      </c>
      <c r="J6" t="s">
        <v>3</v>
      </c>
      <c r="K6" t="s">
        <v>903</v>
      </c>
      <c r="L6">
        <v>1191</v>
      </c>
      <c r="N6">
        <v>1013</v>
      </c>
      <c r="O6" t="s">
        <v>904</v>
      </c>
      <c r="P6" t="s">
        <v>904</v>
      </c>
      <c r="Q6">
        <v>1</v>
      </c>
      <c r="X6">
        <v>2.08</v>
      </c>
      <c r="Y6">
        <v>0</v>
      </c>
      <c r="Z6">
        <v>0</v>
      </c>
      <c r="AA6">
        <v>0</v>
      </c>
      <c r="AB6">
        <v>0</v>
      </c>
      <c r="AC6">
        <v>0</v>
      </c>
      <c r="AD6">
        <v>1</v>
      </c>
      <c r="AE6">
        <v>1</v>
      </c>
      <c r="AF6" t="s">
        <v>3</v>
      </c>
      <c r="AG6">
        <v>2.08</v>
      </c>
      <c r="AH6">
        <v>3</v>
      </c>
      <c r="AI6">
        <v>-1</v>
      </c>
      <c r="AJ6" t="s">
        <v>3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</row>
    <row r="7" spans="1:44" x14ac:dyDescent="0.2">
      <c r="A7">
        <f>ROW(Source!A34)</f>
        <v>34</v>
      </c>
      <c r="B7">
        <v>1474093931</v>
      </c>
      <c r="C7">
        <v>1472561651</v>
      </c>
      <c r="D7">
        <v>1441836514</v>
      </c>
      <c r="E7">
        <v>1</v>
      </c>
      <c r="F7">
        <v>1</v>
      </c>
      <c r="G7">
        <v>15514512</v>
      </c>
      <c r="H7">
        <v>3</v>
      </c>
      <c r="I7" t="s">
        <v>920</v>
      </c>
      <c r="J7" t="s">
        <v>921</v>
      </c>
      <c r="K7" t="s">
        <v>922</v>
      </c>
      <c r="L7">
        <v>1339</v>
      </c>
      <c r="N7">
        <v>1007</v>
      </c>
      <c r="O7" t="s">
        <v>923</v>
      </c>
      <c r="P7" t="s">
        <v>923</v>
      </c>
      <c r="Q7">
        <v>1</v>
      </c>
      <c r="X7">
        <v>3.5000000000000001E-3</v>
      </c>
      <c r="Y7">
        <v>54.81</v>
      </c>
      <c r="Z7">
        <v>0</v>
      </c>
      <c r="AA7">
        <v>0</v>
      </c>
      <c r="AB7">
        <v>0</v>
      </c>
      <c r="AC7">
        <v>0</v>
      </c>
      <c r="AD7">
        <v>1</v>
      </c>
      <c r="AE7">
        <v>0</v>
      </c>
      <c r="AF7" t="s">
        <v>3</v>
      </c>
      <c r="AG7">
        <v>3.5000000000000001E-3</v>
      </c>
      <c r="AH7">
        <v>3</v>
      </c>
      <c r="AI7">
        <v>-1</v>
      </c>
      <c r="AJ7" t="s">
        <v>3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</row>
    <row r="8" spans="1:44" x14ac:dyDescent="0.2">
      <c r="A8">
        <f>ROW(Source!A35)</f>
        <v>35</v>
      </c>
      <c r="B8">
        <v>1474093932</v>
      </c>
      <c r="C8">
        <v>1472561666</v>
      </c>
      <c r="D8">
        <v>1441819193</v>
      </c>
      <c r="E8">
        <v>15514512</v>
      </c>
      <c r="F8">
        <v>1</v>
      </c>
      <c r="G8">
        <v>15514512</v>
      </c>
      <c r="H8">
        <v>1</v>
      </c>
      <c r="I8" t="s">
        <v>902</v>
      </c>
      <c r="J8" t="s">
        <v>3</v>
      </c>
      <c r="K8" t="s">
        <v>903</v>
      </c>
      <c r="L8">
        <v>1191</v>
      </c>
      <c r="N8">
        <v>1013</v>
      </c>
      <c r="O8" t="s">
        <v>904</v>
      </c>
      <c r="P8" t="s">
        <v>904</v>
      </c>
      <c r="Q8">
        <v>1</v>
      </c>
      <c r="X8">
        <v>3.24</v>
      </c>
      <c r="Y8">
        <v>0</v>
      </c>
      <c r="Z8">
        <v>0</v>
      </c>
      <c r="AA8">
        <v>0</v>
      </c>
      <c r="AB8">
        <v>0</v>
      </c>
      <c r="AC8">
        <v>0</v>
      </c>
      <c r="AD8">
        <v>1</v>
      </c>
      <c r="AE8">
        <v>1</v>
      </c>
      <c r="AF8" t="s">
        <v>33</v>
      </c>
      <c r="AG8">
        <v>6.48</v>
      </c>
      <c r="AH8">
        <v>3</v>
      </c>
      <c r="AI8">
        <v>-1</v>
      </c>
      <c r="AJ8" t="s">
        <v>3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</row>
    <row r="9" spans="1:44" x14ac:dyDescent="0.2">
      <c r="A9">
        <f>ROW(Source!A35)</f>
        <v>35</v>
      </c>
      <c r="B9">
        <v>1474093933</v>
      </c>
      <c r="C9">
        <v>1472561666</v>
      </c>
      <c r="D9">
        <v>1441834258</v>
      </c>
      <c r="E9">
        <v>1</v>
      </c>
      <c r="F9">
        <v>1</v>
      </c>
      <c r="G9">
        <v>15514512</v>
      </c>
      <c r="H9">
        <v>2</v>
      </c>
      <c r="I9" t="s">
        <v>905</v>
      </c>
      <c r="J9" t="s">
        <v>906</v>
      </c>
      <c r="K9" t="s">
        <v>907</v>
      </c>
      <c r="L9">
        <v>1368</v>
      </c>
      <c r="N9">
        <v>1011</v>
      </c>
      <c r="O9" t="s">
        <v>908</v>
      </c>
      <c r="P9" t="s">
        <v>908</v>
      </c>
      <c r="Q9">
        <v>1</v>
      </c>
      <c r="X9">
        <v>1.1075999999999999</v>
      </c>
      <c r="Y9">
        <v>0</v>
      </c>
      <c r="Z9">
        <v>1303.01</v>
      </c>
      <c r="AA9">
        <v>826.2</v>
      </c>
      <c r="AB9">
        <v>0</v>
      </c>
      <c r="AC9">
        <v>0</v>
      </c>
      <c r="AD9">
        <v>1</v>
      </c>
      <c r="AE9">
        <v>0</v>
      </c>
      <c r="AF9" t="s">
        <v>33</v>
      </c>
      <c r="AG9">
        <v>2.2151999999999998</v>
      </c>
      <c r="AH9">
        <v>3</v>
      </c>
      <c r="AI9">
        <v>-1</v>
      </c>
      <c r="AJ9" t="s">
        <v>3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</row>
    <row r="10" spans="1:44" x14ac:dyDescent="0.2">
      <c r="A10">
        <f>ROW(Source!A35)</f>
        <v>35</v>
      </c>
      <c r="B10">
        <v>1474093934</v>
      </c>
      <c r="C10">
        <v>1472561666</v>
      </c>
      <c r="D10">
        <v>1441820328</v>
      </c>
      <c r="E10">
        <v>15514512</v>
      </c>
      <c r="F10">
        <v>1</v>
      </c>
      <c r="G10">
        <v>15514512</v>
      </c>
      <c r="H10">
        <v>3</v>
      </c>
      <c r="I10" t="s">
        <v>924</v>
      </c>
      <c r="J10" t="s">
        <v>3</v>
      </c>
      <c r="K10" t="s">
        <v>925</v>
      </c>
      <c r="L10">
        <v>1346</v>
      </c>
      <c r="N10">
        <v>1009</v>
      </c>
      <c r="O10" t="s">
        <v>912</v>
      </c>
      <c r="P10" t="s">
        <v>912</v>
      </c>
      <c r="Q10">
        <v>1</v>
      </c>
      <c r="X10">
        <v>2E-3</v>
      </c>
      <c r="Y10">
        <v>1358.58393</v>
      </c>
      <c r="Z10">
        <v>0</v>
      </c>
      <c r="AA10">
        <v>0</v>
      </c>
      <c r="AB10">
        <v>0</v>
      </c>
      <c r="AC10">
        <v>0</v>
      </c>
      <c r="AD10">
        <v>1</v>
      </c>
      <c r="AE10">
        <v>0</v>
      </c>
      <c r="AF10" t="s">
        <v>33</v>
      </c>
      <c r="AG10">
        <v>4.0000000000000001E-3</v>
      </c>
      <c r="AH10">
        <v>3</v>
      </c>
      <c r="AI10">
        <v>-1</v>
      </c>
      <c r="AJ10" t="s">
        <v>3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</row>
    <row r="11" spans="1:44" x14ac:dyDescent="0.2">
      <c r="A11">
        <f>ROW(Source!A35)</f>
        <v>35</v>
      </c>
      <c r="B11">
        <v>1474093935</v>
      </c>
      <c r="C11">
        <v>1472561666</v>
      </c>
      <c r="D11">
        <v>1441836097</v>
      </c>
      <c r="E11">
        <v>1</v>
      </c>
      <c r="F11">
        <v>1</v>
      </c>
      <c r="G11">
        <v>15514512</v>
      </c>
      <c r="H11">
        <v>3</v>
      </c>
      <c r="I11" t="s">
        <v>926</v>
      </c>
      <c r="J11" t="s">
        <v>927</v>
      </c>
      <c r="K11" t="s">
        <v>928</v>
      </c>
      <c r="L11">
        <v>1346</v>
      </c>
      <c r="N11">
        <v>1009</v>
      </c>
      <c r="O11" t="s">
        <v>912</v>
      </c>
      <c r="P11" t="s">
        <v>912</v>
      </c>
      <c r="Q11">
        <v>1</v>
      </c>
      <c r="X11">
        <v>1E-3</v>
      </c>
      <c r="Y11">
        <v>203.1</v>
      </c>
      <c r="Z11">
        <v>0</v>
      </c>
      <c r="AA11">
        <v>0</v>
      </c>
      <c r="AB11">
        <v>0</v>
      </c>
      <c r="AC11">
        <v>0</v>
      </c>
      <c r="AD11">
        <v>1</v>
      </c>
      <c r="AE11">
        <v>0</v>
      </c>
      <c r="AF11" t="s">
        <v>33</v>
      </c>
      <c r="AG11">
        <v>2E-3</v>
      </c>
      <c r="AH11">
        <v>3</v>
      </c>
      <c r="AI11">
        <v>-1</v>
      </c>
      <c r="AJ11" t="s">
        <v>3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</row>
    <row r="12" spans="1:44" x14ac:dyDescent="0.2">
      <c r="A12">
        <f>ROW(Source!A36)</f>
        <v>36</v>
      </c>
      <c r="B12">
        <v>1474093936</v>
      </c>
      <c r="C12">
        <v>1472561681</v>
      </c>
      <c r="D12">
        <v>1441819193</v>
      </c>
      <c r="E12">
        <v>15514512</v>
      </c>
      <c r="F12">
        <v>1</v>
      </c>
      <c r="G12">
        <v>15514512</v>
      </c>
      <c r="H12">
        <v>1</v>
      </c>
      <c r="I12" t="s">
        <v>902</v>
      </c>
      <c r="J12" t="s">
        <v>3</v>
      </c>
      <c r="K12" t="s">
        <v>903</v>
      </c>
      <c r="L12">
        <v>1191</v>
      </c>
      <c r="N12">
        <v>1013</v>
      </c>
      <c r="O12" t="s">
        <v>904</v>
      </c>
      <c r="P12" t="s">
        <v>904</v>
      </c>
      <c r="Q12">
        <v>1</v>
      </c>
      <c r="X12">
        <v>0.9</v>
      </c>
      <c r="Y12">
        <v>0</v>
      </c>
      <c r="Z12">
        <v>0</v>
      </c>
      <c r="AA12">
        <v>0</v>
      </c>
      <c r="AB12">
        <v>0</v>
      </c>
      <c r="AC12">
        <v>0</v>
      </c>
      <c r="AD12">
        <v>1</v>
      </c>
      <c r="AE12">
        <v>1</v>
      </c>
      <c r="AF12" t="s">
        <v>3</v>
      </c>
      <c r="AG12">
        <v>0.9</v>
      </c>
      <c r="AH12">
        <v>3</v>
      </c>
      <c r="AI12">
        <v>-1</v>
      </c>
      <c r="AJ12" t="s">
        <v>3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</row>
    <row r="13" spans="1:44" x14ac:dyDescent="0.2">
      <c r="A13">
        <f>ROW(Source!A36)</f>
        <v>36</v>
      </c>
      <c r="B13">
        <v>1474093937</v>
      </c>
      <c r="C13">
        <v>1472561681</v>
      </c>
      <c r="D13">
        <v>1441836235</v>
      </c>
      <c r="E13">
        <v>1</v>
      </c>
      <c r="F13">
        <v>1</v>
      </c>
      <c r="G13">
        <v>15514512</v>
      </c>
      <c r="H13">
        <v>3</v>
      </c>
      <c r="I13" t="s">
        <v>909</v>
      </c>
      <c r="J13" t="s">
        <v>910</v>
      </c>
      <c r="K13" t="s">
        <v>911</v>
      </c>
      <c r="L13">
        <v>1346</v>
      </c>
      <c r="N13">
        <v>1009</v>
      </c>
      <c r="O13" t="s">
        <v>912</v>
      </c>
      <c r="P13" t="s">
        <v>912</v>
      </c>
      <c r="Q13">
        <v>1</v>
      </c>
      <c r="X13">
        <v>0.01</v>
      </c>
      <c r="Y13">
        <v>31.49</v>
      </c>
      <c r="Z13">
        <v>0</v>
      </c>
      <c r="AA13">
        <v>0</v>
      </c>
      <c r="AB13">
        <v>0</v>
      </c>
      <c r="AC13">
        <v>0</v>
      </c>
      <c r="AD13">
        <v>1</v>
      </c>
      <c r="AE13">
        <v>0</v>
      </c>
      <c r="AF13" t="s">
        <v>3</v>
      </c>
      <c r="AG13">
        <v>0.01</v>
      </c>
      <c r="AH13">
        <v>3</v>
      </c>
      <c r="AI13">
        <v>-1</v>
      </c>
      <c r="AJ13" t="s">
        <v>3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</row>
    <row r="14" spans="1:44" x14ac:dyDescent="0.2">
      <c r="A14">
        <f>ROW(Source!A37)</f>
        <v>37</v>
      </c>
      <c r="B14">
        <v>1474093938</v>
      </c>
      <c r="C14">
        <v>1472561698</v>
      </c>
      <c r="D14">
        <v>1441819193</v>
      </c>
      <c r="E14">
        <v>15514512</v>
      </c>
      <c r="F14">
        <v>1</v>
      </c>
      <c r="G14">
        <v>15514512</v>
      </c>
      <c r="H14">
        <v>1</v>
      </c>
      <c r="I14" t="s">
        <v>902</v>
      </c>
      <c r="J14" t="s">
        <v>3</v>
      </c>
      <c r="K14" t="s">
        <v>903</v>
      </c>
      <c r="L14">
        <v>1191</v>
      </c>
      <c r="N14">
        <v>1013</v>
      </c>
      <c r="O14" t="s">
        <v>904</v>
      </c>
      <c r="P14" t="s">
        <v>904</v>
      </c>
      <c r="Q14">
        <v>1</v>
      </c>
      <c r="X14">
        <v>0.97</v>
      </c>
      <c r="Y14">
        <v>0</v>
      </c>
      <c r="Z14">
        <v>0</v>
      </c>
      <c r="AA14">
        <v>0</v>
      </c>
      <c r="AB14">
        <v>0</v>
      </c>
      <c r="AC14">
        <v>0</v>
      </c>
      <c r="AD14">
        <v>1</v>
      </c>
      <c r="AE14">
        <v>1</v>
      </c>
      <c r="AF14" t="s">
        <v>3</v>
      </c>
      <c r="AG14">
        <v>0.97</v>
      </c>
      <c r="AH14">
        <v>3</v>
      </c>
      <c r="AI14">
        <v>-1</v>
      </c>
      <c r="AJ14" t="s">
        <v>3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</row>
    <row r="15" spans="1:44" x14ac:dyDescent="0.2">
      <c r="A15">
        <f>ROW(Source!A38)</f>
        <v>38</v>
      </c>
      <c r="B15">
        <v>1474093939</v>
      </c>
      <c r="C15">
        <v>1472561730</v>
      </c>
      <c r="D15">
        <v>1441819193</v>
      </c>
      <c r="E15">
        <v>15514512</v>
      </c>
      <c r="F15">
        <v>1</v>
      </c>
      <c r="G15">
        <v>15514512</v>
      </c>
      <c r="H15">
        <v>1</v>
      </c>
      <c r="I15" t="s">
        <v>902</v>
      </c>
      <c r="J15" t="s">
        <v>3</v>
      </c>
      <c r="K15" t="s">
        <v>903</v>
      </c>
      <c r="L15">
        <v>1191</v>
      </c>
      <c r="N15">
        <v>1013</v>
      </c>
      <c r="O15" t="s">
        <v>904</v>
      </c>
      <c r="P15" t="s">
        <v>904</v>
      </c>
      <c r="Q15">
        <v>1</v>
      </c>
      <c r="X15">
        <v>0.61</v>
      </c>
      <c r="Y15">
        <v>0</v>
      </c>
      <c r="Z15">
        <v>0</v>
      </c>
      <c r="AA15">
        <v>0</v>
      </c>
      <c r="AB15">
        <v>0</v>
      </c>
      <c r="AC15">
        <v>0</v>
      </c>
      <c r="AD15">
        <v>1</v>
      </c>
      <c r="AE15">
        <v>1</v>
      </c>
      <c r="AF15" t="s">
        <v>3</v>
      </c>
      <c r="AG15">
        <v>0.61</v>
      </c>
      <c r="AH15">
        <v>3</v>
      </c>
      <c r="AI15">
        <v>-1</v>
      </c>
      <c r="AJ15" t="s">
        <v>3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</row>
    <row r="16" spans="1:44" x14ac:dyDescent="0.2">
      <c r="A16">
        <f>ROW(Source!A40)</f>
        <v>40</v>
      </c>
      <c r="B16">
        <v>1474093940</v>
      </c>
      <c r="C16">
        <v>1472561777</v>
      </c>
      <c r="D16">
        <v>1441819193</v>
      </c>
      <c r="E16">
        <v>15514512</v>
      </c>
      <c r="F16">
        <v>1</v>
      </c>
      <c r="G16">
        <v>15514512</v>
      </c>
      <c r="H16">
        <v>1</v>
      </c>
      <c r="I16" t="s">
        <v>902</v>
      </c>
      <c r="J16" t="s">
        <v>3</v>
      </c>
      <c r="K16" t="s">
        <v>903</v>
      </c>
      <c r="L16">
        <v>1191</v>
      </c>
      <c r="N16">
        <v>1013</v>
      </c>
      <c r="O16" t="s">
        <v>904</v>
      </c>
      <c r="P16" t="s">
        <v>904</v>
      </c>
      <c r="Q16">
        <v>1</v>
      </c>
      <c r="X16">
        <v>0.9</v>
      </c>
      <c r="Y16">
        <v>0</v>
      </c>
      <c r="Z16">
        <v>0</v>
      </c>
      <c r="AA16">
        <v>0</v>
      </c>
      <c r="AB16">
        <v>0</v>
      </c>
      <c r="AC16">
        <v>0</v>
      </c>
      <c r="AD16">
        <v>1</v>
      </c>
      <c r="AE16">
        <v>1</v>
      </c>
      <c r="AF16" t="s">
        <v>50</v>
      </c>
      <c r="AG16">
        <v>3.6</v>
      </c>
      <c r="AH16">
        <v>3</v>
      </c>
      <c r="AI16">
        <v>-1</v>
      </c>
      <c r="AJ16" t="s">
        <v>3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</row>
    <row r="17" spans="1:44" x14ac:dyDescent="0.2">
      <c r="A17">
        <f>ROW(Source!A41)</f>
        <v>41</v>
      </c>
      <c r="B17">
        <v>1474093941</v>
      </c>
      <c r="C17">
        <v>1472561814</v>
      </c>
      <c r="D17">
        <v>1441819193</v>
      </c>
      <c r="E17">
        <v>15514512</v>
      </c>
      <c r="F17">
        <v>1</v>
      </c>
      <c r="G17">
        <v>15514512</v>
      </c>
      <c r="H17">
        <v>1</v>
      </c>
      <c r="I17" t="s">
        <v>902</v>
      </c>
      <c r="J17" t="s">
        <v>3</v>
      </c>
      <c r="K17" t="s">
        <v>903</v>
      </c>
      <c r="L17">
        <v>1191</v>
      </c>
      <c r="N17">
        <v>1013</v>
      </c>
      <c r="O17" t="s">
        <v>904</v>
      </c>
      <c r="P17" t="s">
        <v>904</v>
      </c>
      <c r="Q17">
        <v>1</v>
      </c>
      <c r="X17">
        <v>2.64</v>
      </c>
      <c r="Y17">
        <v>0</v>
      </c>
      <c r="Z17">
        <v>0</v>
      </c>
      <c r="AA17">
        <v>0</v>
      </c>
      <c r="AB17">
        <v>0</v>
      </c>
      <c r="AC17">
        <v>0</v>
      </c>
      <c r="AD17">
        <v>1</v>
      </c>
      <c r="AE17">
        <v>1</v>
      </c>
      <c r="AF17" t="s">
        <v>50</v>
      </c>
      <c r="AG17">
        <v>10.56</v>
      </c>
      <c r="AH17">
        <v>3</v>
      </c>
      <c r="AI17">
        <v>-1</v>
      </c>
      <c r="AJ17" t="s">
        <v>3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</row>
    <row r="18" spans="1:44" x14ac:dyDescent="0.2">
      <c r="A18">
        <f>ROW(Source!A42)</f>
        <v>42</v>
      </c>
      <c r="B18">
        <v>1474093942</v>
      </c>
      <c r="C18">
        <v>1472561893</v>
      </c>
      <c r="D18">
        <v>1441819193</v>
      </c>
      <c r="E18">
        <v>15514512</v>
      </c>
      <c r="F18">
        <v>1</v>
      </c>
      <c r="G18">
        <v>15514512</v>
      </c>
      <c r="H18">
        <v>1</v>
      </c>
      <c r="I18" t="s">
        <v>902</v>
      </c>
      <c r="J18" t="s">
        <v>3</v>
      </c>
      <c r="K18" t="s">
        <v>903</v>
      </c>
      <c r="L18">
        <v>1191</v>
      </c>
      <c r="N18">
        <v>1013</v>
      </c>
      <c r="O18" t="s">
        <v>904</v>
      </c>
      <c r="P18" t="s">
        <v>904</v>
      </c>
      <c r="Q18">
        <v>1</v>
      </c>
      <c r="X18">
        <v>0.18</v>
      </c>
      <c r="Y18">
        <v>0</v>
      </c>
      <c r="Z18">
        <v>0</v>
      </c>
      <c r="AA18">
        <v>0</v>
      </c>
      <c r="AB18">
        <v>0</v>
      </c>
      <c r="AC18">
        <v>0</v>
      </c>
      <c r="AD18">
        <v>1</v>
      </c>
      <c r="AE18">
        <v>1</v>
      </c>
      <c r="AF18" t="s">
        <v>3</v>
      </c>
      <c r="AG18">
        <v>0.18</v>
      </c>
      <c r="AH18">
        <v>3</v>
      </c>
      <c r="AI18">
        <v>-1</v>
      </c>
      <c r="AJ18" t="s">
        <v>3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</row>
    <row r="19" spans="1:44" x14ac:dyDescent="0.2">
      <c r="A19">
        <f>ROW(Source!A42)</f>
        <v>42</v>
      </c>
      <c r="B19">
        <v>1474093943</v>
      </c>
      <c r="C19">
        <v>1472561893</v>
      </c>
      <c r="D19">
        <v>1441836235</v>
      </c>
      <c r="E19">
        <v>1</v>
      </c>
      <c r="F19">
        <v>1</v>
      </c>
      <c r="G19">
        <v>15514512</v>
      </c>
      <c r="H19">
        <v>3</v>
      </c>
      <c r="I19" t="s">
        <v>909</v>
      </c>
      <c r="J19" t="s">
        <v>910</v>
      </c>
      <c r="K19" t="s">
        <v>911</v>
      </c>
      <c r="L19">
        <v>1346</v>
      </c>
      <c r="N19">
        <v>1009</v>
      </c>
      <c r="O19" t="s">
        <v>912</v>
      </c>
      <c r="P19" t="s">
        <v>912</v>
      </c>
      <c r="Q19">
        <v>1</v>
      </c>
      <c r="X19">
        <v>0.01</v>
      </c>
      <c r="Y19">
        <v>31.49</v>
      </c>
      <c r="Z19">
        <v>0</v>
      </c>
      <c r="AA19">
        <v>0</v>
      </c>
      <c r="AB19">
        <v>0</v>
      </c>
      <c r="AC19">
        <v>0</v>
      </c>
      <c r="AD19">
        <v>1</v>
      </c>
      <c r="AE19">
        <v>0</v>
      </c>
      <c r="AF19" t="s">
        <v>3</v>
      </c>
      <c r="AG19">
        <v>0.01</v>
      </c>
      <c r="AH19">
        <v>3</v>
      </c>
      <c r="AI19">
        <v>-1</v>
      </c>
      <c r="AJ19" t="s">
        <v>3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</row>
    <row r="20" spans="1:44" x14ac:dyDescent="0.2">
      <c r="A20">
        <f>ROW(Source!A43)</f>
        <v>43</v>
      </c>
      <c r="B20">
        <v>1474093944</v>
      </c>
      <c r="C20">
        <v>1472562004</v>
      </c>
      <c r="D20">
        <v>1441819193</v>
      </c>
      <c r="E20">
        <v>15514512</v>
      </c>
      <c r="F20">
        <v>1</v>
      </c>
      <c r="G20">
        <v>15514512</v>
      </c>
      <c r="H20">
        <v>1</v>
      </c>
      <c r="I20" t="s">
        <v>902</v>
      </c>
      <c r="J20" t="s">
        <v>3</v>
      </c>
      <c r="K20" t="s">
        <v>903</v>
      </c>
      <c r="L20">
        <v>1191</v>
      </c>
      <c r="N20">
        <v>1013</v>
      </c>
      <c r="O20" t="s">
        <v>904</v>
      </c>
      <c r="P20" t="s">
        <v>904</v>
      </c>
      <c r="Q20">
        <v>1</v>
      </c>
      <c r="X20">
        <v>0.24</v>
      </c>
      <c r="Y20">
        <v>0</v>
      </c>
      <c r="Z20">
        <v>0</v>
      </c>
      <c r="AA20">
        <v>0</v>
      </c>
      <c r="AB20">
        <v>0</v>
      </c>
      <c r="AC20">
        <v>0</v>
      </c>
      <c r="AD20">
        <v>1</v>
      </c>
      <c r="AE20">
        <v>1</v>
      </c>
      <c r="AF20" t="s">
        <v>3</v>
      </c>
      <c r="AG20">
        <v>0.24</v>
      </c>
      <c r="AH20">
        <v>3</v>
      </c>
      <c r="AI20">
        <v>-1</v>
      </c>
      <c r="AJ20" t="s">
        <v>3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</row>
    <row r="21" spans="1:44" x14ac:dyDescent="0.2">
      <c r="A21">
        <f>ROW(Source!A43)</f>
        <v>43</v>
      </c>
      <c r="B21">
        <v>1474093945</v>
      </c>
      <c r="C21">
        <v>1472562004</v>
      </c>
      <c r="D21">
        <v>1441836235</v>
      </c>
      <c r="E21">
        <v>1</v>
      </c>
      <c r="F21">
        <v>1</v>
      </c>
      <c r="G21">
        <v>15514512</v>
      </c>
      <c r="H21">
        <v>3</v>
      </c>
      <c r="I21" t="s">
        <v>909</v>
      </c>
      <c r="J21" t="s">
        <v>910</v>
      </c>
      <c r="K21" t="s">
        <v>911</v>
      </c>
      <c r="L21">
        <v>1346</v>
      </c>
      <c r="N21">
        <v>1009</v>
      </c>
      <c r="O21" t="s">
        <v>912</v>
      </c>
      <c r="P21" t="s">
        <v>912</v>
      </c>
      <c r="Q21">
        <v>1</v>
      </c>
      <c r="X21">
        <v>0.02</v>
      </c>
      <c r="Y21">
        <v>31.49</v>
      </c>
      <c r="Z21">
        <v>0</v>
      </c>
      <c r="AA21">
        <v>0</v>
      </c>
      <c r="AB21">
        <v>0</v>
      </c>
      <c r="AC21">
        <v>0</v>
      </c>
      <c r="AD21">
        <v>1</v>
      </c>
      <c r="AE21">
        <v>0</v>
      </c>
      <c r="AF21" t="s">
        <v>3</v>
      </c>
      <c r="AG21">
        <v>0.02</v>
      </c>
      <c r="AH21">
        <v>3</v>
      </c>
      <c r="AI21">
        <v>-1</v>
      </c>
      <c r="AJ21" t="s">
        <v>3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</row>
    <row r="22" spans="1:44" x14ac:dyDescent="0.2">
      <c r="A22">
        <f>ROW(Source!A44)</f>
        <v>44</v>
      </c>
      <c r="B22">
        <v>1474093946</v>
      </c>
      <c r="C22">
        <v>1472562041</v>
      </c>
      <c r="D22">
        <v>1441819193</v>
      </c>
      <c r="E22">
        <v>15514512</v>
      </c>
      <c r="F22">
        <v>1</v>
      </c>
      <c r="G22">
        <v>15514512</v>
      </c>
      <c r="H22">
        <v>1</v>
      </c>
      <c r="I22" t="s">
        <v>902</v>
      </c>
      <c r="J22" t="s">
        <v>3</v>
      </c>
      <c r="K22" t="s">
        <v>903</v>
      </c>
      <c r="L22">
        <v>1191</v>
      </c>
      <c r="N22">
        <v>1013</v>
      </c>
      <c r="O22" t="s">
        <v>904</v>
      </c>
      <c r="P22" t="s">
        <v>904</v>
      </c>
      <c r="Q22">
        <v>1</v>
      </c>
      <c r="X22">
        <v>0.45</v>
      </c>
      <c r="Y22">
        <v>0</v>
      </c>
      <c r="Z22">
        <v>0</v>
      </c>
      <c r="AA22">
        <v>0</v>
      </c>
      <c r="AB22">
        <v>0</v>
      </c>
      <c r="AC22">
        <v>0</v>
      </c>
      <c r="AD22">
        <v>1</v>
      </c>
      <c r="AE22">
        <v>1</v>
      </c>
      <c r="AF22" t="s">
        <v>3</v>
      </c>
      <c r="AG22">
        <v>0.45</v>
      </c>
      <c r="AH22">
        <v>3</v>
      </c>
      <c r="AI22">
        <v>-1</v>
      </c>
      <c r="AJ22" t="s">
        <v>3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</row>
    <row r="23" spans="1:44" x14ac:dyDescent="0.2">
      <c r="A23">
        <f>ROW(Source!A45)</f>
        <v>45</v>
      </c>
      <c r="B23">
        <v>1474093947</v>
      </c>
      <c r="C23">
        <v>1472562113</v>
      </c>
      <c r="D23">
        <v>1441819193</v>
      </c>
      <c r="E23">
        <v>15514512</v>
      </c>
      <c r="F23">
        <v>1</v>
      </c>
      <c r="G23">
        <v>15514512</v>
      </c>
      <c r="H23">
        <v>1</v>
      </c>
      <c r="I23" t="s">
        <v>902</v>
      </c>
      <c r="J23" t="s">
        <v>3</v>
      </c>
      <c r="K23" t="s">
        <v>903</v>
      </c>
      <c r="L23">
        <v>1191</v>
      </c>
      <c r="N23">
        <v>1013</v>
      </c>
      <c r="O23" t="s">
        <v>904</v>
      </c>
      <c r="P23" t="s">
        <v>904</v>
      </c>
      <c r="Q23">
        <v>1</v>
      </c>
      <c r="X23">
        <v>0.61</v>
      </c>
      <c r="Y23">
        <v>0</v>
      </c>
      <c r="Z23">
        <v>0</v>
      </c>
      <c r="AA23">
        <v>0</v>
      </c>
      <c r="AB23">
        <v>0</v>
      </c>
      <c r="AC23">
        <v>0</v>
      </c>
      <c r="AD23">
        <v>1</v>
      </c>
      <c r="AE23">
        <v>1</v>
      </c>
      <c r="AF23" t="s">
        <v>3</v>
      </c>
      <c r="AG23">
        <v>0.61</v>
      </c>
      <c r="AH23">
        <v>3</v>
      </c>
      <c r="AI23">
        <v>-1</v>
      </c>
      <c r="AJ23" t="s">
        <v>3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</row>
    <row r="24" spans="1:44" x14ac:dyDescent="0.2">
      <c r="A24">
        <f>ROW(Source!A46)</f>
        <v>46</v>
      </c>
      <c r="B24">
        <v>1474093948</v>
      </c>
      <c r="C24">
        <v>1472562171</v>
      </c>
      <c r="D24">
        <v>1441819193</v>
      </c>
      <c r="E24">
        <v>15514512</v>
      </c>
      <c r="F24">
        <v>1</v>
      </c>
      <c r="G24">
        <v>15514512</v>
      </c>
      <c r="H24">
        <v>1</v>
      </c>
      <c r="I24" t="s">
        <v>902</v>
      </c>
      <c r="J24" t="s">
        <v>3</v>
      </c>
      <c r="K24" t="s">
        <v>903</v>
      </c>
      <c r="L24">
        <v>1191</v>
      </c>
      <c r="N24">
        <v>1013</v>
      </c>
      <c r="O24" t="s">
        <v>904</v>
      </c>
      <c r="P24" t="s">
        <v>904</v>
      </c>
      <c r="Q24">
        <v>1</v>
      </c>
      <c r="X24">
        <v>0.14000000000000001</v>
      </c>
      <c r="Y24">
        <v>0</v>
      </c>
      <c r="Z24">
        <v>0</v>
      </c>
      <c r="AA24">
        <v>0</v>
      </c>
      <c r="AB24">
        <v>0</v>
      </c>
      <c r="AC24">
        <v>0</v>
      </c>
      <c r="AD24">
        <v>1</v>
      </c>
      <c r="AE24">
        <v>1</v>
      </c>
      <c r="AF24" t="s">
        <v>3</v>
      </c>
      <c r="AG24">
        <v>0.14000000000000001</v>
      </c>
      <c r="AH24">
        <v>3</v>
      </c>
      <c r="AI24">
        <v>-1</v>
      </c>
      <c r="AJ24" t="s">
        <v>3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</row>
    <row r="25" spans="1:44" x14ac:dyDescent="0.2">
      <c r="A25">
        <f>ROW(Source!A46)</f>
        <v>46</v>
      </c>
      <c r="B25">
        <v>1474093949</v>
      </c>
      <c r="C25">
        <v>1472562171</v>
      </c>
      <c r="D25">
        <v>1441836235</v>
      </c>
      <c r="E25">
        <v>1</v>
      </c>
      <c r="F25">
        <v>1</v>
      </c>
      <c r="G25">
        <v>15514512</v>
      </c>
      <c r="H25">
        <v>3</v>
      </c>
      <c r="I25" t="s">
        <v>909</v>
      </c>
      <c r="J25" t="s">
        <v>910</v>
      </c>
      <c r="K25" t="s">
        <v>911</v>
      </c>
      <c r="L25">
        <v>1346</v>
      </c>
      <c r="N25">
        <v>1009</v>
      </c>
      <c r="O25" t="s">
        <v>912</v>
      </c>
      <c r="P25" t="s">
        <v>912</v>
      </c>
      <c r="Q25">
        <v>1</v>
      </c>
      <c r="X25">
        <v>0.01</v>
      </c>
      <c r="Y25">
        <v>31.49</v>
      </c>
      <c r="Z25">
        <v>0</v>
      </c>
      <c r="AA25">
        <v>0</v>
      </c>
      <c r="AB25">
        <v>0</v>
      </c>
      <c r="AC25">
        <v>0</v>
      </c>
      <c r="AD25">
        <v>1</v>
      </c>
      <c r="AE25">
        <v>0</v>
      </c>
      <c r="AF25" t="s">
        <v>3</v>
      </c>
      <c r="AG25">
        <v>0.01</v>
      </c>
      <c r="AH25">
        <v>3</v>
      </c>
      <c r="AI25">
        <v>-1</v>
      </c>
      <c r="AJ25" t="s">
        <v>3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</row>
    <row r="26" spans="1:44" x14ac:dyDescent="0.2">
      <c r="A26">
        <f>ROW(Source!A47)</f>
        <v>47</v>
      </c>
      <c r="B26">
        <v>1474093950</v>
      </c>
      <c r="C26">
        <v>1472562198</v>
      </c>
      <c r="D26">
        <v>1441819193</v>
      </c>
      <c r="E26">
        <v>15514512</v>
      </c>
      <c r="F26">
        <v>1</v>
      </c>
      <c r="G26">
        <v>15514512</v>
      </c>
      <c r="H26">
        <v>1</v>
      </c>
      <c r="I26" t="s">
        <v>902</v>
      </c>
      <c r="J26" t="s">
        <v>3</v>
      </c>
      <c r="K26" t="s">
        <v>903</v>
      </c>
      <c r="L26">
        <v>1191</v>
      </c>
      <c r="N26">
        <v>1013</v>
      </c>
      <c r="O26" t="s">
        <v>904</v>
      </c>
      <c r="P26" t="s">
        <v>904</v>
      </c>
      <c r="Q26">
        <v>1</v>
      </c>
      <c r="X26">
        <v>0.37</v>
      </c>
      <c r="Y26">
        <v>0</v>
      </c>
      <c r="Z26">
        <v>0</v>
      </c>
      <c r="AA26">
        <v>0</v>
      </c>
      <c r="AB26">
        <v>0</v>
      </c>
      <c r="AC26">
        <v>0</v>
      </c>
      <c r="AD26">
        <v>1</v>
      </c>
      <c r="AE26">
        <v>1</v>
      </c>
      <c r="AF26" t="s">
        <v>3</v>
      </c>
      <c r="AG26">
        <v>0.37</v>
      </c>
      <c r="AH26">
        <v>3</v>
      </c>
      <c r="AI26">
        <v>-1</v>
      </c>
      <c r="AJ26" t="s">
        <v>3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</row>
    <row r="27" spans="1:44" x14ac:dyDescent="0.2">
      <c r="A27">
        <f>ROW(Source!A47)</f>
        <v>47</v>
      </c>
      <c r="B27">
        <v>1474093951</v>
      </c>
      <c r="C27">
        <v>1472562198</v>
      </c>
      <c r="D27">
        <v>1441834258</v>
      </c>
      <c r="E27">
        <v>1</v>
      </c>
      <c r="F27">
        <v>1</v>
      </c>
      <c r="G27">
        <v>15514512</v>
      </c>
      <c r="H27">
        <v>2</v>
      </c>
      <c r="I27" t="s">
        <v>905</v>
      </c>
      <c r="J27" t="s">
        <v>906</v>
      </c>
      <c r="K27" t="s">
        <v>907</v>
      </c>
      <c r="L27">
        <v>1368</v>
      </c>
      <c r="N27">
        <v>1011</v>
      </c>
      <c r="O27" t="s">
        <v>908</v>
      </c>
      <c r="P27" t="s">
        <v>908</v>
      </c>
      <c r="Q27">
        <v>1</v>
      </c>
      <c r="X27">
        <v>0.06</v>
      </c>
      <c r="Y27">
        <v>0</v>
      </c>
      <c r="Z27">
        <v>1303.01</v>
      </c>
      <c r="AA27">
        <v>826.2</v>
      </c>
      <c r="AB27">
        <v>0</v>
      </c>
      <c r="AC27">
        <v>0</v>
      </c>
      <c r="AD27">
        <v>1</v>
      </c>
      <c r="AE27">
        <v>0</v>
      </c>
      <c r="AF27" t="s">
        <v>3</v>
      </c>
      <c r="AG27">
        <v>0.06</v>
      </c>
      <c r="AH27">
        <v>3</v>
      </c>
      <c r="AI27">
        <v>-1</v>
      </c>
      <c r="AJ27" t="s">
        <v>3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</row>
    <row r="28" spans="1:44" x14ac:dyDescent="0.2">
      <c r="A28">
        <f>ROW(Source!A48)</f>
        <v>48</v>
      </c>
      <c r="B28">
        <v>1474093953</v>
      </c>
      <c r="C28">
        <v>1472562208</v>
      </c>
      <c r="D28">
        <v>1441819193</v>
      </c>
      <c r="E28">
        <v>15514512</v>
      </c>
      <c r="F28">
        <v>1</v>
      </c>
      <c r="G28">
        <v>15514512</v>
      </c>
      <c r="H28">
        <v>1</v>
      </c>
      <c r="I28" t="s">
        <v>902</v>
      </c>
      <c r="J28" t="s">
        <v>3</v>
      </c>
      <c r="K28" t="s">
        <v>903</v>
      </c>
      <c r="L28">
        <v>1191</v>
      </c>
      <c r="N28">
        <v>1013</v>
      </c>
      <c r="O28" t="s">
        <v>904</v>
      </c>
      <c r="P28" t="s">
        <v>904</v>
      </c>
      <c r="Q28">
        <v>1</v>
      </c>
      <c r="X28">
        <v>1.26</v>
      </c>
      <c r="Y28">
        <v>0</v>
      </c>
      <c r="Z28">
        <v>0</v>
      </c>
      <c r="AA28">
        <v>0</v>
      </c>
      <c r="AB28">
        <v>0</v>
      </c>
      <c r="AC28">
        <v>0</v>
      </c>
      <c r="AD28">
        <v>1</v>
      </c>
      <c r="AE28">
        <v>1</v>
      </c>
      <c r="AF28" t="s">
        <v>78</v>
      </c>
      <c r="AG28">
        <v>21.42</v>
      </c>
      <c r="AH28">
        <v>3</v>
      </c>
      <c r="AI28">
        <v>-1</v>
      </c>
      <c r="AJ28" t="s">
        <v>3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</row>
    <row r="29" spans="1:44" x14ac:dyDescent="0.2">
      <c r="A29">
        <f>ROW(Source!A49)</f>
        <v>49</v>
      </c>
      <c r="B29">
        <v>1474093954</v>
      </c>
      <c r="C29">
        <v>1472562229</v>
      </c>
      <c r="D29">
        <v>1441819193</v>
      </c>
      <c r="E29">
        <v>15514512</v>
      </c>
      <c r="F29">
        <v>1</v>
      </c>
      <c r="G29">
        <v>15514512</v>
      </c>
      <c r="H29">
        <v>1</v>
      </c>
      <c r="I29" t="s">
        <v>902</v>
      </c>
      <c r="J29" t="s">
        <v>3</v>
      </c>
      <c r="K29" t="s">
        <v>903</v>
      </c>
      <c r="L29">
        <v>1191</v>
      </c>
      <c r="N29">
        <v>1013</v>
      </c>
      <c r="O29" t="s">
        <v>904</v>
      </c>
      <c r="P29" t="s">
        <v>904</v>
      </c>
      <c r="Q29">
        <v>1</v>
      </c>
      <c r="X29">
        <v>0.23</v>
      </c>
      <c r="Y29">
        <v>0</v>
      </c>
      <c r="Z29">
        <v>0</v>
      </c>
      <c r="AA29">
        <v>0</v>
      </c>
      <c r="AB29">
        <v>0</v>
      </c>
      <c r="AC29">
        <v>0</v>
      </c>
      <c r="AD29">
        <v>1</v>
      </c>
      <c r="AE29">
        <v>1</v>
      </c>
      <c r="AF29" t="s">
        <v>78</v>
      </c>
      <c r="AG29">
        <v>3.91</v>
      </c>
      <c r="AH29">
        <v>3</v>
      </c>
      <c r="AI29">
        <v>-1</v>
      </c>
      <c r="AJ29" t="s">
        <v>3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</row>
    <row r="30" spans="1:44" x14ac:dyDescent="0.2">
      <c r="A30">
        <f>ROW(Source!A50)</f>
        <v>50</v>
      </c>
      <c r="B30">
        <v>1474093955</v>
      </c>
      <c r="C30">
        <v>1472562237</v>
      </c>
      <c r="D30">
        <v>1441819193</v>
      </c>
      <c r="E30">
        <v>15514512</v>
      </c>
      <c r="F30">
        <v>1</v>
      </c>
      <c r="G30">
        <v>15514512</v>
      </c>
      <c r="H30">
        <v>1</v>
      </c>
      <c r="I30" t="s">
        <v>902</v>
      </c>
      <c r="J30" t="s">
        <v>3</v>
      </c>
      <c r="K30" t="s">
        <v>903</v>
      </c>
      <c r="L30">
        <v>1191</v>
      </c>
      <c r="N30">
        <v>1013</v>
      </c>
      <c r="O30" t="s">
        <v>904</v>
      </c>
      <c r="P30" t="s">
        <v>904</v>
      </c>
      <c r="Q30">
        <v>1</v>
      </c>
      <c r="X30">
        <v>0.23</v>
      </c>
      <c r="Y30">
        <v>0</v>
      </c>
      <c r="Z30">
        <v>0</v>
      </c>
      <c r="AA30">
        <v>0</v>
      </c>
      <c r="AB30">
        <v>0</v>
      </c>
      <c r="AC30">
        <v>0</v>
      </c>
      <c r="AD30">
        <v>1</v>
      </c>
      <c r="AE30">
        <v>1</v>
      </c>
      <c r="AF30" t="s">
        <v>78</v>
      </c>
      <c r="AG30">
        <v>3.91</v>
      </c>
      <c r="AH30">
        <v>3</v>
      </c>
      <c r="AI30">
        <v>-1</v>
      </c>
      <c r="AJ30" t="s">
        <v>3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</row>
    <row r="31" spans="1:44" x14ac:dyDescent="0.2">
      <c r="A31">
        <f>ROW(Source!A51)</f>
        <v>51</v>
      </c>
      <c r="B31">
        <v>1474093956</v>
      </c>
      <c r="C31">
        <v>1472562260</v>
      </c>
      <c r="D31">
        <v>1441819193</v>
      </c>
      <c r="E31">
        <v>15514512</v>
      </c>
      <c r="F31">
        <v>1</v>
      </c>
      <c r="G31">
        <v>15514512</v>
      </c>
      <c r="H31">
        <v>1</v>
      </c>
      <c r="I31" t="s">
        <v>902</v>
      </c>
      <c r="J31" t="s">
        <v>3</v>
      </c>
      <c r="K31" t="s">
        <v>903</v>
      </c>
      <c r="L31">
        <v>1191</v>
      </c>
      <c r="N31">
        <v>1013</v>
      </c>
      <c r="O31" t="s">
        <v>904</v>
      </c>
      <c r="P31" t="s">
        <v>904</v>
      </c>
      <c r="Q31">
        <v>1</v>
      </c>
      <c r="X31">
        <v>104.44</v>
      </c>
      <c r="Y31">
        <v>0</v>
      </c>
      <c r="Z31">
        <v>0</v>
      </c>
      <c r="AA31">
        <v>0</v>
      </c>
      <c r="AB31">
        <v>0</v>
      </c>
      <c r="AC31">
        <v>0</v>
      </c>
      <c r="AD31">
        <v>1</v>
      </c>
      <c r="AE31">
        <v>1</v>
      </c>
      <c r="AF31" t="s">
        <v>3</v>
      </c>
      <c r="AG31">
        <v>104.44</v>
      </c>
      <c r="AH31">
        <v>3</v>
      </c>
      <c r="AI31">
        <v>-1</v>
      </c>
      <c r="AJ31" t="s">
        <v>3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</row>
    <row r="32" spans="1:44" x14ac:dyDescent="0.2">
      <c r="A32">
        <f>ROW(Source!A51)</f>
        <v>51</v>
      </c>
      <c r="B32">
        <v>1474093957</v>
      </c>
      <c r="C32">
        <v>1472562260</v>
      </c>
      <c r="D32">
        <v>1441834334</v>
      </c>
      <c r="E32">
        <v>1</v>
      </c>
      <c r="F32">
        <v>1</v>
      </c>
      <c r="G32">
        <v>15514512</v>
      </c>
      <c r="H32">
        <v>2</v>
      </c>
      <c r="I32" t="s">
        <v>929</v>
      </c>
      <c r="J32" t="s">
        <v>930</v>
      </c>
      <c r="K32" t="s">
        <v>931</v>
      </c>
      <c r="L32">
        <v>1368</v>
      </c>
      <c r="N32">
        <v>1011</v>
      </c>
      <c r="O32" t="s">
        <v>908</v>
      </c>
      <c r="P32" t="s">
        <v>908</v>
      </c>
      <c r="Q32">
        <v>1</v>
      </c>
      <c r="X32">
        <v>5.8</v>
      </c>
      <c r="Y32">
        <v>0</v>
      </c>
      <c r="Z32">
        <v>10.66</v>
      </c>
      <c r="AA32">
        <v>0.12</v>
      </c>
      <c r="AB32">
        <v>0</v>
      </c>
      <c r="AC32">
        <v>0</v>
      </c>
      <c r="AD32">
        <v>1</v>
      </c>
      <c r="AE32">
        <v>0</v>
      </c>
      <c r="AF32" t="s">
        <v>3</v>
      </c>
      <c r="AG32">
        <v>5.8</v>
      </c>
      <c r="AH32">
        <v>3</v>
      </c>
      <c r="AI32">
        <v>-1</v>
      </c>
      <c r="AJ32" t="s">
        <v>3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</row>
    <row r="33" spans="1:44" x14ac:dyDescent="0.2">
      <c r="A33">
        <f>ROW(Source!A51)</f>
        <v>51</v>
      </c>
      <c r="B33">
        <v>1474093959</v>
      </c>
      <c r="C33">
        <v>1472562260</v>
      </c>
      <c r="D33">
        <v>1441834443</v>
      </c>
      <c r="E33">
        <v>1</v>
      </c>
      <c r="F33">
        <v>1</v>
      </c>
      <c r="G33">
        <v>15514512</v>
      </c>
      <c r="H33">
        <v>3</v>
      </c>
      <c r="I33" t="s">
        <v>932</v>
      </c>
      <c r="J33" t="s">
        <v>933</v>
      </c>
      <c r="K33" t="s">
        <v>934</v>
      </c>
      <c r="L33">
        <v>1296</v>
      </c>
      <c r="N33">
        <v>1002</v>
      </c>
      <c r="O33" t="s">
        <v>935</v>
      </c>
      <c r="P33" t="s">
        <v>935</v>
      </c>
      <c r="Q33">
        <v>1</v>
      </c>
      <c r="X33">
        <v>0.31</v>
      </c>
      <c r="Y33">
        <v>785.72</v>
      </c>
      <c r="Z33">
        <v>0</v>
      </c>
      <c r="AA33">
        <v>0</v>
      </c>
      <c r="AB33">
        <v>0</v>
      </c>
      <c r="AC33">
        <v>0</v>
      </c>
      <c r="AD33">
        <v>1</v>
      </c>
      <c r="AE33">
        <v>0</v>
      </c>
      <c r="AF33" t="s">
        <v>3</v>
      </c>
      <c r="AG33">
        <v>0.31</v>
      </c>
      <c r="AH33">
        <v>3</v>
      </c>
      <c r="AI33">
        <v>-1</v>
      </c>
      <c r="AJ33" t="s">
        <v>3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</row>
    <row r="34" spans="1:44" x14ac:dyDescent="0.2">
      <c r="A34">
        <f>ROW(Source!A51)</f>
        <v>51</v>
      </c>
      <c r="B34">
        <v>1474093960</v>
      </c>
      <c r="C34">
        <v>1472562260</v>
      </c>
      <c r="D34">
        <v>1441821225</v>
      </c>
      <c r="E34">
        <v>15514512</v>
      </c>
      <c r="F34">
        <v>1</v>
      </c>
      <c r="G34">
        <v>15514512</v>
      </c>
      <c r="H34">
        <v>3</v>
      </c>
      <c r="I34" t="s">
        <v>936</v>
      </c>
      <c r="J34" t="s">
        <v>3</v>
      </c>
      <c r="K34" t="s">
        <v>937</v>
      </c>
      <c r="L34">
        <v>1346</v>
      </c>
      <c r="N34">
        <v>1009</v>
      </c>
      <c r="O34" t="s">
        <v>912</v>
      </c>
      <c r="P34" t="s">
        <v>912</v>
      </c>
      <c r="Q34">
        <v>1</v>
      </c>
      <c r="X34">
        <v>1.08</v>
      </c>
      <c r="Y34">
        <v>292.57515999999998</v>
      </c>
      <c r="Z34">
        <v>0</v>
      </c>
      <c r="AA34">
        <v>0</v>
      </c>
      <c r="AB34">
        <v>0</v>
      </c>
      <c r="AC34">
        <v>0</v>
      </c>
      <c r="AD34">
        <v>1</v>
      </c>
      <c r="AE34">
        <v>0</v>
      </c>
      <c r="AF34" t="s">
        <v>3</v>
      </c>
      <c r="AG34">
        <v>1.08</v>
      </c>
      <c r="AH34">
        <v>3</v>
      </c>
      <c r="AI34">
        <v>-1</v>
      </c>
      <c r="AJ34" t="s">
        <v>3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</row>
    <row r="35" spans="1:44" x14ac:dyDescent="0.2">
      <c r="A35">
        <f>ROW(Source!A51)</f>
        <v>51</v>
      </c>
      <c r="B35">
        <v>1474093958</v>
      </c>
      <c r="C35">
        <v>1472562260</v>
      </c>
      <c r="D35">
        <v>1441821223</v>
      </c>
      <c r="E35">
        <v>15514512</v>
      </c>
      <c r="F35">
        <v>1</v>
      </c>
      <c r="G35">
        <v>15514512</v>
      </c>
      <c r="H35">
        <v>3</v>
      </c>
      <c r="I35" t="s">
        <v>938</v>
      </c>
      <c r="J35" t="s">
        <v>3</v>
      </c>
      <c r="K35" t="s">
        <v>939</v>
      </c>
      <c r="L35">
        <v>1346</v>
      </c>
      <c r="N35">
        <v>1009</v>
      </c>
      <c r="O35" t="s">
        <v>912</v>
      </c>
      <c r="P35" t="s">
        <v>912</v>
      </c>
      <c r="Q35">
        <v>1</v>
      </c>
      <c r="X35">
        <v>0.98</v>
      </c>
      <c r="Y35">
        <v>221.4237</v>
      </c>
      <c r="Z35">
        <v>0</v>
      </c>
      <c r="AA35">
        <v>0</v>
      </c>
      <c r="AB35">
        <v>0</v>
      </c>
      <c r="AC35">
        <v>0</v>
      </c>
      <c r="AD35">
        <v>1</v>
      </c>
      <c r="AE35">
        <v>0</v>
      </c>
      <c r="AF35" t="s">
        <v>3</v>
      </c>
      <c r="AG35">
        <v>0.98</v>
      </c>
      <c r="AH35">
        <v>3</v>
      </c>
      <c r="AI35">
        <v>-1</v>
      </c>
      <c r="AJ35" t="s">
        <v>3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</row>
    <row r="36" spans="1:44" x14ac:dyDescent="0.2">
      <c r="A36">
        <f>ROW(Source!A52)</f>
        <v>52</v>
      </c>
      <c r="B36">
        <v>1474093961</v>
      </c>
      <c r="C36">
        <v>1472562306</v>
      </c>
      <c r="D36">
        <v>1441819193</v>
      </c>
      <c r="E36">
        <v>15514512</v>
      </c>
      <c r="F36">
        <v>1</v>
      </c>
      <c r="G36">
        <v>15514512</v>
      </c>
      <c r="H36">
        <v>1</v>
      </c>
      <c r="I36" t="s">
        <v>902</v>
      </c>
      <c r="J36" t="s">
        <v>3</v>
      </c>
      <c r="K36" t="s">
        <v>903</v>
      </c>
      <c r="L36">
        <v>1191</v>
      </c>
      <c r="N36">
        <v>1013</v>
      </c>
      <c r="O36" t="s">
        <v>904</v>
      </c>
      <c r="P36" t="s">
        <v>904</v>
      </c>
      <c r="Q36">
        <v>1</v>
      </c>
      <c r="X36">
        <v>151.93</v>
      </c>
      <c r="Y36">
        <v>0</v>
      </c>
      <c r="Z36">
        <v>0</v>
      </c>
      <c r="AA36">
        <v>0</v>
      </c>
      <c r="AB36">
        <v>0</v>
      </c>
      <c r="AC36">
        <v>0</v>
      </c>
      <c r="AD36">
        <v>1</v>
      </c>
      <c r="AE36">
        <v>1</v>
      </c>
      <c r="AF36" t="s">
        <v>3</v>
      </c>
      <c r="AG36">
        <v>151.93</v>
      </c>
      <c r="AH36">
        <v>3</v>
      </c>
      <c r="AI36">
        <v>-1</v>
      </c>
      <c r="AJ36" t="s">
        <v>3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</row>
    <row r="37" spans="1:44" x14ac:dyDescent="0.2">
      <c r="A37">
        <f>ROW(Source!A52)</f>
        <v>52</v>
      </c>
      <c r="B37">
        <v>1474093962</v>
      </c>
      <c r="C37">
        <v>1472562306</v>
      </c>
      <c r="D37">
        <v>1441834334</v>
      </c>
      <c r="E37">
        <v>1</v>
      </c>
      <c r="F37">
        <v>1</v>
      </c>
      <c r="G37">
        <v>15514512</v>
      </c>
      <c r="H37">
        <v>2</v>
      </c>
      <c r="I37" t="s">
        <v>929</v>
      </c>
      <c r="J37" t="s">
        <v>930</v>
      </c>
      <c r="K37" t="s">
        <v>931</v>
      </c>
      <c r="L37">
        <v>1368</v>
      </c>
      <c r="N37">
        <v>1011</v>
      </c>
      <c r="O37" t="s">
        <v>908</v>
      </c>
      <c r="P37" t="s">
        <v>908</v>
      </c>
      <c r="Q37">
        <v>1</v>
      </c>
      <c r="X37">
        <v>5.8</v>
      </c>
      <c r="Y37">
        <v>0</v>
      </c>
      <c r="Z37">
        <v>10.66</v>
      </c>
      <c r="AA37">
        <v>0.12</v>
      </c>
      <c r="AB37">
        <v>0</v>
      </c>
      <c r="AC37">
        <v>0</v>
      </c>
      <c r="AD37">
        <v>1</v>
      </c>
      <c r="AE37">
        <v>0</v>
      </c>
      <c r="AF37" t="s">
        <v>3</v>
      </c>
      <c r="AG37">
        <v>5.8</v>
      </c>
      <c r="AH37">
        <v>3</v>
      </c>
      <c r="AI37">
        <v>-1</v>
      </c>
      <c r="AJ37" t="s">
        <v>3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</row>
    <row r="38" spans="1:44" x14ac:dyDescent="0.2">
      <c r="A38">
        <f>ROW(Source!A52)</f>
        <v>52</v>
      </c>
      <c r="B38">
        <v>1474093964</v>
      </c>
      <c r="C38">
        <v>1472562306</v>
      </c>
      <c r="D38">
        <v>1441834443</v>
      </c>
      <c r="E38">
        <v>1</v>
      </c>
      <c r="F38">
        <v>1</v>
      </c>
      <c r="G38">
        <v>15514512</v>
      </c>
      <c r="H38">
        <v>3</v>
      </c>
      <c r="I38" t="s">
        <v>932</v>
      </c>
      <c r="J38" t="s">
        <v>933</v>
      </c>
      <c r="K38" t="s">
        <v>934</v>
      </c>
      <c r="L38">
        <v>1296</v>
      </c>
      <c r="N38">
        <v>1002</v>
      </c>
      <c r="O38" t="s">
        <v>935</v>
      </c>
      <c r="P38" t="s">
        <v>935</v>
      </c>
      <c r="Q38">
        <v>1</v>
      </c>
      <c r="X38">
        <v>0.31</v>
      </c>
      <c r="Y38">
        <v>785.72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 t="s">
        <v>3</v>
      </c>
      <c r="AG38">
        <v>0.31</v>
      </c>
      <c r="AH38">
        <v>3</v>
      </c>
      <c r="AI38">
        <v>-1</v>
      </c>
      <c r="AJ38" t="s">
        <v>3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</row>
    <row r="39" spans="1:44" x14ac:dyDescent="0.2">
      <c r="A39">
        <f>ROW(Source!A52)</f>
        <v>52</v>
      </c>
      <c r="B39">
        <v>1474093965</v>
      </c>
      <c r="C39">
        <v>1472562306</v>
      </c>
      <c r="D39">
        <v>1441821225</v>
      </c>
      <c r="E39">
        <v>15514512</v>
      </c>
      <c r="F39">
        <v>1</v>
      </c>
      <c r="G39">
        <v>15514512</v>
      </c>
      <c r="H39">
        <v>3</v>
      </c>
      <c r="I39" t="s">
        <v>936</v>
      </c>
      <c r="J39" t="s">
        <v>3</v>
      </c>
      <c r="K39" t="s">
        <v>937</v>
      </c>
      <c r="L39">
        <v>1346</v>
      </c>
      <c r="N39">
        <v>1009</v>
      </c>
      <c r="O39" t="s">
        <v>912</v>
      </c>
      <c r="P39" t="s">
        <v>912</v>
      </c>
      <c r="Q39">
        <v>1</v>
      </c>
      <c r="X39">
        <v>1.08</v>
      </c>
      <c r="Y39">
        <v>292.57515999999998</v>
      </c>
      <c r="Z39">
        <v>0</v>
      </c>
      <c r="AA39">
        <v>0</v>
      </c>
      <c r="AB39">
        <v>0</v>
      </c>
      <c r="AC39">
        <v>0</v>
      </c>
      <c r="AD39">
        <v>1</v>
      </c>
      <c r="AE39">
        <v>0</v>
      </c>
      <c r="AF39" t="s">
        <v>3</v>
      </c>
      <c r="AG39">
        <v>1.08</v>
      </c>
      <c r="AH39">
        <v>3</v>
      </c>
      <c r="AI39">
        <v>-1</v>
      </c>
      <c r="AJ39" t="s">
        <v>3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</row>
    <row r="40" spans="1:44" x14ac:dyDescent="0.2">
      <c r="A40">
        <f>ROW(Source!A52)</f>
        <v>52</v>
      </c>
      <c r="B40">
        <v>1474093963</v>
      </c>
      <c r="C40">
        <v>1472562306</v>
      </c>
      <c r="D40">
        <v>1441821223</v>
      </c>
      <c r="E40">
        <v>15514512</v>
      </c>
      <c r="F40">
        <v>1</v>
      </c>
      <c r="G40">
        <v>15514512</v>
      </c>
      <c r="H40">
        <v>3</v>
      </c>
      <c r="I40" t="s">
        <v>938</v>
      </c>
      <c r="J40" t="s">
        <v>3</v>
      </c>
      <c r="K40" t="s">
        <v>939</v>
      </c>
      <c r="L40">
        <v>1346</v>
      </c>
      <c r="N40">
        <v>1009</v>
      </c>
      <c r="O40" t="s">
        <v>912</v>
      </c>
      <c r="P40" t="s">
        <v>912</v>
      </c>
      <c r="Q40">
        <v>1</v>
      </c>
      <c r="X40">
        <v>0.98</v>
      </c>
      <c r="Y40">
        <v>221.4237</v>
      </c>
      <c r="Z40">
        <v>0</v>
      </c>
      <c r="AA40">
        <v>0</v>
      </c>
      <c r="AB40">
        <v>0</v>
      </c>
      <c r="AC40">
        <v>0</v>
      </c>
      <c r="AD40">
        <v>1</v>
      </c>
      <c r="AE40">
        <v>0</v>
      </c>
      <c r="AF40" t="s">
        <v>3</v>
      </c>
      <c r="AG40">
        <v>0.98</v>
      </c>
      <c r="AH40">
        <v>3</v>
      </c>
      <c r="AI40">
        <v>-1</v>
      </c>
      <c r="AJ40" t="s">
        <v>3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</row>
    <row r="41" spans="1:44" x14ac:dyDescent="0.2">
      <c r="A41">
        <f>ROW(Source!A53)</f>
        <v>53</v>
      </c>
      <c r="B41">
        <v>1474093966</v>
      </c>
      <c r="C41">
        <v>1472562333</v>
      </c>
      <c r="D41">
        <v>1441819193</v>
      </c>
      <c r="E41">
        <v>15514512</v>
      </c>
      <c r="F41">
        <v>1</v>
      </c>
      <c r="G41">
        <v>15514512</v>
      </c>
      <c r="H41">
        <v>1</v>
      </c>
      <c r="I41" t="s">
        <v>902</v>
      </c>
      <c r="J41" t="s">
        <v>3</v>
      </c>
      <c r="K41" t="s">
        <v>903</v>
      </c>
      <c r="L41">
        <v>1191</v>
      </c>
      <c r="N41">
        <v>1013</v>
      </c>
      <c r="O41" t="s">
        <v>904</v>
      </c>
      <c r="P41" t="s">
        <v>904</v>
      </c>
      <c r="Q41">
        <v>1</v>
      </c>
      <c r="X41">
        <v>26.7</v>
      </c>
      <c r="Y41">
        <v>0</v>
      </c>
      <c r="Z41">
        <v>0</v>
      </c>
      <c r="AA41">
        <v>0</v>
      </c>
      <c r="AB41">
        <v>0</v>
      </c>
      <c r="AC41">
        <v>0</v>
      </c>
      <c r="AD41">
        <v>1</v>
      </c>
      <c r="AE41">
        <v>1</v>
      </c>
      <c r="AF41" t="s">
        <v>3</v>
      </c>
      <c r="AG41">
        <v>26.7</v>
      </c>
      <c r="AH41">
        <v>3</v>
      </c>
      <c r="AI41">
        <v>-1</v>
      </c>
      <c r="AJ41" t="s">
        <v>3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</row>
    <row r="42" spans="1:44" x14ac:dyDescent="0.2">
      <c r="A42">
        <f>ROW(Source!A54)</f>
        <v>54</v>
      </c>
      <c r="B42">
        <v>1474093969</v>
      </c>
      <c r="C42">
        <v>1472562346</v>
      </c>
      <c r="D42">
        <v>1441819193</v>
      </c>
      <c r="E42">
        <v>15514512</v>
      </c>
      <c r="F42">
        <v>1</v>
      </c>
      <c r="G42">
        <v>15514512</v>
      </c>
      <c r="H42">
        <v>1</v>
      </c>
      <c r="I42" t="s">
        <v>902</v>
      </c>
      <c r="J42" t="s">
        <v>3</v>
      </c>
      <c r="K42" t="s">
        <v>903</v>
      </c>
      <c r="L42">
        <v>1191</v>
      </c>
      <c r="N42">
        <v>1013</v>
      </c>
      <c r="O42" t="s">
        <v>904</v>
      </c>
      <c r="P42" t="s">
        <v>904</v>
      </c>
      <c r="Q42">
        <v>1</v>
      </c>
      <c r="X42">
        <v>0.37</v>
      </c>
      <c r="Y42">
        <v>0</v>
      </c>
      <c r="Z42">
        <v>0</v>
      </c>
      <c r="AA42">
        <v>0</v>
      </c>
      <c r="AB42">
        <v>0</v>
      </c>
      <c r="AC42">
        <v>0</v>
      </c>
      <c r="AD42">
        <v>1</v>
      </c>
      <c r="AE42">
        <v>1</v>
      </c>
      <c r="AF42" t="s">
        <v>3</v>
      </c>
      <c r="AG42">
        <v>0.37</v>
      </c>
      <c r="AH42">
        <v>3</v>
      </c>
      <c r="AI42">
        <v>-1</v>
      </c>
      <c r="AJ42" t="s">
        <v>3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</row>
    <row r="43" spans="1:44" x14ac:dyDescent="0.2">
      <c r="A43">
        <f>ROW(Source!A54)</f>
        <v>54</v>
      </c>
      <c r="B43">
        <v>1474093970</v>
      </c>
      <c r="C43">
        <v>1472562346</v>
      </c>
      <c r="D43">
        <v>1441834258</v>
      </c>
      <c r="E43">
        <v>1</v>
      </c>
      <c r="F43">
        <v>1</v>
      </c>
      <c r="G43">
        <v>15514512</v>
      </c>
      <c r="H43">
        <v>2</v>
      </c>
      <c r="I43" t="s">
        <v>905</v>
      </c>
      <c r="J43" t="s">
        <v>906</v>
      </c>
      <c r="K43" t="s">
        <v>907</v>
      </c>
      <c r="L43">
        <v>1368</v>
      </c>
      <c r="N43">
        <v>1011</v>
      </c>
      <c r="O43" t="s">
        <v>908</v>
      </c>
      <c r="P43" t="s">
        <v>908</v>
      </c>
      <c r="Q43">
        <v>1</v>
      </c>
      <c r="X43">
        <v>0.06</v>
      </c>
      <c r="Y43">
        <v>0</v>
      </c>
      <c r="Z43">
        <v>1303.01</v>
      </c>
      <c r="AA43">
        <v>826.2</v>
      </c>
      <c r="AB43">
        <v>0</v>
      </c>
      <c r="AC43">
        <v>0</v>
      </c>
      <c r="AD43">
        <v>1</v>
      </c>
      <c r="AE43">
        <v>0</v>
      </c>
      <c r="AF43" t="s">
        <v>3</v>
      </c>
      <c r="AG43">
        <v>0.06</v>
      </c>
      <c r="AH43">
        <v>3</v>
      </c>
      <c r="AI43">
        <v>-1</v>
      </c>
      <c r="AJ43" t="s">
        <v>3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</row>
    <row r="44" spans="1:44" x14ac:dyDescent="0.2">
      <c r="A44">
        <f>ROW(Source!A55)</f>
        <v>55</v>
      </c>
      <c r="B44">
        <v>1474093971</v>
      </c>
      <c r="C44">
        <v>1472562361</v>
      </c>
      <c r="D44">
        <v>1441819193</v>
      </c>
      <c r="E44">
        <v>15514512</v>
      </c>
      <c r="F44">
        <v>1</v>
      </c>
      <c r="G44">
        <v>15514512</v>
      </c>
      <c r="H44">
        <v>1</v>
      </c>
      <c r="I44" t="s">
        <v>902</v>
      </c>
      <c r="J44" t="s">
        <v>3</v>
      </c>
      <c r="K44" t="s">
        <v>903</v>
      </c>
      <c r="L44">
        <v>1191</v>
      </c>
      <c r="N44">
        <v>1013</v>
      </c>
      <c r="O44" t="s">
        <v>904</v>
      </c>
      <c r="P44" t="s">
        <v>904</v>
      </c>
      <c r="Q44">
        <v>1</v>
      </c>
      <c r="X44">
        <v>28.02</v>
      </c>
      <c r="Y44">
        <v>0</v>
      </c>
      <c r="Z44">
        <v>0</v>
      </c>
      <c r="AA44">
        <v>0</v>
      </c>
      <c r="AB44">
        <v>0</v>
      </c>
      <c r="AC44">
        <v>0</v>
      </c>
      <c r="AD44">
        <v>1</v>
      </c>
      <c r="AE44">
        <v>1</v>
      </c>
      <c r="AF44" t="s">
        <v>3</v>
      </c>
      <c r="AG44">
        <v>28.02</v>
      </c>
      <c r="AH44">
        <v>3</v>
      </c>
      <c r="AI44">
        <v>-1</v>
      </c>
      <c r="AJ44" t="s">
        <v>3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</row>
    <row r="45" spans="1:44" x14ac:dyDescent="0.2">
      <c r="A45">
        <f>ROW(Source!A55)</f>
        <v>55</v>
      </c>
      <c r="B45">
        <v>1474093972</v>
      </c>
      <c r="C45">
        <v>1472562361</v>
      </c>
      <c r="D45">
        <v>1441834443</v>
      </c>
      <c r="E45">
        <v>1</v>
      </c>
      <c r="F45">
        <v>1</v>
      </c>
      <c r="G45">
        <v>15514512</v>
      </c>
      <c r="H45">
        <v>3</v>
      </c>
      <c r="I45" t="s">
        <v>932</v>
      </c>
      <c r="J45" t="s">
        <v>933</v>
      </c>
      <c r="K45" t="s">
        <v>934</v>
      </c>
      <c r="L45">
        <v>1296</v>
      </c>
      <c r="N45">
        <v>1002</v>
      </c>
      <c r="O45" t="s">
        <v>935</v>
      </c>
      <c r="P45" t="s">
        <v>935</v>
      </c>
      <c r="Q45">
        <v>1</v>
      </c>
      <c r="X45">
        <v>0.31</v>
      </c>
      <c r="Y45">
        <v>785.72</v>
      </c>
      <c r="Z45">
        <v>0</v>
      </c>
      <c r="AA45">
        <v>0</v>
      </c>
      <c r="AB45">
        <v>0</v>
      </c>
      <c r="AC45">
        <v>0</v>
      </c>
      <c r="AD45">
        <v>1</v>
      </c>
      <c r="AE45">
        <v>0</v>
      </c>
      <c r="AF45" t="s">
        <v>3</v>
      </c>
      <c r="AG45">
        <v>0.31</v>
      </c>
      <c r="AH45">
        <v>3</v>
      </c>
      <c r="AI45">
        <v>-1</v>
      </c>
      <c r="AJ45" t="s">
        <v>3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</row>
    <row r="46" spans="1:44" x14ac:dyDescent="0.2">
      <c r="A46">
        <f>ROW(Source!A91)</f>
        <v>91</v>
      </c>
      <c r="B46">
        <v>1474093973</v>
      </c>
      <c r="C46">
        <v>1472562369</v>
      </c>
      <c r="D46">
        <v>1441819193</v>
      </c>
      <c r="E46">
        <v>15514512</v>
      </c>
      <c r="F46">
        <v>1</v>
      </c>
      <c r="G46">
        <v>15514512</v>
      </c>
      <c r="H46">
        <v>1</v>
      </c>
      <c r="I46" t="s">
        <v>902</v>
      </c>
      <c r="J46" t="s">
        <v>3</v>
      </c>
      <c r="K46" t="s">
        <v>903</v>
      </c>
      <c r="L46">
        <v>1191</v>
      </c>
      <c r="N46">
        <v>1013</v>
      </c>
      <c r="O46" t="s">
        <v>904</v>
      </c>
      <c r="P46" t="s">
        <v>904</v>
      </c>
      <c r="Q46">
        <v>1</v>
      </c>
      <c r="X46">
        <v>1.75</v>
      </c>
      <c r="Y46">
        <v>0</v>
      </c>
      <c r="Z46">
        <v>0</v>
      </c>
      <c r="AA46">
        <v>0</v>
      </c>
      <c r="AB46">
        <v>0</v>
      </c>
      <c r="AC46">
        <v>0</v>
      </c>
      <c r="AD46">
        <v>1</v>
      </c>
      <c r="AE46">
        <v>1</v>
      </c>
      <c r="AF46" t="s">
        <v>3</v>
      </c>
      <c r="AG46">
        <v>1.75</v>
      </c>
      <c r="AH46">
        <v>3</v>
      </c>
      <c r="AI46">
        <v>-1</v>
      </c>
      <c r="AJ46" t="s">
        <v>3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</row>
    <row r="47" spans="1:44" x14ac:dyDescent="0.2">
      <c r="A47">
        <f>ROW(Source!A91)</f>
        <v>91</v>
      </c>
      <c r="B47">
        <v>1474093974</v>
      </c>
      <c r="C47">
        <v>1472562369</v>
      </c>
      <c r="D47">
        <v>1441834258</v>
      </c>
      <c r="E47">
        <v>1</v>
      </c>
      <c r="F47">
        <v>1</v>
      </c>
      <c r="G47">
        <v>15514512</v>
      </c>
      <c r="H47">
        <v>2</v>
      </c>
      <c r="I47" t="s">
        <v>905</v>
      </c>
      <c r="J47" t="s">
        <v>906</v>
      </c>
      <c r="K47" t="s">
        <v>907</v>
      </c>
      <c r="L47">
        <v>1368</v>
      </c>
      <c r="N47">
        <v>1011</v>
      </c>
      <c r="O47" t="s">
        <v>908</v>
      </c>
      <c r="P47" t="s">
        <v>908</v>
      </c>
      <c r="Q47">
        <v>1</v>
      </c>
      <c r="X47">
        <v>1.083</v>
      </c>
      <c r="Y47">
        <v>0</v>
      </c>
      <c r="Z47">
        <v>1303.01</v>
      </c>
      <c r="AA47">
        <v>826.2</v>
      </c>
      <c r="AB47">
        <v>0</v>
      </c>
      <c r="AC47">
        <v>0</v>
      </c>
      <c r="AD47">
        <v>1</v>
      </c>
      <c r="AE47">
        <v>0</v>
      </c>
      <c r="AF47" t="s">
        <v>3</v>
      </c>
      <c r="AG47">
        <v>1.083</v>
      </c>
      <c r="AH47">
        <v>3</v>
      </c>
      <c r="AI47">
        <v>-1</v>
      </c>
      <c r="AJ47" t="s">
        <v>3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</row>
    <row r="48" spans="1:44" x14ac:dyDescent="0.2">
      <c r="A48">
        <f>ROW(Source!A91)</f>
        <v>91</v>
      </c>
      <c r="B48">
        <v>1474093975</v>
      </c>
      <c r="C48">
        <v>1472562369</v>
      </c>
      <c r="D48">
        <v>1441836235</v>
      </c>
      <c r="E48">
        <v>1</v>
      </c>
      <c r="F48">
        <v>1</v>
      </c>
      <c r="G48">
        <v>15514512</v>
      </c>
      <c r="H48">
        <v>3</v>
      </c>
      <c r="I48" t="s">
        <v>909</v>
      </c>
      <c r="J48" t="s">
        <v>910</v>
      </c>
      <c r="K48" t="s">
        <v>911</v>
      </c>
      <c r="L48">
        <v>1346</v>
      </c>
      <c r="N48">
        <v>1009</v>
      </c>
      <c r="O48" t="s">
        <v>912</v>
      </c>
      <c r="P48" t="s">
        <v>912</v>
      </c>
      <c r="Q48">
        <v>1</v>
      </c>
      <c r="X48">
        <v>0.02</v>
      </c>
      <c r="Y48">
        <v>31.49</v>
      </c>
      <c r="Z48">
        <v>0</v>
      </c>
      <c r="AA48">
        <v>0</v>
      </c>
      <c r="AB48">
        <v>0</v>
      </c>
      <c r="AC48">
        <v>0</v>
      </c>
      <c r="AD48">
        <v>1</v>
      </c>
      <c r="AE48">
        <v>0</v>
      </c>
      <c r="AF48" t="s">
        <v>3</v>
      </c>
      <c r="AG48">
        <v>0.02</v>
      </c>
      <c r="AH48">
        <v>3</v>
      </c>
      <c r="AI48">
        <v>-1</v>
      </c>
      <c r="AJ48" t="s">
        <v>3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</row>
    <row r="49" spans="1:44" x14ac:dyDescent="0.2">
      <c r="A49">
        <f>ROW(Source!A92)</f>
        <v>92</v>
      </c>
      <c r="B49">
        <v>1474093976</v>
      </c>
      <c r="C49">
        <v>1472562392</v>
      </c>
      <c r="D49">
        <v>1441819193</v>
      </c>
      <c r="E49">
        <v>15514512</v>
      </c>
      <c r="F49">
        <v>1</v>
      </c>
      <c r="G49">
        <v>15514512</v>
      </c>
      <c r="H49">
        <v>1</v>
      </c>
      <c r="I49" t="s">
        <v>902</v>
      </c>
      <c r="J49" t="s">
        <v>3</v>
      </c>
      <c r="K49" t="s">
        <v>903</v>
      </c>
      <c r="L49">
        <v>1191</v>
      </c>
      <c r="N49">
        <v>1013</v>
      </c>
      <c r="O49" t="s">
        <v>904</v>
      </c>
      <c r="P49" t="s">
        <v>904</v>
      </c>
      <c r="Q49">
        <v>1</v>
      </c>
      <c r="X49">
        <v>16</v>
      </c>
      <c r="Y49">
        <v>0</v>
      </c>
      <c r="Z49">
        <v>0</v>
      </c>
      <c r="AA49">
        <v>0</v>
      </c>
      <c r="AB49">
        <v>0</v>
      </c>
      <c r="AC49">
        <v>0</v>
      </c>
      <c r="AD49">
        <v>1</v>
      </c>
      <c r="AE49">
        <v>1</v>
      </c>
      <c r="AF49" t="s">
        <v>33</v>
      </c>
      <c r="AG49">
        <v>32</v>
      </c>
      <c r="AH49">
        <v>3</v>
      </c>
      <c r="AI49">
        <v>-1</v>
      </c>
      <c r="AJ49" t="s">
        <v>3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</row>
    <row r="50" spans="1:44" x14ac:dyDescent="0.2">
      <c r="A50">
        <f>ROW(Source!A92)</f>
        <v>92</v>
      </c>
      <c r="B50">
        <v>1474093977</v>
      </c>
      <c r="C50">
        <v>1472562392</v>
      </c>
      <c r="D50">
        <v>1441836235</v>
      </c>
      <c r="E50">
        <v>1</v>
      </c>
      <c r="F50">
        <v>1</v>
      </c>
      <c r="G50">
        <v>15514512</v>
      </c>
      <c r="H50">
        <v>3</v>
      </c>
      <c r="I50" t="s">
        <v>909</v>
      </c>
      <c r="J50" t="s">
        <v>910</v>
      </c>
      <c r="K50" t="s">
        <v>911</v>
      </c>
      <c r="L50">
        <v>1346</v>
      </c>
      <c r="N50">
        <v>1009</v>
      </c>
      <c r="O50" t="s">
        <v>912</v>
      </c>
      <c r="P50" t="s">
        <v>912</v>
      </c>
      <c r="Q50">
        <v>1</v>
      </c>
      <c r="X50">
        <v>0.3</v>
      </c>
      <c r="Y50">
        <v>31.49</v>
      </c>
      <c r="Z50">
        <v>0</v>
      </c>
      <c r="AA50">
        <v>0</v>
      </c>
      <c r="AB50">
        <v>0</v>
      </c>
      <c r="AC50">
        <v>0</v>
      </c>
      <c r="AD50">
        <v>1</v>
      </c>
      <c r="AE50">
        <v>0</v>
      </c>
      <c r="AF50" t="s">
        <v>33</v>
      </c>
      <c r="AG50">
        <v>0.6</v>
      </c>
      <c r="AH50">
        <v>3</v>
      </c>
      <c r="AI50">
        <v>-1</v>
      </c>
      <c r="AJ50" t="s">
        <v>3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</row>
    <row r="51" spans="1:44" x14ac:dyDescent="0.2">
      <c r="A51">
        <f>ROW(Source!A92)</f>
        <v>92</v>
      </c>
      <c r="B51">
        <v>1474093978</v>
      </c>
      <c r="C51">
        <v>1472562392</v>
      </c>
      <c r="D51">
        <v>1441834654</v>
      </c>
      <c r="E51">
        <v>1</v>
      </c>
      <c r="F51">
        <v>1</v>
      </c>
      <c r="G51">
        <v>15514512</v>
      </c>
      <c r="H51">
        <v>3</v>
      </c>
      <c r="I51" t="s">
        <v>940</v>
      </c>
      <c r="J51" t="s">
        <v>941</v>
      </c>
      <c r="K51" t="s">
        <v>942</v>
      </c>
      <c r="L51">
        <v>1296</v>
      </c>
      <c r="N51">
        <v>1002</v>
      </c>
      <c r="O51" t="s">
        <v>935</v>
      </c>
      <c r="P51" t="s">
        <v>935</v>
      </c>
      <c r="Q51">
        <v>1</v>
      </c>
      <c r="X51">
        <v>2</v>
      </c>
      <c r="Y51">
        <v>2895.42</v>
      </c>
      <c r="Z51">
        <v>0</v>
      </c>
      <c r="AA51">
        <v>0</v>
      </c>
      <c r="AB51">
        <v>0</v>
      </c>
      <c r="AC51">
        <v>0</v>
      </c>
      <c r="AD51">
        <v>1</v>
      </c>
      <c r="AE51">
        <v>0</v>
      </c>
      <c r="AF51" t="s">
        <v>33</v>
      </c>
      <c r="AG51">
        <v>4</v>
      </c>
      <c r="AH51">
        <v>3</v>
      </c>
      <c r="AI51">
        <v>-1</v>
      </c>
      <c r="AJ51" t="s">
        <v>3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</row>
    <row r="52" spans="1:44" x14ac:dyDescent="0.2">
      <c r="A52">
        <f>ROW(Source!A92)</f>
        <v>92</v>
      </c>
      <c r="B52">
        <v>1474093979</v>
      </c>
      <c r="C52">
        <v>1472562392</v>
      </c>
      <c r="D52">
        <v>1441834667</v>
      </c>
      <c r="E52">
        <v>1</v>
      </c>
      <c r="F52">
        <v>1</v>
      </c>
      <c r="G52">
        <v>15514512</v>
      </c>
      <c r="H52">
        <v>3</v>
      </c>
      <c r="I52" t="s">
        <v>943</v>
      </c>
      <c r="J52" t="s">
        <v>944</v>
      </c>
      <c r="K52" t="s">
        <v>945</v>
      </c>
      <c r="L52">
        <v>1346</v>
      </c>
      <c r="N52">
        <v>1009</v>
      </c>
      <c r="O52" t="s">
        <v>912</v>
      </c>
      <c r="P52" t="s">
        <v>912</v>
      </c>
      <c r="Q52">
        <v>1</v>
      </c>
      <c r="X52">
        <v>0.2</v>
      </c>
      <c r="Y52">
        <v>197.72</v>
      </c>
      <c r="Z52">
        <v>0</v>
      </c>
      <c r="AA52">
        <v>0</v>
      </c>
      <c r="AB52">
        <v>0</v>
      </c>
      <c r="AC52">
        <v>0</v>
      </c>
      <c r="AD52">
        <v>1</v>
      </c>
      <c r="AE52">
        <v>0</v>
      </c>
      <c r="AF52" t="s">
        <v>33</v>
      </c>
      <c r="AG52">
        <v>0.4</v>
      </c>
      <c r="AH52">
        <v>3</v>
      </c>
      <c r="AI52">
        <v>-1</v>
      </c>
      <c r="AJ52" t="s">
        <v>3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</row>
    <row r="53" spans="1:44" x14ac:dyDescent="0.2">
      <c r="A53">
        <f>ROW(Source!A92)</f>
        <v>92</v>
      </c>
      <c r="B53">
        <v>1474093980</v>
      </c>
      <c r="C53">
        <v>1472562392</v>
      </c>
      <c r="D53">
        <v>1441834896</v>
      </c>
      <c r="E53">
        <v>1</v>
      </c>
      <c r="F53">
        <v>1</v>
      </c>
      <c r="G53">
        <v>15514512</v>
      </c>
      <c r="H53">
        <v>3</v>
      </c>
      <c r="I53" t="s">
        <v>946</v>
      </c>
      <c r="J53" t="s">
        <v>947</v>
      </c>
      <c r="K53" t="s">
        <v>948</v>
      </c>
      <c r="L53">
        <v>1348</v>
      </c>
      <c r="N53">
        <v>1009</v>
      </c>
      <c r="O53" t="s">
        <v>916</v>
      </c>
      <c r="P53" t="s">
        <v>916</v>
      </c>
      <c r="Q53">
        <v>1000</v>
      </c>
      <c r="X53">
        <v>1.1E-4</v>
      </c>
      <c r="Y53">
        <v>70975.399999999994</v>
      </c>
      <c r="Z53">
        <v>0</v>
      </c>
      <c r="AA53">
        <v>0</v>
      </c>
      <c r="AB53">
        <v>0</v>
      </c>
      <c r="AC53">
        <v>0</v>
      </c>
      <c r="AD53">
        <v>1</v>
      </c>
      <c r="AE53">
        <v>0</v>
      </c>
      <c r="AF53" t="s">
        <v>33</v>
      </c>
      <c r="AG53">
        <v>2.2000000000000001E-4</v>
      </c>
      <c r="AH53">
        <v>3</v>
      </c>
      <c r="AI53">
        <v>-1</v>
      </c>
      <c r="AJ53" t="s">
        <v>3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</row>
    <row r="54" spans="1:44" x14ac:dyDescent="0.2">
      <c r="A54">
        <f>ROW(Source!A93)</f>
        <v>93</v>
      </c>
      <c r="B54">
        <v>1474093981</v>
      </c>
      <c r="C54">
        <v>1472562415</v>
      </c>
      <c r="D54">
        <v>1441819193</v>
      </c>
      <c r="E54">
        <v>15514512</v>
      </c>
      <c r="F54">
        <v>1</v>
      </c>
      <c r="G54">
        <v>15514512</v>
      </c>
      <c r="H54">
        <v>1</v>
      </c>
      <c r="I54" t="s">
        <v>902</v>
      </c>
      <c r="J54" t="s">
        <v>3</v>
      </c>
      <c r="K54" t="s">
        <v>903</v>
      </c>
      <c r="L54">
        <v>1191</v>
      </c>
      <c r="N54">
        <v>1013</v>
      </c>
      <c r="O54" t="s">
        <v>904</v>
      </c>
      <c r="P54" t="s">
        <v>904</v>
      </c>
      <c r="Q54">
        <v>1</v>
      </c>
      <c r="X54">
        <v>9</v>
      </c>
      <c r="Y54">
        <v>0</v>
      </c>
      <c r="Z54">
        <v>0</v>
      </c>
      <c r="AA54">
        <v>0</v>
      </c>
      <c r="AB54">
        <v>0</v>
      </c>
      <c r="AC54">
        <v>0</v>
      </c>
      <c r="AD54">
        <v>1</v>
      </c>
      <c r="AE54">
        <v>1</v>
      </c>
      <c r="AF54" t="s">
        <v>33</v>
      </c>
      <c r="AG54">
        <v>18</v>
      </c>
      <c r="AH54">
        <v>3</v>
      </c>
      <c r="AI54">
        <v>-1</v>
      </c>
      <c r="AJ54" t="s">
        <v>3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</row>
    <row r="55" spans="1:44" x14ac:dyDescent="0.2">
      <c r="A55">
        <f>ROW(Source!A93)</f>
        <v>93</v>
      </c>
      <c r="B55">
        <v>1474093982</v>
      </c>
      <c r="C55">
        <v>1472562415</v>
      </c>
      <c r="D55">
        <v>1441836235</v>
      </c>
      <c r="E55">
        <v>1</v>
      </c>
      <c r="F55">
        <v>1</v>
      </c>
      <c r="G55">
        <v>15514512</v>
      </c>
      <c r="H55">
        <v>3</v>
      </c>
      <c r="I55" t="s">
        <v>909</v>
      </c>
      <c r="J55" t="s">
        <v>910</v>
      </c>
      <c r="K55" t="s">
        <v>911</v>
      </c>
      <c r="L55">
        <v>1346</v>
      </c>
      <c r="N55">
        <v>1009</v>
      </c>
      <c r="O55" t="s">
        <v>912</v>
      </c>
      <c r="P55" t="s">
        <v>912</v>
      </c>
      <c r="Q55">
        <v>1</v>
      </c>
      <c r="X55">
        <v>0.3</v>
      </c>
      <c r="Y55">
        <v>31.49</v>
      </c>
      <c r="Z55">
        <v>0</v>
      </c>
      <c r="AA55">
        <v>0</v>
      </c>
      <c r="AB55">
        <v>0</v>
      </c>
      <c r="AC55">
        <v>0</v>
      </c>
      <c r="AD55">
        <v>1</v>
      </c>
      <c r="AE55">
        <v>0</v>
      </c>
      <c r="AF55" t="s">
        <v>33</v>
      </c>
      <c r="AG55">
        <v>0.6</v>
      </c>
      <c r="AH55">
        <v>3</v>
      </c>
      <c r="AI55">
        <v>-1</v>
      </c>
      <c r="AJ55" t="s">
        <v>3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</row>
    <row r="56" spans="1:44" x14ac:dyDescent="0.2">
      <c r="A56">
        <f>ROW(Source!A94)</f>
        <v>94</v>
      </c>
      <c r="B56">
        <v>1474093983</v>
      </c>
      <c r="C56">
        <v>1472562429</v>
      </c>
      <c r="D56">
        <v>1441819193</v>
      </c>
      <c r="E56">
        <v>15514512</v>
      </c>
      <c r="F56">
        <v>1</v>
      </c>
      <c r="G56">
        <v>15514512</v>
      </c>
      <c r="H56">
        <v>1</v>
      </c>
      <c r="I56" t="s">
        <v>902</v>
      </c>
      <c r="J56" t="s">
        <v>3</v>
      </c>
      <c r="K56" t="s">
        <v>903</v>
      </c>
      <c r="L56">
        <v>1191</v>
      </c>
      <c r="N56">
        <v>1013</v>
      </c>
      <c r="O56" t="s">
        <v>904</v>
      </c>
      <c r="P56" t="s">
        <v>904</v>
      </c>
      <c r="Q56">
        <v>1</v>
      </c>
      <c r="X56">
        <v>0.57999999999999996</v>
      </c>
      <c r="Y56">
        <v>0</v>
      </c>
      <c r="Z56">
        <v>0</v>
      </c>
      <c r="AA56">
        <v>0</v>
      </c>
      <c r="AB56">
        <v>0</v>
      </c>
      <c r="AC56">
        <v>0</v>
      </c>
      <c r="AD56">
        <v>1</v>
      </c>
      <c r="AE56">
        <v>1</v>
      </c>
      <c r="AF56" t="s">
        <v>33</v>
      </c>
      <c r="AG56">
        <v>1.1599999999999999</v>
      </c>
      <c r="AH56">
        <v>3</v>
      </c>
      <c r="AI56">
        <v>-1</v>
      </c>
      <c r="AJ56" t="s">
        <v>3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</row>
    <row r="57" spans="1:44" x14ac:dyDescent="0.2">
      <c r="A57">
        <f>ROW(Source!A94)</f>
        <v>94</v>
      </c>
      <c r="B57">
        <v>1474093984</v>
      </c>
      <c r="C57">
        <v>1472562429</v>
      </c>
      <c r="D57">
        <v>1441836235</v>
      </c>
      <c r="E57">
        <v>1</v>
      </c>
      <c r="F57">
        <v>1</v>
      </c>
      <c r="G57">
        <v>15514512</v>
      </c>
      <c r="H57">
        <v>3</v>
      </c>
      <c r="I57" t="s">
        <v>909</v>
      </c>
      <c r="J57" t="s">
        <v>910</v>
      </c>
      <c r="K57" t="s">
        <v>911</v>
      </c>
      <c r="L57">
        <v>1346</v>
      </c>
      <c r="N57">
        <v>1009</v>
      </c>
      <c r="O57" t="s">
        <v>912</v>
      </c>
      <c r="P57" t="s">
        <v>912</v>
      </c>
      <c r="Q57">
        <v>1</v>
      </c>
      <c r="X57">
        <v>0.02</v>
      </c>
      <c r="Y57">
        <v>31.49</v>
      </c>
      <c r="Z57">
        <v>0</v>
      </c>
      <c r="AA57">
        <v>0</v>
      </c>
      <c r="AB57">
        <v>0</v>
      </c>
      <c r="AC57">
        <v>0</v>
      </c>
      <c r="AD57">
        <v>1</v>
      </c>
      <c r="AE57">
        <v>0</v>
      </c>
      <c r="AF57" t="s">
        <v>33</v>
      </c>
      <c r="AG57">
        <v>0.04</v>
      </c>
      <c r="AH57">
        <v>3</v>
      </c>
      <c r="AI57">
        <v>-1</v>
      </c>
      <c r="AJ57" t="s">
        <v>3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</row>
    <row r="58" spans="1:44" x14ac:dyDescent="0.2">
      <c r="A58">
        <f>ROW(Source!A95)</f>
        <v>95</v>
      </c>
      <c r="B58">
        <v>1474093985</v>
      </c>
      <c r="C58">
        <v>1472562442</v>
      </c>
      <c r="D58">
        <v>1441819193</v>
      </c>
      <c r="E58">
        <v>15514512</v>
      </c>
      <c r="F58">
        <v>1</v>
      </c>
      <c r="G58">
        <v>15514512</v>
      </c>
      <c r="H58">
        <v>1</v>
      </c>
      <c r="I58" t="s">
        <v>902</v>
      </c>
      <c r="J58" t="s">
        <v>3</v>
      </c>
      <c r="K58" t="s">
        <v>903</v>
      </c>
      <c r="L58">
        <v>1191</v>
      </c>
      <c r="N58">
        <v>1013</v>
      </c>
      <c r="O58" t="s">
        <v>904</v>
      </c>
      <c r="P58" t="s">
        <v>904</v>
      </c>
      <c r="Q58">
        <v>1</v>
      </c>
      <c r="X58">
        <v>1.06</v>
      </c>
      <c r="Y58">
        <v>0</v>
      </c>
      <c r="Z58">
        <v>0</v>
      </c>
      <c r="AA58">
        <v>0</v>
      </c>
      <c r="AB58">
        <v>0</v>
      </c>
      <c r="AC58">
        <v>0</v>
      </c>
      <c r="AD58">
        <v>1</v>
      </c>
      <c r="AE58">
        <v>1</v>
      </c>
      <c r="AF58" t="s">
        <v>33</v>
      </c>
      <c r="AG58">
        <v>2.12</v>
      </c>
      <c r="AH58">
        <v>3</v>
      </c>
      <c r="AI58">
        <v>-1</v>
      </c>
      <c r="AJ58" t="s">
        <v>3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</row>
    <row r="59" spans="1:44" x14ac:dyDescent="0.2">
      <c r="A59">
        <f>ROW(Source!A96)</f>
        <v>96</v>
      </c>
      <c r="B59">
        <v>1474093986</v>
      </c>
      <c r="C59">
        <v>1472562461</v>
      </c>
      <c r="D59">
        <v>1441819193</v>
      </c>
      <c r="E59">
        <v>15514512</v>
      </c>
      <c r="F59">
        <v>1</v>
      </c>
      <c r="G59">
        <v>15514512</v>
      </c>
      <c r="H59">
        <v>1</v>
      </c>
      <c r="I59" t="s">
        <v>902</v>
      </c>
      <c r="J59" t="s">
        <v>3</v>
      </c>
      <c r="K59" t="s">
        <v>903</v>
      </c>
      <c r="L59">
        <v>1191</v>
      </c>
      <c r="N59">
        <v>1013</v>
      </c>
      <c r="O59" t="s">
        <v>904</v>
      </c>
      <c r="P59" t="s">
        <v>904</v>
      </c>
      <c r="Q59">
        <v>1</v>
      </c>
      <c r="X59">
        <v>0.9</v>
      </c>
      <c r="Y59">
        <v>0</v>
      </c>
      <c r="Z59">
        <v>0</v>
      </c>
      <c r="AA59">
        <v>0</v>
      </c>
      <c r="AB59">
        <v>0</v>
      </c>
      <c r="AC59">
        <v>0</v>
      </c>
      <c r="AD59">
        <v>1</v>
      </c>
      <c r="AE59">
        <v>1</v>
      </c>
      <c r="AF59" t="s">
        <v>50</v>
      </c>
      <c r="AG59">
        <v>3.6</v>
      </c>
      <c r="AH59">
        <v>3</v>
      </c>
      <c r="AI59">
        <v>-1</v>
      </c>
      <c r="AJ59" t="s">
        <v>3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</row>
    <row r="60" spans="1:44" x14ac:dyDescent="0.2">
      <c r="A60">
        <f>ROW(Source!A97)</f>
        <v>97</v>
      </c>
      <c r="B60">
        <v>1474093987</v>
      </c>
      <c r="C60">
        <v>1472562479</v>
      </c>
      <c r="D60">
        <v>1441819193</v>
      </c>
      <c r="E60">
        <v>15514512</v>
      </c>
      <c r="F60">
        <v>1</v>
      </c>
      <c r="G60">
        <v>15514512</v>
      </c>
      <c r="H60">
        <v>1</v>
      </c>
      <c r="I60" t="s">
        <v>902</v>
      </c>
      <c r="J60" t="s">
        <v>3</v>
      </c>
      <c r="K60" t="s">
        <v>903</v>
      </c>
      <c r="L60">
        <v>1191</v>
      </c>
      <c r="N60">
        <v>1013</v>
      </c>
      <c r="O60" t="s">
        <v>904</v>
      </c>
      <c r="P60" t="s">
        <v>904</v>
      </c>
      <c r="Q60">
        <v>1</v>
      </c>
      <c r="X60">
        <v>2.64</v>
      </c>
      <c r="Y60">
        <v>0</v>
      </c>
      <c r="Z60">
        <v>0</v>
      </c>
      <c r="AA60">
        <v>0</v>
      </c>
      <c r="AB60">
        <v>0</v>
      </c>
      <c r="AC60">
        <v>0</v>
      </c>
      <c r="AD60">
        <v>1</v>
      </c>
      <c r="AE60">
        <v>1</v>
      </c>
      <c r="AF60" t="s">
        <v>50</v>
      </c>
      <c r="AG60">
        <v>10.56</v>
      </c>
      <c r="AH60">
        <v>3</v>
      </c>
      <c r="AI60">
        <v>-1</v>
      </c>
      <c r="AJ60" t="s">
        <v>3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</row>
    <row r="61" spans="1:44" x14ac:dyDescent="0.2">
      <c r="A61">
        <f>ROW(Source!A98)</f>
        <v>98</v>
      </c>
      <c r="B61">
        <v>1474093988</v>
      </c>
      <c r="C61">
        <v>1472562483</v>
      </c>
      <c r="D61">
        <v>1441819193</v>
      </c>
      <c r="E61">
        <v>15514512</v>
      </c>
      <c r="F61">
        <v>1</v>
      </c>
      <c r="G61">
        <v>15514512</v>
      </c>
      <c r="H61">
        <v>1</v>
      </c>
      <c r="I61" t="s">
        <v>902</v>
      </c>
      <c r="J61" t="s">
        <v>3</v>
      </c>
      <c r="K61" t="s">
        <v>903</v>
      </c>
      <c r="L61">
        <v>1191</v>
      </c>
      <c r="N61">
        <v>1013</v>
      </c>
      <c r="O61" t="s">
        <v>904</v>
      </c>
      <c r="P61" t="s">
        <v>904</v>
      </c>
      <c r="Q61">
        <v>1</v>
      </c>
      <c r="X61">
        <v>0.18</v>
      </c>
      <c r="Y61">
        <v>0</v>
      </c>
      <c r="Z61">
        <v>0</v>
      </c>
      <c r="AA61">
        <v>0</v>
      </c>
      <c r="AB61">
        <v>0</v>
      </c>
      <c r="AC61">
        <v>0</v>
      </c>
      <c r="AD61">
        <v>1</v>
      </c>
      <c r="AE61">
        <v>1</v>
      </c>
      <c r="AF61" t="s">
        <v>3</v>
      </c>
      <c r="AG61">
        <v>0.18</v>
      </c>
      <c r="AH61">
        <v>3</v>
      </c>
      <c r="AI61">
        <v>-1</v>
      </c>
      <c r="AJ61" t="s">
        <v>3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</row>
    <row r="62" spans="1:44" x14ac:dyDescent="0.2">
      <c r="A62">
        <f>ROW(Source!A98)</f>
        <v>98</v>
      </c>
      <c r="B62">
        <v>1474093989</v>
      </c>
      <c r="C62">
        <v>1472562483</v>
      </c>
      <c r="D62">
        <v>1441836235</v>
      </c>
      <c r="E62">
        <v>1</v>
      </c>
      <c r="F62">
        <v>1</v>
      </c>
      <c r="G62">
        <v>15514512</v>
      </c>
      <c r="H62">
        <v>3</v>
      </c>
      <c r="I62" t="s">
        <v>909</v>
      </c>
      <c r="J62" t="s">
        <v>910</v>
      </c>
      <c r="K62" t="s">
        <v>911</v>
      </c>
      <c r="L62">
        <v>1346</v>
      </c>
      <c r="N62">
        <v>1009</v>
      </c>
      <c r="O62" t="s">
        <v>912</v>
      </c>
      <c r="P62" t="s">
        <v>912</v>
      </c>
      <c r="Q62">
        <v>1</v>
      </c>
      <c r="X62">
        <v>0.01</v>
      </c>
      <c r="Y62">
        <v>31.49</v>
      </c>
      <c r="Z62">
        <v>0</v>
      </c>
      <c r="AA62">
        <v>0</v>
      </c>
      <c r="AB62">
        <v>0</v>
      </c>
      <c r="AC62">
        <v>0</v>
      </c>
      <c r="AD62">
        <v>1</v>
      </c>
      <c r="AE62">
        <v>0</v>
      </c>
      <c r="AF62" t="s">
        <v>3</v>
      </c>
      <c r="AG62">
        <v>0.01</v>
      </c>
      <c r="AH62">
        <v>3</v>
      </c>
      <c r="AI62">
        <v>-1</v>
      </c>
      <c r="AJ62" t="s">
        <v>3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</row>
    <row r="63" spans="1:44" x14ac:dyDescent="0.2">
      <c r="A63">
        <f>ROW(Source!A99)</f>
        <v>99</v>
      </c>
      <c r="B63">
        <v>1474093990</v>
      </c>
      <c r="C63">
        <v>1472562493</v>
      </c>
      <c r="D63">
        <v>1441819193</v>
      </c>
      <c r="E63">
        <v>15514512</v>
      </c>
      <c r="F63">
        <v>1</v>
      </c>
      <c r="G63">
        <v>15514512</v>
      </c>
      <c r="H63">
        <v>1</v>
      </c>
      <c r="I63" t="s">
        <v>902</v>
      </c>
      <c r="J63" t="s">
        <v>3</v>
      </c>
      <c r="K63" t="s">
        <v>903</v>
      </c>
      <c r="L63">
        <v>1191</v>
      </c>
      <c r="N63">
        <v>1013</v>
      </c>
      <c r="O63" t="s">
        <v>904</v>
      </c>
      <c r="P63" t="s">
        <v>904</v>
      </c>
      <c r="Q63">
        <v>1</v>
      </c>
      <c r="X63">
        <v>0.24</v>
      </c>
      <c r="Y63">
        <v>0</v>
      </c>
      <c r="Z63">
        <v>0</v>
      </c>
      <c r="AA63">
        <v>0</v>
      </c>
      <c r="AB63">
        <v>0</v>
      </c>
      <c r="AC63">
        <v>0</v>
      </c>
      <c r="AD63">
        <v>1</v>
      </c>
      <c r="AE63">
        <v>1</v>
      </c>
      <c r="AF63" t="s">
        <v>3</v>
      </c>
      <c r="AG63">
        <v>0.24</v>
      </c>
      <c r="AH63">
        <v>3</v>
      </c>
      <c r="AI63">
        <v>-1</v>
      </c>
      <c r="AJ63" t="s">
        <v>3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</row>
    <row r="64" spans="1:44" x14ac:dyDescent="0.2">
      <c r="A64">
        <f>ROW(Source!A99)</f>
        <v>99</v>
      </c>
      <c r="B64">
        <v>1474093991</v>
      </c>
      <c r="C64">
        <v>1472562493</v>
      </c>
      <c r="D64">
        <v>1441836235</v>
      </c>
      <c r="E64">
        <v>1</v>
      </c>
      <c r="F64">
        <v>1</v>
      </c>
      <c r="G64">
        <v>15514512</v>
      </c>
      <c r="H64">
        <v>3</v>
      </c>
      <c r="I64" t="s">
        <v>909</v>
      </c>
      <c r="J64" t="s">
        <v>910</v>
      </c>
      <c r="K64" t="s">
        <v>911</v>
      </c>
      <c r="L64">
        <v>1346</v>
      </c>
      <c r="N64">
        <v>1009</v>
      </c>
      <c r="O64" t="s">
        <v>912</v>
      </c>
      <c r="P64" t="s">
        <v>912</v>
      </c>
      <c r="Q64">
        <v>1</v>
      </c>
      <c r="X64">
        <v>0.02</v>
      </c>
      <c r="Y64">
        <v>31.49</v>
      </c>
      <c r="Z64">
        <v>0</v>
      </c>
      <c r="AA64">
        <v>0</v>
      </c>
      <c r="AB64">
        <v>0</v>
      </c>
      <c r="AC64">
        <v>0</v>
      </c>
      <c r="AD64">
        <v>1</v>
      </c>
      <c r="AE64">
        <v>0</v>
      </c>
      <c r="AF64" t="s">
        <v>3</v>
      </c>
      <c r="AG64">
        <v>0.02</v>
      </c>
      <c r="AH64">
        <v>3</v>
      </c>
      <c r="AI64">
        <v>-1</v>
      </c>
      <c r="AJ64" t="s">
        <v>3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</row>
    <row r="65" spans="1:44" x14ac:dyDescent="0.2">
      <c r="A65">
        <f>ROW(Source!A100)</f>
        <v>100</v>
      </c>
      <c r="B65">
        <v>1474093992</v>
      </c>
      <c r="C65">
        <v>1472562506</v>
      </c>
      <c r="D65">
        <v>1441819193</v>
      </c>
      <c r="E65">
        <v>15514512</v>
      </c>
      <c r="F65">
        <v>1</v>
      </c>
      <c r="G65">
        <v>15514512</v>
      </c>
      <c r="H65">
        <v>1</v>
      </c>
      <c r="I65" t="s">
        <v>902</v>
      </c>
      <c r="J65" t="s">
        <v>3</v>
      </c>
      <c r="K65" t="s">
        <v>903</v>
      </c>
      <c r="L65">
        <v>1191</v>
      </c>
      <c r="N65">
        <v>1013</v>
      </c>
      <c r="O65" t="s">
        <v>904</v>
      </c>
      <c r="P65" t="s">
        <v>904</v>
      </c>
      <c r="Q65">
        <v>1</v>
      </c>
      <c r="X65">
        <v>0.45</v>
      </c>
      <c r="Y65">
        <v>0</v>
      </c>
      <c r="Z65">
        <v>0</v>
      </c>
      <c r="AA65">
        <v>0</v>
      </c>
      <c r="AB65">
        <v>0</v>
      </c>
      <c r="AC65">
        <v>0</v>
      </c>
      <c r="AD65">
        <v>1</v>
      </c>
      <c r="AE65">
        <v>1</v>
      </c>
      <c r="AF65" t="s">
        <v>3</v>
      </c>
      <c r="AG65">
        <v>0.45</v>
      </c>
      <c r="AH65">
        <v>3</v>
      </c>
      <c r="AI65">
        <v>-1</v>
      </c>
      <c r="AJ65" t="s">
        <v>3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</row>
    <row r="66" spans="1:44" x14ac:dyDescent="0.2">
      <c r="A66">
        <f>ROW(Source!A101)</f>
        <v>101</v>
      </c>
      <c r="B66">
        <v>1474093993</v>
      </c>
      <c r="C66">
        <v>1472562524</v>
      </c>
      <c r="D66">
        <v>1441819193</v>
      </c>
      <c r="E66">
        <v>15514512</v>
      </c>
      <c r="F66">
        <v>1</v>
      </c>
      <c r="G66">
        <v>15514512</v>
      </c>
      <c r="H66">
        <v>1</v>
      </c>
      <c r="I66" t="s">
        <v>902</v>
      </c>
      <c r="J66" t="s">
        <v>3</v>
      </c>
      <c r="K66" t="s">
        <v>903</v>
      </c>
      <c r="L66">
        <v>1191</v>
      </c>
      <c r="N66">
        <v>1013</v>
      </c>
      <c r="O66" t="s">
        <v>904</v>
      </c>
      <c r="P66" t="s">
        <v>904</v>
      </c>
      <c r="Q66">
        <v>1</v>
      </c>
      <c r="X66">
        <v>0.61</v>
      </c>
      <c r="Y66">
        <v>0</v>
      </c>
      <c r="Z66">
        <v>0</v>
      </c>
      <c r="AA66">
        <v>0</v>
      </c>
      <c r="AB66">
        <v>0</v>
      </c>
      <c r="AC66">
        <v>0</v>
      </c>
      <c r="AD66">
        <v>1</v>
      </c>
      <c r="AE66">
        <v>1</v>
      </c>
      <c r="AF66" t="s">
        <v>3</v>
      </c>
      <c r="AG66">
        <v>0.61</v>
      </c>
      <c r="AH66">
        <v>3</v>
      </c>
      <c r="AI66">
        <v>-1</v>
      </c>
      <c r="AJ66" t="s">
        <v>3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</row>
    <row r="67" spans="1:44" x14ac:dyDescent="0.2">
      <c r="A67">
        <f>ROW(Source!A102)</f>
        <v>102</v>
      </c>
      <c r="B67">
        <v>1474093994</v>
      </c>
      <c r="C67">
        <v>1472562528</v>
      </c>
      <c r="D67">
        <v>1441819193</v>
      </c>
      <c r="E67">
        <v>15514512</v>
      </c>
      <c r="F67">
        <v>1</v>
      </c>
      <c r="G67">
        <v>15514512</v>
      </c>
      <c r="H67">
        <v>1</v>
      </c>
      <c r="I67" t="s">
        <v>902</v>
      </c>
      <c r="J67" t="s">
        <v>3</v>
      </c>
      <c r="K67" t="s">
        <v>903</v>
      </c>
      <c r="L67">
        <v>1191</v>
      </c>
      <c r="N67">
        <v>1013</v>
      </c>
      <c r="O67" t="s">
        <v>904</v>
      </c>
      <c r="P67" t="s">
        <v>904</v>
      </c>
      <c r="Q67">
        <v>1</v>
      </c>
      <c r="X67">
        <v>0.14000000000000001</v>
      </c>
      <c r="Y67">
        <v>0</v>
      </c>
      <c r="Z67">
        <v>0</v>
      </c>
      <c r="AA67">
        <v>0</v>
      </c>
      <c r="AB67">
        <v>0</v>
      </c>
      <c r="AC67">
        <v>0</v>
      </c>
      <c r="AD67">
        <v>1</v>
      </c>
      <c r="AE67">
        <v>1</v>
      </c>
      <c r="AF67" t="s">
        <v>3</v>
      </c>
      <c r="AG67">
        <v>0.14000000000000001</v>
      </c>
      <c r="AH67">
        <v>3</v>
      </c>
      <c r="AI67">
        <v>-1</v>
      </c>
      <c r="AJ67" t="s">
        <v>3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</row>
    <row r="68" spans="1:44" x14ac:dyDescent="0.2">
      <c r="A68">
        <f>ROW(Source!A102)</f>
        <v>102</v>
      </c>
      <c r="B68">
        <v>1474093995</v>
      </c>
      <c r="C68">
        <v>1472562528</v>
      </c>
      <c r="D68">
        <v>1441836235</v>
      </c>
      <c r="E68">
        <v>1</v>
      </c>
      <c r="F68">
        <v>1</v>
      </c>
      <c r="G68">
        <v>15514512</v>
      </c>
      <c r="H68">
        <v>3</v>
      </c>
      <c r="I68" t="s">
        <v>909</v>
      </c>
      <c r="J68" t="s">
        <v>910</v>
      </c>
      <c r="K68" t="s">
        <v>911</v>
      </c>
      <c r="L68">
        <v>1346</v>
      </c>
      <c r="N68">
        <v>1009</v>
      </c>
      <c r="O68" t="s">
        <v>912</v>
      </c>
      <c r="P68" t="s">
        <v>912</v>
      </c>
      <c r="Q68">
        <v>1</v>
      </c>
      <c r="X68">
        <v>0.01</v>
      </c>
      <c r="Y68">
        <v>31.49</v>
      </c>
      <c r="Z68">
        <v>0</v>
      </c>
      <c r="AA68">
        <v>0</v>
      </c>
      <c r="AB68">
        <v>0</v>
      </c>
      <c r="AC68">
        <v>0</v>
      </c>
      <c r="AD68">
        <v>1</v>
      </c>
      <c r="AE68">
        <v>0</v>
      </c>
      <c r="AF68" t="s">
        <v>3</v>
      </c>
      <c r="AG68">
        <v>0.01</v>
      </c>
      <c r="AH68">
        <v>3</v>
      </c>
      <c r="AI68">
        <v>-1</v>
      </c>
      <c r="AJ68" t="s">
        <v>3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</row>
    <row r="69" spans="1:44" x14ac:dyDescent="0.2">
      <c r="A69">
        <f>ROW(Source!A103)</f>
        <v>103</v>
      </c>
      <c r="B69">
        <v>1474093996</v>
      </c>
      <c r="C69">
        <v>1472562537</v>
      </c>
      <c r="D69">
        <v>1441819193</v>
      </c>
      <c r="E69">
        <v>15514512</v>
      </c>
      <c r="F69">
        <v>1</v>
      </c>
      <c r="G69">
        <v>15514512</v>
      </c>
      <c r="H69">
        <v>1</v>
      </c>
      <c r="I69" t="s">
        <v>902</v>
      </c>
      <c r="J69" t="s">
        <v>3</v>
      </c>
      <c r="K69" t="s">
        <v>903</v>
      </c>
      <c r="L69">
        <v>1191</v>
      </c>
      <c r="N69">
        <v>1013</v>
      </c>
      <c r="O69" t="s">
        <v>904</v>
      </c>
      <c r="P69" t="s">
        <v>904</v>
      </c>
      <c r="Q69">
        <v>1</v>
      </c>
      <c r="X69">
        <v>0.37</v>
      </c>
      <c r="Y69">
        <v>0</v>
      </c>
      <c r="Z69">
        <v>0</v>
      </c>
      <c r="AA69">
        <v>0</v>
      </c>
      <c r="AB69">
        <v>0</v>
      </c>
      <c r="AC69">
        <v>0</v>
      </c>
      <c r="AD69">
        <v>1</v>
      </c>
      <c r="AE69">
        <v>1</v>
      </c>
      <c r="AF69" t="s">
        <v>3</v>
      </c>
      <c r="AG69">
        <v>0.37</v>
      </c>
      <c r="AH69">
        <v>3</v>
      </c>
      <c r="AI69">
        <v>-1</v>
      </c>
      <c r="AJ69" t="s">
        <v>3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</row>
    <row r="70" spans="1:44" x14ac:dyDescent="0.2">
      <c r="A70">
        <f>ROW(Source!A103)</f>
        <v>103</v>
      </c>
      <c r="B70">
        <v>1474093997</v>
      </c>
      <c r="C70">
        <v>1472562537</v>
      </c>
      <c r="D70">
        <v>1441834258</v>
      </c>
      <c r="E70">
        <v>1</v>
      </c>
      <c r="F70">
        <v>1</v>
      </c>
      <c r="G70">
        <v>15514512</v>
      </c>
      <c r="H70">
        <v>2</v>
      </c>
      <c r="I70" t="s">
        <v>905</v>
      </c>
      <c r="J70" t="s">
        <v>906</v>
      </c>
      <c r="K70" t="s">
        <v>907</v>
      </c>
      <c r="L70">
        <v>1368</v>
      </c>
      <c r="N70">
        <v>1011</v>
      </c>
      <c r="O70" t="s">
        <v>908</v>
      </c>
      <c r="P70" t="s">
        <v>908</v>
      </c>
      <c r="Q70">
        <v>1</v>
      </c>
      <c r="X70">
        <v>0.06</v>
      </c>
      <c r="Y70">
        <v>0</v>
      </c>
      <c r="Z70">
        <v>1303.01</v>
      </c>
      <c r="AA70">
        <v>826.2</v>
      </c>
      <c r="AB70">
        <v>0</v>
      </c>
      <c r="AC70">
        <v>0</v>
      </c>
      <c r="AD70">
        <v>1</v>
      </c>
      <c r="AE70">
        <v>0</v>
      </c>
      <c r="AF70" t="s">
        <v>3</v>
      </c>
      <c r="AG70">
        <v>0.06</v>
      </c>
      <c r="AH70">
        <v>3</v>
      </c>
      <c r="AI70">
        <v>-1</v>
      </c>
      <c r="AJ70" t="s">
        <v>3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</row>
    <row r="71" spans="1:44" x14ac:dyDescent="0.2">
      <c r="A71">
        <f>ROW(Source!A104)</f>
        <v>104</v>
      </c>
      <c r="B71">
        <v>1474093998</v>
      </c>
      <c r="C71">
        <v>1472562548</v>
      </c>
      <c r="D71">
        <v>1441819193</v>
      </c>
      <c r="E71">
        <v>15514512</v>
      </c>
      <c r="F71">
        <v>1</v>
      </c>
      <c r="G71">
        <v>15514512</v>
      </c>
      <c r="H71">
        <v>1</v>
      </c>
      <c r="I71" t="s">
        <v>902</v>
      </c>
      <c r="J71" t="s">
        <v>3</v>
      </c>
      <c r="K71" t="s">
        <v>903</v>
      </c>
      <c r="L71">
        <v>1191</v>
      </c>
      <c r="N71">
        <v>1013</v>
      </c>
      <c r="O71" t="s">
        <v>904</v>
      </c>
      <c r="P71" t="s">
        <v>904</v>
      </c>
      <c r="Q71">
        <v>1</v>
      </c>
      <c r="X71">
        <v>0.37</v>
      </c>
      <c r="Y71">
        <v>0</v>
      </c>
      <c r="Z71">
        <v>0</v>
      </c>
      <c r="AA71">
        <v>0</v>
      </c>
      <c r="AB71">
        <v>0</v>
      </c>
      <c r="AC71">
        <v>0</v>
      </c>
      <c r="AD71">
        <v>1</v>
      </c>
      <c r="AE71">
        <v>1</v>
      </c>
      <c r="AF71" t="s">
        <v>3</v>
      </c>
      <c r="AG71">
        <v>0.37</v>
      </c>
      <c r="AH71">
        <v>3</v>
      </c>
      <c r="AI71">
        <v>-1</v>
      </c>
      <c r="AJ71" t="s">
        <v>3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</row>
    <row r="72" spans="1:44" x14ac:dyDescent="0.2">
      <c r="A72">
        <f>ROW(Source!A104)</f>
        <v>104</v>
      </c>
      <c r="B72">
        <v>1474093999</v>
      </c>
      <c r="C72">
        <v>1472562548</v>
      </c>
      <c r="D72">
        <v>1441834258</v>
      </c>
      <c r="E72">
        <v>1</v>
      </c>
      <c r="F72">
        <v>1</v>
      </c>
      <c r="G72">
        <v>15514512</v>
      </c>
      <c r="H72">
        <v>2</v>
      </c>
      <c r="I72" t="s">
        <v>905</v>
      </c>
      <c r="J72" t="s">
        <v>906</v>
      </c>
      <c r="K72" t="s">
        <v>907</v>
      </c>
      <c r="L72">
        <v>1368</v>
      </c>
      <c r="N72">
        <v>1011</v>
      </c>
      <c r="O72" t="s">
        <v>908</v>
      </c>
      <c r="P72" t="s">
        <v>908</v>
      </c>
      <c r="Q72">
        <v>1</v>
      </c>
      <c r="X72">
        <v>0.06</v>
      </c>
      <c r="Y72">
        <v>0</v>
      </c>
      <c r="Z72">
        <v>1303.01</v>
      </c>
      <c r="AA72">
        <v>826.2</v>
      </c>
      <c r="AB72">
        <v>0</v>
      </c>
      <c r="AC72">
        <v>0</v>
      </c>
      <c r="AD72">
        <v>1</v>
      </c>
      <c r="AE72">
        <v>0</v>
      </c>
      <c r="AF72" t="s">
        <v>3</v>
      </c>
      <c r="AG72">
        <v>0.06</v>
      </c>
      <c r="AH72">
        <v>3</v>
      </c>
      <c r="AI72">
        <v>-1</v>
      </c>
      <c r="AJ72" t="s">
        <v>3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</row>
    <row r="73" spans="1:44" x14ac:dyDescent="0.2">
      <c r="A73">
        <f>ROW(Source!A105)</f>
        <v>105</v>
      </c>
      <c r="B73">
        <v>1474094000</v>
      </c>
      <c r="C73">
        <v>1472562566</v>
      </c>
      <c r="D73">
        <v>1441819193</v>
      </c>
      <c r="E73">
        <v>15514512</v>
      </c>
      <c r="F73">
        <v>1</v>
      </c>
      <c r="G73">
        <v>15514512</v>
      </c>
      <c r="H73">
        <v>1</v>
      </c>
      <c r="I73" t="s">
        <v>902</v>
      </c>
      <c r="J73" t="s">
        <v>3</v>
      </c>
      <c r="K73" t="s">
        <v>903</v>
      </c>
      <c r="L73">
        <v>1191</v>
      </c>
      <c r="N73">
        <v>1013</v>
      </c>
      <c r="O73" t="s">
        <v>904</v>
      </c>
      <c r="P73" t="s">
        <v>904</v>
      </c>
      <c r="Q73">
        <v>1</v>
      </c>
      <c r="X73">
        <v>1.52</v>
      </c>
      <c r="Y73">
        <v>0</v>
      </c>
      <c r="Z73">
        <v>0</v>
      </c>
      <c r="AA73">
        <v>0</v>
      </c>
      <c r="AB73">
        <v>0</v>
      </c>
      <c r="AC73">
        <v>0</v>
      </c>
      <c r="AD73">
        <v>1</v>
      </c>
      <c r="AE73">
        <v>1</v>
      </c>
      <c r="AF73" t="s">
        <v>3</v>
      </c>
      <c r="AG73">
        <v>1.52</v>
      </c>
      <c r="AH73">
        <v>3</v>
      </c>
      <c r="AI73">
        <v>-1</v>
      </c>
      <c r="AJ73" t="s">
        <v>3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</row>
    <row r="74" spans="1:44" x14ac:dyDescent="0.2">
      <c r="A74">
        <f>ROW(Source!A105)</f>
        <v>105</v>
      </c>
      <c r="B74">
        <v>1474094001</v>
      </c>
      <c r="C74">
        <v>1472562566</v>
      </c>
      <c r="D74">
        <v>1441836235</v>
      </c>
      <c r="E74">
        <v>1</v>
      </c>
      <c r="F74">
        <v>1</v>
      </c>
      <c r="G74">
        <v>15514512</v>
      </c>
      <c r="H74">
        <v>3</v>
      </c>
      <c r="I74" t="s">
        <v>909</v>
      </c>
      <c r="J74" t="s">
        <v>910</v>
      </c>
      <c r="K74" t="s">
        <v>911</v>
      </c>
      <c r="L74">
        <v>1346</v>
      </c>
      <c r="N74">
        <v>1009</v>
      </c>
      <c r="O74" t="s">
        <v>912</v>
      </c>
      <c r="P74" t="s">
        <v>912</v>
      </c>
      <c r="Q74">
        <v>1</v>
      </c>
      <c r="X74">
        <v>0.02</v>
      </c>
      <c r="Y74">
        <v>31.49</v>
      </c>
      <c r="Z74">
        <v>0</v>
      </c>
      <c r="AA74">
        <v>0</v>
      </c>
      <c r="AB74">
        <v>0</v>
      </c>
      <c r="AC74">
        <v>0</v>
      </c>
      <c r="AD74">
        <v>1</v>
      </c>
      <c r="AE74">
        <v>0</v>
      </c>
      <c r="AF74" t="s">
        <v>3</v>
      </c>
      <c r="AG74">
        <v>0.02</v>
      </c>
      <c r="AH74">
        <v>3</v>
      </c>
      <c r="AI74">
        <v>-1</v>
      </c>
      <c r="AJ74" t="s">
        <v>3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</row>
    <row r="75" spans="1:44" x14ac:dyDescent="0.2">
      <c r="A75">
        <f>ROW(Source!A106)</f>
        <v>106</v>
      </c>
      <c r="B75">
        <v>1474094002</v>
      </c>
      <c r="C75">
        <v>1472562574</v>
      </c>
      <c r="D75">
        <v>1441819193</v>
      </c>
      <c r="E75">
        <v>15514512</v>
      </c>
      <c r="F75">
        <v>1</v>
      </c>
      <c r="G75">
        <v>15514512</v>
      </c>
      <c r="H75">
        <v>1</v>
      </c>
      <c r="I75" t="s">
        <v>902</v>
      </c>
      <c r="J75" t="s">
        <v>3</v>
      </c>
      <c r="K75" t="s">
        <v>903</v>
      </c>
      <c r="L75">
        <v>1191</v>
      </c>
      <c r="N75">
        <v>1013</v>
      </c>
      <c r="O75" t="s">
        <v>904</v>
      </c>
      <c r="P75" t="s">
        <v>904</v>
      </c>
      <c r="Q75">
        <v>1</v>
      </c>
      <c r="X75">
        <v>0.06</v>
      </c>
      <c r="Y75">
        <v>0</v>
      </c>
      <c r="Z75">
        <v>0</v>
      </c>
      <c r="AA75">
        <v>0</v>
      </c>
      <c r="AB75">
        <v>0</v>
      </c>
      <c r="AC75">
        <v>0</v>
      </c>
      <c r="AD75">
        <v>1</v>
      </c>
      <c r="AE75">
        <v>1</v>
      </c>
      <c r="AF75" t="s">
        <v>3</v>
      </c>
      <c r="AG75">
        <v>0.06</v>
      </c>
      <c r="AH75">
        <v>3</v>
      </c>
      <c r="AI75">
        <v>-1</v>
      </c>
      <c r="AJ75" t="s">
        <v>3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</row>
    <row r="76" spans="1:44" x14ac:dyDescent="0.2">
      <c r="A76">
        <f>ROW(Source!A142)</f>
        <v>142</v>
      </c>
      <c r="B76">
        <v>1474094003</v>
      </c>
      <c r="C76">
        <v>1472562587</v>
      </c>
      <c r="D76">
        <v>1441819193</v>
      </c>
      <c r="E76">
        <v>15514512</v>
      </c>
      <c r="F76">
        <v>1</v>
      </c>
      <c r="G76">
        <v>15514512</v>
      </c>
      <c r="H76">
        <v>1</v>
      </c>
      <c r="I76" t="s">
        <v>902</v>
      </c>
      <c r="J76" t="s">
        <v>3</v>
      </c>
      <c r="K76" t="s">
        <v>903</v>
      </c>
      <c r="L76">
        <v>1191</v>
      </c>
      <c r="N76">
        <v>1013</v>
      </c>
      <c r="O76" t="s">
        <v>904</v>
      </c>
      <c r="P76" t="s">
        <v>904</v>
      </c>
      <c r="Q76">
        <v>1</v>
      </c>
      <c r="X76">
        <v>29.54</v>
      </c>
      <c r="Y76">
        <v>0</v>
      </c>
      <c r="Z76">
        <v>0</v>
      </c>
      <c r="AA76">
        <v>0</v>
      </c>
      <c r="AB76">
        <v>0</v>
      </c>
      <c r="AC76">
        <v>0</v>
      </c>
      <c r="AD76">
        <v>1</v>
      </c>
      <c r="AE76">
        <v>1</v>
      </c>
      <c r="AF76" t="s">
        <v>3</v>
      </c>
      <c r="AG76">
        <v>29.54</v>
      </c>
      <c r="AH76">
        <v>3</v>
      </c>
      <c r="AI76">
        <v>-1</v>
      </c>
      <c r="AJ76" t="s">
        <v>3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</row>
    <row r="77" spans="1:44" x14ac:dyDescent="0.2">
      <c r="A77">
        <f>ROW(Source!A142)</f>
        <v>142</v>
      </c>
      <c r="B77">
        <v>1474094004</v>
      </c>
      <c r="C77">
        <v>1472562587</v>
      </c>
      <c r="D77">
        <v>1441835469</v>
      </c>
      <c r="E77">
        <v>1</v>
      </c>
      <c r="F77">
        <v>1</v>
      </c>
      <c r="G77">
        <v>15514512</v>
      </c>
      <c r="H77">
        <v>3</v>
      </c>
      <c r="I77" t="s">
        <v>949</v>
      </c>
      <c r="J77" t="s">
        <v>950</v>
      </c>
      <c r="K77" t="s">
        <v>951</v>
      </c>
      <c r="L77">
        <v>1348</v>
      </c>
      <c r="N77">
        <v>1009</v>
      </c>
      <c r="O77" t="s">
        <v>916</v>
      </c>
      <c r="P77" t="s">
        <v>916</v>
      </c>
      <c r="Q77">
        <v>1000</v>
      </c>
      <c r="X77">
        <v>5.0000000000000001E-3</v>
      </c>
      <c r="Y77">
        <v>163237.26999999999</v>
      </c>
      <c r="Z77">
        <v>0</v>
      </c>
      <c r="AA77">
        <v>0</v>
      </c>
      <c r="AB77">
        <v>0</v>
      </c>
      <c r="AC77">
        <v>0</v>
      </c>
      <c r="AD77">
        <v>1</v>
      </c>
      <c r="AE77">
        <v>0</v>
      </c>
      <c r="AF77" t="s">
        <v>3</v>
      </c>
      <c r="AG77">
        <v>5.0000000000000001E-3</v>
      </c>
      <c r="AH77">
        <v>3</v>
      </c>
      <c r="AI77">
        <v>-1</v>
      </c>
      <c r="AJ77" t="s">
        <v>3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</row>
    <row r="78" spans="1:44" x14ac:dyDescent="0.2">
      <c r="A78">
        <f>ROW(Source!A142)</f>
        <v>142</v>
      </c>
      <c r="B78">
        <v>1474094005</v>
      </c>
      <c r="C78">
        <v>1472562587</v>
      </c>
      <c r="D78">
        <v>1441836514</v>
      </c>
      <c r="E78">
        <v>1</v>
      </c>
      <c r="F78">
        <v>1</v>
      </c>
      <c r="G78">
        <v>15514512</v>
      </c>
      <c r="H78">
        <v>3</v>
      </c>
      <c r="I78" t="s">
        <v>920</v>
      </c>
      <c r="J78" t="s">
        <v>921</v>
      </c>
      <c r="K78" t="s">
        <v>922</v>
      </c>
      <c r="L78">
        <v>1339</v>
      </c>
      <c r="N78">
        <v>1007</v>
      </c>
      <c r="O78" t="s">
        <v>923</v>
      </c>
      <c r="P78" t="s">
        <v>923</v>
      </c>
      <c r="Q78">
        <v>1</v>
      </c>
      <c r="X78">
        <v>7.8</v>
      </c>
      <c r="Y78">
        <v>54.81</v>
      </c>
      <c r="Z78">
        <v>0</v>
      </c>
      <c r="AA78">
        <v>0</v>
      </c>
      <c r="AB78">
        <v>0</v>
      </c>
      <c r="AC78">
        <v>0</v>
      </c>
      <c r="AD78">
        <v>1</v>
      </c>
      <c r="AE78">
        <v>0</v>
      </c>
      <c r="AF78" t="s">
        <v>3</v>
      </c>
      <c r="AG78">
        <v>7.8</v>
      </c>
      <c r="AH78">
        <v>3</v>
      </c>
      <c r="AI78">
        <v>-1</v>
      </c>
      <c r="AJ78" t="s">
        <v>3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</row>
    <row r="79" spans="1:44" x14ac:dyDescent="0.2">
      <c r="A79">
        <f>ROW(Source!A142)</f>
        <v>142</v>
      </c>
      <c r="B79">
        <v>1474094006</v>
      </c>
      <c r="C79">
        <v>1472562587</v>
      </c>
      <c r="D79">
        <v>1441847238</v>
      </c>
      <c r="E79">
        <v>1</v>
      </c>
      <c r="F79">
        <v>1</v>
      </c>
      <c r="G79">
        <v>15514512</v>
      </c>
      <c r="H79">
        <v>3</v>
      </c>
      <c r="I79" t="s">
        <v>952</v>
      </c>
      <c r="J79" t="s">
        <v>953</v>
      </c>
      <c r="K79" t="s">
        <v>954</v>
      </c>
      <c r="L79">
        <v>1346</v>
      </c>
      <c r="N79">
        <v>1009</v>
      </c>
      <c r="O79" t="s">
        <v>912</v>
      </c>
      <c r="P79" t="s">
        <v>912</v>
      </c>
      <c r="Q79">
        <v>1</v>
      </c>
      <c r="X79">
        <v>2</v>
      </c>
      <c r="Y79">
        <v>742.26</v>
      </c>
      <c r="Z79">
        <v>0</v>
      </c>
      <c r="AA79">
        <v>0</v>
      </c>
      <c r="AB79">
        <v>0</v>
      </c>
      <c r="AC79">
        <v>0</v>
      </c>
      <c r="AD79">
        <v>1</v>
      </c>
      <c r="AE79">
        <v>0</v>
      </c>
      <c r="AF79" t="s">
        <v>3</v>
      </c>
      <c r="AG79">
        <v>2</v>
      </c>
      <c r="AH79">
        <v>3</v>
      </c>
      <c r="AI79">
        <v>-1</v>
      </c>
      <c r="AJ79" t="s">
        <v>3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</row>
    <row r="80" spans="1:44" x14ac:dyDescent="0.2">
      <c r="A80">
        <f>ROW(Source!A143)</f>
        <v>143</v>
      </c>
      <c r="B80">
        <v>1474094007</v>
      </c>
      <c r="C80">
        <v>1472562629</v>
      </c>
      <c r="D80">
        <v>1441819193</v>
      </c>
      <c r="E80">
        <v>15514512</v>
      </c>
      <c r="F80">
        <v>1</v>
      </c>
      <c r="G80">
        <v>15514512</v>
      </c>
      <c r="H80">
        <v>1</v>
      </c>
      <c r="I80" t="s">
        <v>902</v>
      </c>
      <c r="J80" t="s">
        <v>3</v>
      </c>
      <c r="K80" t="s">
        <v>903</v>
      </c>
      <c r="L80">
        <v>1191</v>
      </c>
      <c r="N80">
        <v>1013</v>
      </c>
      <c r="O80" t="s">
        <v>904</v>
      </c>
      <c r="P80" t="s">
        <v>904</v>
      </c>
      <c r="Q80">
        <v>1</v>
      </c>
      <c r="X80">
        <v>0.9</v>
      </c>
      <c r="Y80">
        <v>0</v>
      </c>
      <c r="Z80">
        <v>0</v>
      </c>
      <c r="AA80">
        <v>0</v>
      </c>
      <c r="AB80">
        <v>0</v>
      </c>
      <c r="AC80">
        <v>0</v>
      </c>
      <c r="AD80">
        <v>1</v>
      </c>
      <c r="AE80">
        <v>1</v>
      </c>
      <c r="AF80" t="s">
        <v>50</v>
      </c>
      <c r="AG80">
        <v>3.6</v>
      </c>
      <c r="AH80">
        <v>3</v>
      </c>
      <c r="AI80">
        <v>-1</v>
      </c>
      <c r="AJ80" t="s">
        <v>3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</row>
    <row r="81" spans="1:44" x14ac:dyDescent="0.2">
      <c r="A81">
        <f>ROW(Source!A144)</f>
        <v>144</v>
      </c>
      <c r="B81">
        <v>1474094008</v>
      </c>
      <c r="C81">
        <v>1472562634</v>
      </c>
      <c r="D81">
        <v>1441819193</v>
      </c>
      <c r="E81">
        <v>15514512</v>
      </c>
      <c r="F81">
        <v>1</v>
      </c>
      <c r="G81">
        <v>15514512</v>
      </c>
      <c r="H81">
        <v>1</v>
      </c>
      <c r="I81" t="s">
        <v>902</v>
      </c>
      <c r="J81" t="s">
        <v>3</v>
      </c>
      <c r="K81" t="s">
        <v>903</v>
      </c>
      <c r="L81">
        <v>1191</v>
      </c>
      <c r="N81">
        <v>1013</v>
      </c>
      <c r="O81" t="s">
        <v>904</v>
      </c>
      <c r="P81" t="s">
        <v>904</v>
      </c>
      <c r="Q81">
        <v>1</v>
      </c>
      <c r="X81">
        <v>2.64</v>
      </c>
      <c r="Y81">
        <v>0</v>
      </c>
      <c r="Z81">
        <v>0</v>
      </c>
      <c r="AA81">
        <v>0</v>
      </c>
      <c r="AB81">
        <v>0</v>
      </c>
      <c r="AC81">
        <v>0</v>
      </c>
      <c r="AD81">
        <v>1</v>
      </c>
      <c r="AE81">
        <v>1</v>
      </c>
      <c r="AF81" t="s">
        <v>50</v>
      </c>
      <c r="AG81">
        <v>10.56</v>
      </c>
      <c r="AH81">
        <v>3</v>
      </c>
      <c r="AI81">
        <v>-1</v>
      </c>
      <c r="AJ81" t="s">
        <v>3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</row>
    <row r="82" spans="1:44" x14ac:dyDescent="0.2">
      <c r="A82">
        <f>ROW(Source!A145)</f>
        <v>145</v>
      </c>
      <c r="B82">
        <v>1474094009</v>
      </c>
      <c r="C82">
        <v>1472562639</v>
      </c>
      <c r="D82">
        <v>1441819193</v>
      </c>
      <c r="E82">
        <v>15514512</v>
      </c>
      <c r="F82">
        <v>1</v>
      </c>
      <c r="G82">
        <v>15514512</v>
      </c>
      <c r="H82">
        <v>1</v>
      </c>
      <c r="I82" t="s">
        <v>902</v>
      </c>
      <c r="J82" t="s">
        <v>3</v>
      </c>
      <c r="K82" t="s">
        <v>903</v>
      </c>
      <c r="L82">
        <v>1191</v>
      </c>
      <c r="N82">
        <v>1013</v>
      </c>
      <c r="O82" t="s">
        <v>904</v>
      </c>
      <c r="P82" t="s">
        <v>904</v>
      </c>
      <c r="Q82">
        <v>1</v>
      </c>
      <c r="X82">
        <v>0.55000000000000004</v>
      </c>
      <c r="Y82">
        <v>0</v>
      </c>
      <c r="Z82">
        <v>0</v>
      </c>
      <c r="AA82">
        <v>0</v>
      </c>
      <c r="AB82">
        <v>0</v>
      </c>
      <c r="AC82">
        <v>0</v>
      </c>
      <c r="AD82">
        <v>1</v>
      </c>
      <c r="AE82">
        <v>1</v>
      </c>
      <c r="AF82" t="s">
        <v>50</v>
      </c>
      <c r="AG82">
        <v>2.2000000000000002</v>
      </c>
      <c r="AH82">
        <v>3</v>
      </c>
      <c r="AI82">
        <v>-1</v>
      </c>
      <c r="AJ82" t="s">
        <v>3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</row>
    <row r="83" spans="1:44" x14ac:dyDescent="0.2">
      <c r="A83">
        <f>ROW(Source!A146)</f>
        <v>146</v>
      </c>
      <c r="B83">
        <v>1474094010</v>
      </c>
      <c r="C83">
        <v>1472562652</v>
      </c>
      <c r="D83">
        <v>1441819193</v>
      </c>
      <c r="E83">
        <v>15514512</v>
      </c>
      <c r="F83">
        <v>1</v>
      </c>
      <c r="G83">
        <v>15514512</v>
      </c>
      <c r="H83">
        <v>1</v>
      </c>
      <c r="I83" t="s">
        <v>902</v>
      </c>
      <c r="J83" t="s">
        <v>3</v>
      </c>
      <c r="K83" t="s">
        <v>903</v>
      </c>
      <c r="L83">
        <v>1191</v>
      </c>
      <c r="N83">
        <v>1013</v>
      </c>
      <c r="O83" t="s">
        <v>904</v>
      </c>
      <c r="P83" t="s">
        <v>904</v>
      </c>
      <c r="Q83">
        <v>1</v>
      </c>
      <c r="X83">
        <v>0.73</v>
      </c>
      <c r="Y83">
        <v>0</v>
      </c>
      <c r="Z83">
        <v>0</v>
      </c>
      <c r="AA83">
        <v>0</v>
      </c>
      <c r="AB83">
        <v>0</v>
      </c>
      <c r="AC83">
        <v>0</v>
      </c>
      <c r="AD83">
        <v>1</v>
      </c>
      <c r="AE83">
        <v>1</v>
      </c>
      <c r="AF83" t="s">
        <v>50</v>
      </c>
      <c r="AG83">
        <v>2.92</v>
      </c>
      <c r="AH83">
        <v>3</v>
      </c>
      <c r="AI83">
        <v>-1</v>
      </c>
      <c r="AJ83" t="s">
        <v>3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</row>
    <row r="84" spans="1:44" x14ac:dyDescent="0.2">
      <c r="A84">
        <f>ROW(Source!A147)</f>
        <v>147</v>
      </c>
      <c r="B84">
        <v>1474094011</v>
      </c>
      <c r="C84">
        <v>1472562665</v>
      </c>
      <c r="D84">
        <v>1441819193</v>
      </c>
      <c r="E84">
        <v>15514512</v>
      </c>
      <c r="F84">
        <v>1</v>
      </c>
      <c r="G84">
        <v>15514512</v>
      </c>
      <c r="H84">
        <v>1</v>
      </c>
      <c r="I84" t="s">
        <v>902</v>
      </c>
      <c r="J84" t="s">
        <v>3</v>
      </c>
      <c r="K84" t="s">
        <v>903</v>
      </c>
      <c r="L84">
        <v>1191</v>
      </c>
      <c r="N84">
        <v>1013</v>
      </c>
      <c r="O84" t="s">
        <v>904</v>
      </c>
      <c r="P84" t="s">
        <v>904</v>
      </c>
      <c r="Q84">
        <v>1</v>
      </c>
      <c r="X84">
        <v>0.13</v>
      </c>
      <c r="Y84">
        <v>0</v>
      </c>
      <c r="Z84">
        <v>0</v>
      </c>
      <c r="AA84">
        <v>0</v>
      </c>
      <c r="AB84">
        <v>0</v>
      </c>
      <c r="AC84">
        <v>0</v>
      </c>
      <c r="AD84">
        <v>1</v>
      </c>
      <c r="AE84">
        <v>1</v>
      </c>
      <c r="AF84" t="s">
        <v>50</v>
      </c>
      <c r="AG84">
        <v>0.52</v>
      </c>
      <c r="AH84">
        <v>3</v>
      </c>
      <c r="AI84">
        <v>-1</v>
      </c>
      <c r="AJ84" t="s">
        <v>3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</row>
    <row r="85" spans="1:44" x14ac:dyDescent="0.2">
      <c r="A85">
        <f>ROW(Source!A148)</f>
        <v>148</v>
      </c>
      <c r="B85">
        <v>1474094012</v>
      </c>
      <c r="C85">
        <v>1472562670</v>
      </c>
      <c r="D85">
        <v>1441819193</v>
      </c>
      <c r="E85">
        <v>15514512</v>
      </c>
      <c r="F85">
        <v>1</v>
      </c>
      <c r="G85">
        <v>15514512</v>
      </c>
      <c r="H85">
        <v>1</v>
      </c>
      <c r="I85" t="s">
        <v>902</v>
      </c>
      <c r="J85" t="s">
        <v>3</v>
      </c>
      <c r="K85" t="s">
        <v>903</v>
      </c>
      <c r="L85">
        <v>1191</v>
      </c>
      <c r="N85">
        <v>1013</v>
      </c>
      <c r="O85" t="s">
        <v>904</v>
      </c>
      <c r="P85" t="s">
        <v>904</v>
      </c>
      <c r="Q85">
        <v>1</v>
      </c>
      <c r="X85">
        <v>28.02</v>
      </c>
      <c r="Y85">
        <v>0</v>
      </c>
      <c r="Z85">
        <v>0</v>
      </c>
      <c r="AA85">
        <v>0</v>
      </c>
      <c r="AB85">
        <v>0</v>
      </c>
      <c r="AC85">
        <v>0</v>
      </c>
      <c r="AD85">
        <v>1</v>
      </c>
      <c r="AE85">
        <v>1</v>
      </c>
      <c r="AF85" t="s">
        <v>3</v>
      </c>
      <c r="AG85">
        <v>28.02</v>
      </c>
      <c r="AH85">
        <v>3</v>
      </c>
      <c r="AI85">
        <v>-1</v>
      </c>
      <c r="AJ85" t="s">
        <v>3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</row>
    <row r="86" spans="1:44" x14ac:dyDescent="0.2">
      <c r="A86">
        <f>ROW(Source!A148)</f>
        <v>148</v>
      </c>
      <c r="B86">
        <v>1474094013</v>
      </c>
      <c r="C86">
        <v>1472562670</v>
      </c>
      <c r="D86">
        <v>1441834443</v>
      </c>
      <c r="E86">
        <v>1</v>
      </c>
      <c r="F86">
        <v>1</v>
      </c>
      <c r="G86">
        <v>15514512</v>
      </c>
      <c r="H86">
        <v>3</v>
      </c>
      <c r="I86" t="s">
        <v>932</v>
      </c>
      <c r="J86" t="s">
        <v>933</v>
      </c>
      <c r="K86" t="s">
        <v>934</v>
      </c>
      <c r="L86">
        <v>1296</v>
      </c>
      <c r="N86">
        <v>1002</v>
      </c>
      <c r="O86" t="s">
        <v>935</v>
      </c>
      <c r="P86" t="s">
        <v>935</v>
      </c>
      <c r="Q86">
        <v>1</v>
      </c>
      <c r="X86">
        <v>0.31</v>
      </c>
      <c r="Y86">
        <v>785.72</v>
      </c>
      <c r="Z86">
        <v>0</v>
      </c>
      <c r="AA86">
        <v>0</v>
      </c>
      <c r="AB86">
        <v>0</v>
      </c>
      <c r="AC86">
        <v>0</v>
      </c>
      <c r="AD86">
        <v>1</v>
      </c>
      <c r="AE86">
        <v>0</v>
      </c>
      <c r="AF86" t="s">
        <v>3</v>
      </c>
      <c r="AG86">
        <v>0.31</v>
      </c>
      <c r="AH86">
        <v>3</v>
      </c>
      <c r="AI86">
        <v>-1</v>
      </c>
      <c r="AJ86" t="s">
        <v>3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</row>
    <row r="87" spans="1:44" x14ac:dyDescent="0.2">
      <c r="A87">
        <f>ROW(Source!A184)</f>
        <v>184</v>
      </c>
      <c r="B87">
        <v>1474094014</v>
      </c>
      <c r="C87">
        <v>1472562681</v>
      </c>
      <c r="D87">
        <v>1441819193</v>
      </c>
      <c r="E87">
        <v>15514512</v>
      </c>
      <c r="F87">
        <v>1</v>
      </c>
      <c r="G87">
        <v>15514512</v>
      </c>
      <c r="H87">
        <v>1</v>
      </c>
      <c r="I87" t="s">
        <v>902</v>
      </c>
      <c r="J87" t="s">
        <v>3</v>
      </c>
      <c r="K87" t="s">
        <v>903</v>
      </c>
      <c r="L87">
        <v>1191</v>
      </c>
      <c r="N87">
        <v>1013</v>
      </c>
      <c r="O87" t="s">
        <v>904</v>
      </c>
      <c r="P87" t="s">
        <v>904</v>
      </c>
      <c r="Q87">
        <v>1</v>
      </c>
      <c r="X87">
        <v>29.54</v>
      </c>
      <c r="Y87">
        <v>0</v>
      </c>
      <c r="Z87">
        <v>0</v>
      </c>
      <c r="AA87">
        <v>0</v>
      </c>
      <c r="AB87">
        <v>0</v>
      </c>
      <c r="AC87">
        <v>0</v>
      </c>
      <c r="AD87">
        <v>1</v>
      </c>
      <c r="AE87">
        <v>1</v>
      </c>
      <c r="AF87" t="s">
        <v>3</v>
      </c>
      <c r="AG87">
        <v>29.54</v>
      </c>
      <c r="AH87">
        <v>3</v>
      </c>
      <c r="AI87">
        <v>-1</v>
      </c>
      <c r="AJ87" t="s">
        <v>3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</row>
    <row r="88" spans="1:44" x14ac:dyDescent="0.2">
      <c r="A88">
        <f>ROW(Source!A184)</f>
        <v>184</v>
      </c>
      <c r="B88">
        <v>1474094015</v>
      </c>
      <c r="C88">
        <v>1472562681</v>
      </c>
      <c r="D88">
        <v>1441835469</v>
      </c>
      <c r="E88">
        <v>1</v>
      </c>
      <c r="F88">
        <v>1</v>
      </c>
      <c r="G88">
        <v>15514512</v>
      </c>
      <c r="H88">
        <v>3</v>
      </c>
      <c r="I88" t="s">
        <v>949</v>
      </c>
      <c r="J88" t="s">
        <v>950</v>
      </c>
      <c r="K88" t="s">
        <v>951</v>
      </c>
      <c r="L88">
        <v>1348</v>
      </c>
      <c r="N88">
        <v>1009</v>
      </c>
      <c r="O88" t="s">
        <v>916</v>
      </c>
      <c r="P88" t="s">
        <v>916</v>
      </c>
      <c r="Q88">
        <v>1000</v>
      </c>
      <c r="X88">
        <v>5.0000000000000001E-3</v>
      </c>
      <c r="Y88">
        <v>163237.26999999999</v>
      </c>
      <c r="Z88">
        <v>0</v>
      </c>
      <c r="AA88">
        <v>0</v>
      </c>
      <c r="AB88">
        <v>0</v>
      </c>
      <c r="AC88">
        <v>0</v>
      </c>
      <c r="AD88">
        <v>1</v>
      </c>
      <c r="AE88">
        <v>0</v>
      </c>
      <c r="AF88" t="s">
        <v>3</v>
      </c>
      <c r="AG88">
        <v>5.0000000000000001E-3</v>
      </c>
      <c r="AH88">
        <v>3</v>
      </c>
      <c r="AI88">
        <v>-1</v>
      </c>
      <c r="AJ88" t="s">
        <v>3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</row>
    <row r="89" spans="1:44" x14ac:dyDescent="0.2">
      <c r="A89">
        <f>ROW(Source!A184)</f>
        <v>184</v>
      </c>
      <c r="B89">
        <v>1474094016</v>
      </c>
      <c r="C89">
        <v>1472562681</v>
      </c>
      <c r="D89">
        <v>1441836514</v>
      </c>
      <c r="E89">
        <v>1</v>
      </c>
      <c r="F89">
        <v>1</v>
      </c>
      <c r="G89">
        <v>15514512</v>
      </c>
      <c r="H89">
        <v>3</v>
      </c>
      <c r="I89" t="s">
        <v>920</v>
      </c>
      <c r="J89" t="s">
        <v>921</v>
      </c>
      <c r="K89" t="s">
        <v>922</v>
      </c>
      <c r="L89">
        <v>1339</v>
      </c>
      <c r="N89">
        <v>1007</v>
      </c>
      <c r="O89" t="s">
        <v>923</v>
      </c>
      <c r="P89" t="s">
        <v>923</v>
      </c>
      <c r="Q89">
        <v>1</v>
      </c>
      <c r="X89">
        <v>7.8</v>
      </c>
      <c r="Y89">
        <v>54.81</v>
      </c>
      <c r="Z89">
        <v>0</v>
      </c>
      <c r="AA89">
        <v>0</v>
      </c>
      <c r="AB89">
        <v>0</v>
      </c>
      <c r="AC89">
        <v>0</v>
      </c>
      <c r="AD89">
        <v>1</v>
      </c>
      <c r="AE89">
        <v>0</v>
      </c>
      <c r="AF89" t="s">
        <v>3</v>
      </c>
      <c r="AG89">
        <v>7.8</v>
      </c>
      <c r="AH89">
        <v>3</v>
      </c>
      <c r="AI89">
        <v>-1</v>
      </c>
      <c r="AJ89" t="s">
        <v>3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</row>
    <row r="90" spans="1:44" x14ac:dyDescent="0.2">
      <c r="A90">
        <f>ROW(Source!A184)</f>
        <v>184</v>
      </c>
      <c r="B90">
        <v>1474094017</v>
      </c>
      <c r="C90">
        <v>1472562681</v>
      </c>
      <c r="D90">
        <v>1441847238</v>
      </c>
      <c r="E90">
        <v>1</v>
      </c>
      <c r="F90">
        <v>1</v>
      </c>
      <c r="G90">
        <v>15514512</v>
      </c>
      <c r="H90">
        <v>3</v>
      </c>
      <c r="I90" t="s">
        <v>952</v>
      </c>
      <c r="J90" t="s">
        <v>953</v>
      </c>
      <c r="K90" t="s">
        <v>954</v>
      </c>
      <c r="L90">
        <v>1346</v>
      </c>
      <c r="N90">
        <v>1009</v>
      </c>
      <c r="O90" t="s">
        <v>912</v>
      </c>
      <c r="P90" t="s">
        <v>912</v>
      </c>
      <c r="Q90">
        <v>1</v>
      </c>
      <c r="X90">
        <v>2</v>
      </c>
      <c r="Y90">
        <v>742.26</v>
      </c>
      <c r="Z90">
        <v>0</v>
      </c>
      <c r="AA90">
        <v>0</v>
      </c>
      <c r="AB90">
        <v>0</v>
      </c>
      <c r="AC90">
        <v>0</v>
      </c>
      <c r="AD90">
        <v>1</v>
      </c>
      <c r="AE90">
        <v>0</v>
      </c>
      <c r="AF90" t="s">
        <v>3</v>
      </c>
      <c r="AG90">
        <v>2</v>
      </c>
      <c r="AH90">
        <v>3</v>
      </c>
      <c r="AI90">
        <v>-1</v>
      </c>
      <c r="AJ90" t="s">
        <v>3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</row>
    <row r="91" spans="1:44" x14ac:dyDescent="0.2">
      <c r="A91">
        <f>ROW(Source!A185)</f>
        <v>185</v>
      </c>
      <c r="B91">
        <v>1474094018</v>
      </c>
      <c r="C91">
        <v>1472562707</v>
      </c>
      <c r="D91">
        <v>1441819193</v>
      </c>
      <c r="E91">
        <v>15514512</v>
      </c>
      <c r="F91">
        <v>1</v>
      </c>
      <c r="G91">
        <v>15514512</v>
      </c>
      <c r="H91">
        <v>1</v>
      </c>
      <c r="I91" t="s">
        <v>902</v>
      </c>
      <c r="J91" t="s">
        <v>3</v>
      </c>
      <c r="K91" t="s">
        <v>903</v>
      </c>
      <c r="L91">
        <v>1191</v>
      </c>
      <c r="N91">
        <v>1013</v>
      </c>
      <c r="O91" t="s">
        <v>904</v>
      </c>
      <c r="P91" t="s">
        <v>904</v>
      </c>
      <c r="Q91">
        <v>1</v>
      </c>
      <c r="X91">
        <v>0.9</v>
      </c>
      <c r="Y91">
        <v>0</v>
      </c>
      <c r="Z91">
        <v>0</v>
      </c>
      <c r="AA91">
        <v>0</v>
      </c>
      <c r="AB91">
        <v>0</v>
      </c>
      <c r="AC91">
        <v>0</v>
      </c>
      <c r="AD91">
        <v>1</v>
      </c>
      <c r="AE91">
        <v>1</v>
      </c>
      <c r="AF91" t="s">
        <v>50</v>
      </c>
      <c r="AG91">
        <v>3.6</v>
      </c>
      <c r="AH91">
        <v>3</v>
      </c>
      <c r="AI91">
        <v>-1</v>
      </c>
      <c r="AJ91" t="s">
        <v>3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</row>
    <row r="92" spans="1:44" x14ac:dyDescent="0.2">
      <c r="A92">
        <f>ROW(Source!A186)</f>
        <v>186</v>
      </c>
      <c r="B92">
        <v>1474094019</v>
      </c>
      <c r="C92">
        <v>1472562713</v>
      </c>
      <c r="D92">
        <v>1441819193</v>
      </c>
      <c r="E92">
        <v>15514512</v>
      </c>
      <c r="F92">
        <v>1</v>
      </c>
      <c r="G92">
        <v>15514512</v>
      </c>
      <c r="H92">
        <v>1</v>
      </c>
      <c r="I92" t="s">
        <v>902</v>
      </c>
      <c r="J92" t="s">
        <v>3</v>
      </c>
      <c r="K92" t="s">
        <v>903</v>
      </c>
      <c r="L92">
        <v>1191</v>
      </c>
      <c r="N92">
        <v>1013</v>
      </c>
      <c r="O92" t="s">
        <v>904</v>
      </c>
      <c r="P92" t="s">
        <v>904</v>
      </c>
      <c r="Q92">
        <v>1</v>
      </c>
      <c r="X92">
        <v>2.64</v>
      </c>
      <c r="Y92">
        <v>0</v>
      </c>
      <c r="Z92">
        <v>0</v>
      </c>
      <c r="AA92">
        <v>0</v>
      </c>
      <c r="AB92">
        <v>0</v>
      </c>
      <c r="AC92">
        <v>0</v>
      </c>
      <c r="AD92">
        <v>1</v>
      </c>
      <c r="AE92">
        <v>1</v>
      </c>
      <c r="AF92" t="s">
        <v>50</v>
      </c>
      <c r="AG92">
        <v>10.56</v>
      </c>
      <c r="AH92">
        <v>3</v>
      </c>
      <c r="AI92">
        <v>-1</v>
      </c>
      <c r="AJ92" t="s">
        <v>3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</row>
    <row r="93" spans="1:44" x14ac:dyDescent="0.2">
      <c r="A93">
        <f>ROW(Source!A187)</f>
        <v>187</v>
      </c>
      <c r="B93">
        <v>1474094020</v>
      </c>
      <c r="C93">
        <v>1472562728</v>
      </c>
      <c r="D93">
        <v>1441819193</v>
      </c>
      <c r="E93">
        <v>15514512</v>
      </c>
      <c r="F93">
        <v>1</v>
      </c>
      <c r="G93">
        <v>15514512</v>
      </c>
      <c r="H93">
        <v>1</v>
      </c>
      <c r="I93" t="s">
        <v>902</v>
      </c>
      <c r="J93" t="s">
        <v>3</v>
      </c>
      <c r="K93" t="s">
        <v>903</v>
      </c>
      <c r="L93">
        <v>1191</v>
      </c>
      <c r="N93">
        <v>1013</v>
      </c>
      <c r="O93" t="s">
        <v>904</v>
      </c>
      <c r="P93" t="s">
        <v>904</v>
      </c>
      <c r="Q93">
        <v>1</v>
      </c>
      <c r="X93">
        <v>0.45</v>
      </c>
      <c r="Y93">
        <v>0</v>
      </c>
      <c r="Z93">
        <v>0</v>
      </c>
      <c r="AA93">
        <v>0</v>
      </c>
      <c r="AB93">
        <v>0</v>
      </c>
      <c r="AC93">
        <v>0</v>
      </c>
      <c r="AD93">
        <v>1</v>
      </c>
      <c r="AE93">
        <v>1</v>
      </c>
      <c r="AF93" t="s">
        <v>3</v>
      </c>
      <c r="AG93">
        <v>0.45</v>
      </c>
      <c r="AH93">
        <v>3</v>
      </c>
      <c r="AI93">
        <v>-1</v>
      </c>
      <c r="AJ93" t="s">
        <v>3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</row>
    <row r="94" spans="1:44" x14ac:dyDescent="0.2">
      <c r="A94">
        <f>ROW(Source!A188)</f>
        <v>188</v>
      </c>
      <c r="B94">
        <v>1474094021</v>
      </c>
      <c r="C94">
        <v>1472562734</v>
      </c>
      <c r="D94">
        <v>1441819193</v>
      </c>
      <c r="E94">
        <v>15514512</v>
      </c>
      <c r="F94">
        <v>1</v>
      </c>
      <c r="G94">
        <v>15514512</v>
      </c>
      <c r="H94">
        <v>1</v>
      </c>
      <c r="I94" t="s">
        <v>902</v>
      </c>
      <c r="J94" t="s">
        <v>3</v>
      </c>
      <c r="K94" t="s">
        <v>903</v>
      </c>
      <c r="L94">
        <v>1191</v>
      </c>
      <c r="N94">
        <v>1013</v>
      </c>
      <c r="O94" t="s">
        <v>904</v>
      </c>
      <c r="P94" t="s">
        <v>904</v>
      </c>
      <c r="Q94">
        <v>1</v>
      </c>
      <c r="X94">
        <v>0.55000000000000004</v>
      </c>
      <c r="Y94">
        <v>0</v>
      </c>
      <c r="Z94">
        <v>0</v>
      </c>
      <c r="AA94">
        <v>0</v>
      </c>
      <c r="AB94">
        <v>0</v>
      </c>
      <c r="AC94">
        <v>0</v>
      </c>
      <c r="AD94">
        <v>1</v>
      </c>
      <c r="AE94">
        <v>1</v>
      </c>
      <c r="AF94" t="s">
        <v>50</v>
      </c>
      <c r="AG94">
        <v>2.2000000000000002</v>
      </c>
      <c r="AH94">
        <v>3</v>
      </c>
      <c r="AI94">
        <v>-1</v>
      </c>
      <c r="AJ94" t="s">
        <v>3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</row>
    <row r="95" spans="1:44" x14ac:dyDescent="0.2">
      <c r="A95">
        <f>ROW(Source!A224)</f>
        <v>224</v>
      </c>
      <c r="B95">
        <v>1474094022</v>
      </c>
      <c r="C95">
        <v>1472562747</v>
      </c>
      <c r="D95">
        <v>1441819193</v>
      </c>
      <c r="E95">
        <v>15514512</v>
      </c>
      <c r="F95">
        <v>1</v>
      </c>
      <c r="G95">
        <v>15514512</v>
      </c>
      <c r="H95">
        <v>1</v>
      </c>
      <c r="I95" t="s">
        <v>902</v>
      </c>
      <c r="J95" t="s">
        <v>3</v>
      </c>
      <c r="K95" t="s">
        <v>903</v>
      </c>
      <c r="L95">
        <v>1191</v>
      </c>
      <c r="N95">
        <v>1013</v>
      </c>
      <c r="O95" t="s">
        <v>904</v>
      </c>
      <c r="P95" t="s">
        <v>904</v>
      </c>
      <c r="Q95">
        <v>1</v>
      </c>
      <c r="X95">
        <v>29.54</v>
      </c>
      <c r="Y95">
        <v>0</v>
      </c>
      <c r="Z95">
        <v>0</v>
      </c>
      <c r="AA95">
        <v>0</v>
      </c>
      <c r="AB95">
        <v>0</v>
      </c>
      <c r="AC95">
        <v>0</v>
      </c>
      <c r="AD95">
        <v>1</v>
      </c>
      <c r="AE95">
        <v>1</v>
      </c>
      <c r="AF95" t="s">
        <v>3</v>
      </c>
      <c r="AG95">
        <v>29.54</v>
      </c>
      <c r="AH95">
        <v>3</v>
      </c>
      <c r="AI95">
        <v>-1</v>
      </c>
      <c r="AJ95" t="s">
        <v>3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</row>
    <row r="96" spans="1:44" x14ac:dyDescent="0.2">
      <c r="A96">
        <f>ROW(Source!A224)</f>
        <v>224</v>
      </c>
      <c r="B96">
        <v>1474094023</v>
      </c>
      <c r="C96">
        <v>1472562747</v>
      </c>
      <c r="D96">
        <v>1441835469</v>
      </c>
      <c r="E96">
        <v>1</v>
      </c>
      <c r="F96">
        <v>1</v>
      </c>
      <c r="G96">
        <v>15514512</v>
      </c>
      <c r="H96">
        <v>3</v>
      </c>
      <c r="I96" t="s">
        <v>949</v>
      </c>
      <c r="J96" t="s">
        <v>950</v>
      </c>
      <c r="K96" t="s">
        <v>951</v>
      </c>
      <c r="L96">
        <v>1348</v>
      </c>
      <c r="N96">
        <v>1009</v>
      </c>
      <c r="O96" t="s">
        <v>916</v>
      </c>
      <c r="P96" t="s">
        <v>916</v>
      </c>
      <c r="Q96">
        <v>1000</v>
      </c>
      <c r="X96">
        <v>5.0000000000000001E-3</v>
      </c>
      <c r="Y96">
        <v>163237.26999999999</v>
      </c>
      <c r="Z96">
        <v>0</v>
      </c>
      <c r="AA96">
        <v>0</v>
      </c>
      <c r="AB96">
        <v>0</v>
      </c>
      <c r="AC96">
        <v>0</v>
      </c>
      <c r="AD96">
        <v>1</v>
      </c>
      <c r="AE96">
        <v>0</v>
      </c>
      <c r="AF96" t="s">
        <v>3</v>
      </c>
      <c r="AG96">
        <v>5.0000000000000001E-3</v>
      </c>
      <c r="AH96">
        <v>3</v>
      </c>
      <c r="AI96">
        <v>-1</v>
      </c>
      <c r="AJ96" t="s">
        <v>3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</row>
    <row r="97" spans="1:44" x14ac:dyDescent="0.2">
      <c r="A97">
        <f>ROW(Source!A224)</f>
        <v>224</v>
      </c>
      <c r="B97">
        <v>1474094024</v>
      </c>
      <c r="C97">
        <v>1472562747</v>
      </c>
      <c r="D97">
        <v>1441836514</v>
      </c>
      <c r="E97">
        <v>1</v>
      </c>
      <c r="F97">
        <v>1</v>
      </c>
      <c r="G97">
        <v>15514512</v>
      </c>
      <c r="H97">
        <v>3</v>
      </c>
      <c r="I97" t="s">
        <v>920</v>
      </c>
      <c r="J97" t="s">
        <v>921</v>
      </c>
      <c r="K97" t="s">
        <v>922</v>
      </c>
      <c r="L97">
        <v>1339</v>
      </c>
      <c r="N97">
        <v>1007</v>
      </c>
      <c r="O97" t="s">
        <v>923</v>
      </c>
      <c r="P97" t="s">
        <v>923</v>
      </c>
      <c r="Q97">
        <v>1</v>
      </c>
      <c r="X97">
        <v>7.8</v>
      </c>
      <c r="Y97">
        <v>54.81</v>
      </c>
      <c r="Z97">
        <v>0</v>
      </c>
      <c r="AA97">
        <v>0</v>
      </c>
      <c r="AB97">
        <v>0</v>
      </c>
      <c r="AC97">
        <v>0</v>
      </c>
      <c r="AD97">
        <v>1</v>
      </c>
      <c r="AE97">
        <v>0</v>
      </c>
      <c r="AF97" t="s">
        <v>3</v>
      </c>
      <c r="AG97">
        <v>7.8</v>
      </c>
      <c r="AH97">
        <v>3</v>
      </c>
      <c r="AI97">
        <v>-1</v>
      </c>
      <c r="AJ97" t="s">
        <v>3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</row>
    <row r="98" spans="1:44" x14ac:dyDescent="0.2">
      <c r="A98">
        <f>ROW(Source!A224)</f>
        <v>224</v>
      </c>
      <c r="B98">
        <v>1474094025</v>
      </c>
      <c r="C98">
        <v>1472562747</v>
      </c>
      <c r="D98">
        <v>1441847238</v>
      </c>
      <c r="E98">
        <v>1</v>
      </c>
      <c r="F98">
        <v>1</v>
      </c>
      <c r="G98">
        <v>15514512</v>
      </c>
      <c r="H98">
        <v>3</v>
      </c>
      <c r="I98" t="s">
        <v>952</v>
      </c>
      <c r="J98" t="s">
        <v>953</v>
      </c>
      <c r="K98" t="s">
        <v>954</v>
      </c>
      <c r="L98">
        <v>1346</v>
      </c>
      <c r="N98">
        <v>1009</v>
      </c>
      <c r="O98" t="s">
        <v>912</v>
      </c>
      <c r="P98" t="s">
        <v>912</v>
      </c>
      <c r="Q98">
        <v>1</v>
      </c>
      <c r="X98">
        <v>2</v>
      </c>
      <c r="Y98">
        <v>742.26</v>
      </c>
      <c r="Z98">
        <v>0</v>
      </c>
      <c r="AA98">
        <v>0</v>
      </c>
      <c r="AB98">
        <v>0</v>
      </c>
      <c r="AC98">
        <v>0</v>
      </c>
      <c r="AD98">
        <v>1</v>
      </c>
      <c r="AE98">
        <v>0</v>
      </c>
      <c r="AF98" t="s">
        <v>3</v>
      </c>
      <c r="AG98">
        <v>2</v>
      </c>
      <c r="AH98">
        <v>3</v>
      </c>
      <c r="AI98">
        <v>-1</v>
      </c>
      <c r="AJ98" t="s">
        <v>3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</row>
    <row r="99" spans="1:44" x14ac:dyDescent="0.2">
      <c r="A99">
        <f>ROW(Source!A225)</f>
        <v>225</v>
      </c>
      <c r="B99">
        <v>1474094026</v>
      </c>
      <c r="C99">
        <v>1472562774</v>
      </c>
      <c r="D99">
        <v>1441819193</v>
      </c>
      <c r="E99">
        <v>15514512</v>
      </c>
      <c r="F99">
        <v>1</v>
      </c>
      <c r="G99">
        <v>15514512</v>
      </c>
      <c r="H99">
        <v>1</v>
      </c>
      <c r="I99" t="s">
        <v>902</v>
      </c>
      <c r="J99" t="s">
        <v>3</v>
      </c>
      <c r="K99" t="s">
        <v>903</v>
      </c>
      <c r="L99">
        <v>1191</v>
      </c>
      <c r="N99">
        <v>1013</v>
      </c>
      <c r="O99" t="s">
        <v>904</v>
      </c>
      <c r="P99" t="s">
        <v>904</v>
      </c>
      <c r="Q99">
        <v>1</v>
      </c>
      <c r="X99">
        <v>0.9</v>
      </c>
      <c r="Y99">
        <v>0</v>
      </c>
      <c r="Z99">
        <v>0</v>
      </c>
      <c r="AA99">
        <v>0</v>
      </c>
      <c r="AB99">
        <v>0</v>
      </c>
      <c r="AC99">
        <v>0</v>
      </c>
      <c r="AD99">
        <v>1</v>
      </c>
      <c r="AE99">
        <v>1</v>
      </c>
      <c r="AF99" t="s">
        <v>50</v>
      </c>
      <c r="AG99">
        <v>3.6</v>
      </c>
      <c r="AH99">
        <v>3</v>
      </c>
      <c r="AI99">
        <v>-1</v>
      </c>
      <c r="AJ99" t="s">
        <v>3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</row>
    <row r="100" spans="1:44" x14ac:dyDescent="0.2">
      <c r="A100">
        <f>ROW(Source!A226)</f>
        <v>226</v>
      </c>
      <c r="B100">
        <v>1474094027</v>
      </c>
      <c r="C100">
        <v>1472562781</v>
      </c>
      <c r="D100">
        <v>1441819193</v>
      </c>
      <c r="E100">
        <v>15514512</v>
      </c>
      <c r="F100">
        <v>1</v>
      </c>
      <c r="G100">
        <v>15514512</v>
      </c>
      <c r="H100">
        <v>1</v>
      </c>
      <c r="I100" t="s">
        <v>902</v>
      </c>
      <c r="J100" t="s">
        <v>3</v>
      </c>
      <c r="K100" t="s">
        <v>903</v>
      </c>
      <c r="L100">
        <v>1191</v>
      </c>
      <c r="N100">
        <v>1013</v>
      </c>
      <c r="O100" t="s">
        <v>904</v>
      </c>
      <c r="P100" t="s">
        <v>904</v>
      </c>
      <c r="Q100">
        <v>1</v>
      </c>
      <c r="X100">
        <v>2.64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1</v>
      </c>
      <c r="AE100">
        <v>1</v>
      </c>
      <c r="AF100" t="s">
        <v>50</v>
      </c>
      <c r="AG100">
        <v>10.56</v>
      </c>
      <c r="AH100">
        <v>3</v>
      </c>
      <c r="AI100">
        <v>-1</v>
      </c>
      <c r="AJ100" t="s">
        <v>3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</row>
    <row r="101" spans="1:44" x14ac:dyDescent="0.2">
      <c r="A101">
        <f>ROW(Source!A227)</f>
        <v>227</v>
      </c>
      <c r="B101">
        <v>1474094028</v>
      </c>
      <c r="C101">
        <v>1472562802</v>
      </c>
      <c r="D101">
        <v>1441819193</v>
      </c>
      <c r="E101">
        <v>15514512</v>
      </c>
      <c r="F101">
        <v>1</v>
      </c>
      <c r="G101">
        <v>15514512</v>
      </c>
      <c r="H101">
        <v>1</v>
      </c>
      <c r="I101" t="s">
        <v>902</v>
      </c>
      <c r="J101" t="s">
        <v>3</v>
      </c>
      <c r="K101" t="s">
        <v>903</v>
      </c>
      <c r="L101">
        <v>1191</v>
      </c>
      <c r="N101">
        <v>1013</v>
      </c>
      <c r="O101" t="s">
        <v>904</v>
      </c>
      <c r="P101" t="s">
        <v>904</v>
      </c>
      <c r="Q101">
        <v>1</v>
      </c>
      <c r="X101">
        <v>0.82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1</v>
      </c>
      <c r="AE101">
        <v>1</v>
      </c>
      <c r="AF101" t="s">
        <v>50</v>
      </c>
      <c r="AG101">
        <v>3.28</v>
      </c>
      <c r="AH101">
        <v>3</v>
      </c>
      <c r="AI101">
        <v>-1</v>
      </c>
      <c r="AJ101" t="s">
        <v>3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</row>
    <row r="102" spans="1:44" x14ac:dyDescent="0.2">
      <c r="A102">
        <f>ROW(Source!A228)</f>
        <v>228</v>
      </c>
      <c r="B102">
        <v>1474094029</v>
      </c>
      <c r="C102">
        <v>1472562806</v>
      </c>
      <c r="D102">
        <v>1441819193</v>
      </c>
      <c r="E102">
        <v>15514512</v>
      </c>
      <c r="F102">
        <v>1</v>
      </c>
      <c r="G102">
        <v>15514512</v>
      </c>
      <c r="H102">
        <v>1</v>
      </c>
      <c r="I102" t="s">
        <v>902</v>
      </c>
      <c r="J102" t="s">
        <v>3</v>
      </c>
      <c r="K102" t="s">
        <v>903</v>
      </c>
      <c r="L102">
        <v>1191</v>
      </c>
      <c r="N102">
        <v>1013</v>
      </c>
      <c r="O102" t="s">
        <v>904</v>
      </c>
      <c r="P102" t="s">
        <v>904</v>
      </c>
      <c r="Q102">
        <v>1</v>
      </c>
      <c r="X102">
        <v>0.14000000000000001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1</v>
      </c>
      <c r="AE102">
        <v>1</v>
      </c>
      <c r="AF102" t="s">
        <v>3</v>
      </c>
      <c r="AG102">
        <v>0.14000000000000001</v>
      </c>
      <c r="AH102">
        <v>3</v>
      </c>
      <c r="AI102">
        <v>-1</v>
      </c>
      <c r="AJ102" t="s">
        <v>3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</row>
    <row r="103" spans="1:44" x14ac:dyDescent="0.2">
      <c r="A103">
        <f>ROW(Source!A228)</f>
        <v>228</v>
      </c>
      <c r="B103">
        <v>1474094030</v>
      </c>
      <c r="C103">
        <v>1472562806</v>
      </c>
      <c r="D103">
        <v>1441836235</v>
      </c>
      <c r="E103">
        <v>1</v>
      </c>
      <c r="F103">
        <v>1</v>
      </c>
      <c r="G103">
        <v>15514512</v>
      </c>
      <c r="H103">
        <v>3</v>
      </c>
      <c r="I103" t="s">
        <v>909</v>
      </c>
      <c r="J103" t="s">
        <v>910</v>
      </c>
      <c r="K103" t="s">
        <v>911</v>
      </c>
      <c r="L103">
        <v>1346</v>
      </c>
      <c r="N103">
        <v>1009</v>
      </c>
      <c r="O103" t="s">
        <v>912</v>
      </c>
      <c r="P103" t="s">
        <v>912</v>
      </c>
      <c r="Q103">
        <v>1</v>
      </c>
      <c r="X103">
        <v>0.01</v>
      </c>
      <c r="Y103">
        <v>31.49</v>
      </c>
      <c r="Z103">
        <v>0</v>
      </c>
      <c r="AA103">
        <v>0</v>
      </c>
      <c r="AB103">
        <v>0</v>
      </c>
      <c r="AC103">
        <v>0</v>
      </c>
      <c r="AD103">
        <v>1</v>
      </c>
      <c r="AE103">
        <v>0</v>
      </c>
      <c r="AF103" t="s">
        <v>3</v>
      </c>
      <c r="AG103">
        <v>0.01</v>
      </c>
      <c r="AH103">
        <v>3</v>
      </c>
      <c r="AI103">
        <v>-1</v>
      </c>
      <c r="AJ103" t="s">
        <v>3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</row>
    <row r="104" spans="1:44" x14ac:dyDescent="0.2">
      <c r="A104">
        <f>ROW(Source!A229)</f>
        <v>229</v>
      </c>
      <c r="B104">
        <v>1474094031</v>
      </c>
      <c r="C104">
        <v>1472562815</v>
      </c>
      <c r="D104">
        <v>1441819193</v>
      </c>
      <c r="E104">
        <v>15514512</v>
      </c>
      <c r="F104">
        <v>1</v>
      </c>
      <c r="G104">
        <v>15514512</v>
      </c>
      <c r="H104">
        <v>1</v>
      </c>
      <c r="I104" t="s">
        <v>902</v>
      </c>
      <c r="J104" t="s">
        <v>3</v>
      </c>
      <c r="K104" t="s">
        <v>903</v>
      </c>
      <c r="L104">
        <v>1191</v>
      </c>
      <c r="N104">
        <v>1013</v>
      </c>
      <c r="O104" t="s">
        <v>904</v>
      </c>
      <c r="P104" t="s">
        <v>904</v>
      </c>
      <c r="Q104">
        <v>1</v>
      </c>
      <c r="X104">
        <v>0.61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1</v>
      </c>
      <c r="AE104">
        <v>1</v>
      </c>
      <c r="AF104" t="s">
        <v>3</v>
      </c>
      <c r="AG104">
        <v>0.61</v>
      </c>
      <c r="AH104">
        <v>3</v>
      </c>
      <c r="AI104">
        <v>-1</v>
      </c>
      <c r="AJ104" t="s">
        <v>3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</row>
    <row r="105" spans="1:44" x14ac:dyDescent="0.2">
      <c r="A105">
        <f>ROW(Source!A265)</f>
        <v>265</v>
      </c>
      <c r="B105">
        <v>1474094032</v>
      </c>
      <c r="C105">
        <v>1472562835</v>
      </c>
      <c r="D105">
        <v>1441819193</v>
      </c>
      <c r="E105">
        <v>15514512</v>
      </c>
      <c r="F105">
        <v>1</v>
      </c>
      <c r="G105">
        <v>15514512</v>
      </c>
      <c r="H105">
        <v>1</v>
      </c>
      <c r="I105" t="s">
        <v>902</v>
      </c>
      <c r="J105" t="s">
        <v>3</v>
      </c>
      <c r="K105" t="s">
        <v>903</v>
      </c>
      <c r="L105">
        <v>1191</v>
      </c>
      <c r="N105">
        <v>1013</v>
      </c>
      <c r="O105" t="s">
        <v>904</v>
      </c>
      <c r="P105" t="s">
        <v>904</v>
      </c>
      <c r="Q105">
        <v>1</v>
      </c>
      <c r="X105">
        <v>29.54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1</v>
      </c>
      <c r="AE105">
        <v>1</v>
      </c>
      <c r="AF105" t="s">
        <v>3</v>
      </c>
      <c r="AG105">
        <v>29.54</v>
      </c>
      <c r="AH105">
        <v>3</v>
      </c>
      <c r="AI105">
        <v>-1</v>
      </c>
      <c r="AJ105" t="s">
        <v>3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</row>
    <row r="106" spans="1:44" x14ac:dyDescent="0.2">
      <c r="A106">
        <f>ROW(Source!A265)</f>
        <v>265</v>
      </c>
      <c r="B106">
        <v>1474094033</v>
      </c>
      <c r="C106">
        <v>1472562835</v>
      </c>
      <c r="D106">
        <v>1441835469</v>
      </c>
      <c r="E106">
        <v>1</v>
      </c>
      <c r="F106">
        <v>1</v>
      </c>
      <c r="G106">
        <v>15514512</v>
      </c>
      <c r="H106">
        <v>3</v>
      </c>
      <c r="I106" t="s">
        <v>949</v>
      </c>
      <c r="J106" t="s">
        <v>950</v>
      </c>
      <c r="K106" t="s">
        <v>951</v>
      </c>
      <c r="L106">
        <v>1348</v>
      </c>
      <c r="N106">
        <v>1009</v>
      </c>
      <c r="O106" t="s">
        <v>916</v>
      </c>
      <c r="P106" t="s">
        <v>916</v>
      </c>
      <c r="Q106">
        <v>1000</v>
      </c>
      <c r="X106">
        <v>5.0000000000000001E-3</v>
      </c>
      <c r="Y106">
        <v>163237.26999999999</v>
      </c>
      <c r="Z106">
        <v>0</v>
      </c>
      <c r="AA106">
        <v>0</v>
      </c>
      <c r="AB106">
        <v>0</v>
      </c>
      <c r="AC106">
        <v>0</v>
      </c>
      <c r="AD106">
        <v>1</v>
      </c>
      <c r="AE106">
        <v>0</v>
      </c>
      <c r="AF106" t="s">
        <v>3</v>
      </c>
      <c r="AG106">
        <v>5.0000000000000001E-3</v>
      </c>
      <c r="AH106">
        <v>3</v>
      </c>
      <c r="AI106">
        <v>-1</v>
      </c>
      <c r="AJ106" t="s">
        <v>3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</row>
    <row r="107" spans="1:44" x14ac:dyDescent="0.2">
      <c r="A107">
        <f>ROW(Source!A265)</f>
        <v>265</v>
      </c>
      <c r="B107">
        <v>1474094034</v>
      </c>
      <c r="C107">
        <v>1472562835</v>
      </c>
      <c r="D107">
        <v>1441836514</v>
      </c>
      <c r="E107">
        <v>1</v>
      </c>
      <c r="F107">
        <v>1</v>
      </c>
      <c r="G107">
        <v>15514512</v>
      </c>
      <c r="H107">
        <v>3</v>
      </c>
      <c r="I107" t="s">
        <v>920</v>
      </c>
      <c r="J107" t="s">
        <v>921</v>
      </c>
      <c r="K107" t="s">
        <v>922</v>
      </c>
      <c r="L107">
        <v>1339</v>
      </c>
      <c r="N107">
        <v>1007</v>
      </c>
      <c r="O107" t="s">
        <v>923</v>
      </c>
      <c r="P107" t="s">
        <v>923</v>
      </c>
      <c r="Q107">
        <v>1</v>
      </c>
      <c r="X107">
        <v>7.8</v>
      </c>
      <c r="Y107">
        <v>54.81</v>
      </c>
      <c r="Z107">
        <v>0</v>
      </c>
      <c r="AA107">
        <v>0</v>
      </c>
      <c r="AB107">
        <v>0</v>
      </c>
      <c r="AC107">
        <v>0</v>
      </c>
      <c r="AD107">
        <v>1</v>
      </c>
      <c r="AE107">
        <v>0</v>
      </c>
      <c r="AF107" t="s">
        <v>3</v>
      </c>
      <c r="AG107">
        <v>7.8</v>
      </c>
      <c r="AH107">
        <v>3</v>
      </c>
      <c r="AI107">
        <v>-1</v>
      </c>
      <c r="AJ107" t="s">
        <v>3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</row>
    <row r="108" spans="1:44" x14ac:dyDescent="0.2">
      <c r="A108">
        <f>ROW(Source!A265)</f>
        <v>265</v>
      </c>
      <c r="B108">
        <v>1474094035</v>
      </c>
      <c r="C108">
        <v>1472562835</v>
      </c>
      <c r="D108">
        <v>1441847238</v>
      </c>
      <c r="E108">
        <v>1</v>
      </c>
      <c r="F108">
        <v>1</v>
      </c>
      <c r="G108">
        <v>15514512</v>
      </c>
      <c r="H108">
        <v>3</v>
      </c>
      <c r="I108" t="s">
        <v>952</v>
      </c>
      <c r="J108" t="s">
        <v>953</v>
      </c>
      <c r="K108" t="s">
        <v>954</v>
      </c>
      <c r="L108">
        <v>1346</v>
      </c>
      <c r="N108">
        <v>1009</v>
      </c>
      <c r="O108" t="s">
        <v>912</v>
      </c>
      <c r="P108" t="s">
        <v>912</v>
      </c>
      <c r="Q108">
        <v>1</v>
      </c>
      <c r="X108">
        <v>2</v>
      </c>
      <c r="Y108">
        <v>742.26</v>
      </c>
      <c r="Z108">
        <v>0</v>
      </c>
      <c r="AA108">
        <v>0</v>
      </c>
      <c r="AB108">
        <v>0</v>
      </c>
      <c r="AC108">
        <v>0</v>
      </c>
      <c r="AD108">
        <v>1</v>
      </c>
      <c r="AE108">
        <v>0</v>
      </c>
      <c r="AF108" t="s">
        <v>3</v>
      </c>
      <c r="AG108">
        <v>2</v>
      </c>
      <c r="AH108">
        <v>3</v>
      </c>
      <c r="AI108">
        <v>-1</v>
      </c>
      <c r="AJ108" t="s">
        <v>3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</row>
    <row r="109" spans="1:44" x14ac:dyDescent="0.2">
      <c r="A109">
        <f>ROW(Source!A266)</f>
        <v>266</v>
      </c>
      <c r="B109">
        <v>1474094036</v>
      </c>
      <c r="C109">
        <v>1472562849</v>
      </c>
      <c r="D109">
        <v>1441819193</v>
      </c>
      <c r="E109">
        <v>15514512</v>
      </c>
      <c r="F109">
        <v>1</v>
      </c>
      <c r="G109">
        <v>15514512</v>
      </c>
      <c r="H109">
        <v>1</v>
      </c>
      <c r="I109" t="s">
        <v>902</v>
      </c>
      <c r="J109" t="s">
        <v>3</v>
      </c>
      <c r="K109" t="s">
        <v>903</v>
      </c>
      <c r="L109">
        <v>1191</v>
      </c>
      <c r="N109">
        <v>1013</v>
      </c>
      <c r="O109" t="s">
        <v>904</v>
      </c>
      <c r="P109" t="s">
        <v>904</v>
      </c>
      <c r="Q109">
        <v>1</v>
      </c>
      <c r="X109">
        <v>0.9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1</v>
      </c>
      <c r="AE109">
        <v>1</v>
      </c>
      <c r="AF109" t="s">
        <v>50</v>
      </c>
      <c r="AG109">
        <v>3.6</v>
      </c>
      <c r="AH109">
        <v>3</v>
      </c>
      <c r="AI109">
        <v>-1</v>
      </c>
      <c r="AJ109" t="s">
        <v>3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</row>
    <row r="110" spans="1:44" x14ac:dyDescent="0.2">
      <c r="A110">
        <f>ROW(Source!A267)</f>
        <v>267</v>
      </c>
      <c r="B110">
        <v>1474094037</v>
      </c>
      <c r="C110">
        <v>1472562861</v>
      </c>
      <c r="D110">
        <v>1441819193</v>
      </c>
      <c r="E110">
        <v>15514512</v>
      </c>
      <c r="F110">
        <v>1</v>
      </c>
      <c r="G110">
        <v>15514512</v>
      </c>
      <c r="H110">
        <v>1</v>
      </c>
      <c r="I110" t="s">
        <v>902</v>
      </c>
      <c r="J110" t="s">
        <v>3</v>
      </c>
      <c r="K110" t="s">
        <v>903</v>
      </c>
      <c r="L110">
        <v>1191</v>
      </c>
      <c r="N110">
        <v>1013</v>
      </c>
      <c r="O110" t="s">
        <v>904</v>
      </c>
      <c r="P110" t="s">
        <v>904</v>
      </c>
      <c r="Q110">
        <v>1</v>
      </c>
      <c r="X110">
        <v>28.02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1</v>
      </c>
      <c r="AE110">
        <v>1</v>
      </c>
      <c r="AF110" t="s">
        <v>3</v>
      </c>
      <c r="AG110">
        <v>28.02</v>
      </c>
      <c r="AH110">
        <v>3</v>
      </c>
      <c r="AI110">
        <v>-1</v>
      </c>
      <c r="AJ110" t="s">
        <v>3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</row>
    <row r="111" spans="1:44" x14ac:dyDescent="0.2">
      <c r="A111">
        <f>ROW(Source!A267)</f>
        <v>267</v>
      </c>
      <c r="B111">
        <v>1474094038</v>
      </c>
      <c r="C111">
        <v>1472562861</v>
      </c>
      <c r="D111">
        <v>1441834443</v>
      </c>
      <c r="E111">
        <v>1</v>
      </c>
      <c r="F111">
        <v>1</v>
      </c>
      <c r="G111">
        <v>15514512</v>
      </c>
      <c r="H111">
        <v>3</v>
      </c>
      <c r="I111" t="s">
        <v>932</v>
      </c>
      <c r="J111" t="s">
        <v>933</v>
      </c>
      <c r="K111" t="s">
        <v>934</v>
      </c>
      <c r="L111">
        <v>1296</v>
      </c>
      <c r="N111">
        <v>1002</v>
      </c>
      <c r="O111" t="s">
        <v>935</v>
      </c>
      <c r="P111" t="s">
        <v>935</v>
      </c>
      <c r="Q111">
        <v>1</v>
      </c>
      <c r="X111">
        <v>0.31</v>
      </c>
      <c r="Y111">
        <v>785.72</v>
      </c>
      <c r="Z111">
        <v>0</v>
      </c>
      <c r="AA111">
        <v>0</v>
      </c>
      <c r="AB111">
        <v>0</v>
      </c>
      <c r="AC111">
        <v>0</v>
      </c>
      <c r="AD111">
        <v>1</v>
      </c>
      <c r="AE111">
        <v>0</v>
      </c>
      <c r="AF111" t="s">
        <v>3</v>
      </c>
      <c r="AG111">
        <v>0.31</v>
      </c>
      <c r="AH111">
        <v>3</v>
      </c>
      <c r="AI111">
        <v>-1</v>
      </c>
      <c r="AJ111" t="s">
        <v>3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</row>
    <row r="112" spans="1:44" x14ac:dyDescent="0.2">
      <c r="A112">
        <f>ROW(Source!A337)</f>
        <v>337</v>
      </c>
      <c r="B112">
        <v>1474094039</v>
      </c>
      <c r="C112">
        <v>1472562874</v>
      </c>
      <c r="D112">
        <v>1441819193</v>
      </c>
      <c r="E112">
        <v>15514512</v>
      </c>
      <c r="F112">
        <v>1</v>
      </c>
      <c r="G112">
        <v>15514512</v>
      </c>
      <c r="H112">
        <v>1</v>
      </c>
      <c r="I112" t="s">
        <v>902</v>
      </c>
      <c r="J112" t="s">
        <v>3</v>
      </c>
      <c r="K112" t="s">
        <v>903</v>
      </c>
      <c r="L112">
        <v>1191</v>
      </c>
      <c r="N112">
        <v>1013</v>
      </c>
      <c r="O112" t="s">
        <v>904</v>
      </c>
      <c r="P112" t="s">
        <v>904</v>
      </c>
      <c r="Q112">
        <v>1</v>
      </c>
      <c r="X112">
        <v>0.95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1</v>
      </c>
      <c r="AE112">
        <v>1</v>
      </c>
      <c r="AF112" t="s">
        <v>33</v>
      </c>
      <c r="AG112">
        <v>1.9</v>
      </c>
      <c r="AH112">
        <v>3</v>
      </c>
      <c r="AI112">
        <v>-1</v>
      </c>
      <c r="AJ112" t="s">
        <v>3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</row>
    <row r="113" spans="1:44" x14ac:dyDescent="0.2">
      <c r="A113">
        <f>ROW(Source!A337)</f>
        <v>337</v>
      </c>
      <c r="B113">
        <v>1474094040</v>
      </c>
      <c r="C113">
        <v>1472562874</v>
      </c>
      <c r="D113">
        <v>1441834258</v>
      </c>
      <c r="E113">
        <v>1</v>
      </c>
      <c r="F113">
        <v>1</v>
      </c>
      <c r="G113">
        <v>15514512</v>
      </c>
      <c r="H113">
        <v>2</v>
      </c>
      <c r="I113" t="s">
        <v>905</v>
      </c>
      <c r="J113" t="s">
        <v>906</v>
      </c>
      <c r="K113" t="s">
        <v>907</v>
      </c>
      <c r="L113">
        <v>1368</v>
      </c>
      <c r="N113">
        <v>1011</v>
      </c>
      <c r="O113" t="s">
        <v>908</v>
      </c>
      <c r="P113" t="s">
        <v>908</v>
      </c>
      <c r="Q113">
        <v>1</v>
      </c>
      <c r="X113">
        <v>0.74</v>
      </c>
      <c r="Y113">
        <v>0</v>
      </c>
      <c r="Z113">
        <v>1303.01</v>
      </c>
      <c r="AA113">
        <v>826.2</v>
      </c>
      <c r="AB113">
        <v>0</v>
      </c>
      <c r="AC113">
        <v>0</v>
      </c>
      <c r="AD113">
        <v>1</v>
      </c>
      <c r="AE113">
        <v>0</v>
      </c>
      <c r="AF113" t="s">
        <v>33</v>
      </c>
      <c r="AG113">
        <v>1.48</v>
      </c>
      <c r="AH113">
        <v>3</v>
      </c>
      <c r="AI113">
        <v>-1</v>
      </c>
      <c r="AJ113" t="s">
        <v>3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</row>
    <row r="114" spans="1:44" x14ac:dyDescent="0.2">
      <c r="A114">
        <f>ROW(Source!A337)</f>
        <v>337</v>
      </c>
      <c r="B114">
        <v>1474094041</v>
      </c>
      <c r="C114">
        <v>1472562874</v>
      </c>
      <c r="D114">
        <v>1441836235</v>
      </c>
      <c r="E114">
        <v>1</v>
      </c>
      <c r="F114">
        <v>1</v>
      </c>
      <c r="G114">
        <v>15514512</v>
      </c>
      <c r="H114">
        <v>3</v>
      </c>
      <c r="I114" t="s">
        <v>909</v>
      </c>
      <c r="J114" t="s">
        <v>910</v>
      </c>
      <c r="K114" t="s">
        <v>911</v>
      </c>
      <c r="L114">
        <v>1346</v>
      </c>
      <c r="N114">
        <v>1009</v>
      </c>
      <c r="O114" t="s">
        <v>912</v>
      </c>
      <c r="P114" t="s">
        <v>912</v>
      </c>
      <c r="Q114">
        <v>1</v>
      </c>
      <c r="X114">
        <v>0.1</v>
      </c>
      <c r="Y114">
        <v>31.49</v>
      </c>
      <c r="Z114">
        <v>0</v>
      </c>
      <c r="AA114">
        <v>0</v>
      </c>
      <c r="AB114">
        <v>0</v>
      </c>
      <c r="AC114">
        <v>0</v>
      </c>
      <c r="AD114">
        <v>1</v>
      </c>
      <c r="AE114">
        <v>0</v>
      </c>
      <c r="AF114" t="s">
        <v>33</v>
      </c>
      <c r="AG114">
        <v>0.2</v>
      </c>
      <c r="AH114">
        <v>3</v>
      </c>
      <c r="AI114">
        <v>-1</v>
      </c>
      <c r="AJ114" t="s">
        <v>3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</row>
    <row r="115" spans="1:44" x14ac:dyDescent="0.2">
      <c r="A115">
        <f>ROW(Source!A338)</f>
        <v>338</v>
      </c>
      <c r="B115">
        <v>1474094042</v>
      </c>
      <c r="C115">
        <v>1472562899</v>
      </c>
      <c r="D115">
        <v>1441819193</v>
      </c>
      <c r="E115">
        <v>15514512</v>
      </c>
      <c r="F115">
        <v>1</v>
      </c>
      <c r="G115">
        <v>15514512</v>
      </c>
      <c r="H115">
        <v>1</v>
      </c>
      <c r="I115" t="s">
        <v>902</v>
      </c>
      <c r="J115" t="s">
        <v>3</v>
      </c>
      <c r="K115" t="s">
        <v>903</v>
      </c>
      <c r="L115">
        <v>1191</v>
      </c>
      <c r="N115">
        <v>1013</v>
      </c>
      <c r="O115" t="s">
        <v>904</v>
      </c>
      <c r="P115" t="s">
        <v>904</v>
      </c>
      <c r="Q115">
        <v>1</v>
      </c>
      <c r="X115">
        <v>0.5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1</v>
      </c>
      <c r="AE115">
        <v>1</v>
      </c>
      <c r="AF115" t="s">
        <v>3</v>
      </c>
      <c r="AG115">
        <v>0.5</v>
      </c>
      <c r="AH115">
        <v>3</v>
      </c>
      <c r="AI115">
        <v>-1</v>
      </c>
      <c r="AJ115" t="s">
        <v>3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</row>
    <row r="116" spans="1:44" x14ac:dyDescent="0.2">
      <c r="A116">
        <f>ROW(Source!A338)</f>
        <v>338</v>
      </c>
      <c r="B116">
        <v>1474094043</v>
      </c>
      <c r="C116">
        <v>1472562899</v>
      </c>
      <c r="D116">
        <v>1441833954</v>
      </c>
      <c r="E116">
        <v>1</v>
      </c>
      <c r="F116">
        <v>1</v>
      </c>
      <c r="G116">
        <v>15514512</v>
      </c>
      <c r="H116">
        <v>2</v>
      </c>
      <c r="I116" t="s">
        <v>955</v>
      </c>
      <c r="J116" t="s">
        <v>956</v>
      </c>
      <c r="K116" t="s">
        <v>957</v>
      </c>
      <c r="L116">
        <v>1368</v>
      </c>
      <c r="N116">
        <v>1011</v>
      </c>
      <c r="O116" t="s">
        <v>908</v>
      </c>
      <c r="P116" t="s">
        <v>908</v>
      </c>
      <c r="Q116">
        <v>1</v>
      </c>
      <c r="X116">
        <v>1.4200000000000001E-2</v>
      </c>
      <c r="Y116">
        <v>0</v>
      </c>
      <c r="Z116">
        <v>59.51</v>
      </c>
      <c r="AA116">
        <v>0.82</v>
      </c>
      <c r="AB116">
        <v>0</v>
      </c>
      <c r="AC116">
        <v>0</v>
      </c>
      <c r="AD116">
        <v>1</v>
      </c>
      <c r="AE116">
        <v>0</v>
      </c>
      <c r="AF116" t="s">
        <v>3</v>
      </c>
      <c r="AG116">
        <v>1.4200000000000001E-2</v>
      </c>
      <c r="AH116">
        <v>3</v>
      </c>
      <c r="AI116">
        <v>-1</v>
      </c>
      <c r="AJ116" t="s">
        <v>3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</row>
    <row r="117" spans="1:44" x14ac:dyDescent="0.2">
      <c r="A117">
        <f>ROW(Source!A338)</f>
        <v>338</v>
      </c>
      <c r="B117">
        <v>1474094044</v>
      </c>
      <c r="C117">
        <v>1472562899</v>
      </c>
      <c r="D117">
        <v>1441836235</v>
      </c>
      <c r="E117">
        <v>1</v>
      </c>
      <c r="F117">
        <v>1</v>
      </c>
      <c r="G117">
        <v>15514512</v>
      </c>
      <c r="H117">
        <v>3</v>
      </c>
      <c r="I117" t="s">
        <v>909</v>
      </c>
      <c r="J117" t="s">
        <v>910</v>
      </c>
      <c r="K117" t="s">
        <v>911</v>
      </c>
      <c r="L117">
        <v>1346</v>
      </c>
      <c r="N117">
        <v>1009</v>
      </c>
      <c r="O117" t="s">
        <v>912</v>
      </c>
      <c r="P117" t="s">
        <v>912</v>
      </c>
      <c r="Q117">
        <v>1</v>
      </c>
      <c r="X117">
        <v>1.4999999999999999E-2</v>
      </c>
      <c r="Y117">
        <v>31.49</v>
      </c>
      <c r="Z117">
        <v>0</v>
      </c>
      <c r="AA117">
        <v>0</v>
      </c>
      <c r="AB117">
        <v>0</v>
      </c>
      <c r="AC117">
        <v>0</v>
      </c>
      <c r="AD117">
        <v>1</v>
      </c>
      <c r="AE117">
        <v>0</v>
      </c>
      <c r="AF117" t="s">
        <v>3</v>
      </c>
      <c r="AG117">
        <v>1.4999999999999999E-2</v>
      </c>
      <c r="AH117">
        <v>3</v>
      </c>
      <c r="AI117">
        <v>-1</v>
      </c>
      <c r="AJ117" t="s">
        <v>3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</row>
    <row r="118" spans="1:44" x14ac:dyDescent="0.2">
      <c r="A118">
        <f>ROW(Source!A339)</f>
        <v>339</v>
      </c>
      <c r="B118">
        <v>1474094045</v>
      </c>
      <c r="C118">
        <v>1472562918</v>
      </c>
      <c r="D118">
        <v>1441819193</v>
      </c>
      <c r="E118">
        <v>15514512</v>
      </c>
      <c r="F118">
        <v>1</v>
      </c>
      <c r="G118">
        <v>15514512</v>
      </c>
      <c r="H118">
        <v>1</v>
      </c>
      <c r="I118" t="s">
        <v>902</v>
      </c>
      <c r="J118" t="s">
        <v>3</v>
      </c>
      <c r="K118" t="s">
        <v>903</v>
      </c>
      <c r="L118">
        <v>1191</v>
      </c>
      <c r="N118">
        <v>1013</v>
      </c>
      <c r="O118" t="s">
        <v>904</v>
      </c>
      <c r="P118" t="s">
        <v>904</v>
      </c>
      <c r="Q118">
        <v>1</v>
      </c>
      <c r="X118">
        <v>0.54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1</v>
      </c>
      <c r="AE118">
        <v>1</v>
      </c>
      <c r="AF118" t="s">
        <v>3</v>
      </c>
      <c r="AG118">
        <v>0.54</v>
      </c>
      <c r="AH118">
        <v>3</v>
      </c>
      <c r="AI118">
        <v>-1</v>
      </c>
      <c r="AJ118" t="s">
        <v>3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</row>
    <row r="119" spans="1:44" x14ac:dyDescent="0.2">
      <c r="A119">
        <f>ROW(Source!A339)</f>
        <v>339</v>
      </c>
      <c r="B119">
        <v>1474094046</v>
      </c>
      <c r="C119">
        <v>1472562918</v>
      </c>
      <c r="D119">
        <v>1441833954</v>
      </c>
      <c r="E119">
        <v>1</v>
      </c>
      <c r="F119">
        <v>1</v>
      </c>
      <c r="G119">
        <v>15514512</v>
      </c>
      <c r="H119">
        <v>2</v>
      </c>
      <c r="I119" t="s">
        <v>955</v>
      </c>
      <c r="J119" t="s">
        <v>956</v>
      </c>
      <c r="K119" t="s">
        <v>957</v>
      </c>
      <c r="L119">
        <v>1368</v>
      </c>
      <c r="N119">
        <v>1011</v>
      </c>
      <c r="O119" t="s">
        <v>908</v>
      </c>
      <c r="P119" t="s">
        <v>908</v>
      </c>
      <c r="Q119">
        <v>1</v>
      </c>
      <c r="X119">
        <v>2.8299999999999999E-2</v>
      </c>
      <c r="Y119">
        <v>0</v>
      </c>
      <c r="Z119">
        <v>59.51</v>
      </c>
      <c r="AA119">
        <v>0.82</v>
      </c>
      <c r="AB119">
        <v>0</v>
      </c>
      <c r="AC119">
        <v>0</v>
      </c>
      <c r="AD119">
        <v>1</v>
      </c>
      <c r="AE119">
        <v>0</v>
      </c>
      <c r="AF119" t="s">
        <v>3</v>
      </c>
      <c r="AG119">
        <v>2.8299999999999999E-2</v>
      </c>
      <c r="AH119">
        <v>3</v>
      </c>
      <c r="AI119">
        <v>-1</v>
      </c>
      <c r="AJ119" t="s">
        <v>3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</row>
    <row r="120" spans="1:44" x14ac:dyDescent="0.2">
      <c r="A120">
        <f>ROW(Source!A339)</f>
        <v>339</v>
      </c>
      <c r="B120">
        <v>1474094047</v>
      </c>
      <c r="C120">
        <v>1472562918</v>
      </c>
      <c r="D120">
        <v>1441836235</v>
      </c>
      <c r="E120">
        <v>1</v>
      </c>
      <c r="F120">
        <v>1</v>
      </c>
      <c r="G120">
        <v>15514512</v>
      </c>
      <c r="H120">
        <v>3</v>
      </c>
      <c r="I120" t="s">
        <v>909</v>
      </c>
      <c r="J120" t="s">
        <v>910</v>
      </c>
      <c r="K120" t="s">
        <v>911</v>
      </c>
      <c r="L120">
        <v>1346</v>
      </c>
      <c r="N120">
        <v>1009</v>
      </c>
      <c r="O120" t="s">
        <v>912</v>
      </c>
      <c r="P120" t="s">
        <v>912</v>
      </c>
      <c r="Q120">
        <v>1</v>
      </c>
      <c r="X120">
        <v>1.4999999999999999E-2</v>
      </c>
      <c r="Y120">
        <v>31.49</v>
      </c>
      <c r="Z120">
        <v>0</v>
      </c>
      <c r="AA120">
        <v>0</v>
      </c>
      <c r="AB120">
        <v>0</v>
      </c>
      <c r="AC120">
        <v>0</v>
      </c>
      <c r="AD120">
        <v>1</v>
      </c>
      <c r="AE120">
        <v>0</v>
      </c>
      <c r="AF120" t="s">
        <v>3</v>
      </c>
      <c r="AG120">
        <v>1.4999999999999999E-2</v>
      </c>
      <c r="AH120">
        <v>3</v>
      </c>
      <c r="AI120">
        <v>-1</v>
      </c>
      <c r="AJ120" t="s">
        <v>3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</row>
    <row r="121" spans="1:44" x14ac:dyDescent="0.2">
      <c r="A121">
        <f>ROW(Source!A340)</f>
        <v>340</v>
      </c>
      <c r="B121">
        <v>1474094048</v>
      </c>
      <c r="C121">
        <v>1472562940</v>
      </c>
      <c r="D121">
        <v>1441819193</v>
      </c>
      <c r="E121">
        <v>15514512</v>
      </c>
      <c r="F121">
        <v>1</v>
      </c>
      <c r="G121">
        <v>15514512</v>
      </c>
      <c r="H121">
        <v>1</v>
      </c>
      <c r="I121" t="s">
        <v>902</v>
      </c>
      <c r="J121" t="s">
        <v>3</v>
      </c>
      <c r="K121" t="s">
        <v>903</v>
      </c>
      <c r="L121">
        <v>1191</v>
      </c>
      <c r="N121">
        <v>1013</v>
      </c>
      <c r="O121" t="s">
        <v>904</v>
      </c>
      <c r="P121" t="s">
        <v>904</v>
      </c>
      <c r="Q121">
        <v>1</v>
      </c>
      <c r="X121">
        <v>0.37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1</v>
      </c>
      <c r="AE121">
        <v>1</v>
      </c>
      <c r="AF121" t="s">
        <v>3</v>
      </c>
      <c r="AG121">
        <v>0.37</v>
      </c>
      <c r="AH121">
        <v>3</v>
      </c>
      <c r="AI121">
        <v>-1</v>
      </c>
      <c r="AJ121" t="s">
        <v>3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</row>
    <row r="122" spans="1:44" x14ac:dyDescent="0.2">
      <c r="A122">
        <f>ROW(Source!A340)</f>
        <v>340</v>
      </c>
      <c r="B122">
        <v>1474094049</v>
      </c>
      <c r="C122">
        <v>1472562940</v>
      </c>
      <c r="D122">
        <v>1441834258</v>
      </c>
      <c r="E122">
        <v>1</v>
      </c>
      <c r="F122">
        <v>1</v>
      </c>
      <c r="G122">
        <v>15514512</v>
      </c>
      <c r="H122">
        <v>2</v>
      </c>
      <c r="I122" t="s">
        <v>905</v>
      </c>
      <c r="J122" t="s">
        <v>906</v>
      </c>
      <c r="K122" t="s">
        <v>907</v>
      </c>
      <c r="L122">
        <v>1368</v>
      </c>
      <c r="N122">
        <v>1011</v>
      </c>
      <c r="O122" t="s">
        <v>908</v>
      </c>
      <c r="P122" t="s">
        <v>908</v>
      </c>
      <c r="Q122">
        <v>1</v>
      </c>
      <c r="X122">
        <v>0.06</v>
      </c>
      <c r="Y122">
        <v>0</v>
      </c>
      <c r="Z122">
        <v>1303.01</v>
      </c>
      <c r="AA122">
        <v>826.2</v>
      </c>
      <c r="AB122">
        <v>0</v>
      </c>
      <c r="AC122">
        <v>0</v>
      </c>
      <c r="AD122">
        <v>1</v>
      </c>
      <c r="AE122">
        <v>0</v>
      </c>
      <c r="AF122" t="s">
        <v>3</v>
      </c>
      <c r="AG122">
        <v>0.06</v>
      </c>
      <c r="AH122">
        <v>3</v>
      </c>
      <c r="AI122">
        <v>-1</v>
      </c>
      <c r="AJ122" t="s">
        <v>3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</row>
    <row r="123" spans="1:44" x14ac:dyDescent="0.2">
      <c r="A123">
        <f>ROW(Source!A341)</f>
        <v>341</v>
      </c>
      <c r="B123">
        <v>1474094050</v>
      </c>
      <c r="C123">
        <v>1472562954</v>
      </c>
      <c r="D123">
        <v>1441819193</v>
      </c>
      <c r="E123">
        <v>15514512</v>
      </c>
      <c r="F123">
        <v>1</v>
      </c>
      <c r="G123">
        <v>15514512</v>
      </c>
      <c r="H123">
        <v>1</v>
      </c>
      <c r="I123" t="s">
        <v>902</v>
      </c>
      <c r="J123" t="s">
        <v>3</v>
      </c>
      <c r="K123" t="s">
        <v>903</v>
      </c>
      <c r="L123">
        <v>1191</v>
      </c>
      <c r="N123">
        <v>1013</v>
      </c>
      <c r="O123" t="s">
        <v>904</v>
      </c>
      <c r="P123" t="s">
        <v>904</v>
      </c>
      <c r="Q123">
        <v>1</v>
      </c>
      <c r="X123">
        <v>0.61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1</v>
      </c>
      <c r="AE123">
        <v>1</v>
      </c>
      <c r="AF123" t="s">
        <v>3</v>
      </c>
      <c r="AG123">
        <v>0.61</v>
      </c>
      <c r="AH123">
        <v>3</v>
      </c>
      <c r="AI123">
        <v>-1</v>
      </c>
      <c r="AJ123" t="s">
        <v>3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</row>
    <row r="124" spans="1:44" x14ac:dyDescent="0.2">
      <c r="A124">
        <f>ROW(Source!A342)</f>
        <v>342</v>
      </c>
      <c r="B124">
        <v>1474094051</v>
      </c>
      <c r="C124">
        <v>1472562960</v>
      </c>
      <c r="D124">
        <v>1441819193</v>
      </c>
      <c r="E124">
        <v>15514512</v>
      </c>
      <c r="F124">
        <v>1</v>
      </c>
      <c r="G124">
        <v>15514512</v>
      </c>
      <c r="H124">
        <v>1</v>
      </c>
      <c r="I124" t="s">
        <v>902</v>
      </c>
      <c r="J124" t="s">
        <v>3</v>
      </c>
      <c r="K124" t="s">
        <v>903</v>
      </c>
      <c r="L124">
        <v>1191</v>
      </c>
      <c r="N124">
        <v>1013</v>
      </c>
      <c r="O124" t="s">
        <v>904</v>
      </c>
      <c r="P124" t="s">
        <v>904</v>
      </c>
      <c r="Q124">
        <v>1</v>
      </c>
      <c r="X124">
        <v>1.0900000000000001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1</v>
      </c>
      <c r="AE124">
        <v>1</v>
      </c>
      <c r="AF124" t="s">
        <v>33</v>
      </c>
      <c r="AG124">
        <v>2.1800000000000002</v>
      </c>
      <c r="AH124">
        <v>3</v>
      </c>
      <c r="AI124">
        <v>-1</v>
      </c>
      <c r="AJ124" t="s">
        <v>3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</row>
    <row r="125" spans="1:44" x14ac:dyDescent="0.2">
      <c r="A125">
        <f>ROW(Source!A343)</f>
        <v>343</v>
      </c>
      <c r="B125">
        <v>1474094052</v>
      </c>
      <c r="C125">
        <v>1472562980</v>
      </c>
      <c r="D125">
        <v>1441819193</v>
      </c>
      <c r="E125">
        <v>15514512</v>
      </c>
      <c r="F125">
        <v>1</v>
      </c>
      <c r="G125">
        <v>15514512</v>
      </c>
      <c r="H125">
        <v>1</v>
      </c>
      <c r="I125" t="s">
        <v>902</v>
      </c>
      <c r="J125" t="s">
        <v>3</v>
      </c>
      <c r="K125" t="s">
        <v>903</v>
      </c>
      <c r="L125">
        <v>1191</v>
      </c>
      <c r="N125">
        <v>1013</v>
      </c>
      <c r="O125" t="s">
        <v>904</v>
      </c>
      <c r="P125" t="s">
        <v>904</v>
      </c>
      <c r="Q125">
        <v>1</v>
      </c>
      <c r="X125">
        <v>0.45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1</v>
      </c>
      <c r="AE125">
        <v>1</v>
      </c>
      <c r="AF125" t="s">
        <v>3</v>
      </c>
      <c r="AG125">
        <v>0.45</v>
      </c>
      <c r="AH125">
        <v>3</v>
      </c>
      <c r="AI125">
        <v>-1</v>
      </c>
      <c r="AJ125" t="s">
        <v>3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</row>
    <row r="126" spans="1:44" x14ac:dyDescent="0.2">
      <c r="A126">
        <f>ROW(Source!A344)</f>
        <v>344</v>
      </c>
      <c r="B126">
        <v>1474094053</v>
      </c>
      <c r="C126">
        <v>1472562986</v>
      </c>
      <c r="D126">
        <v>1441819193</v>
      </c>
      <c r="E126">
        <v>15514512</v>
      </c>
      <c r="F126">
        <v>1</v>
      </c>
      <c r="G126">
        <v>15514512</v>
      </c>
      <c r="H126">
        <v>1</v>
      </c>
      <c r="I126" t="s">
        <v>902</v>
      </c>
      <c r="J126" t="s">
        <v>3</v>
      </c>
      <c r="K126" t="s">
        <v>903</v>
      </c>
      <c r="L126">
        <v>1191</v>
      </c>
      <c r="N126">
        <v>1013</v>
      </c>
      <c r="O126" t="s">
        <v>904</v>
      </c>
      <c r="P126" t="s">
        <v>904</v>
      </c>
      <c r="Q126">
        <v>1</v>
      </c>
      <c r="X126">
        <v>1.52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1</v>
      </c>
      <c r="AE126">
        <v>1</v>
      </c>
      <c r="AF126" t="s">
        <v>3</v>
      </c>
      <c r="AG126">
        <v>1.52</v>
      </c>
      <c r="AH126">
        <v>3</v>
      </c>
      <c r="AI126">
        <v>-1</v>
      </c>
      <c r="AJ126" t="s">
        <v>3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</row>
    <row r="127" spans="1:44" x14ac:dyDescent="0.2">
      <c r="A127">
        <f>ROW(Source!A344)</f>
        <v>344</v>
      </c>
      <c r="B127">
        <v>1474094054</v>
      </c>
      <c r="C127">
        <v>1472562986</v>
      </c>
      <c r="D127">
        <v>1441836235</v>
      </c>
      <c r="E127">
        <v>1</v>
      </c>
      <c r="F127">
        <v>1</v>
      </c>
      <c r="G127">
        <v>15514512</v>
      </c>
      <c r="H127">
        <v>3</v>
      </c>
      <c r="I127" t="s">
        <v>909</v>
      </c>
      <c r="J127" t="s">
        <v>910</v>
      </c>
      <c r="K127" t="s">
        <v>911</v>
      </c>
      <c r="L127">
        <v>1346</v>
      </c>
      <c r="N127">
        <v>1009</v>
      </c>
      <c r="O127" t="s">
        <v>912</v>
      </c>
      <c r="P127" t="s">
        <v>912</v>
      </c>
      <c r="Q127">
        <v>1</v>
      </c>
      <c r="X127">
        <v>0.02</v>
      </c>
      <c r="Y127">
        <v>31.49</v>
      </c>
      <c r="Z127">
        <v>0</v>
      </c>
      <c r="AA127">
        <v>0</v>
      </c>
      <c r="AB127">
        <v>0</v>
      </c>
      <c r="AC127">
        <v>0</v>
      </c>
      <c r="AD127">
        <v>1</v>
      </c>
      <c r="AE127">
        <v>0</v>
      </c>
      <c r="AF127" t="s">
        <v>3</v>
      </c>
      <c r="AG127">
        <v>0.02</v>
      </c>
      <c r="AH127">
        <v>3</v>
      </c>
      <c r="AI127">
        <v>-1</v>
      </c>
      <c r="AJ127" t="s">
        <v>3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</row>
    <row r="128" spans="1:44" x14ac:dyDescent="0.2">
      <c r="A128">
        <f>ROW(Source!A345)</f>
        <v>345</v>
      </c>
      <c r="B128">
        <v>1474094055</v>
      </c>
      <c r="C128">
        <v>1472563006</v>
      </c>
      <c r="D128">
        <v>1441819193</v>
      </c>
      <c r="E128">
        <v>15514512</v>
      </c>
      <c r="F128">
        <v>1</v>
      </c>
      <c r="G128">
        <v>15514512</v>
      </c>
      <c r="H128">
        <v>1</v>
      </c>
      <c r="I128" t="s">
        <v>902</v>
      </c>
      <c r="J128" t="s">
        <v>3</v>
      </c>
      <c r="K128" t="s">
        <v>903</v>
      </c>
      <c r="L128">
        <v>1191</v>
      </c>
      <c r="N128">
        <v>1013</v>
      </c>
      <c r="O128" t="s">
        <v>904</v>
      </c>
      <c r="P128" t="s">
        <v>904</v>
      </c>
      <c r="Q128">
        <v>1</v>
      </c>
      <c r="X128">
        <v>0.9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1</v>
      </c>
      <c r="AE128">
        <v>1</v>
      </c>
      <c r="AF128" t="s">
        <v>50</v>
      </c>
      <c r="AG128">
        <v>3.6</v>
      </c>
      <c r="AH128">
        <v>3</v>
      </c>
      <c r="AI128">
        <v>-1</v>
      </c>
      <c r="AJ128" t="s">
        <v>3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</row>
    <row r="129" spans="1:44" x14ac:dyDescent="0.2">
      <c r="A129">
        <f>ROW(Source!A346)</f>
        <v>346</v>
      </c>
      <c r="B129">
        <v>1474094056</v>
      </c>
      <c r="C129">
        <v>1472563011</v>
      </c>
      <c r="D129">
        <v>1441819193</v>
      </c>
      <c r="E129">
        <v>15514512</v>
      </c>
      <c r="F129">
        <v>1</v>
      </c>
      <c r="G129">
        <v>15514512</v>
      </c>
      <c r="H129">
        <v>1</v>
      </c>
      <c r="I129" t="s">
        <v>902</v>
      </c>
      <c r="J129" t="s">
        <v>3</v>
      </c>
      <c r="K129" t="s">
        <v>903</v>
      </c>
      <c r="L129">
        <v>1191</v>
      </c>
      <c r="N129">
        <v>1013</v>
      </c>
      <c r="O129" t="s">
        <v>904</v>
      </c>
      <c r="P129" t="s">
        <v>904</v>
      </c>
      <c r="Q129">
        <v>1</v>
      </c>
      <c r="X129">
        <v>2.64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1</v>
      </c>
      <c r="AE129">
        <v>1</v>
      </c>
      <c r="AF129" t="s">
        <v>50</v>
      </c>
      <c r="AG129">
        <v>10.56</v>
      </c>
      <c r="AH129">
        <v>3</v>
      </c>
      <c r="AI129">
        <v>-1</v>
      </c>
      <c r="AJ129" t="s">
        <v>3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</row>
    <row r="130" spans="1:44" x14ac:dyDescent="0.2">
      <c r="A130">
        <f>ROW(Source!A347)</f>
        <v>347</v>
      </c>
      <c r="B130">
        <v>1474094057</v>
      </c>
      <c r="C130">
        <v>1472563027</v>
      </c>
      <c r="D130">
        <v>1441819193</v>
      </c>
      <c r="E130">
        <v>15514512</v>
      </c>
      <c r="F130">
        <v>1</v>
      </c>
      <c r="G130">
        <v>15514512</v>
      </c>
      <c r="H130">
        <v>1</v>
      </c>
      <c r="I130" t="s">
        <v>902</v>
      </c>
      <c r="J130" t="s">
        <v>3</v>
      </c>
      <c r="K130" t="s">
        <v>903</v>
      </c>
      <c r="L130">
        <v>1191</v>
      </c>
      <c r="N130">
        <v>1013</v>
      </c>
      <c r="O130" t="s">
        <v>904</v>
      </c>
      <c r="P130" t="s">
        <v>904</v>
      </c>
      <c r="Q130">
        <v>1</v>
      </c>
      <c r="X130">
        <v>10.64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1</v>
      </c>
      <c r="AE130">
        <v>1</v>
      </c>
      <c r="AF130" t="s">
        <v>3</v>
      </c>
      <c r="AG130">
        <v>10.64</v>
      </c>
      <c r="AH130">
        <v>3</v>
      </c>
      <c r="AI130">
        <v>-1</v>
      </c>
      <c r="AJ130" t="s">
        <v>3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</row>
    <row r="131" spans="1:44" x14ac:dyDescent="0.2">
      <c r="A131">
        <f>ROW(Source!A347)</f>
        <v>347</v>
      </c>
      <c r="B131">
        <v>1474094058</v>
      </c>
      <c r="C131">
        <v>1472563027</v>
      </c>
      <c r="D131">
        <v>1441833890</v>
      </c>
      <c r="E131">
        <v>1</v>
      </c>
      <c r="F131">
        <v>1</v>
      </c>
      <c r="G131">
        <v>15514512</v>
      </c>
      <c r="H131">
        <v>2</v>
      </c>
      <c r="I131" t="s">
        <v>958</v>
      </c>
      <c r="J131" t="s">
        <v>959</v>
      </c>
      <c r="K131" t="s">
        <v>960</v>
      </c>
      <c r="L131">
        <v>1368</v>
      </c>
      <c r="N131">
        <v>1011</v>
      </c>
      <c r="O131" t="s">
        <v>908</v>
      </c>
      <c r="P131" t="s">
        <v>908</v>
      </c>
      <c r="Q131">
        <v>1</v>
      </c>
      <c r="X131">
        <v>1.5</v>
      </c>
      <c r="Y131">
        <v>0</v>
      </c>
      <c r="Z131">
        <v>33.799999999999997</v>
      </c>
      <c r="AA131">
        <v>0.54</v>
      </c>
      <c r="AB131">
        <v>0</v>
      </c>
      <c r="AC131">
        <v>0</v>
      </c>
      <c r="AD131">
        <v>1</v>
      </c>
      <c r="AE131">
        <v>0</v>
      </c>
      <c r="AF131" t="s">
        <v>3</v>
      </c>
      <c r="AG131">
        <v>1.5</v>
      </c>
      <c r="AH131">
        <v>3</v>
      </c>
      <c r="AI131">
        <v>-1</v>
      </c>
      <c r="AJ131" t="s">
        <v>3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</row>
    <row r="132" spans="1:44" x14ac:dyDescent="0.2">
      <c r="A132">
        <f>ROW(Source!A347)</f>
        <v>347</v>
      </c>
      <c r="B132">
        <v>1474094059</v>
      </c>
      <c r="C132">
        <v>1472563027</v>
      </c>
      <c r="D132">
        <v>1441836514</v>
      </c>
      <c r="E132">
        <v>1</v>
      </c>
      <c r="F132">
        <v>1</v>
      </c>
      <c r="G132">
        <v>15514512</v>
      </c>
      <c r="H132">
        <v>3</v>
      </c>
      <c r="I132" t="s">
        <v>920</v>
      </c>
      <c r="J132" t="s">
        <v>921</v>
      </c>
      <c r="K132" t="s">
        <v>922</v>
      </c>
      <c r="L132">
        <v>1339</v>
      </c>
      <c r="N132">
        <v>1007</v>
      </c>
      <c r="O132" t="s">
        <v>923</v>
      </c>
      <c r="P132" t="s">
        <v>923</v>
      </c>
      <c r="Q132">
        <v>1</v>
      </c>
      <c r="X132">
        <v>3.8</v>
      </c>
      <c r="Y132">
        <v>54.81</v>
      </c>
      <c r="Z132">
        <v>0</v>
      </c>
      <c r="AA132">
        <v>0</v>
      </c>
      <c r="AB132">
        <v>0</v>
      </c>
      <c r="AC132">
        <v>0</v>
      </c>
      <c r="AD132">
        <v>1</v>
      </c>
      <c r="AE132">
        <v>0</v>
      </c>
      <c r="AF132" t="s">
        <v>3</v>
      </c>
      <c r="AG132">
        <v>3.8</v>
      </c>
      <c r="AH132">
        <v>3</v>
      </c>
      <c r="AI132">
        <v>-1</v>
      </c>
      <c r="AJ132" t="s">
        <v>3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</row>
    <row r="133" spans="1:44" x14ac:dyDescent="0.2">
      <c r="A133">
        <f>ROW(Source!A347)</f>
        <v>347</v>
      </c>
      <c r="B133">
        <v>1474094060</v>
      </c>
      <c r="C133">
        <v>1472563027</v>
      </c>
      <c r="D133">
        <v>1441836517</v>
      </c>
      <c r="E133">
        <v>1</v>
      </c>
      <c r="F133">
        <v>1</v>
      </c>
      <c r="G133">
        <v>15514512</v>
      </c>
      <c r="H133">
        <v>3</v>
      </c>
      <c r="I133" t="s">
        <v>961</v>
      </c>
      <c r="J133" t="s">
        <v>962</v>
      </c>
      <c r="K133" t="s">
        <v>963</v>
      </c>
      <c r="L133">
        <v>1346</v>
      </c>
      <c r="N133">
        <v>1009</v>
      </c>
      <c r="O133" t="s">
        <v>912</v>
      </c>
      <c r="P133" t="s">
        <v>912</v>
      </c>
      <c r="Q133">
        <v>1</v>
      </c>
      <c r="X133">
        <v>0.02</v>
      </c>
      <c r="Y133">
        <v>451.28</v>
      </c>
      <c r="Z133">
        <v>0</v>
      </c>
      <c r="AA133">
        <v>0</v>
      </c>
      <c r="AB133">
        <v>0</v>
      </c>
      <c r="AC133">
        <v>0</v>
      </c>
      <c r="AD133">
        <v>1</v>
      </c>
      <c r="AE133">
        <v>0</v>
      </c>
      <c r="AF133" t="s">
        <v>3</v>
      </c>
      <c r="AG133">
        <v>0.02</v>
      </c>
      <c r="AH133">
        <v>3</v>
      </c>
      <c r="AI133">
        <v>-1</v>
      </c>
      <c r="AJ133" t="s">
        <v>3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</row>
    <row r="134" spans="1:44" x14ac:dyDescent="0.2">
      <c r="A134">
        <f>ROW(Source!A347)</f>
        <v>347</v>
      </c>
      <c r="B134">
        <v>1474094062</v>
      </c>
      <c r="C134">
        <v>1472563027</v>
      </c>
      <c r="D134">
        <v>1441821379</v>
      </c>
      <c r="E134">
        <v>15514512</v>
      </c>
      <c r="F134">
        <v>1</v>
      </c>
      <c r="G134">
        <v>15514512</v>
      </c>
      <c r="H134">
        <v>3</v>
      </c>
      <c r="I134" t="s">
        <v>964</v>
      </c>
      <c r="J134" t="s">
        <v>3</v>
      </c>
      <c r="K134" t="s">
        <v>965</v>
      </c>
      <c r="L134">
        <v>1346</v>
      </c>
      <c r="N134">
        <v>1009</v>
      </c>
      <c r="O134" t="s">
        <v>912</v>
      </c>
      <c r="P134" t="s">
        <v>912</v>
      </c>
      <c r="Q134">
        <v>1</v>
      </c>
      <c r="X134">
        <v>0.05</v>
      </c>
      <c r="Y134">
        <v>89.933959999999999</v>
      </c>
      <c r="Z134">
        <v>0</v>
      </c>
      <c r="AA134">
        <v>0</v>
      </c>
      <c r="AB134">
        <v>0</v>
      </c>
      <c r="AC134">
        <v>0</v>
      </c>
      <c r="AD134">
        <v>1</v>
      </c>
      <c r="AE134">
        <v>0</v>
      </c>
      <c r="AF134" t="s">
        <v>3</v>
      </c>
      <c r="AG134">
        <v>0.05</v>
      </c>
      <c r="AH134">
        <v>3</v>
      </c>
      <c r="AI134">
        <v>-1</v>
      </c>
      <c r="AJ134" t="s">
        <v>3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</row>
    <row r="135" spans="1:44" x14ac:dyDescent="0.2">
      <c r="A135">
        <f>ROW(Source!A347)</f>
        <v>347</v>
      </c>
      <c r="B135">
        <v>1474094061</v>
      </c>
      <c r="C135">
        <v>1472563027</v>
      </c>
      <c r="D135">
        <v>1441834875</v>
      </c>
      <c r="E135">
        <v>1</v>
      </c>
      <c r="F135">
        <v>1</v>
      </c>
      <c r="G135">
        <v>15514512</v>
      </c>
      <c r="H135">
        <v>3</v>
      </c>
      <c r="I135" t="s">
        <v>966</v>
      </c>
      <c r="J135" t="s">
        <v>967</v>
      </c>
      <c r="K135" t="s">
        <v>968</v>
      </c>
      <c r="L135">
        <v>1346</v>
      </c>
      <c r="N135">
        <v>1009</v>
      </c>
      <c r="O135" t="s">
        <v>912</v>
      </c>
      <c r="P135" t="s">
        <v>912</v>
      </c>
      <c r="Q135">
        <v>1</v>
      </c>
      <c r="X135">
        <v>0.02</v>
      </c>
      <c r="Y135">
        <v>94.64</v>
      </c>
      <c r="Z135">
        <v>0</v>
      </c>
      <c r="AA135">
        <v>0</v>
      </c>
      <c r="AB135">
        <v>0</v>
      </c>
      <c r="AC135">
        <v>0</v>
      </c>
      <c r="AD135">
        <v>1</v>
      </c>
      <c r="AE135">
        <v>0</v>
      </c>
      <c r="AF135" t="s">
        <v>3</v>
      </c>
      <c r="AG135">
        <v>0.02</v>
      </c>
      <c r="AH135">
        <v>3</v>
      </c>
      <c r="AI135">
        <v>-1</v>
      </c>
      <c r="AJ135" t="s">
        <v>3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</row>
    <row r="136" spans="1:44" x14ac:dyDescent="0.2">
      <c r="A136">
        <f>ROW(Source!A348)</f>
        <v>348</v>
      </c>
      <c r="B136">
        <v>1474094063</v>
      </c>
      <c r="C136">
        <v>1472563044</v>
      </c>
      <c r="D136">
        <v>1441819193</v>
      </c>
      <c r="E136">
        <v>15514512</v>
      </c>
      <c r="F136">
        <v>1</v>
      </c>
      <c r="G136">
        <v>15514512</v>
      </c>
      <c r="H136">
        <v>1</v>
      </c>
      <c r="I136" t="s">
        <v>902</v>
      </c>
      <c r="J136" t="s">
        <v>3</v>
      </c>
      <c r="K136" t="s">
        <v>903</v>
      </c>
      <c r="L136">
        <v>1191</v>
      </c>
      <c r="N136">
        <v>1013</v>
      </c>
      <c r="O136" t="s">
        <v>904</v>
      </c>
      <c r="P136" t="s">
        <v>904</v>
      </c>
      <c r="Q136">
        <v>1</v>
      </c>
      <c r="X136">
        <v>3.44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1</v>
      </c>
      <c r="AE136">
        <v>1</v>
      </c>
      <c r="AF136" t="s">
        <v>3</v>
      </c>
      <c r="AG136">
        <v>3.44</v>
      </c>
      <c r="AH136">
        <v>3</v>
      </c>
      <c r="AI136">
        <v>-1</v>
      </c>
      <c r="AJ136" t="s">
        <v>3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</row>
    <row r="137" spans="1:44" x14ac:dyDescent="0.2">
      <c r="A137">
        <f>ROW(Source!A348)</f>
        <v>348</v>
      </c>
      <c r="B137">
        <v>1474094064</v>
      </c>
      <c r="C137">
        <v>1472563044</v>
      </c>
      <c r="D137">
        <v>1441833845</v>
      </c>
      <c r="E137">
        <v>1</v>
      </c>
      <c r="F137">
        <v>1</v>
      </c>
      <c r="G137">
        <v>15514512</v>
      </c>
      <c r="H137">
        <v>2</v>
      </c>
      <c r="I137" t="s">
        <v>969</v>
      </c>
      <c r="J137" t="s">
        <v>970</v>
      </c>
      <c r="K137" t="s">
        <v>971</v>
      </c>
      <c r="L137">
        <v>1368</v>
      </c>
      <c r="N137">
        <v>1011</v>
      </c>
      <c r="O137" t="s">
        <v>908</v>
      </c>
      <c r="P137" t="s">
        <v>908</v>
      </c>
      <c r="Q137">
        <v>1</v>
      </c>
      <c r="X137">
        <v>1.31</v>
      </c>
      <c r="Y137">
        <v>0</v>
      </c>
      <c r="Z137">
        <v>17.95</v>
      </c>
      <c r="AA137">
        <v>0.05</v>
      </c>
      <c r="AB137">
        <v>0</v>
      </c>
      <c r="AC137">
        <v>0</v>
      </c>
      <c r="AD137">
        <v>1</v>
      </c>
      <c r="AE137">
        <v>0</v>
      </c>
      <c r="AF137" t="s">
        <v>3</v>
      </c>
      <c r="AG137">
        <v>1.31</v>
      </c>
      <c r="AH137">
        <v>3</v>
      </c>
      <c r="AI137">
        <v>-1</v>
      </c>
      <c r="AJ137" t="s">
        <v>3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</row>
    <row r="138" spans="1:44" x14ac:dyDescent="0.2">
      <c r="A138">
        <f>ROW(Source!A348)</f>
        <v>348</v>
      </c>
      <c r="B138">
        <v>1474094065</v>
      </c>
      <c r="C138">
        <v>1472563044</v>
      </c>
      <c r="D138">
        <v>1441836514</v>
      </c>
      <c r="E138">
        <v>1</v>
      </c>
      <c r="F138">
        <v>1</v>
      </c>
      <c r="G138">
        <v>15514512</v>
      </c>
      <c r="H138">
        <v>3</v>
      </c>
      <c r="I138" t="s">
        <v>920</v>
      </c>
      <c r="J138" t="s">
        <v>921</v>
      </c>
      <c r="K138" t="s">
        <v>922</v>
      </c>
      <c r="L138">
        <v>1339</v>
      </c>
      <c r="N138">
        <v>1007</v>
      </c>
      <c r="O138" t="s">
        <v>923</v>
      </c>
      <c r="P138" t="s">
        <v>923</v>
      </c>
      <c r="Q138">
        <v>1</v>
      </c>
      <c r="X138">
        <v>3.7</v>
      </c>
      <c r="Y138">
        <v>54.81</v>
      </c>
      <c r="Z138">
        <v>0</v>
      </c>
      <c r="AA138">
        <v>0</v>
      </c>
      <c r="AB138">
        <v>0</v>
      </c>
      <c r="AC138">
        <v>0</v>
      </c>
      <c r="AD138">
        <v>1</v>
      </c>
      <c r="AE138">
        <v>0</v>
      </c>
      <c r="AF138" t="s">
        <v>3</v>
      </c>
      <c r="AG138">
        <v>3.7</v>
      </c>
      <c r="AH138">
        <v>3</v>
      </c>
      <c r="AI138">
        <v>-1</v>
      </c>
      <c r="AJ138" t="s">
        <v>3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</row>
    <row r="139" spans="1:44" x14ac:dyDescent="0.2">
      <c r="A139">
        <f>ROW(Source!A385)</f>
        <v>385</v>
      </c>
      <c r="B139">
        <v>1474094066</v>
      </c>
      <c r="C139">
        <v>1472563066</v>
      </c>
      <c r="D139">
        <v>1441819193</v>
      </c>
      <c r="E139">
        <v>15514512</v>
      </c>
      <c r="F139">
        <v>1</v>
      </c>
      <c r="G139">
        <v>15514512</v>
      </c>
      <c r="H139">
        <v>1</v>
      </c>
      <c r="I139" t="s">
        <v>902</v>
      </c>
      <c r="J139" t="s">
        <v>3</v>
      </c>
      <c r="K139" t="s">
        <v>903</v>
      </c>
      <c r="L139">
        <v>1191</v>
      </c>
      <c r="N139">
        <v>1013</v>
      </c>
      <c r="O139" t="s">
        <v>904</v>
      </c>
      <c r="P139" t="s">
        <v>904</v>
      </c>
      <c r="Q139">
        <v>1</v>
      </c>
      <c r="X139">
        <v>1.06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1</v>
      </c>
      <c r="AE139">
        <v>1</v>
      </c>
      <c r="AF139" t="s">
        <v>33</v>
      </c>
      <c r="AG139">
        <v>2.12</v>
      </c>
      <c r="AH139">
        <v>3</v>
      </c>
      <c r="AI139">
        <v>-1</v>
      </c>
      <c r="AJ139" t="s">
        <v>3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</row>
    <row r="140" spans="1:44" x14ac:dyDescent="0.2">
      <c r="A140">
        <f>ROW(Source!A386)</f>
        <v>386</v>
      </c>
      <c r="B140">
        <v>1474094067</v>
      </c>
      <c r="C140">
        <v>1472563079</v>
      </c>
      <c r="D140">
        <v>1441819193</v>
      </c>
      <c r="E140">
        <v>15514512</v>
      </c>
      <c r="F140">
        <v>1</v>
      </c>
      <c r="G140">
        <v>15514512</v>
      </c>
      <c r="H140">
        <v>1</v>
      </c>
      <c r="I140" t="s">
        <v>902</v>
      </c>
      <c r="J140" t="s">
        <v>3</v>
      </c>
      <c r="K140" t="s">
        <v>903</v>
      </c>
      <c r="L140">
        <v>1191</v>
      </c>
      <c r="N140">
        <v>1013</v>
      </c>
      <c r="O140" t="s">
        <v>904</v>
      </c>
      <c r="P140" t="s">
        <v>904</v>
      </c>
      <c r="Q140">
        <v>1</v>
      </c>
      <c r="X140">
        <v>0.7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1</v>
      </c>
      <c r="AE140">
        <v>1</v>
      </c>
      <c r="AF140" t="s">
        <v>3</v>
      </c>
      <c r="AG140">
        <v>0.7</v>
      </c>
      <c r="AH140">
        <v>3</v>
      </c>
      <c r="AI140">
        <v>-1</v>
      </c>
      <c r="AJ140" t="s">
        <v>3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</row>
    <row r="141" spans="1:44" x14ac:dyDescent="0.2">
      <c r="A141">
        <f>ROW(Source!A388)</f>
        <v>388</v>
      </c>
      <c r="B141">
        <v>1474094068</v>
      </c>
      <c r="C141">
        <v>1472563086</v>
      </c>
      <c r="D141">
        <v>1441819193</v>
      </c>
      <c r="E141">
        <v>15514512</v>
      </c>
      <c r="F141">
        <v>1</v>
      </c>
      <c r="G141">
        <v>15514512</v>
      </c>
      <c r="H141">
        <v>1</v>
      </c>
      <c r="I141" t="s">
        <v>902</v>
      </c>
      <c r="J141" t="s">
        <v>3</v>
      </c>
      <c r="K141" t="s">
        <v>903</v>
      </c>
      <c r="L141">
        <v>1191</v>
      </c>
      <c r="N141">
        <v>1013</v>
      </c>
      <c r="O141" t="s">
        <v>904</v>
      </c>
      <c r="P141" t="s">
        <v>904</v>
      </c>
      <c r="Q141">
        <v>1</v>
      </c>
      <c r="X141">
        <v>0.92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1</v>
      </c>
      <c r="AE141">
        <v>1</v>
      </c>
      <c r="AF141" t="s">
        <v>3</v>
      </c>
      <c r="AG141">
        <v>0.92</v>
      </c>
      <c r="AH141">
        <v>3</v>
      </c>
      <c r="AI141">
        <v>-1</v>
      </c>
      <c r="AJ141" t="s">
        <v>3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</row>
    <row r="142" spans="1:44" x14ac:dyDescent="0.2">
      <c r="A142">
        <f>ROW(Source!A389)</f>
        <v>389</v>
      </c>
      <c r="B142">
        <v>1474094069</v>
      </c>
      <c r="C142">
        <v>1472563101</v>
      </c>
      <c r="D142">
        <v>1441819193</v>
      </c>
      <c r="E142">
        <v>15514512</v>
      </c>
      <c r="F142">
        <v>1</v>
      </c>
      <c r="G142">
        <v>15514512</v>
      </c>
      <c r="H142">
        <v>1</v>
      </c>
      <c r="I142" t="s">
        <v>902</v>
      </c>
      <c r="J142" t="s">
        <v>3</v>
      </c>
      <c r="K142" t="s">
        <v>903</v>
      </c>
      <c r="L142">
        <v>1191</v>
      </c>
      <c r="N142">
        <v>1013</v>
      </c>
      <c r="O142" t="s">
        <v>904</v>
      </c>
      <c r="P142" t="s">
        <v>904</v>
      </c>
      <c r="Q142">
        <v>1</v>
      </c>
      <c r="X142">
        <v>0.31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1</v>
      </c>
      <c r="AE142">
        <v>1</v>
      </c>
      <c r="AF142" t="s">
        <v>33</v>
      </c>
      <c r="AG142">
        <v>0.62</v>
      </c>
      <c r="AH142">
        <v>3</v>
      </c>
      <c r="AI142">
        <v>-1</v>
      </c>
      <c r="AJ142" t="s">
        <v>3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</row>
    <row r="143" spans="1:44" x14ac:dyDescent="0.2">
      <c r="A143">
        <f>ROW(Source!A389)</f>
        <v>389</v>
      </c>
      <c r="B143">
        <v>1474094070</v>
      </c>
      <c r="C143">
        <v>1472563101</v>
      </c>
      <c r="D143">
        <v>1441836187</v>
      </c>
      <c r="E143">
        <v>1</v>
      </c>
      <c r="F143">
        <v>1</v>
      </c>
      <c r="G143">
        <v>15514512</v>
      </c>
      <c r="H143">
        <v>3</v>
      </c>
      <c r="I143" t="s">
        <v>972</v>
      </c>
      <c r="J143" t="s">
        <v>973</v>
      </c>
      <c r="K143" t="s">
        <v>974</v>
      </c>
      <c r="L143">
        <v>1346</v>
      </c>
      <c r="N143">
        <v>1009</v>
      </c>
      <c r="O143" t="s">
        <v>912</v>
      </c>
      <c r="P143" t="s">
        <v>912</v>
      </c>
      <c r="Q143">
        <v>1</v>
      </c>
      <c r="X143">
        <v>8.0000000000000002E-3</v>
      </c>
      <c r="Y143">
        <v>424.66</v>
      </c>
      <c r="Z143">
        <v>0</v>
      </c>
      <c r="AA143">
        <v>0</v>
      </c>
      <c r="AB143">
        <v>0</v>
      </c>
      <c r="AC143">
        <v>0</v>
      </c>
      <c r="AD143">
        <v>1</v>
      </c>
      <c r="AE143">
        <v>0</v>
      </c>
      <c r="AF143" t="s">
        <v>33</v>
      </c>
      <c r="AG143">
        <v>1.6E-2</v>
      </c>
      <c r="AH143">
        <v>3</v>
      </c>
      <c r="AI143">
        <v>-1</v>
      </c>
      <c r="AJ143" t="s">
        <v>3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</row>
    <row r="144" spans="1:44" x14ac:dyDescent="0.2">
      <c r="A144">
        <f>ROW(Source!A389)</f>
        <v>389</v>
      </c>
      <c r="B144">
        <v>1474094071</v>
      </c>
      <c r="C144">
        <v>1472563101</v>
      </c>
      <c r="D144">
        <v>1441836235</v>
      </c>
      <c r="E144">
        <v>1</v>
      </c>
      <c r="F144">
        <v>1</v>
      </c>
      <c r="G144">
        <v>15514512</v>
      </c>
      <c r="H144">
        <v>3</v>
      </c>
      <c r="I144" t="s">
        <v>909</v>
      </c>
      <c r="J144" t="s">
        <v>910</v>
      </c>
      <c r="K144" t="s">
        <v>911</v>
      </c>
      <c r="L144">
        <v>1346</v>
      </c>
      <c r="N144">
        <v>1009</v>
      </c>
      <c r="O144" t="s">
        <v>912</v>
      </c>
      <c r="P144" t="s">
        <v>912</v>
      </c>
      <c r="Q144">
        <v>1</v>
      </c>
      <c r="X144">
        <v>0.5</v>
      </c>
      <c r="Y144">
        <v>31.49</v>
      </c>
      <c r="Z144">
        <v>0</v>
      </c>
      <c r="AA144">
        <v>0</v>
      </c>
      <c r="AB144">
        <v>0</v>
      </c>
      <c r="AC144">
        <v>0</v>
      </c>
      <c r="AD144">
        <v>1</v>
      </c>
      <c r="AE144">
        <v>0</v>
      </c>
      <c r="AF144" t="s">
        <v>33</v>
      </c>
      <c r="AG144">
        <v>1</v>
      </c>
      <c r="AH144">
        <v>3</v>
      </c>
      <c r="AI144">
        <v>-1</v>
      </c>
      <c r="AJ144" t="s">
        <v>3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</row>
    <row r="145" spans="1:44" x14ac:dyDescent="0.2">
      <c r="A145">
        <f>ROW(Source!A390)</f>
        <v>390</v>
      </c>
      <c r="B145">
        <v>1474094072</v>
      </c>
      <c r="C145">
        <v>1472563117</v>
      </c>
      <c r="D145">
        <v>1441819193</v>
      </c>
      <c r="E145">
        <v>15514512</v>
      </c>
      <c r="F145">
        <v>1</v>
      </c>
      <c r="G145">
        <v>15514512</v>
      </c>
      <c r="H145">
        <v>1</v>
      </c>
      <c r="I145" t="s">
        <v>902</v>
      </c>
      <c r="J145" t="s">
        <v>3</v>
      </c>
      <c r="K145" t="s">
        <v>903</v>
      </c>
      <c r="L145">
        <v>1191</v>
      </c>
      <c r="N145">
        <v>1013</v>
      </c>
      <c r="O145" t="s">
        <v>904</v>
      </c>
      <c r="P145" t="s">
        <v>904</v>
      </c>
      <c r="Q145">
        <v>1</v>
      </c>
      <c r="X145">
        <v>1.17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1</v>
      </c>
      <c r="AE145">
        <v>1</v>
      </c>
      <c r="AF145" t="s">
        <v>3</v>
      </c>
      <c r="AG145">
        <v>1.17</v>
      </c>
      <c r="AH145">
        <v>3</v>
      </c>
      <c r="AI145">
        <v>-1</v>
      </c>
      <c r="AJ145" t="s">
        <v>3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</row>
    <row r="146" spans="1:44" x14ac:dyDescent="0.2">
      <c r="A146">
        <f>ROW(Source!A392)</f>
        <v>392</v>
      </c>
      <c r="B146">
        <v>1474094073</v>
      </c>
      <c r="C146">
        <v>1472563133</v>
      </c>
      <c r="D146">
        <v>1441819193</v>
      </c>
      <c r="E146">
        <v>15514512</v>
      </c>
      <c r="F146">
        <v>1</v>
      </c>
      <c r="G146">
        <v>15514512</v>
      </c>
      <c r="H146">
        <v>1</v>
      </c>
      <c r="I146" t="s">
        <v>902</v>
      </c>
      <c r="J146" t="s">
        <v>3</v>
      </c>
      <c r="K146" t="s">
        <v>903</v>
      </c>
      <c r="L146">
        <v>1191</v>
      </c>
      <c r="N146">
        <v>1013</v>
      </c>
      <c r="O146" t="s">
        <v>904</v>
      </c>
      <c r="P146" t="s">
        <v>904</v>
      </c>
      <c r="Q146">
        <v>1</v>
      </c>
      <c r="X146">
        <v>0.9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1</v>
      </c>
      <c r="AE146">
        <v>1</v>
      </c>
      <c r="AF146" t="s">
        <v>3</v>
      </c>
      <c r="AG146">
        <v>0.9</v>
      </c>
      <c r="AH146">
        <v>3</v>
      </c>
      <c r="AI146">
        <v>-1</v>
      </c>
      <c r="AJ146" t="s">
        <v>3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</row>
    <row r="147" spans="1:44" x14ac:dyDescent="0.2">
      <c r="A147">
        <f>ROW(Source!A392)</f>
        <v>392</v>
      </c>
      <c r="B147">
        <v>1474094074</v>
      </c>
      <c r="C147">
        <v>1472563133</v>
      </c>
      <c r="D147">
        <v>1441836235</v>
      </c>
      <c r="E147">
        <v>1</v>
      </c>
      <c r="F147">
        <v>1</v>
      </c>
      <c r="G147">
        <v>15514512</v>
      </c>
      <c r="H147">
        <v>3</v>
      </c>
      <c r="I147" t="s">
        <v>909</v>
      </c>
      <c r="J147" t="s">
        <v>910</v>
      </c>
      <c r="K147" t="s">
        <v>911</v>
      </c>
      <c r="L147">
        <v>1346</v>
      </c>
      <c r="N147">
        <v>1009</v>
      </c>
      <c r="O147" t="s">
        <v>912</v>
      </c>
      <c r="P147" t="s">
        <v>912</v>
      </c>
      <c r="Q147">
        <v>1</v>
      </c>
      <c r="X147">
        <v>0.01</v>
      </c>
      <c r="Y147">
        <v>31.49</v>
      </c>
      <c r="Z147">
        <v>0</v>
      </c>
      <c r="AA147">
        <v>0</v>
      </c>
      <c r="AB147">
        <v>0</v>
      </c>
      <c r="AC147">
        <v>0</v>
      </c>
      <c r="AD147">
        <v>1</v>
      </c>
      <c r="AE147">
        <v>0</v>
      </c>
      <c r="AF147" t="s">
        <v>3</v>
      </c>
      <c r="AG147">
        <v>0.01</v>
      </c>
      <c r="AH147">
        <v>3</v>
      </c>
      <c r="AI147">
        <v>-1</v>
      </c>
      <c r="AJ147" t="s">
        <v>3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</row>
    <row r="148" spans="1:44" x14ac:dyDescent="0.2">
      <c r="A148">
        <f>ROW(Source!A393)</f>
        <v>393</v>
      </c>
      <c r="B148">
        <v>1474094075</v>
      </c>
      <c r="C148">
        <v>1472563144</v>
      </c>
      <c r="D148">
        <v>1441819193</v>
      </c>
      <c r="E148">
        <v>15514512</v>
      </c>
      <c r="F148">
        <v>1</v>
      </c>
      <c r="G148">
        <v>15514512</v>
      </c>
      <c r="H148">
        <v>1</v>
      </c>
      <c r="I148" t="s">
        <v>902</v>
      </c>
      <c r="J148" t="s">
        <v>3</v>
      </c>
      <c r="K148" t="s">
        <v>903</v>
      </c>
      <c r="L148">
        <v>1191</v>
      </c>
      <c r="N148">
        <v>1013</v>
      </c>
      <c r="O148" t="s">
        <v>904</v>
      </c>
      <c r="P148" t="s">
        <v>904</v>
      </c>
      <c r="Q148">
        <v>1</v>
      </c>
      <c r="X148">
        <v>1.52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1</v>
      </c>
      <c r="AE148">
        <v>1</v>
      </c>
      <c r="AF148" t="s">
        <v>3</v>
      </c>
      <c r="AG148">
        <v>1.52</v>
      </c>
      <c r="AH148">
        <v>3</v>
      </c>
      <c r="AI148">
        <v>-1</v>
      </c>
      <c r="AJ148" t="s">
        <v>3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</row>
    <row r="149" spans="1:44" x14ac:dyDescent="0.2">
      <c r="A149">
        <f>ROW(Source!A393)</f>
        <v>393</v>
      </c>
      <c r="B149">
        <v>1474094076</v>
      </c>
      <c r="C149">
        <v>1472563144</v>
      </c>
      <c r="D149">
        <v>1441836235</v>
      </c>
      <c r="E149">
        <v>1</v>
      </c>
      <c r="F149">
        <v>1</v>
      </c>
      <c r="G149">
        <v>15514512</v>
      </c>
      <c r="H149">
        <v>3</v>
      </c>
      <c r="I149" t="s">
        <v>909</v>
      </c>
      <c r="J149" t="s">
        <v>910</v>
      </c>
      <c r="K149" t="s">
        <v>911</v>
      </c>
      <c r="L149">
        <v>1346</v>
      </c>
      <c r="N149">
        <v>1009</v>
      </c>
      <c r="O149" t="s">
        <v>912</v>
      </c>
      <c r="P149" t="s">
        <v>912</v>
      </c>
      <c r="Q149">
        <v>1</v>
      </c>
      <c r="X149">
        <v>0.02</v>
      </c>
      <c r="Y149">
        <v>31.49</v>
      </c>
      <c r="Z149">
        <v>0</v>
      </c>
      <c r="AA149">
        <v>0</v>
      </c>
      <c r="AB149">
        <v>0</v>
      </c>
      <c r="AC149">
        <v>0</v>
      </c>
      <c r="AD149">
        <v>1</v>
      </c>
      <c r="AE149">
        <v>0</v>
      </c>
      <c r="AF149" t="s">
        <v>3</v>
      </c>
      <c r="AG149">
        <v>0.02</v>
      </c>
      <c r="AH149">
        <v>3</v>
      </c>
      <c r="AI149">
        <v>-1</v>
      </c>
      <c r="AJ149" t="s">
        <v>3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</row>
    <row r="150" spans="1:44" x14ac:dyDescent="0.2">
      <c r="A150">
        <f>ROW(Source!A394)</f>
        <v>394</v>
      </c>
      <c r="B150">
        <v>1474094077</v>
      </c>
      <c r="C150">
        <v>1472563163</v>
      </c>
      <c r="D150">
        <v>1441819193</v>
      </c>
      <c r="E150">
        <v>15514512</v>
      </c>
      <c r="F150">
        <v>1</v>
      </c>
      <c r="G150">
        <v>15514512</v>
      </c>
      <c r="H150">
        <v>1</v>
      </c>
      <c r="I150" t="s">
        <v>902</v>
      </c>
      <c r="J150" t="s">
        <v>3</v>
      </c>
      <c r="K150" t="s">
        <v>903</v>
      </c>
      <c r="L150">
        <v>1191</v>
      </c>
      <c r="N150">
        <v>1013</v>
      </c>
      <c r="O150" t="s">
        <v>904</v>
      </c>
      <c r="P150" t="s">
        <v>904</v>
      </c>
      <c r="Q150">
        <v>1</v>
      </c>
      <c r="X150">
        <v>0.06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1</v>
      </c>
      <c r="AE150">
        <v>1</v>
      </c>
      <c r="AF150" t="s">
        <v>3</v>
      </c>
      <c r="AG150">
        <v>0.06</v>
      </c>
      <c r="AH150">
        <v>3</v>
      </c>
      <c r="AI150">
        <v>-1</v>
      </c>
      <c r="AJ150" t="s">
        <v>3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</row>
    <row r="151" spans="1:44" x14ac:dyDescent="0.2">
      <c r="A151">
        <f>ROW(Source!A395)</f>
        <v>395</v>
      </c>
      <c r="B151">
        <v>1474094078</v>
      </c>
      <c r="C151">
        <v>1472563176</v>
      </c>
      <c r="D151">
        <v>1441819193</v>
      </c>
      <c r="E151">
        <v>15514512</v>
      </c>
      <c r="F151">
        <v>1</v>
      </c>
      <c r="G151">
        <v>15514512</v>
      </c>
      <c r="H151">
        <v>1</v>
      </c>
      <c r="I151" t="s">
        <v>902</v>
      </c>
      <c r="J151" t="s">
        <v>3</v>
      </c>
      <c r="K151" t="s">
        <v>903</v>
      </c>
      <c r="L151">
        <v>1191</v>
      </c>
      <c r="N151">
        <v>1013</v>
      </c>
      <c r="O151" t="s">
        <v>904</v>
      </c>
      <c r="P151" t="s">
        <v>904</v>
      </c>
      <c r="Q151">
        <v>1</v>
      </c>
      <c r="X151">
        <v>0.45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1</v>
      </c>
      <c r="AE151">
        <v>1</v>
      </c>
      <c r="AF151" t="s">
        <v>3</v>
      </c>
      <c r="AG151">
        <v>0.45</v>
      </c>
      <c r="AH151">
        <v>3</v>
      </c>
      <c r="AI151">
        <v>-1</v>
      </c>
      <c r="AJ151" t="s">
        <v>3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</row>
    <row r="152" spans="1:44" x14ac:dyDescent="0.2">
      <c r="A152">
        <f>ROW(Source!A396)</f>
        <v>396</v>
      </c>
      <c r="B152">
        <v>1474094079</v>
      </c>
      <c r="C152">
        <v>1472563181</v>
      </c>
      <c r="D152">
        <v>1441819193</v>
      </c>
      <c r="E152">
        <v>15514512</v>
      </c>
      <c r="F152">
        <v>1</v>
      </c>
      <c r="G152">
        <v>15514512</v>
      </c>
      <c r="H152">
        <v>1</v>
      </c>
      <c r="I152" t="s">
        <v>902</v>
      </c>
      <c r="J152" t="s">
        <v>3</v>
      </c>
      <c r="K152" t="s">
        <v>903</v>
      </c>
      <c r="L152">
        <v>1191</v>
      </c>
      <c r="N152">
        <v>1013</v>
      </c>
      <c r="O152" t="s">
        <v>904</v>
      </c>
      <c r="P152" t="s">
        <v>904</v>
      </c>
      <c r="Q152">
        <v>1</v>
      </c>
      <c r="X152">
        <v>5.64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1</v>
      </c>
      <c r="AE152">
        <v>1</v>
      </c>
      <c r="AF152" t="s">
        <v>3</v>
      </c>
      <c r="AG152">
        <v>5.64</v>
      </c>
      <c r="AH152">
        <v>3</v>
      </c>
      <c r="AI152">
        <v>-1</v>
      </c>
      <c r="AJ152" t="s">
        <v>3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</row>
    <row r="153" spans="1:44" x14ac:dyDescent="0.2">
      <c r="A153">
        <f>ROW(Source!A396)</f>
        <v>396</v>
      </c>
      <c r="B153">
        <v>1474094080</v>
      </c>
      <c r="C153">
        <v>1472563181</v>
      </c>
      <c r="D153">
        <v>1441836235</v>
      </c>
      <c r="E153">
        <v>1</v>
      </c>
      <c r="F153">
        <v>1</v>
      </c>
      <c r="G153">
        <v>15514512</v>
      </c>
      <c r="H153">
        <v>3</v>
      </c>
      <c r="I153" t="s">
        <v>909</v>
      </c>
      <c r="J153" t="s">
        <v>910</v>
      </c>
      <c r="K153" t="s">
        <v>911</v>
      </c>
      <c r="L153">
        <v>1346</v>
      </c>
      <c r="N153">
        <v>1009</v>
      </c>
      <c r="O153" t="s">
        <v>912</v>
      </c>
      <c r="P153" t="s">
        <v>912</v>
      </c>
      <c r="Q153">
        <v>1</v>
      </c>
      <c r="X153">
        <v>0.05</v>
      </c>
      <c r="Y153">
        <v>31.49</v>
      </c>
      <c r="Z153">
        <v>0</v>
      </c>
      <c r="AA153">
        <v>0</v>
      </c>
      <c r="AB153">
        <v>0</v>
      </c>
      <c r="AC153">
        <v>0</v>
      </c>
      <c r="AD153">
        <v>1</v>
      </c>
      <c r="AE153">
        <v>0</v>
      </c>
      <c r="AF153" t="s">
        <v>3</v>
      </c>
      <c r="AG153">
        <v>0.05</v>
      </c>
      <c r="AH153">
        <v>3</v>
      </c>
      <c r="AI153">
        <v>-1</v>
      </c>
      <c r="AJ153" t="s">
        <v>3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</row>
    <row r="154" spans="1:44" x14ac:dyDescent="0.2">
      <c r="A154">
        <f>ROW(Source!A396)</f>
        <v>396</v>
      </c>
      <c r="B154">
        <v>1474094081</v>
      </c>
      <c r="C154">
        <v>1472563181</v>
      </c>
      <c r="D154">
        <v>1441821340</v>
      </c>
      <c r="E154">
        <v>15514512</v>
      </c>
      <c r="F154">
        <v>1</v>
      </c>
      <c r="G154">
        <v>15514512</v>
      </c>
      <c r="H154">
        <v>3</v>
      </c>
      <c r="I154" t="s">
        <v>975</v>
      </c>
      <c r="J154" t="s">
        <v>3</v>
      </c>
      <c r="K154" t="s">
        <v>976</v>
      </c>
      <c r="L154">
        <v>1354</v>
      </c>
      <c r="N154">
        <v>16987630</v>
      </c>
      <c r="O154" t="s">
        <v>21</v>
      </c>
      <c r="P154" t="s">
        <v>21</v>
      </c>
      <c r="Q154">
        <v>1</v>
      </c>
      <c r="X154">
        <v>10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 t="s">
        <v>3</v>
      </c>
      <c r="AG154">
        <v>10</v>
      </c>
      <c r="AH154">
        <v>3</v>
      </c>
      <c r="AI154">
        <v>-1</v>
      </c>
      <c r="AJ154" t="s">
        <v>3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</row>
    <row r="155" spans="1:44" x14ac:dyDescent="0.2">
      <c r="A155">
        <f>ROW(Source!A398)</f>
        <v>398</v>
      </c>
      <c r="B155">
        <v>1474094082</v>
      </c>
      <c r="C155">
        <v>1472563206</v>
      </c>
      <c r="D155">
        <v>1441819193</v>
      </c>
      <c r="E155">
        <v>15514512</v>
      </c>
      <c r="F155">
        <v>1</v>
      </c>
      <c r="G155">
        <v>15514512</v>
      </c>
      <c r="H155">
        <v>1</v>
      </c>
      <c r="I155" t="s">
        <v>902</v>
      </c>
      <c r="J155" t="s">
        <v>3</v>
      </c>
      <c r="K155" t="s">
        <v>903</v>
      </c>
      <c r="L155">
        <v>1191</v>
      </c>
      <c r="N155">
        <v>1013</v>
      </c>
      <c r="O155" t="s">
        <v>904</v>
      </c>
      <c r="P155" t="s">
        <v>904</v>
      </c>
      <c r="Q155">
        <v>1</v>
      </c>
      <c r="X155">
        <v>1.8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1</v>
      </c>
      <c r="AE155">
        <v>1</v>
      </c>
      <c r="AF155" t="s">
        <v>33</v>
      </c>
      <c r="AG155">
        <v>3.6</v>
      </c>
      <c r="AH155">
        <v>3</v>
      </c>
      <c r="AI155">
        <v>-1</v>
      </c>
      <c r="AJ155" t="s">
        <v>3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</row>
    <row r="156" spans="1:44" x14ac:dyDescent="0.2">
      <c r="A156">
        <f>ROW(Source!A398)</f>
        <v>398</v>
      </c>
      <c r="B156">
        <v>1474094083</v>
      </c>
      <c r="C156">
        <v>1472563206</v>
      </c>
      <c r="D156">
        <v>1441836187</v>
      </c>
      <c r="E156">
        <v>1</v>
      </c>
      <c r="F156">
        <v>1</v>
      </c>
      <c r="G156">
        <v>15514512</v>
      </c>
      <c r="H156">
        <v>3</v>
      </c>
      <c r="I156" t="s">
        <v>972</v>
      </c>
      <c r="J156" t="s">
        <v>973</v>
      </c>
      <c r="K156" t="s">
        <v>974</v>
      </c>
      <c r="L156">
        <v>1346</v>
      </c>
      <c r="N156">
        <v>1009</v>
      </c>
      <c r="O156" t="s">
        <v>912</v>
      </c>
      <c r="P156" t="s">
        <v>912</v>
      </c>
      <c r="Q156">
        <v>1</v>
      </c>
      <c r="X156">
        <v>8.0000000000000002E-3</v>
      </c>
      <c r="Y156">
        <v>424.66</v>
      </c>
      <c r="Z156">
        <v>0</v>
      </c>
      <c r="AA156">
        <v>0</v>
      </c>
      <c r="AB156">
        <v>0</v>
      </c>
      <c r="AC156">
        <v>0</v>
      </c>
      <c r="AD156">
        <v>1</v>
      </c>
      <c r="AE156">
        <v>0</v>
      </c>
      <c r="AF156" t="s">
        <v>33</v>
      </c>
      <c r="AG156">
        <v>1.6E-2</v>
      </c>
      <c r="AH156">
        <v>3</v>
      </c>
      <c r="AI156">
        <v>-1</v>
      </c>
      <c r="AJ156" t="s">
        <v>3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</row>
    <row r="157" spans="1:44" x14ac:dyDescent="0.2">
      <c r="A157">
        <f>ROW(Source!A398)</f>
        <v>398</v>
      </c>
      <c r="B157">
        <v>1474094084</v>
      </c>
      <c r="C157">
        <v>1472563206</v>
      </c>
      <c r="D157">
        <v>1441836235</v>
      </c>
      <c r="E157">
        <v>1</v>
      </c>
      <c r="F157">
        <v>1</v>
      </c>
      <c r="G157">
        <v>15514512</v>
      </c>
      <c r="H157">
        <v>3</v>
      </c>
      <c r="I157" t="s">
        <v>909</v>
      </c>
      <c r="J157" t="s">
        <v>910</v>
      </c>
      <c r="K157" t="s">
        <v>911</v>
      </c>
      <c r="L157">
        <v>1346</v>
      </c>
      <c r="N157">
        <v>1009</v>
      </c>
      <c r="O157" t="s">
        <v>912</v>
      </c>
      <c r="P157" t="s">
        <v>912</v>
      </c>
      <c r="Q157">
        <v>1</v>
      </c>
      <c r="X157">
        <v>0.5</v>
      </c>
      <c r="Y157">
        <v>31.49</v>
      </c>
      <c r="Z157">
        <v>0</v>
      </c>
      <c r="AA157">
        <v>0</v>
      </c>
      <c r="AB157">
        <v>0</v>
      </c>
      <c r="AC157">
        <v>0</v>
      </c>
      <c r="AD157">
        <v>1</v>
      </c>
      <c r="AE157">
        <v>0</v>
      </c>
      <c r="AF157" t="s">
        <v>33</v>
      </c>
      <c r="AG157">
        <v>1</v>
      </c>
      <c r="AH157">
        <v>3</v>
      </c>
      <c r="AI157">
        <v>-1</v>
      </c>
      <c r="AJ157" t="s">
        <v>3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</row>
    <row r="158" spans="1:44" x14ac:dyDescent="0.2">
      <c r="A158">
        <f>ROW(Source!A399)</f>
        <v>399</v>
      </c>
      <c r="B158">
        <v>1474094085</v>
      </c>
      <c r="C158">
        <v>1472563229</v>
      </c>
      <c r="D158">
        <v>1441819193</v>
      </c>
      <c r="E158">
        <v>15514512</v>
      </c>
      <c r="F158">
        <v>1</v>
      </c>
      <c r="G158">
        <v>15514512</v>
      </c>
      <c r="H158">
        <v>1</v>
      </c>
      <c r="I158" t="s">
        <v>902</v>
      </c>
      <c r="J158" t="s">
        <v>3</v>
      </c>
      <c r="K158" t="s">
        <v>903</v>
      </c>
      <c r="L158">
        <v>1191</v>
      </c>
      <c r="N158">
        <v>1013</v>
      </c>
      <c r="O158" t="s">
        <v>904</v>
      </c>
      <c r="P158" t="s">
        <v>904</v>
      </c>
      <c r="Q158">
        <v>1</v>
      </c>
      <c r="X158">
        <v>1.33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1</v>
      </c>
      <c r="AE158">
        <v>1</v>
      </c>
      <c r="AF158" t="s">
        <v>33</v>
      </c>
      <c r="AG158">
        <v>2.66</v>
      </c>
      <c r="AH158">
        <v>3</v>
      </c>
      <c r="AI158">
        <v>-1</v>
      </c>
      <c r="AJ158" t="s">
        <v>3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</row>
    <row r="159" spans="1:44" x14ac:dyDescent="0.2">
      <c r="A159">
        <f>ROW(Source!A400)</f>
        <v>400</v>
      </c>
      <c r="B159">
        <v>1474094086</v>
      </c>
      <c r="C159">
        <v>1472563253</v>
      </c>
      <c r="D159">
        <v>1441819193</v>
      </c>
      <c r="E159">
        <v>15514512</v>
      </c>
      <c r="F159">
        <v>1</v>
      </c>
      <c r="G159">
        <v>15514512</v>
      </c>
      <c r="H159">
        <v>1</v>
      </c>
      <c r="I159" t="s">
        <v>902</v>
      </c>
      <c r="J159" t="s">
        <v>3</v>
      </c>
      <c r="K159" t="s">
        <v>903</v>
      </c>
      <c r="L159">
        <v>1191</v>
      </c>
      <c r="N159">
        <v>1013</v>
      </c>
      <c r="O159" t="s">
        <v>904</v>
      </c>
      <c r="P159" t="s">
        <v>904</v>
      </c>
      <c r="Q159">
        <v>1</v>
      </c>
      <c r="X159">
        <v>0.47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1</v>
      </c>
      <c r="AE159">
        <v>1</v>
      </c>
      <c r="AF159" t="s">
        <v>33</v>
      </c>
      <c r="AG159">
        <v>0.94</v>
      </c>
      <c r="AH159">
        <v>3</v>
      </c>
      <c r="AI159">
        <v>-1</v>
      </c>
      <c r="AJ159" t="s">
        <v>3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</row>
    <row r="160" spans="1:44" x14ac:dyDescent="0.2">
      <c r="A160">
        <f>ROW(Source!A400)</f>
        <v>400</v>
      </c>
      <c r="B160">
        <v>1474094087</v>
      </c>
      <c r="C160">
        <v>1472563253</v>
      </c>
      <c r="D160">
        <v>1441836187</v>
      </c>
      <c r="E160">
        <v>1</v>
      </c>
      <c r="F160">
        <v>1</v>
      </c>
      <c r="G160">
        <v>15514512</v>
      </c>
      <c r="H160">
        <v>3</v>
      </c>
      <c r="I160" t="s">
        <v>972</v>
      </c>
      <c r="J160" t="s">
        <v>973</v>
      </c>
      <c r="K160" t="s">
        <v>974</v>
      </c>
      <c r="L160">
        <v>1346</v>
      </c>
      <c r="N160">
        <v>1009</v>
      </c>
      <c r="O160" t="s">
        <v>912</v>
      </c>
      <c r="P160" t="s">
        <v>912</v>
      </c>
      <c r="Q160">
        <v>1</v>
      </c>
      <c r="X160">
        <v>8.0000000000000002E-3</v>
      </c>
      <c r="Y160">
        <v>424.66</v>
      </c>
      <c r="Z160">
        <v>0</v>
      </c>
      <c r="AA160">
        <v>0</v>
      </c>
      <c r="AB160">
        <v>0</v>
      </c>
      <c r="AC160">
        <v>0</v>
      </c>
      <c r="AD160">
        <v>1</v>
      </c>
      <c r="AE160">
        <v>0</v>
      </c>
      <c r="AF160" t="s">
        <v>33</v>
      </c>
      <c r="AG160">
        <v>1.6E-2</v>
      </c>
      <c r="AH160">
        <v>3</v>
      </c>
      <c r="AI160">
        <v>-1</v>
      </c>
      <c r="AJ160" t="s">
        <v>3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</row>
    <row r="161" spans="1:44" x14ac:dyDescent="0.2">
      <c r="A161">
        <f>ROW(Source!A400)</f>
        <v>400</v>
      </c>
      <c r="B161">
        <v>1474094088</v>
      </c>
      <c r="C161">
        <v>1472563253</v>
      </c>
      <c r="D161">
        <v>1441836235</v>
      </c>
      <c r="E161">
        <v>1</v>
      </c>
      <c r="F161">
        <v>1</v>
      </c>
      <c r="G161">
        <v>15514512</v>
      </c>
      <c r="H161">
        <v>3</v>
      </c>
      <c r="I161" t="s">
        <v>909</v>
      </c>
      <c r="J161" t="s">
        <v>910</v>
      </c>
      <c r="K161" t="s">
        <v>911</v>
      </c>
      <c r="L161">
        <v>1346</v>
      </c>
      <c r="N161">
        <v>1009</v>
      </c>
      <c r="O161" t="s">
        <v>912</v>
      </c>
      <c r="P161" t="s">
        <v>912</v>
      </c>
      <c r="Q161">
        <v>1</v>
      </c>
      <c r="X161">
        <v>0.5</v>
      </c>
      <c r="Y161">
        <v>31.49</v>
      </c>
      <c r="Z161">
        <v>0</v>
      </c>
      <c r="AA161">
        <v>0</v>
      </c>
      <c r="AB161">
        <v>0</v>
      </c>
      <c r="AC161">
        <v>0</v>
      </c>
      <c r="AD161">
        <v>1</v>
      </c>
      <c r="AE161">
        <v>0</v>
      </c>
      <c r="AF161" t="s">
        <v>33</v>
      </c>
      <c r="AG161">
        <v>1</v>
      </c>
      <c r="AH161">
        <v>3</v>
      </c>
      <c r="AI161">
        <v>-1</v>
      </c>
      <c r="AJ161" t="s">
        <v>3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</row>
    <row r="162" spans="1:44" x14ac:dyDescent="0.2">
      <c r="A162">
        <f>ROW(Source!A400)</f>
        <v>400</v>
      </c>
      <c r="B162">
        <v>1474094089</v>
      </c>
      <c r="C162">
        <v>1472563253</v>
      </c>
      <c r="D162">
        <v>1441834642</v>
      </c>
      <c r="E162">
        <v>1</v>
      </c>
      <c r="F162">
        <v>1</v>
      </c>
      <c r="G162">
        <v>15514512</v>
      </c>
      <c r="H162">
        <v>3</v>
      </c>
      <c r="I162" t="s">
        <v>977</v>
      </c>
      <c r="J162" t="s">
        <v>978</v>
      </c>
      <c r="K162" t="s">
        <v>979</v>
      </c>
      <c r="L162">
        <v>1296</v>
      </c>
      <c r="N162">
        <v>1002</v>
      </c>
      <c r="O162" t="s">
        <v>935</v>
      </c>
      <c r="P162" t="s">
        <v>935</v>
      </c>
      <c r="Q162">
        <v>1</v>
      </c>
      <c r="X162">
        <v>0.01</v>
      </c>
      <c r="Y162">
        <v>109.78</v>
      </c>
      <c r="Z162">
        <v>0</v>
      </c>
      <c r="AA162">
        <v>0</v>
      </c>
      <c r="AB162">
        <v>0</v>
      </c>
      <c r="AC162">
        <v>0</v>
      </c>
      <c r="AD162">
        <v>1</v>
      </c>
      <c r="AE162">
        <v>0</v>
      </c>
      <c r="AF162" t="s">
        <v>33</v>
      </c>
      <c r="AG162">
        <v>0.02</v>
      </c>
      <c r="AH162">
        <v>3</v>
      </c>
      <c r="AI162">
        <v>-1</v>
      </c>
      <c r="AJ162" t="s">
        <v>3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</row>
    <row r="163" spans="1:44" x14ac:dyDescent="0.2">
      <c r="A163">
        <f>ROW(Source!A401)</f>
        <v>401</v>
      </c>
      <c r="B163">
        <v>1474094090</v>
      </c>
      <c r="C163">
        <v>1472563270</v>
      </c>
      <c r="D163">
        <v>1441819193</v>
      </c>
      <c r="E163">
        <v>15514512</v>
      </c>
      <c r="F163">
        <v>1</v>
      </c>
      <c r="G163">
        <v>15514512</v>
      </c>
      <c r="H163">
        <v>1</v>
      </c>
      <c r="I163" t="s">
        <v>902</v>
      </c>
      <c r="J163" t="s">
        <v>3</v>
      </c>
      <c r="K163" t="s">
        <v>903</v>
      </c>
      <c r="L163">
        <v>1191</v>
      </c>
      <c r="N163">
        <v>1013</v>
      </c>
      <c r="O163" t="s">
        <v>904</v>
      </c>
      <c r="P163" t="s">
        <v>904</v>
      </c>
      <c r="Q163">
        <v>1</v>
      </c>
      <c r="X163">
        <v>12.5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1</v>
      </c>
      <c r="AE163">
        <v>1</v>
      </c>
      <c r="AF163" t="s">
        <v>33</v>
      </c>
      <c r="AG163">
        <v>25</v>
      </c>
      <c r="AH163">
        <v>3</v>
      </c>
      <c r="AI163">
        <v>-1</v>
      </c>
      <c r="AJ163" t="s">
        <v>3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</row>
    <row r="164" spans="1:44" x14ac:dyDescent="0.2">
      <c r="A164">
        <f>ROW(Source!A401)</f>
        <v>401</v>
      </c>
      <c r="B164">
        <v>1474094091</v>
      </c>
      <c r="C164">
        <v>1472563270</v>
      </c>
      <c r="D164">
        <v>1441836235</v>
      </c>
      <c r="E164">
        <v>1</v>
      </c>
      <c r="F164">
        <v>1</v>
      </c>
      <c r="G164">
        <v>15514512</v>
      </c>
      <c r="H164">
        <v>3</v>
      </c>
      <c r="I164" t="s">
        <v>909</v>
      </c>
      <c r="J164" t="s">
        <v>910</v>
      </c>
      <c r="K164" t="s">
        <v>911</v>
      </c>
      <c r="L164">
        <v>1346</v>
      </c>
      <c r="N164">
        <v>1009</v>
      </c>
      <c r="O164" t="s">
        <v>912</v>
      </c>
      <c r="P164" t="s">
        <v>912</v>
      </c>
      <c r="Q164">
        <v>1</v>
      </c>
      <c r="X164">
        <v>0.2</v>
      </c>
      <c r="Y164">
        <v>31.49</v>
      </c>
      <c r="Z164">
        <v>0</v>
      </c>
      <c r="AA164">
        <v>0</v>
      </c>
      <c r="AB164">
        <v>0</v>
      </c>
      <c r="AC164">
        <v>0</v>
      </c>
      <c r="AD164">
        <v>1</v>
      </c>
      <c r="AE164">
        <v>0</v>
      </c>
      <c r="AF164" t="s">
        <v>33</v>
      </c>
      <c r="AG164">
        <v>0.4</v>
      </c>
      <c r="AH164">
        <v>3</v>
      </c>
      <c r="AI164">
        <v>-1</v>
      </c>
      <c r="AJ164" t="s">
        <v>3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</row>
    <row r="165" spans="1:44" x14ac:dyDescent="0.2">
      <c r="A165">
        <f>ROW(Source!A401)</f>
        <v>401</v>
      </c>
      <c r="B165">
        <v>1474094092</v>
      </c>
      <c r="C165">
        <v>1472563270</v>
      </c>
      <c r="D165">
        <v>1441834628</v>
      </c>
      <c r="E165">
        <v>1</v>
      </c>
      <c r="F165">
        <v>1</v>
      </c>
      <c r="G165">
        <v>15514512</v>
      </c>
      <c r="H165">
        <v>3</v>
      </c>
      <c r="I165" t="s">
        <v>980</v>
      </c>
      <c r="J165" t="s">
        <v>981</v>
      </c>
      <c r="K165" t="s">
        <v>982</v>
      </c>
      <c r="L165">
        <v>1348</v>
      </c>
      <c r="N165">
        <v>1009</v>
      </c>
      <c r="O165" t="s">
        <v>916</v>
      </c>
      <c r="P165" t="s">
        <v>916</v>
      </c>
      <c r="Q165">
        <v>1000</v>
      </c>
      <c r="X165">
        <v>1.4999999999999999E-4</v>
      </c>
      <c r="Y165">
        <v>73951.73</v>
      </c>
      <c r="Z165">
        <v>0</v>
      </c>
      <c r="AA165">
        <v>0</v>
      </c>
      <c r="AB165">
        <v>0</v>
      </c>
      <c r="AC165">
        <v>0</v>
      </c>
      <c r="AD165">
        <v>1</v>
      </c>
      <c r="AE165">
        <v>0</v>
      </c>
      <c r="AF165" t="s">
        <v>33</v>
      </c>
      <c r="AG165">
        <v>2.9999999999999997E-4</v>
      </c>
      <c r="AH165">
        <v>3</v>
      </c>
      <c r="AI165">
        <v>-1</v>
      </c>
      <c r="AJ165" t="s">
        <v>3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</row>
    <row r="166" spans="1:44" x14ac:dyDescent="0.2">
      <c r="A166">
        <f>ROW(Source!A402)</f>
        <v>402</v>
      </c>
      <c r="B166">
        <v>1474094093</v>
      </c>
      <c r="C166">
        <v>1472563297</v>
      </c>
      <c r="D166">
        <v>1441819193</v>
      </c>
      <c r="E166">
        <v>15514512</v>
      </c>
      <c r="F166">
        <v>1</v>
      </c>
      <c r="G166">
        <v>15514512</v>
      </c>
      <c r="H166">
        <v>1</v>
      </c>
      <c r="I166" t="s">
        <v>902</v>
      </c>
      <c r="J166" t="s">
        <v>3</v>
      </c>
      <c r="K166" t="s">
        <v>903</v>
      </c>
      <c r="L166">
        <v>1191</v>
      </c>
      <c r="N166">
        <v>1013</v>
      </c>
      <c r="O166" t="s">
        <v>904</v>
      </c>
      <c r="P166" t="s">
        <v>904</v>
      </c>
      <c r="Q166">
        <v>1</v>
      </c>
      <c r="X166">
        <v>0.77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1</v>
      </c>
      <c r="AE166">
        <v>1</v>
      </c>
      <c r="AF166" t="s">
        <v>33</v>
      </c>
      <c r="AG166">
        <v>1.54</v>
      </c>
      <c r="AH166">
        <v>3</v>
      </c>
      <c r="AI166">
        <v>-1</v>
      </c>
      <c r="AJ166" t="s">
        <v>3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</row>
    <row r="167" spans="1:44" x14ac:dyDescent="0.2">
      <c r="A167">
        <f>ROW(Source!A402)</f>
        <v>402</v>
      </c>
      <c r="B167">
        <v>1474094094</v>
      </c>
      <c r="C167">
        <v>1472563297</v>
      </c>
      <c r="D167">
        <v>1441836187</v>
      </c>
      <c r="E167">
        <v>1</v>
      </c>
      <c r="F167">
        <v>1</v>
      </c>
      <c r="G167">
        <v>15514512</v>
      </c>
      <c r="H167">
        <v>3</v>
      </c>
      <c r="I167" t="s">
        <v>972</v>
      </c>
      <c r="J167" t="s">
        <v>973</v>
      </c>
      <c r="K167" t="s">
        <v>974</v>
      </c>
      <c r="L167">
        <v>1346</v>
      </c>
      <c r="N167">
        <v>1009</v>
      </c>
      <c r="O167" t="s">
        <v>912</v>
      </c>
      <c r="P167" t="s">
        <v>912</v>
      </c>
      <c r="Q167">
        <v>1</v>
      </c>
      <c r="X167">
        <v>8.0000000000000002E-3</v>
      </c>
      <c r="Y167">
        <v>424.66</v>
      </c>
      <c r="Z167">
        <v>0</v>
      </c>
      <c r="AA167">
        <v>0</v>
      </c>
      <c r="AB167">
        <v>0</v>
      </c>
      <c r="AC167">
        <v>0</v>
      </c>
      <c r="AD167">
        <v>1</v>
      </c>
      <c r="AE167">
        <v>0</v>
      </c>
      <c r="AF167" t="s">
        <v>33</v>
      </c>
      <c r="AG167">
        <v>1.6E-2</v>
      </c>
      <c r="AH167">
        <v>3</v>
      </c>
      <c r="AI167">
        <v>-1</v>
      </c>
      <c r="AJ167" t="s">
        <v>3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</row>
    <row r="168" spans="1:44" x14ac:dyDescent="0.2">
      <c r="A168">
        <f>ROW(Source!A402)</f>
        <v>402</v>
      </c>
      <c r="B168">
        <v>1474094095</v>
      </c>
      <c r="C168">
        <v>1472563297</v>
      </c>
      <c r="D168">
        <v>1441836235</v>
      </c>
      <c r="E168">
        <v>1</v>
      </c>
      <c r="F168">
        <v>1</v>
      </c>
      <c r="G168">
        <v>15514512</v>
      </c>
      <c r="H168">
        <v>3</v>
      </c>
      <c r="I168" t="s">
        <v>909</v>
      </c>
      <c r="J168" t="s">
        <v>910</v>
      </c>
      <c r="K168" t="s">
        <v>911</v>
      </c>
      <c r="L168">
        <v>1346</v>
      </c>
      <c r="N168">
        <v>1009</v>
      </c>
      <c r="O168" t="s">
        <v>912</v>
      </c>
      <c r="P168" t="s">
        <v>912</v>
      </c>
      <c r="Q168">
        <v>1</v>
      </c>
      <c r="X168">
        <v>0.5</v>
      </c>
      <c r="Y168">
        <v>31.49</v>
      </c>
      <c r="Z168">
        <v>0</v>
      </c>
      <c r="AA168">
        <v>0</v>
      </c>
      <c r="AB168">
        <v>0</v>
      </c>
      <c r="AC168">
        <v>0</v>
      </c>
      <c r="AD168">
        <v>1</v>
      </c>
      <c r="AE168">
        <v>0</v>
      </c>
      <c r="AF168" t="s">
        <v>33</v>
      </c>
      <c r="AG168">
        <v>1</v>
      </c>
      <c r="AH168">
        <v>3</v>
      </c>
      <c r="AI168">
        <v>-1</v>
      </c>
      <c r="AJ168" t="s">
        <v>3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</row>
    <row r="169" spans="1:44" x14ac:dyDescent="0.2">
      <c r="A169">
        <f>ROW(Source!A404)</f>
        <v>404</v>
      </c>
      <c r="B169">
        <v>1474094096</v>
      </c>
      <c r="C169">
        <v>1472563328</v>
      </c>
      <c r="D169">
        <v>1441819193</v>
      </c>
      <c r="E169">
        <v>15514512</v>
      </c>
      <c r="F169">
        <v>1</v>
      </c>
      <c r="G169">
        <v>15514512</v>
      </c>
      <c r="H169">
        <v>1</v>
      </c>
      <c r="I169" t="s">
        <v>902</v>
      </c>
      <c r="J169" t="s">
        <v>3</v>
      </c>
      <c r="K169" t="s">
        <v>903</v>
      </c>
      <c r="L169">
        <v>1191</v>
      </c>
      <c r="N169">
        <v>1013</v>
      </c>
      <c r="O169" t="s">
        <v>904</v>
      </c>
      <c r="P169" t="s">
        <v>904</v>
      </c>
      <c r="Q169">
        <v>1</v>
      </c>
      <c r="X169">
        <v>1.17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1</v>
      </c>
      <c r="AE169">
        <v>1</v>
      </c>
      <c r="AF169" t="s">
        <v>3</v>
      </c>
      <c r="AG169">
        <v>1.17</v>
      </c>
      <c r="AH169">
        <v>3</v>
      </c>
      <c r="AI169">
        <v>-1</v>
      </c>
      <c r="AJ169" t="s">
        <v>3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</row>
    <row r="170" spans="1:44" x14ac:dyDescent="0.2">
      <c r="A170">
        <f>ROW(Source!A406)</f>
        <v>406</v>
      </c>
      <c r="B170">
        <v>1474094097</v>
      </c>
      <c r="C170">
        <v>1472563334</v>
      </c>
      <c r="D170">
        <v>1441819193</v>
      </c>
      <c r="E170">
        <v>15514512</v>
      </c>
      <c r="F170">
        <v>1</v>
      </c>
      <c r="G170">
        <v>15514512</v>
      </c>
      <c r="H170">
        <v>1</v>
      </c>
      <c r="I170" t="s">
        <v>902</v>
      </c>
      <c r="J170" t="s">
        <v>3</v>
      </c>
      <c r="K170" t="s">
        <v>903</v>
      </c>
      <c r="L170">
        <v>1191</v>
      </c>
      <c r="N170">
        <v>1013</v>
      </c>
      <c r="O170" t="s">
        <v>904</v>
      </c>
      <c r="P170" t="s">
        <v>904</v>
      </c>
      <c r="Q170">
        <v>1</v>
      </c>
      <c r="X170">
        <v>0.9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1</v>
      </c>
      <c r="AE170">
        <v>1</v>
      </c>
      <c r="AF170" t="s">
        <v>3</v>
      </c>
      <c r="AG170">
        <v>0.9</v>
      </c>
      <c r="AH170">
        <v>3</v>
      </c>
      <c r="AI170">
        <v>-1</v>
      </c>
      <c r="AJ170" t="s">
        <v>3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</row>
    <row r="171" spans="1:44" x14ac:dyDescent="0.2">
      <c r="A171">
        <f>ROW(Source!A406)</f>
        <v>406</v>
      </c>
      <c r="B171">
        <v>1474094098</v>
      </c>
      <c r="C171">
        <v>1472563334</v>
      </c>
      <c r="D171">
        <v>1441836235</v>
      </c>
      <c r="E171">
        <v>1</v>
      </c>
      <c r="F171">
        <v>1</v>
      </c>
      <c r="G171">
        <v>15514512</v>
      </c>
      <c r="H171">
        <v>3</v>
      </c>
      <c r="I171" t="s">
        <v>909</v>
      </c>
      <c r="J171" t="s">
        <v>910</v>
      </c>
      <c r="K171" t="s">
        <v>911</v>
      </c>
      <c r="L171">
        <v>1346</v>
      </c>
      <c r="N171">
        <v>1009</v>
      </c>
      <c r="O171" t="s">
        <v>912</v>
      </c>
      <c r="P171" t="s">
        <v>912</v>
      </c>
      <c r="Q171">
        <v>1</v>
      </c>
      <c r="X171">
        <v>0.01</v>
      </c>
      <c r="Y171">
        <v>31.49</v>
      </c>
      <c r="Z171">
        <v>0</v>
      </c>
      <c r="AA171">
        <v>0</v>
      </c>
      <c r="AB171">
        <v>0</v>
      </c>
      <c r="AC171">
        <v>0</v>
      </c>
      <c r="AD171">
        <v>1</v>
      </c>
      <c r="AE171">
        <v>0</v>
      </c>
      <c r="AF171" t="s">
        <v>3</v>
      </c>
      <c r="AG171">
        <v>0.01</v>
      </c>
      <c r="AH171">
        <v>3</v>
      </c>
      <c r="AI171">
        <v>-1</v>
      </c>
      <c r="AJ171" t="s">
        <v>3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</row>
    <row r="172" spans="1:44" x14ac:dyDescent="0.2">
      <c r="A172">
        <f>ROW(Source!A407)</f>
        <v>407</v>
      </c>
      <c r="B172">
        <v>1474094099</v>
      </c>
      <c r="C172">
        <v>1472563377</v>
      </c>
      <c r="D172">
        <v>1441819193</v>
      </c>
      <c r="E172">
        <v>15514512</v>
      </c>
      <c r="F172">
        <v>1</v>
      </c>
      <c r="G172">
        <v>15514512</v>
      </c>
      <c r="H172">
        <v>1</v>
      </c>
      <c r="I172" t="s">
        <v>902</v>
      </c>
      <c r="J172" t="s">
        <v>3</v>
      </c>
      <c r="K172" t="s">
        <v>903</v>
      </c>
      <c r="L172">
        <v>1191</v>
      </c>
      <c r="N172">
        <v>1013</v>
      </c>
      <c r="O172" t="s">
        <v>904</v>
      </c>
      <c r="P172" t="s">
        <v>904</v>
      </c>
      <c r="Q172">
        <v>1</v>
      </c>
      <c r="X172">
        <v>0.8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1</v>
      </c>
      <c r="AE172">
        <v>1</v>
      </c>
      <c r="AF172" t="s">
        <v>33</v>
      </c>
      <c r="AG172">
        <v>1.6</v>
      </c>
      <c r="AH172">
        <v>3</v>
      </c>
      <c r="AI172">
        <v>-1</v>
      </c>
      <c r="AJ172" t="s">
        <v>3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</row>
    <row r="173" spans="1:44" x14ac:dyDescent="0.2">
      <c r="A173">
        <f>ROW(Source!A408)</f>
        <v>408</v>
      </c>
      <c r="B173">
        <v>1474094100</v>
      </c>
      <c r="C173">
        <v>1472563397</v>
      </c>
      <c r="D173">
        <v>1441819193</v>
      </c>
      <c r="E173">
        <v>15514512</v>
      </c>
      <c r="F173">
        <v>1</v>
      </c>
      <c r="G173">
        <v>15514512</v>
      </c>
      <c r="H173">
        <v>1</v>
      </c>
      <c r="I173" t="s">
        <v>902</v>
      </c>
      <c r="J173" t="s">
        <v>3</v>
      </c>
      <c r="K173" t="s">
        <v>903</v>
      </c>
      <c r="L173">
        <v>1191</v>
      </c>
      <c r="N173">
        <v>1013</v>
      </c>
      <c r="O173" t="s">
        <v>904</v>
      </c>
      <c r="P173" t="s">
        <v>904</v>
      </c>
      <c r="Q173">
        <v>1</v>
      </c>
      <c r="X173">
        <v>0.22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1</v>
      </c>
      <c r="AE173">
        <v>1</v>
      </c>
      <c r="AF173" t="s">
        <v>3</v>
      </c>
      <c r="AG173">
        <v>0.22</v>
      </c>
      <c r="AH173">
        <v>3</v>
      </c>
      <c r="AI173">
        <v>-1</v>
      </c>
      <c r="AJ173" t="s">
        <v>3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</row>
    <row r="174" spans="1:44" x14ac:dyDescent="0.2">
      <c r="A174">
        <f>ROW(Source!A408)</f>
        <v>408</v>
      </c>
      <c r="B174">
        <v>1474094101</v>
      </c>
      <c r="C174">
        <v>1472563397</v>
      </c>
      <c r="D174">
        <v>1441836235</v>
      </c>
      <c r="E174">
        <v>1</v>
      </c>
      <c r="F174">
        <v>1</v>
      </c>
      <c r="G174">
        <v>15514512</v>
      </c>
      <c r="H174">
        <v>3</v>
      </c>
      <c r="I174" t="s">
        <v>909</v>
      </c>
      <c r="J174" t="s">
        <v>910</v>
      </c>
      <c r="K174" t="s">
        <v>911</v>
      </c>
      <c r="L174">
        <v>1346</v>
      </c>
      <c r="N174">
        <v>1009</v>
      </c>
      <c r="O174" t="s">
        <v>912</v>
      </c>
      <c r="P174" t="s">
        <v>912</v>
      </c>
      <c r="Q174">
        <v>1</v>
      </c>
      <c r="X174">
        <v>0.02</v>
      </c>
      <c r="Y174">
        <v>31.49</v>
      </c>
      <c r="Z174">
        <v>0</v>
      </c>
      <c r="AA174">
        <v>0</v>
      </c>
      <c r="AB174">
        <v>0</v>
      </c>
      <c r="AC174">
        <v>0</v>
      </c>
      <c r="AD174">
        <v>1</v>
      </c>
      <c r="AE174">
        <v>0</v>
      </c>
      <c r="AF174" t="s">
        <v>3</v>
      </c>
      <c r="AG174">
        <v>0.02</v>
      </c>
      <c r="AH174">
        <v>3</v>
      </c>
      <c r="AI174">
        <v>-1</v>
      </c>
      <c r="AJ174" t="s">
        <v>3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</row>
    <row r="175" spans="1:44" x14ac:dyDescent="0.2">
      <c r="A175">
        <f>ROW(Source!A409)</f>
        <v>409</v>
      </c>
      <c r="B175">
        <v>1474094102</v>
      </c>
      <c r="C175">
        <v>1472563404</v>
      </c>
      <c r="D175">
        <v>1441819193</v>
      </c>
      <c r="E175">
        <v>15514512</v>
      </c>
      <c r="F175">
        <v>1</v>
      </c>
      <c r="G175">
        <v>15514512</v>
      </c>
      <c r="H175">
        <v>1</v>
      </c>
      <c r="I175" t="s">
        <v>902</v>
      </c>
      <c r="J175" t="s">
        <v>3</v>
      </c>
      <c r="K175" t="s">
        <v>903</v>
      </c>
      <c r="L175">
        <v>1191</v>
      </c>
      <c r="N175">
        <v>1013</v>
      </c>
      <c r="O175" t="s">
        <v>904</v>
      </c>
      <c r="P175" t="s">
        <v>904</v>
      </c>
      <c r="Q175">
        <v>1</v>
      </c>
      <c r="X175">
        <v>0.37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1</v>
      </c>
      <c r="AE175">
        <v>1</v>
      </c>
      <c r="AF175" t="s">
        <v>33</v>
      </c>
      <c r="AG175">
        <v>0.74</v>
      </c>
      <c r="AH175">
        <v>3</v>
      </c>
      <c r="AI175">
        <v>-1</v>
      </c>
      <c r="AJ175" t="s">
        <v>3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</row>
    <row r="176" spans="1:44" x14ac:dyDescent="0.2">
      <c r="A176">
        <f>ROW(Source!A409)</f>
        <v>409</v>
      </c>
      <c r="B176">
        <v>1474094103</v>
      </c>
      <c r="C176">
        <v>1472563404</v>
      </c>
      <c r="D176">
        <v>1441834258</v>
      </c>
      <c r="E176">
        <v>1</v>
      </c>
      <c r="F176">
        <v>1</v>
      </c>
      <c r="G176">
        <v>15514512</v>
      </c>
      <c r="H176">
        <v>2</v>
      </c>
      <c r="I176" t="s">
        <v>905</v>
      </c>
      <c r="J176" t="s">
        <v>906</v>
      </c>
      <c r="K176" t="s">
        <v>907</v>
      </c>
      <c r="L176">
        <v>1368</v>
      </c>
      <c r="N176">
        <v>1011</v>
      </c>
      <c r="O176" t="s">
        <v>908</v>
      </c>
      <c r="P176" t="s">
        <v>908</v>
      </c>
      <c r="Q176">
        <v>1</v>
      </c>
      <c r="X176">
        <v>0.06</v>
      </c>
      <c r="Y176">
        <v>0</v>
      </c>
      <c r="Z176">
        <v>1303.01</v>
      </c>
      <c r="AA176">
        <v>826.2</v>
      </c>
      <c r="AB176">
        <v>0</v>
      </c>
      <c r="AC176">
        <v>0</v>
      </c>
      <c r="AD176">
        <v>1</v>
      </c>
      <c r="AE176">
        <v>0</v>
      </c>
      <c r="AF176" t="s">
        <v>33</v>
      </c>
      <c r="AG176">
        <v>0.12</v>
      </c>
      <c r="AH176">
        <v>3</v>
      </c>
      <c r="AI176">
        <v>-1</v>
      </c>
      <c r="AJ176" t="s">
        <v>3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</row>
    <row r="177" spans="1:44" x14ac:dyDescent="0.2">
      <c r="A177">
        <f>ROW(Source!A410)</f>
        <v>410</v>
      </c>
      <c r="B177">
        <v>1474094104</v>
      </c>
      <c r="C177">
        <v>1472563423</v>
      </c>
      <c r="D177">
        <v>1441819193</v>
      </c>
      <c r="E177">
        <v>15514512</v>
      </c>
      <c r="F177">
        <v>1</v>
      </c>
      <c r="G177">
        <v>15514512</v>
      </c>
      <c r="H177">
        <v>1</v>
      </c>
      <c r="I177" t="s">
        <v>902</v>
      </c>
      <c r="J177" t="s">
        <v>3</v>
      </c>
      <c r="K177" t="s">
        <v>903</v>
      </c>
      <c r="L177">
        <v>1191</v>
      </c>
      <c r="N177">
        <v>1013</v>
      </c>
      <c r="O177" t="s">
        <v>904</v>
      </c>
      <c r="P177" t="s">
        <v>904</v>
      </c>
      <c r="Q177">
        <v>1</v>
      </c>
      <c r="X177">
        <v>1.62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1</v>
      </c>
      <c r="AE177">
        <v>1</v>
      </c>
      <c r="AF177" t="s">
        <v>33</v>
      </c>
      <c r="AG177">
        <v>3.24</v>
      </c>
      <c r="AH177">
        <v>3</v>
      </c>
      <c r="AI177">
        <v>-1</v>
      </c>
      <c r="AJ177" t="s">
        <v>3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</row>
    <row r="178" spans="1:44" x14ac:dyDescent="0.2">
      <c r="A178">
        <f>ROW(Source!A411)</f>
        <v>411</v>
      </c>
      <c r="B178">
        <v>1474094105</v>
      </c>
      <c r="C178">
        <v>1472563427</v>
      </c>
      <c r="D178">
        <v>1441819193</v>
      </c>
      <c r="E178">
        <v>15514512</v>
      </c>
      <c r="F178">
        <v>1</v>
      </c>
      <c r="G178">
        <v>15514512</v>
      </c>
      <c r="H178">
        <v>1</v>
      </c>
      <c r="I178" t="s">
        <v>902</v>
      </c>
      <c r="J178" t="s">
        <v>3</v>
      </c>
      <c r="K178" t="s">
        <v>903</v>
      </c>
      <c r="L178">
        <v>1191</v>
      </c>
      <c r="N178">
        <v>1013</v>
      </c>
      <c r="O178" t="s">
        <v>904</v>
      </c>
      <c r="P178" t="s">
        <v>904</v>
      </c>
      <c r="Q178">
        <v>1</v>
      </c>
      <c r="X178">
        <v>0.24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1</v>
      </c>
      <c r="AE178">
        <v>1</v>
      </c>
      <c r="AF178" t="s">
        <v>3</v>
      </c>
      <c r="AG178">
        <v>0.24</v>
      </c>
      <c r="AH178">
        <v>3</v>
      </c>
      <c r="AI178">
        <v>-1</v>
      </c>
      <c r="AJ178" t="s">
        <v>3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</row>
    <row r="179" spans="1:44" x14ac:dyDescent="0.2">
      <c r="A179">
        <f>ROW(Source!A411)</f>
        <v>411</v>
      </c>
      <c r="B179">
        <v>1474094106</v>
      </c>
      <c r="C179">
        <v>1472563427</v>
      </c>
      <c r="D179">
        <v>1441836235</v>
      </c>
      <c r="E179">
        <v>1</v>
      </c>
      <c r="F179">
        <v>1</v>
      </c>
      <c r="G179">
        <v>15514512</v>
      </c>
      <c r="H179">
        <v>3</v>
      </c>
      <c r="I179" t="s">
        <v>909</v>
      </c>
      <c r="J179" t="s">
        <v>910</v>
      </c>
      <c r="K179" t="s">
        <v>911</v>
      </c>
      <c r="L179">
        <v>1346</v>
      </c>
      <c r="N179">
        <v>1009</v>
      </c>
      <c r="O179" t="s">
        <v>912</v>
      </c>
      <c r="P179" t="s">
        <v>912</v>
      </c>
      <c r="Q179">
        <v>1</v>
      </c>
      <c r="X179">
        <v>0.02</v>
      </c>
      <c r="Y179">
        <v>31.49</v>
      </c>
      <c r="Z179">
        <v>0</v>
      </c>
      <c r="AA179">
        <v>0</v>
      </c>
      <c r="AB179">
        <v>0</v>
      </c>
      <c r="AC179">
        <v>0</v>
      </c>
      <c r="AD179">
        <v>1</v>
      </c>
      <c r="AE179">
        <v>0</v>
      </c>
      <c r="AF179" t="s">
        <v>3</v>
      </c>
      <c r="AG179">
        <v>0.02</v>
      </c>
      <c r="AH179">
        <v>3</v>
      </c>
      <c r="AI179">
        <v>-1</v>
      </c>
      <c r="AJ179" t="s">
        <v>3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</row>
    <row r="180" spans="1:44" x14ac:dyDescent="0.2">
      <c r="A180">
        <f>ROW(Source!A412)</f>
        <v>412</v>
      </c>
      <c r="B180">
        <v>1474094107</v>
      </c>
      <c r="C180">
        <v>1472563439</v>
      </c>
      <c r="D180">
        <v>1441819193</v>
      </c>
      <c r="E180">
        <v>15514512</v>
      </c>
      <c r="F180">
        <v>1</v>
      </c>
      <c r="G180">
        <v>15514512</v>
      </c>
      <c r="H180">
        <v>1</v>
      </c>
      <c r="I180" t="s">
        <v>902</v>
      </c>
      <c r="J180" t="s">
        <v>3</v>
      </c>
      <c r="K180" t="s">
        <v>903</v>
      </c>
      <c r="L180">
        <v>1191</v>
      </c>
      <c r="N180">
        <v>1013</v>
      </c>
      <c r="O180" t="s">
        <v>904</v>
      </c>
      <c r="P180" t="s">
        <v>904</v>
      </c>
      <c r="Q180">
        <v>1</v>
      </c>
      <c r="X180">
        <v>0.06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1</v>
      </c>
      <c r="AE180">
        <v>1</v>
      </c>
      <c r="AF180" t="s">
        <v>3</v>
      </c>
      <c r="AG180">
        <v>0.06</v>
      </c>
      <c r="AH180">
        <v>3</v>
      </c>
      <c r="AI180">
        <v>-1</v>
      </c>
      <c r="AJ180" t="s">
        <v>3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</row>
    <row r="181" spans="1:44" x14ac:dyDescent="0.2">
      <c r="A181">
        <f>ROW(Source!A413)</f>
        <v>413</v>
      </c>
      <c r="B181">
        <v>1474094108</v>
      </c>
      <c r="C181">
        <v>1472563444</v>
      </c>
      <c r="D181">
        <v>1441819193</v>
      </c>
      <c r="E181">
        <v>15514512</v>
      </c>
      <c r="F181">
        <v>1</v>
      </c>
      <c r="G181">
        <v>15514512</v>
      </c>
      <c r="H181">
        <v>1</v>
      </c>
      <c r="I181" t="s">
        <v>902</v>
      </c>
      <c r="J181" t="s">
        <v>3</v>
      </c>
      <c r="K181" t="s">
        <v>903</v>
      </c>
      <c r="L181">
        <v>1191</v>
      </c>
      <c r="N181">
        <v>1013</v>
      </c>
      <c r="O181" t="s">
        <v>904</v>
      </c>
      <c r="P181" t="s">
        <v>904</v>
      </c>
      <c r="Q181">
        <v>1</v>
      </c>
      <c r="X181">
        <v>0.42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1</v>
      </c>
      <c r="AE181">
        <v>1</v>
      </c>
      <c r="AF181" t="s">
        <v>50</v>
      </c>
      <c r="AG181">
        <v>1.68</v>
      </c>
      <c r="AH181">
        <v>3</v>
      </c>
      <c r="AI181">
        <v>-1</v>
      </c>
      <c r="AJ181" t="s">
        <v>3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</row>
    <row r="182" spans="1:44" x14ac:dyDescent="0.2">
      <c r="A182">
        <f>ROW(Source!A413)</f>
        <v>413</v>
      </c>
      <c r="B182">
        <v>1474094109</v>
      </c>
      <c r="C182">
        <v>1472563444</v>
      </c>
      <c r="D182">
        <v>1441834258</v>
      </c>
      <c r="E182">
        <v>1</v>
      </c>
      <c r="F182">
        <v>1</v>
      </c>
      <c r="G182">
        <v>15514512</v>
      </c>
      <c r="H182">
        <v>2</v>
      </c>
      <c r="I182" t="s">
        <v>905</v>
      </c>
      <c r="J182" t="s">
        <v>906</v>
      </c>
      <c r="K182" t="s">
        <v>907</v>
      </c>
      <c r="L182">
        <v>1368</v>
      </c>
      <c r="N182">
        <v>1011</v>
      </c>
      <c r="O182" t="s">
        <v>908</v>
      </c>
      <c r="P182" t="s">
        <v>908</v>
      </c>
      <c r="Q182">
        <v>1</v>
      </c>
      <c r="X182">
        <v>0.15</v>
      </c>
      <c r="Y182">
        <v>0</v>
      </c>
      <c r="Z182">
        <v>1303.01</v>
      </c>
      <c r="AA182">
        <v>826.2</v>
      </c>
      <c r="AB182">
        <v>0</v>
      </c>
      <c r="AC182">
        <v>0</v>
      </c>
      <c r="AD182">
        <v>1</v>
      </c>
      <c r="AE182">
        <v>0</v>
      </c>
      <c r="AF182" t="s">
        <v>50</v>
      </c>
      <c r="AG182">
        <v>0.6</v>
      </c>
      <c r="AH182">
        <v>3</v>
      </c>
      <c r="AI182">
        <v>-1</v>
      </c>
      <c r="AJ182" t="s">
        <v>3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</row>
    <row r="183" spans="1:44" x14ac:dyDescent="0.2">
      <c r="A183">
        <f>ROW(Source!A413)</f>
        <v>413</v>
      </c>
      <c r="B183">
        <v>1474094110</v>
      </c>
      <c r="C183">
        <v>1472563444</v>
      </c>
      <c r="D183">
        <v>1441836235</v>
      </c>
      <c r="E183">
        <v>1</v>
      </c>
      <c r="F183">
        <v>1</v>
      </c>
      <c r="G183">
        <v>15514512</v>
      </c>
      <c r="H183">
        <v>3</v>
      </c>
      <c r="I183" t="s">
        <v>909</v>
      </c>
      <c r="J183" t="s">
        <v>910</v>
      </c>
      <c r="K183" t="s">
        <v>911</v>
      </c>
      <c r="L183">
        <v>1346</v>
      </c>
      <c r="N183">
        <v>1009</v>
      </c>
      <c r="O183" t="s">
        <v>912</v>
      </c>
      <c r="P183" t="s">
        <v>912</v>
      </c>
      <c r="Q183">
        <v>1</v>
      </c>
      <c r="X183">
        <v>0.02</v>
      </c>
      <c r="Y183">
        <v>31.49</v>
      </c>
      <c r="Z183">
        <v>0</v>
      </c>
      <c r="AA183">
        <v>0</v>
      </c>
      <c r="AB183">
        <v>0</v>
      </c>
      <c r="AC183">
        <v>0</v>
      </c>
      <c r="AD183">
        <v>1</v>
      </c>
      <c r="AE183">
        <v>0</v>
      </c>
      <c r="AF183" t="s">
        <v>50</v>
      </c>
      <c r="AG183">
        <v>0.08</v>
      </c>
      <c r="AH183">
        <v>3</v>
      </c>
      <c r="AI183">
        <v>-1</v>
      </c>
      <c r="AJ183" t="s">
        <v>3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</row>
    <row r="184" spans="1:44" x14ac:dyDescent="0.2">
      <c r="A184">
        <f>ROW(Source!A414)</f>
        <v>414</v>
      </c>
      <c r="B184">
        <v>1474094111</v>
      </c>
      <c r="C184">
        <v>1472563460</v>
      </c>
      <c r="D184">
        <v>1441819193</v>
      </c>
      <c r="E184">
        <v>15514512</v>
      </c>
      <c r="F184">
        <v>1</v>
      </c>
      <c r="G184">
        <v>15514512</v>
      </c>
      <c r="H184">
        <v>1</v>
      </c>
      <c r="I184" t="s">
        <v>902</v>
      </c>
      <c r="J184" t="s">
        <v>3</v>
      </c>
      <c r="K184" t="s">
        <v>903</v>
      </c>
      <c r="L184">
        <v>1191</v>
      </c>
      <c r="N184">
        <v>1013</v>
      </c>
      <c r="O184" t="s">
        <v>904</v>
      </c>
      <c r="P184" t="s">
        <v>904</v>
      </c>
      <c r="Q184">
        <v>1</v>
      </c>
      <c r="X184">
        <v>0.38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1</v>
      </c>
      <c r="AE184">
        <v>1</v>
      </c>
      <c r="AF184" t="s">
        <v>33</v>
      </c>
      <c r="AG184">
        <v>0.76</v>
      </c>
      <c r="AH184">
        <v>3</v>
      </c>
      <c r="AI184">
        <v>-1</v>
      </c>
      <c r="AJ184" t="s">
        <v>3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</row>
    <row r="185" spans="1:44" x14ac:dyDescent="0.2">
      <c r="A185">
        <f>ROW(Source!A414)</f>
        <v>414</v>
      </c>
      <c r="B185">
        <v>1474094112</v>
      </c>
      <c r="C185">
        <v>1472563460</v>
      </c>
      <c r="D185">
        <v>1441836187</v>
      </c>
      <c r="E185">
        <v>1</v>
      </c>
      <c r="F185">
        <v>1</v>
      </c>
      <c r="G185">
        <v>15514512</v>
      </c>
      <c r="H185">
        <v>3</v>
      </c>
      <c r="I185" t="s">
        <v>972</v>
      </c>
      <c r="J185" t="s">
        <v>973</v>
      </c>
      <c r="K185" t="s">
        <v>974</v>
      </c>
      <c r="L185">
        <v>1346</v>
      </c>
      <c r="N185">
        <v>1009</v>
      </c>
      <c r="O185" t="s">
        <v>912</v>
      </c>
      <c r="P185" t="s">
        <v>912</v>
      </c>
      <c r="Q185">
        <v>1</v>
      </c>
      <c r="X185">
        <v>8.0000000000000002E-3</v>
      </c>
      <c r="Y185">
        <v>424.66</v>
      </c>
      <c r="Z185">
        <v>0</v>
      </c>
      <c r="AA185">
        <v>0</v>
      </c>
      <c r="AB185">
        <v>0</v>
      </c>
      <c r="AC185">
        <v>0</v>
      </c>
      <c r="AD185">
        <v>1</v>
      </c>
      <c r="AE185">
        <v>0</v>
      </c>
      <c r="AF185" t="s">
        <v>33</v>
      </c>
      <c r="AG185">
        <v>1.6E-2</v>
      </c>
      <c r="AH185">
        <v>3</v>
      </c>
      <c r="AI185">
        <v>-1</v>
      </c>
      <c r="AJ185" t="s">
        <v>3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</row>
    <row r="186" spans="1:44" x14ac:dyDescent="0.2">
      <c r="A186">
        <f>ROW(Source!A414)</f>
        <v>414</v>
      </c>
      <c r="B186">
        <v>1474094113</v>
      </c>
      <c r="C186">
        <v>1472563460</v>
      </c>
      <c r="D186">
        <v>1441836235</v>
      </c>
      <c r="E186">
        <v>1</v>
      </c>
      <c r="F186">
        <v>1</v>
      </c>
      <c r="G186">
        <v>15514512</v>
      </c>
      <c r="H186">
        <v>3</v>
      </c>
      <c r="I186" t="s">
        <v>909</v>
      </c>
      <c r="J186" t="s">
        <v>910</v>
      </c>
      <c r="K186" t="s">
        <v>911</v>
      </c>
      <c r="L186">
        <v>1346</v>
      </c>
      <c r="N186">
        <v>1009</v>
      </c>
      <c r="O186" t="s">
        <v>912</v>
      </c>
      <c r="P186" t="s">
        <v>912</v>
      </c>
      <c r="Q186">
        <v>1</v>
      </c>
      <c r="X186">
        <v>0.5</v>
      </c>
      <c r="Y186">
        <v>31.49</v>
      </c>
      <c r="Z186">
        <v>0</v>
      </c>
      <c r="AA186">
        <v>0</v>
      </c>
      <c r="AB186">
        <v>0</v>
      </c>
      <c r="AC186">
        <v>0</v>
      </c>
      <c r="AD186">
        <v>1</v>
      </c>
      <c r="AE186">
        <v>0</v>
      </c>
      <c r="AF186" t="s">
        <v>33</v>
      </c>
      <c r="AG186">
        <v>1</v>
      </c>
      <c r="AH186">
        <v>3</v>
      </c>
      <c r="AI186">
        <v>-1</v>
      </c>
      <c r="AJ186" t="s">
        <v>3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</row>
    <row r="187" spans="1:44" x14ac:dyDescent="0.2">
      <c r="A187">
        <f>ROW(Source!A415)</f>
        <v>415</v>
      </c>
      <c r="B187">
        <v>1474094114</v>
      </c>
      <c r="C187">
        <v>1472563473</v>
      </c>
      <c r="D187">
        <v>1441819193</v>
      </c>
      <c r="E187">
        <v>15514512</v>
      </c>
      <c r="F187">
        <v>1</v>
      </c>
      <c r="G187">
        <v>15514512</v>
      </c>
      <c r="H187">
        <v>1</v>
      </c>
      <c r="I187" t="s">
        <v>902</v>
      </c>
      <c r="J187" t="s">
        <v>3</v>
      </c>
      <c r="K187" t="s">
        <v>903</v>
      </c>
      <c r="L187">
        <v>1191</v>
      </c>
      <c r="N187">
        <v>1013</v>
      </c>
      <c r="O187" t="s">
        <v>904</v>
      </c>
      <c r="P187" t="s">
        <v>904</v>
      </c>
      <c r="Q187">
        <v>1</v>
      </c>
      <c r="X187">
        <v>0.45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1</v>
      </c>
      <c r="AE187">
        <v>1</v>
      </c>
      <c r="AF187" t="s">
        <v>3</v>
      </c>
      <c r="AG187">
        <v>0.45</v>
      </c>
      <c r="AH187">
        <v>3</v>
      </c>
      <c r="AI187">
        <v>-1</v>
      </c>
      <c r="AJ187" t="s">
        <v>3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</row>
    <row r="188" spans="1:44" x14ac:dyDescent="0.2">
      <c r="A188">
        <f>ROW(Source!A416)</f>
        <v>416</v>
      </c>
      <c r="B188">
        <v>1474094115</v>
      </c>
      <c r="C188">
        <v>1472563480</v>
      </c>
      <c r="D188">
        <v>1441819193</v>
      </c>
      <c r="E188">
        <v>15514512</v>
      </c>
      <c r="F188">
        <v>1</v>
      </c>
      <c r="G188">
        <v>15514512</v>
      </c>
      <c r="H188">
        <v>1</v>
      </c>
      <c r="I188" t="s">
        <v>902</v>
      </c>
      <c r="J188" t="s">
        <v>3</v>
      </c>
      <c r="K188" t="s">
        <v>903</v>
      </c>
      <c r="L188">
        <v>1191</v>
      </c>
      <c r="N188">
        <v>1013</v>
      </c>
      <c r="O188" t="s">
        <v>904</v>
      </c>
      <c r="P188" t="s">
        <v>904</v>
      </c>
      <c r="Q188">
        <v>1</v>
      </c>
      <c r="X188">
        <v>0.31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1</v>
      </c>
      <c r="AE188">
        <v>1</v>
      </c>
      <c r="AF188" t="s">
        <v>33</v>
      </c>
      <c r="AG188">
        <v>0.62</v>
      </c>
      <c r="AH188">
        <v>3</v>
      </c>
      <c r="AI188">
        <v>-1</v>
      </c>
      <c r="AJ188" t="s">
        <v>3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</row>
    <row r="189" spans="1:44" x14ac:dyDescent="0.2">
      <c r="A189">
        <f>ROW(Source!A416)</f>
        <v>416</v>
      </c>
      <c r="B189">
        <v>1474094116</v>
      </c>
      <c r="C189">
        <v>1472563480</v>
      </c>
      <c r="D189">
        <v>1441836187</v>
      </c>
      <c r="E189">
        <v>1</v>
      </c>
      <c r="F189">
        <v>1</v>
      </c>
      <c r="G189">
        <v>15514512</v>
      </c>
      <c r="H189">
        <v>3</v>
      </c>
      <c r="I189" t="s">
        <v>972</v>
      </c>
      <c r="J189" t="s">
        <v>973</v>
      </c>
      <c r="K189" t="s">
        <v>974</v>
      </c>
      <c r="L189">
        <v>1346</v>
      </c>
      <c r="N189">
        <v>1009</v>
      </c>
      <c r="O189" t="s">
        <v>912</v>
      </c>
      <c r="P189" t="s">
        <v>912</v>
      </c>
      <c r="Q189">
        <v>1</v>
      </c>
      <c r="X189">
        <v>8.0000000000000002E-3</v>
      </c>
      <c r="Y189">
        <v>424.66</v>
      </c>
      <c r="Z189">
        <v>0</v>
      </c>
      <c r="AA189">
        <v>0</v>
      </c>
      <c r="AB189">
        <v>0</v>
      </c>
      <c r="AC189">
        <v>0</v>
      </c>
      <c r="AD189">
        <v>1</v>
      </c>
      <c r="AE189">
        <v>0</v>
      </c>
      <c r="AF189" t="s">
        <v>33</v>
      </c>
      <c r="AG189">
        <v>1.6E-2</v>
      </c>
      <c r="AH189">
        <v>3</v>
      </c>
      <c r="AI189">
        <v>-1</v>
      </c>
      <c r="AJ189" t="s">
        <v>3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</row>
    <row r="190" spans="1:44" x14ac:dyDescent="0.2">
      <c r="A190">
        <f>ROW(Source!A416)</f>
        <v>416</v>
      </c>
      <c r="B190">
        <v>1474094117</v>
      </c>
      <c r="C190">
        <v>1472563480</v>
      </c>
      <c r="D190">
        <v>1441836235</v>
      </c>
      <c r="E190">
        <v>1</v>
      </c>
      <c r="F190">
        <v>1</v>
      </c>
      <c r="G190">
        <v>15514512</v>
      </c>
      <c r="H190">
        <v>3</v>
      </c>
      <c r="I190" t="s">
        <v>909</v>
      </c>
      <c r="J190" t="s">
        <v>910</v>
      </c>
      <c r="K190" t="s">
        <v>911</v>
      </c>
      <c r="L190">
        <v>1346</v>
      </c>
      <c r="N190">
        <v>1009</v>
      </c>
      <c r="O190" t="s">
        <v>912</v>
      </c>
      <c r="P190" t="s">
        <v>912</v>
      </c>
      <c r="Q190">
        <v>1</v>
      </c>
      <c r="X190">
        <v>0.5</v>
      </c>
      <c r="Y190">
        <v>31.49</v>
      </c>
      <c r="Z190">
        <v>0</v>
      </c>
      <c r="AA190">
        <v>0</v>
      </c>
      <c r="AB190">
        <v>0</v>
      </c>
      <c r="AC190">
        <v>0</v>
      </c>
      <c r="AD190">
        <v>1</v>
      </c>
      <c r="AE190">
        <v>0</v>
      </c>
      <c r="AF190" t="s">
        <v>33</v>
      </c>
      <c r="AG190">
        <v>1</v>
      </c>
      <c r="AH190">
        <v>3</v>
      </c>
      <c r="AI190">
        <v>-1</v>
      </c>
      <c r="AJ190" t="s">
        <v>3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</row>
    <row r="191" spans="1:44" x14ac:dyDescent="0.2">
      <c r="A191">
        <f>ROW(Source!A417)</f>
        <v>417</v>
      </c>
      <c r="B191">
        <v>1474094118</v>
      </c>
      <c r="C191">
        <v>1472563505</v>
      </c>
      <c r="D191">
        <v>1441819193</v>
      </c>
      <c r="E191">
        <v>15514512</v>
      </c>
      <c r="F191">
        <v>1</v>
      </c>
      <c r="G191">
        <v>15514512</v>
      </c>
      <c r="H191">
        <v>1</v>
      </c>
      <c r="I191" t="s">
        <v>902</v>
      </c>
      <c r="J191" t="s">
        <v>3</v>
      </c>
      <c r="K191" t="s">
        <v>903</v>
      </c>
      <c r="L191">
        <v>1191</v>
      </c>
      <c r="N191">
        <v>1013</v>
      </c>
      <c r="O191" t="s">
        <v>904</v>
      </c>
      <c r="P191" t="s">
        <v>904</v>
      </c>
      <c r="Q191">
        <v>1</v>
      </c>
      <c r="X191">
        <v>0.92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1</v>
      </c>
      <c r="AE191">
        <v>1</v>
      </c>
      <c r="AF191" t="s">
        <v>3</v>
      </c>
      <c r="AG191">
        <v>0.92</v>
      </c>
      <c r="AH191">
        <v>3</v>
      </c>
      <c r="AI191">
        <v>-1</v>
      </c>
      <c r="AJ191" t="s">
        <v>3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</row>
    <row r="192" spans="1:44" x14ac:dyDescent="0.2">
      <c r="A192">
        <f>ROW(Source!A418)</f>
        <v>418</v>
      </c>
      <c r="B192">
        <v>1474094119</v>
      </c>
      <c r="C192">
        <v>1472563524</v>
      </c>
      <c r="D192">
        <v>1441819193</v>
      </c>
      <c r="E192">
        <v>15514512</v>
      </c>
      <c r="F192">
        <v>1</v>
      </c>
      <c r="G192">
        <v>15514512</v>
      </c>
      <c r="H192">
        <v>1</v>
      </c>
      <c r="I192" t="s">
        <v>902</v>
      </c>
      <c r="J192" t="s">
        <v>3</v>
      </c>
      <c r="K192" t="s">
        <v>903</v>
      </c>
      <c r="L192">
        <v>1191</v>
      </c>
      <c r="N192">
        <v>1013</v>
      </c>
      <c r="O192" t="s">
        <v>904</v>
      </c>
      <c r="P192" t="s">
        <v>904</v>
      </c>
      <c r="Q192">
        <v>1</v>
      </c>
      <c r="X192">
        <v>5.64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1</v>
      </c>
      <c r="AE192">
        <v>1</v>
      </c>
      <c r="AF192" t="s">
        <v>3</v>
      </c>
      <c r="AG192">
        <v>5.64</v>
      </c>
      <c r="AH192">
        <v>3</v>
      </c>
      <c r="AI192">
        <v>-1</v>
      </c>
      <c r="AJ192" t="s">
        <v>3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</row>
    <row r="193" spans="1:44" x14ac:dyDescent="0.2">
      <c r="A193">
        <f>ROW(Source!A418)</f>
        <v>418</v>
      </c>
      <c r="B193">
        <v>1474094120</v>
      </c>
      <c r="C193">
        <v>1472563524</v>
      </c>
      <c r="D193">
        <v>1441836235</v>
      </c>
      <c r="E193">
        <v>1</v>
      </c>
      <c r="F193">
        <v>1</v>
      </c>
      <c r="G193">
        <v>15514512</v>
      </c>
      <c r="H193">
        <v>3</v>
      </c>
      <c r="I193" t="s">
        <v>909</v>
      </c>
      <c r="J193" t="s">
        <v>910</v>
      </c>
      <c r="K193" t="s">
        <v>911</v>
      </c>
      <c r="L193">
        <v>1346</v>
      </c>
      <c r="N193">
        <v>1009</v>
      </c>
      <c r="O193" t="s">
        <v>912</v>
      </c>
      <c r="P193" t="s">
        <v>912</v>
      </c>
      <c r="Q193">
        <v>1</v>
      </c>
      <c r="X193">
        <v>0.05</v>
      </c>
      <c r="Y193">
        <v>31.49</v>
      </c>
      <c r="Z193">
        <v>0</v>
      </c>
      <c r="AA193">
        <v>0</v>
      </c>
      <c r="AB193">
        <v>0</v>
      </c>
      <c r="AC193">
        <v>0</v>
      </c>
      <c r="AD193">
        <v>1</v>
      </c>
      <c r="AE193">
        <v>0</v>
      </c>
      <c r="AF193" t="s">
        <v>3</v>
      </c>
      <c r="AG193">
        <v>0.05</v>
      </c>
      <c r="AH193">
        <v>3</v>
      </c>
      <c r="AI193">
        <v>-1</v>
      </c>
      <c r="AJ193" t="s">
        <v>3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</row>
    <row r="194" spans="1:44" x14ac:dyDescent="0.2">
      <c r="A194">
        <f>ROW(Source!A418)</f>
        <v>418</v>
      </c>
      <c r="B194">
        <v>1474094121</v>
      </c>
      <c r="C194">
        <v>1472563524</v>
      </c>
      <c r="D194">
        <v>1441821340</v>
      </c>
      <c r="E194">
        <v>15514512</v>
      </c>
      <c r="F194">
        <v>1</v>
      </c>
      <c r="G194">
        <v>15514512</v>
      </c>
      <c r="H194">
        <v>3</v>
      </c>
      <c r="I194" t="s">
        <v>975</v>
      </c>
      <c r="J194" t="s">
        <v>3</v>
      </c>
      <c r="K194" t="s">
        <v>976</v>
      </c>
      <c r="L194">
        <v>1354</v>
      </c>
      <c r="N194">
        <v>16987630</v>
      </c>
      <c r="O194" t="s">
        <v>21</v>
      </c>
      <c r="P194" t="s">
        <v>21</v>
      </c>
      <c r="Q194">
        <v>1</v>
      </c>
      <c r="X194">
        <v>10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 t="s">
        <v>3</v>
      </c>
      <c r="AG194">
        <v>10</v>
      </c>
      <c r="AH194">
        <v>3</v>
      </c>
      <c r="AI194">
        <v>-1</v>
      </c>
      <c r="AJ194" t="s">
        <v>3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</row>
    <row r="195" spans="1:44" x14ac:dyDescent="0.2">
      <c r="A195">
        <f>ROW(Source!A421)</f>
        <v>421</v>
      </c>
      <c r="B195">
        <v>1474094122</v>
      </c>
      <c r="C195">
        <v>1472563538</v>
      </c>
      <c r="D195">
        <v>1441819193</v>
      </c>
      <c r="E195">
        <v>15514512</v>
      </c>
      <c r="F195">
        <v>1</v>
      </c>
      <c r="G195">
        <v>15514512</v>
      </c>
      <c r="H195">
        <v>1</v>
      </c>
      <c r="I195" t="s">
        <v>902</v>
      </c>
      <c r="J195" t="s">
        <v>3</v>
      </c>
      <c r="K195" t="s">
        <v>903</v>
      </c>
      <c r="L195">
        <v>1191</v>
      </c>
      <c r="N195">
        <v>1013</v>
      </c>
      <c r="O195" t="s">
        <v>904</v>
      </c>
      <c r="P195" t="s">
        <v>904</v>
      </c>
      <c r="Q195">
        <v>1</v>
      </c>
      <c r="X195">
        <v>1.17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1</v>
      </c>
      <c r="AE195">
        <v>1</v>
      </c>
      <c r="AF195" t="s">
        <v>3</v>
      </c>
      <c r="AG195">
        <v>1.17</v>
      </c>
      <c r="AH195">
        <v>3</v>
      </c>
      <c r="AI195">
        <v>-1</v>
      </c>
      <c r="AJ195" t="s">
        <v>3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</row>
    <row r="196" spans="1:44" x14ac:dyDescent="0.2">
      <c r="A196">
        <f>ROW(Source!A423)</f>
        <v>423</v>
      </c>
      <c r="B196">
        <v>1474094123</v>
      </c>
      <c r="C196">
        <v>1472563545</v>
      </c>
      <c r="D196">
        <v>1441819193</v>
      </c>
      <c r="E196">
        <v>15514512</v>
      </c>
      <c r="F196">
        <v>1</v>
      </c>
      <c r="G196">
        <v>15514512</v>
      </c>
      <c r="H196">
        <v>1</v>
      </c>
      <c r="I196" t="s">
        <v>902</v>
      </c>
      <c r="J196" t="s">
        <v>3</v>
      </c>
      <c r="K196" t="s">
        <v>903</v>
      </c>
      <c r="L196">
        <v>1191</v>
      </c>
      <c r="N196">
        <v>1013</v>
      </c>
      <c r="O196" t="s">
        <v>904</v>
      </c>
      <c r="P196" t="s">
        <v>904</v>
      </c>
      <c r="Q196">
        <v>1</v>
      </c>
      <c r="X196">
        <v>0.9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1</v>
      </c>
      <c r="AE196">
        <v>1</v>
      </c>
      <c r="AF196" t="s">
        <v>3</v>
      </c>
      <c r="AG196">
        <v>0.9</v>
      </c>
      <c r="AH196">
        <v>3</v>
      </c>
      <c r="AI196">
        <v>-1</v>
      </c>
      <c r="AJ196" t="s">
        <v>3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</row>
    <row r="197" spans="1:44" x14ac:dyDescent="0.2">
      <c r="A197">
        <f>ROW(Source!A423)</f>
        <v>423</v>
      </c>
      <c r="B197">
        <v>1474094124</v>
      </c>
      <c r="C197">
        <v>1472563545</v>
      </c>
      <c r="D197">
        <v>1441836235</v>
      </c>
      <c r="E197">
        <v>1</v>
      </c>
      <c r="F197">
        <v>1</v>
      </c>
      <c r="G197">
        <v>15514512</v>
      </c>
      <c r="H197">
        <v>3</v>
      </c>
      <c r="I197" t="s">
        <v>909</v>
      </c>
      <c r="J197" t="s">
        <v>910</v>
      </c>
      <c r="K197" t="s">
        <v>911</v>
      </c>
      <c r="L197">
        <v>1346</v>
      </c>
      <c r="N197">
        <v>1009</v>
      </c>
      <c r="O197" t="s">
        <v>912</v>
      </c>
      <c r="P197" t="s">
        <v>912</v>
      </c>
      <c r="Q197">
        <v>1</v>
      </c>
      <c r="X197">
        <v>0.01</v>
      </c>
      <c r="Y197">
        <v>31.49</v>
      </c>
      <c r="Z197">
        <v>0</v>
      </c>
      <c r="AA197">
        <v>0</v>
      </c>
      <c r="AB197">
        <v>0</v>
      </c>
      <c r="AC197">
        <v>0</v>
      </c>
      <c r="AD197">
        <v>1</v>
      </c>
      <c r="AE197">
        <v>0</v>
      </c>
      <c r="AF197" t="s">
        <v>3</v>
      </c>
      <c r="AG197">
        <v>0.01</v>
      </c>
      <c r="AH197">
        <v>3</v>
      </c>
      <c r="AI197">
        <v>-1</v>
      </c>
      <c r="AJ197" t="s">
        <v>3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</row>
    <row r="198" spans="1:44" x14ac:dyDescent="0.2">
      <c r="A198">
        <f>ROW(Source!A424)</f>
        <v>424</v>
      </c>
      <c r="B198">
        <v>1474094125</v>
      </c>
      <c r="C198">
        <v>1472563561</v>
      </c>
      <c r="D198">
        <v>1441819193</v>
      </c>
      <c r="E198">
        <v>15514512</v>
      </c>
      <c r="F198">
        <v>1</v>
      </c>
      <c r="G198">
        <v>15514512</v>
      </c>
      <c r="H198">
        <v>1</v>
      </c>
      <c r="I198" t="s">
        <v>902</v>
      </c>
      <c r="J198" t="s">
        <v>3</v>
      </c>
      <c r="K198" t="s">
        <v>903</v>
      </c>
      <c r="L198">
        <v>1191</v>
      </c>
      <c r="N198">
        <v>1013</v>
      </c>
      <c r="O198" t="s">
        <v>904</v>
      </c>
      <c r="P198" t="s">
        <v>904</v>
      </c>
      <c r="Q198">
        <v>1</v>
      </c>
      <c r="X198">
        <v>0.37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1</v>
      </c>
      <c r="AE198">
        <v>1</v>
      </c>
      <c r="AF198" t="s">
        <v>33</v>
      </c>
      <c r="AG198">
        <v>0.74</v>
      </c>
      <c r="AH198">
        <v>3</v>
      </c>
      <c r="AI198">
        <v>-1</v>
      </c>
      <c r="AJ198" t="s">
        <v>3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</row>
    <row r="199" spans="1:44" x14ac:dyDescent="0.2">
      <c r="A199">
        <f>ROW(Source!A424)</f>
        <v>424</v>
      </c>
      <c r="B199">
        <v>1474094126</v>
      </c>
      <c r="C199">
        <v>1472563561</v>
      </c>
      <c r="D199">
        <v>1441834258</v>
      </c>
      <c r="E199">
        <v>1</v>
      </c>
      <c r="F199">
        <v>1</v>
      </c>
      <c r="G199">
        <v>15514512</v>
      </c>
      <c r="H199">
        <v>2</v>
      </c>
      <c r="I199" t="s">
        <v>905</v>
      </c>
      <c r="J199" t="s">
        <v>906</v>
      </c>
      <c r="K199" t="s">
        <v>907</v>
      </c>
      <c r="L199">
        <v>1368</v>
      </c>
      <c r="N199">
        <v>1011</v>
      </c>
      <c r="O199" t="s">
        <v>908</v>
      </c>
      <c r="P199" t="s">
        <v>908</v>
      </c>
      <c r="Q199">
        <v>1</v>
      </c>
      <c r="X199">
        <v>0.06</v>
      </c>
      <c r="Y199">
        <v>0</v>
      </c>
      <c r="Z199">
        <v>1303.01</v>
      </c>
      <c r="AA199">
        <v>826.2</v>
      </c>
      <c r="AB199">
        <v>0</v>
      </c>
      <c r="AC199">
        <v>0</v>
      </c>
      <c r="AD199">
        <v>1</v>
      </c>
      <c r="AE199">
        <v>0</v>
      </c>
      <c r="AF199" t="s">
        <v>33</v>
      </c>
      <c r="AG199">
        <v>0.12</v>
      </c>
      <c r="AH199">
        <v>3</v>
      </c>
      <c r="AI199">
        <v>-1</v>
      </c>
      <c r="AJ199" t="s">
        <v>3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</row>
    <row r="200" spans="1:44" x14ac:dyDescent="0.2">
      <c r="A200">
        <f>ROW(Source!A425)</f>
        <v>425</v>
      </c>
      <c r="B200">
        <v>1474094127</v>
      </c>
      <c r="C200">
        <v>1472563574</v>
      </c>
      <c r="D200">
        <v>1441819193</v>
      </c>
      <c r="E200">
        <v>15514512</v>
      </c>
      <c r="F200">
        <v>1</v>
      </c>
      <c r="G200">
        <v>15514512</v>
      </c>
      <c r="H200">
        <v>1</v>
      </c>
      <c r="I200" t="s">
        <v>902</v>
      </c>
      <c r="J200" t="s">
        <v>3</v>
      </c>
      <c r="K200" t="s">
        <v>903</v>
      </c>
      <c r="L200">
        <v>1191</v>
      </c>
      <c r="N200">
        <v>1013</v>
      </c>
      <c r="O200" t="s">
        <v>904</v>
      </c>
      <c r="P200" t="s">
        <v>904</v>
      </c>
      <c r="Q200">
        <v>1</v>
      </c>
      <c r="X200">
        <v>1.62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1</v>
      </c>
      <c r="AE200">
        <v>1</v>
      </c>
      <c r="AF200" t="s">
        <v>33</v>
      </c>
      <c r="AG200">
        <v>3.24</v>
      </c>
      <c r="AH200">
        <v>3</v>
      </c>
      <c r="AI200">
        <v>-1</v>
      </c>
      <c r="AJ200" t="s">
        <v>3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</row>
    <row r="201" spans="1:44" x14ac:dyDescent="0.2">
      <c r="A201">
        <f>ROW(Source!A426)</f>
        <v>426</v>
      </c>
      <c r="B201">
        <v>1474094128</v>
      </c>
      <c r="C201">
        <v>1472563585</v>
      </c>
      <c r="D201">
        <v>1441819193</v>
      </c>
      <c r="E201">
        <v>15514512</v>
      </c>
      <c r="F201">
        <v>1</v>
      </c>
      <c r="G201">
        <v>15514512</v>
      </c>
      <c r="H201">
        <v>1</v>
      </c>
      <c r="I201" t="s">
        <v>902</v>
      </c>
      <c r="J201" t="s">
        <v>3</v>
      </c>
      <c r="K201" t="s">
        <v>903</v>
      </c>
      <c r="L201">
        <v>1191</v>
      </c>
      <c r="N201">
        <v>1013</v>
      </c>
      <c r="O201" t="s">
        <v>904</v>
      </c>
      <c r="P201" t="s">
        <v>904</v>
      </c>
      <c r="Q201">
        <v>1</v>
      </c>
      <c r="X201">
        <v>1.52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1</v>
      </c>
      <c r="AE201">
        <v>1</v>
      </c>
      <c r="AF201" t="s">
        <v>3</v>
      </c>
      <c r="AG201">
        <v>1.52</v>
      </c>
      <c r="AH201">
        <v>3</v>
      </c>
      <c r="AI201">
        <v>-1</v>
      </c>
      <c r="AJ201" t="s">
        <v>3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</row>
    <row r="202" spans="1:44" x14ac:dyDescent="0.2">
      <c r="A202">
        <f>ROW(Source!A426)</f>
        <v>426</v>
      </c>
      <c r="B202">
        <v>1474094129</v>
      </c>
      <c r="C202">
        <v>1472563585</v>
      </c>
      <c r="D202">
        <v>1441836235</v>
      </c>
      <c r="E202">
        <v>1</v>
      </c>
      <c r="F202">
        <v>1</v>
      </c>
      <c r="G202">
        <v>15514512</v>
      </c>
      <c r="H202">
        <v>3</v>
      </c>
      <c r="I202" t="s">
        <v>909</v>
      </c>
      <c r="J202" t="s">
        <v>910</v>
      </c>
      <c r="K202" t="s">
        <v>911</v>
      </c>
      <c r="L202">
        <v>1346</v>
      </c>
      <c r="N202">
        <v>1009</v>
      </c>
      <c r="O202" t="s">
        <v>912</v>
      </c>
      <c r="P202" t="s">
        <v>912</v>
      </c>
      <c r="Q202">
        <v>1</v>
      </c>
      <c r="X202">
        <v>0.02</v>
      </c>
      <c r="Y202">
        <v>31.49</v>
      </c>
      <c r="Z202">
        <v>0</v>
      </c>
      <c r="AA202">
        <v>0</v>
      </c>
      <c r="AB202">
        <v>0</v>
      </c>
      <c r="AC202">
        <v>0</v>
      </c>
      <c r="AD202">
        <v>1</v>
      </c>
      <c r="AE202">
        <v>0</v>
      </c>
      <c r="AF202" t="s">
        <v>3</v>
      </c>
      <c r="AG202">
        <v>0.02</v>
      </c>
      <c r="AH202">
        <v>3</v>
      </c>
      <c r="AI202">
        <v>-1</v>
      </c>
      <c r="AJ202" t="s">
        <v>3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</row>
    <row r="203" spans="1:44" x14ac:dyDescent="0.2">
      <c r="A203">
        <f>ROW(Source!A427)</f>
        <v>427</v>
      </c>
      <c r="B203">
        <v>1474094130</v>
      </c>
      <c r="C203">
        <v>1472563593</v>
      </c>
      <c r="D203">
        <v>1441819193</v>
      </c>
      <c r="E203">
        <v>15514512</v>
      </c>
      <c r="F203">
        <v>1</v>
      </c>
      <c r="G203">
        <v>15514512</v>
      </c>
      <c r="H203">
        <v>1</v>
      </c>
      <c r="I203" t="s">
        <v>902</v>
      </c>
      <c r="J203" t="s">
        <v>3</v>
      </c>
      <c r="K203" t="s">
        <v>903</v>
      </c>
      <c r="L203">
        <v>1191</v>
      </c>
      <c r="N203">
        <v>1013</v>
      </c>
      <c r="O203" t="s">
        <v>904</v>
      </c>
      <c r="P203" t="s">
        <v>904</v>
      </c>
      <c r="Q203">
        <v>1</v>
      </c>
      <c r="X203">
        <v>0.22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1</v>
      </c>
      <c r="AE203">
        <v>1</v>
      </c>
      <c r="AF203" t="s">
        <v>3</v>
      </c>
      <c r="AG203">
        <v>0.22</v>
      </c>
      <c r="AH203">
        <v>3</v>
      </c>
      <c r="AI203">
        <v>-1</v>
      </c>
      <c r="AJ203" t="s">
        <v>3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</row>
    <row r="204" spans="1:44" x14ac:dyDescent="0.2">
      <c r="A204">
        <f>ROW(Source!A427)</f>
        <v>427</v>
      </c>
      <c r="B204">
        <v>1474094131</v>
      </c>
      <c r="C204">
        <v>1472563593</v>
      </c>
      <c r="D204">
        <v>1441836235</v>
      </c>
      <c r="E204">
        <v>1</v>
      </c>
      <c r="F204">
        <v>1</v>
      </c>
      <c r="G204">
        <v>15514512</v>
      </c>
      <c r="H204">
        <v>3</v>
      </c>
      <c r="I204" t="s">
        <v>909</v>
      </c>
      <c r="J204" t="s">
        <v>910</v>
      </c>
      <c r="K204" t="s">
        <v>911</v>
      </c>
      <c r="L204">
        <v>1346</v>
      </c>
      <c r="N204">
        <v>1009</v>
      </c>
      <c r="O204" t="s">
        <v>912</v>
      </c>
      <c r="P204" t="s">
        <v>912</v>
      </c>
      <c r="Q204">
        <v>1</v>
      </c>
      <c r="X204">
        <v>0.02</v>
      </c>
      <c r="Y204">
        <v>31.49</v>
      </c>
      <c r="Z204">
        <v>0</v>
      </c>
      <c r="AA204">
        <v>0</v>
      </c>
      <c r="AB204">
        <v>0</v>
      </c>
      <c r="AC204">
        <v>0</v>
      </c>
      <c r="AD204">
        <v>1</v>
      </c>
      <c r="AE204">
        <v>0</v>
      </c>
      <c r="AF204" t="s">
        <v>3</v>
      </c>
      <c r="AG204">
        <v>0.02</v>
      </c>
      <c r="AH204">
        <v>3</v>
      </c>
      <c r="AI204">
        <v>-1</v>
      </c>
      <c r="AJ204" t="s">
        <v>3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</row>
    <row r="205" spans="1:44" x14ac:dyDescent="0.2">
      <c r="A205">
        <f>ROW(Source!A428)</f>
        <v>428</v>
      </c>
      <c r="B205">
        <v>1474094132</v>
      </c>
      <c r="C205">
        <v>1472563607</v>
      </c>
      <c r="D205">
        <v>1441819193</v>
      </c>
      <c r="E205">
        <v>15514512</v>
      </c>
      <c r="F205">
        <v>1</v>
      </c>
      <c r="G205">
        <v>15514512</v>
      </c>
      <c r="H205">
        <v>1</v>
      </c>
      <c r="I205" t="s">
        <v>902</v>
      </c>
      <c r="J205" t="s">
        <v>3</v>
      </c>
      <c r="K205" t="s">
        <v>903</v>
      </c>
      <c r="L205">
        <v>1191</v>
      </c>
      <c r="N205">
        <v>1013</v>
      </c>
      <c r="O205" t="s">
        <v>904</v>
      </c>
      <c r="P205" t="s">
        <v>904</v>
      </c>
      <c r="Q205">
        <v>1</v>
      </c>
      <c r="X205">
        <v>0.8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1</v>
      </c>
      <c r="AE205">
        <v>1</v>
      </c>
      <c r="AF205" t="s">
        <v>33</v>
      </c>
      <c r="AG205">
        <v>1.6</v>
      </c>
      <c r="AH205">
        <v>3</v>
      </c>
      <c r="AI205">
        <v>-1</v>
      </c>
      <c r="AJ205" t="s">
        <v>3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</row>
    <row r="206" spans="1:44" x14ac:dyDescent="0.2">
      <c r="A206">
        <f>ROW(Source!A429)</f>
        <v>429</v>
      </c>
      <c r="B206">
        <v>1474094133</v>
      </c>
      <c r="C206">
        <v>1472563618</v>
      </c>
      <c r="D206">
        <v>1441819193</v>
      </c>
      <c r="E206">
        <v>15514512</v>
      </c>
      <c r="F206">
        <v>1</v>
      </c>
      <c r="G206">
        <v>15514512</v>
      </c>
      <c r="H206">
        <v>1</v>
      </c>
      <c r="I206" t="s">
        <v>902</v>
      </c>
      <c r="J206" t="s">
        <v>3</v>
      </c>
      <c r="K206" t="s">
        <v>903</v>
      </c>
      <c r="L206">
        <v>1191</v>
      </c>
      <c r="N206">
        <v>1013</v>
      </c>
      <c r="O206" t="s">
        <v>904</v>
      </c>
      <c r="P206" t="s">
        <v>904</v>
      </c>
      <c r="Q206">
        <v>1</v>
      </c>
      <c r="X206">
        <v>0.24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1</v>
      </c>
      <c r="AE206">
        <v>1</v>
      </c>
      <c r="AF206" t="s">
        <v>3</v>
      </c>
      <c r="AG206">
        <v>0.24</v>
      </c>
      <c r="AH206">
        <v>3</v>
      </c>
      <c r="AI206">
        <v>-1</v>
      </c>
      <c r="AJ206" t="s">
        <v>3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</row>
    <row r="207" spans="1:44" x14ac:dyDescent="0.2">
      <c r="A207">
        <f>ROW(Source!A429)</f>
        <v>429</v>
      </c>
      <c r="B207">
        <v>1474094134</v>
      </c>
      <c r="C207">
        <v>1472563618</v>
      </c>
      <c r="D207">
        <v>1441836235</v>
      </c>
      <c r="E207">
        <v>1</v>
      </c>
      <c r="F207">
        <v>1</v>
      </c>
      <c r="G207">
        <v>15514512</v>
      </c>
      <c r="H207">
        <v>3</v>
      </c>
      <c r="I207" t="s">
        <v>909</v>
      </c>
      <c r="J207" t="s">
        <v>910</v>
      </c>
      <c r="K207" t="s">
        <v>911</v>
      </c>
      <c r="L207">
        <v>1346</v>
      </c>
      <c r="N207">
        <v>1009</v>
      </c>
      <c r="O207" t="s">
        <v>912</v>
      </c>
      <c r="P207" t="s">
        <v>912</v>
      </c>
      <c r="Q207">
        <v>1</v>
      </c>
      <c r="X207">
        <v>0.02</v>
      </c>
      <c r="Y207">
        <v>31.49</v>
      </c>
      <c r="Z207">
        <v>0</v>
      </c>
      <c r="AA207">
        <v>0</v>
      </c>
      <c r="AB207">
        <v>0</v>
      </c>
      <c r="AC207">
        <v>0</v>
      </c>
      <c r="AD207">
        <v>1</v>
      </c>
      <c r="AE207">
        <v>0</v>
      </c>
      <c r="AF207" t="s">
        <v>3</v>
      </c>
      <c r="AG207">
        <v>0.02</v>
      </c>
      <c r="AH207">
        <v>3</v>
      </c>
      <c r="AI207">
        <v>-1</v>
      </c>
      <c r="AJ207" t="s">
        <v>3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</row>
    <row r="208" spans="1:44" x14ac:dyDescent="0.2">
      <c r="A208">
        <f>ROW(Source!A430)</f>
        <v>430</v>
      </c>
      <c r="B208">
        <v>1474094135</v>
      </c>
      <c r="C208">
        <v>1472563628</v>
      </c>
      <c r="D208">
        <v>1441819193</v>
      </c>
      <c r="E208">
        <v>15514512</v>
      </c>
      <c r="F208">
        <v>1</v>
      </c>
      <c r="G208">
        <v>15514512</v>
      </c>
      <c r="H208">
        <v>1</v>
      </c>
      <c r="I208" t="s">
        <v>902</v>
      </c>
      <c r="J208" t="s">
        <v>3</v>
      </c>
      <c r="K208" t="s">
        <v>903</v>
      </c>
      <c r="L208">
        <v>1191</v>
      </c>
      <c r="N208">
        <v>1013</v>
      </c>
      <c r="O208" t="s">
        <v>904</v>
      </c>
      <c r="P208" t="s">
        <v>904</v>
      </c>
      <c r="Q208">
        <v>1</v>
      </c>
      <c r="X208">
        <v>0.06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1</v>
      </c>
      <c r="AE208">
        <v>1</v>
      </c>
      <c r="AF208" t="s">
        <v>3</v>
      </c>
      <c r="AG208">
        <v>0.06</v>
      </c>
      <c r="AH208">
        <v>3</v>
      </c>
      <c r="AI208">
        <v>-1</v>
      </c>
      <c r="AJ208" t="s">
        <v>3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</row>
    <row r="209" spans="1:44" x14ac:dyDescent="0.2">
      <c r="A209">
        <f>ROW(Source!A431)</f>
        <v>431</v>
      </c>
      <c r="B209">
        <v>1474094136</v>
      </c>
      <c r="C209">
        <v>1472563639</v>
      </c>
      <c r="D209">
        <v>1441819193</v>
      </c>
      <c r="E209">
        <v>15514512</v>
      </c>
      <c r="F209">
        <v>1</v>
      </c>
      <c r="G209">
        <v>15514512</v>
      </c>
      <c r="H209">
        <v>1</v>
      </c>
      <c r="I209" t="s">
        <v>902</v>
      </c>
      <c r="J209" t="s">
        <v>3</v>
      </c>
      <c r="K209" t="s">
        <v>903</v>
      </c>
      <c r="L209">
        <v>1191</v>
      </c>
      <c r="N209">
        <v>1013</v>
      </c>
      <c r="O209" t="s">
        <v>904</v>
      </c>
      <c r="P209" t="s">
        <v>904</v>
      </c>
      <c r="Q209">
        <v>1</v>
      </c>
      <c r="X209">
        <v>0.42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1</v>
      </c>
      <c r="AE209">
        <v>1</v>
      </c>
      <c r="AF209" t="s">
        <v>50</v>
      </c>
      <c r="AG209">
        <v>1.68</v>
      </c>
      <c r="AH209">
        <v>3</v>
      </c>
      <c r="AI209">
        <v>-1</v>
      </c>
      <c r="AJ209" t="s">
        <v>3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</row>
    <row r="210" spans="1:44" x14ac:dyDescent="0.2">
      <c r="A210">
        <f>ROW(Source!A431)</f>
        <v>431</v>
      </c>
      <c r="B210">
        <v>1474094137</v>
      </c>
      <c r="C210">
        <v>1472563639</v>
      </c>
      <c r="D210">
        <v>1441834258</v>
      </c>
      <c r="E210">
        <v>1</v>
      </c>
      <c r="F210">
        <v>1</v>
      </c>
      <c r="G210">
        <v>15514512</v>
      </c>
      <c r="H210">
        <v>2</v>
      </c>
      <c r="I210" t="s">
        <v>905</v>
      </c>
      <c r="J210" t="s">
        <v>906</v>
      </c>
      <c r="K210" t="s">
        <v>907</v>
      </c>
      <c r="L210">
        <v>1368</v>
      </c>
      <c r="N210">
        <v>1011</v>
      </c>
      <c r="O210" t="s">
        <v>908</v>
      </c>
      <c r="P210" t="s">
        <v>908</v>
      </c>
      <c r="Q210">
        <v>1</v>
      </c>
      <c r="X210">
        <v>0.15</v>
      </c>
      <c r="Y210">
        <v>0</v>
      </c>
      <c r="Z210">
        <v>1303.01</v>
      </c>
      <c r="AA210">
        <v>826.2</v>
      </c>
      <c r="AB210">
        <v>0</v>
      </c>
      <c r="AC210">
        <v>0</v>
      </c>
      <c r="AD210">
        <v>1</v>
      </c>
      <c r="AE210">
        <v>0</v>
      </c>
      <c r="AF210" t="s">
        <v>50</v>
      </c>
      <c r="AG210">
        <v>0.6</v>
      </c>
      <c r="AH210">
        <v>3</v>
      </c>
      <c r="AI210">
        <v>-1</v>
      </c>
      <c r="AJ210" t="s">
        <v>3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</row>
    <row r="211" spans="1:44" x14ac:dyDescent="0.2">
      <c r="A211">
        <f>ROW(Source!A431)</f>
        <v>431</v>
      </c>
      <c r="B211">
        <v>1474094138</v>
      </c>
      <c r="C211">
        <v>1472563639</v>
      </c>
      <c r="D211">
        <v>1441836235</v>
      </c>
      <c r="E211">
        <v>1</v>
      </c>
      <c r="F211">
        <v>1</v>
      </c>
      <c r="G211">
        <v>15514512</v>
      </c>
      <c r="H211">
        <v>3</v>
      </c>
      <c r="I211" t="s">
        <v>909</v>
      </c>
      <c r="J211" t="s">
        <v>910</v>
      </c>
      <c r="K211" t="s">
        <v>911</v>
      </c>
      <c r="L211">
        <v>1346</v>
      </c>
      <c r="N211">
        <v>1009</v>
      </c>
      <c r="O211" t="s">
        <v>912</v>
      </c>
      <c r="P211" t="s">
        <v>912</v>
      </c>
      <c r="Q211">
        <v>1</v>
      </c>
      <c r="X211">
        <v>0.02</v>
      </c>
      <c r="Y211">
        <v>31.49</v>
      </c>
      <c r="Z211">
        <v>0</v>
      </c>
      <c r="AA211">
        <v>0</v>
      </c>
      <c r="AB211">
        <v>0</v>
      </c>
      <c r="AC211">
        <v>0</v>
      </c>
      <c r="AD211">
        <v>1</v>
      </c>
      <c r="AE211">
        <v>0</v>
      </c>
      <c r="AF211" t="s">
        <v>50</v>
      </c>
      <c r="AG211">
        <v>0.08</v>
      </c>
      <c r="AH211">
        <v>3</v>
      </c>
      <c r="AI211">
        <v>-1</v>
      </c>
      <c r="AJ211" t="s">
        <v>3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</row>
    <row r="212" spans="1:44" x14ac:dyDescent="0.2">
      <c r="A212">
        <f>ROW(Source!A432)</f>
        <v>432</v>
      </c>
      <c r="B212">
        <v>1474094139</v>
      </c>
      <c r="C212">
        <v>1472563657</v>
      </c>
      <c r="D212">
        <v>1441819193</v>
      </c>
      <c r="E212">
        <v>15514512</v>
      </c>
      <c r="F212">
        <v>1</v>
      </c>
      <c r="G212">
        <v>15514512</v>
      </c>
      <c r="H212">
        <v>1</v>
      </c>
      <c r="I212" t="s">
        <v>902</v>
      </c>
      <c r="J212" t="s">
        <v>3</v>
      </c>
      <c r="K212" t="s">
        <v>903</v>
      </c>
      <c r="L212">
        <v>1191</v>
      </c>
      <c r="N212">
        <v>1013</v>
      </c>
      <c r="O212" t="s">
        <v>904</v>
      </c>
      <c r="P212" t="s">
        <v>904</v>
      </c>
      <c r="Q212">
        <v>1</v>
      </c>
      <c r="X212">
        <v>0.38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1</v>
      </c>
      <c r="AE212">
        <v>1</v>
      </c>
      <c r="AF212" t="s">
        <v>33</v>
      </c>
      <c r="AG212">
        <v>0.76</v>
      </c>
      <c r="AH212">
        <v>3</v>
      </c>
      <c r="AI212">
        <v>-1</v>
      </c>
      <c r="AJ212" t="s">
        <v>3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</row>
    <row r="213" spans="1:44" x14ac:dyDescent="0.2">
      <c r="A213">
        <f>ROW(Source!A432)</f>
        <v>432</v>
      </c>
      <c r="B213">
        <v>1474094140</v>
      </c>
      <c r="C213">
        <v>1472563657</v>
      </c>
      <c r="D213">
        <v>1441836187</v>
      </c>
      <c r="E213">
        <v>1</v>
      </c>
      <c r="F213">
        <v>1</v>
      </c>
      <c r="G213">
        <v>15514512</v>
      </c>
      <c r="H213">
        <v>3</v>
      </c>
      <c r="I213" t="s">
        <v>972</v>
      </c>
      <c r="J213" t="s">
        <v>973</v>
      </c>
      <c r="K213" t="s">
        <v>974</v>
      </c>
      <c r="L213">
        <v>1346</v>
      </c>
      <c r="N213">
        <v>1009</v>
      </c>
      <c r="O213" t="s">
        <v>912</v>
      </c>
      <c r="P213" t="s">
        <v>912</v>
      </c>
      <c r="Q213">
        <v>1</v>
      </c>
      <c r="X213">
        <v>8.0000000000000002E-3</v>
      </c>
      <c r="Y213">
        <v>424.66</v>
      </c>
      <c r="Z213">
        <v>0</v>
      </c>
      <c r="AA213">
        <v>0</v>
      </c>
      <c r="AB213">
        <v>0</v>
      </c>
      <c r="AC213">
        <v>0</v>
      </c>
      <c r="AD213">
        <v>1</v>
      </c>
      <c r="AE213">
        <v>0</v>
      </c>
      <c r="AF213" t="s">
        <v>33</v>
      </c>
      <c r="AG213">
        <v>1.6E-2</v>
      </c>
      <c r="AH213">
        <v>3</v>
      </c>
      <c r="AI213">
        <v>-1</v>
      </c>
      <c r="AJ213" t="s">
        <v>3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</row>
    <row r="214" spans="1:44" x14ac:dyDescent="0.2">
      <c r="A214">
        <f>ROW(Source!A432)</f>
        <v>432</v>
      </c>
      <c r="B214">
        <v>1474094141</v>
      </c>
      <c r="C214">
        <v>1472563657</v>
      </c>
      <c r="D214">
        <v>1441836235</v>
      </c>
      <c r="E214">
        <v>1</v>
      </c>
      <c r="F214">
        <v>1</v>
      </c>
      <c r="G214">
        <v>15514512</v>
      </c>
      <c r="H214">
        <v>3</v>
      </c>
      <c r="I214" t="s">
        <v>909</v>
      </c>
      <c r="J214" t="s">
        <v>910</v>
      </c>
      <c r="K214" t="s">
        <v>911</v>
      </c>
      <c r="L214">
        <v>1346</v>
      </c>
      <c r="N214">
        <v>1009</v>
      </c>
      <c r="O214" t="s">
        <v>912</v>
      </c>
      <c r="P214" t="s">
        <v>912</v>
      </c>
      <c r="Q214">
        <v>1</v>
      </c>
      <c r="X214">
        <v>0.5</v>
      </c>
      <c r="Y214">
        <v>31.49</v>
      </c>
      <c r="Z214">
        <v>0</v>
      </c>
      <c r="AA214">
        <v>0</v>
      </c>
      <c r="AB214">
        <v>0</v>
      </c>
      <c r="AC214">
        <v>0</v>
      </c>
      <c r="AD214">
        <v>1</v>
      </c>
      <c r="AE214">
        <v>0</v>
      </c>
      <c r="AF214" t="s">
        <v>33</v>
      </c>
      <c r="AG214">
        <v>1</v>
      </c>
      <c r="AH214">
        <v>3</v>
      </c>
      <c r="AI214">
        <v>-1</v>
      </c>
      <c r="AJ214" t="s">
        <v>3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</row>
    <row r="215" spans="1:44" x14ac:dyDescent="0.2">
      <c r="A215">
        <f>ROW(Source!A433)</f>
        <v>433</v>
      </c>
      <c r="B215">
        <v>1474094142</v>
      </c>
      <c r="C215">
        <v>1472563675</v>
      </c>
      <c r="D215">
        <v>1441819193</v>
      </c>
      <c r="E215">
        <v>15514512</v>
      </c>
      <c r="F215">
        <v>1</v>
      </c>
      <c r="G215">
        <v>15514512</v>
      </c>
      <c r="H215">
        <v>1</v>
      </c>
      <c r="I215" t="s">
        <v>902</v>
      </c>
      <c r="J215" t="s">
        <v>3</v>
      </c>
      <c r="K215" t="s">
        <v>903</v>
      </c>
      <c r="L215">
        <v>1191</v>
      </c>
      <c r="N215">
        <v>1013</v>
      </c>
      <c r="O215" t="s">
        <v>904</v>
      </c>
      <c r="P215" t="s">
        <v>904</v>
      </c>
      <c r="Q215">
        <v>1</v>
      </c>
      <c r="X215">
        <v>0.45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1</v>
      </c>
      <c r="AE215">
        <v>1</v>
      </c>
      <c r="AF215" t="s">
        <v>3</v>
      </c>
      <c r="AG215">
        <v>0.45</v>
      </c>
      <c r="AH215">
        <v>3</v>
      </c>
      <c r="AI215">
        <v>-1</v>
      </c>
      <c r="AJ215" t="s">
        <v>3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</row>
    <row r="216" spans="1:44" x14ac:dyDescent="0.2">
      <c r="A216">
        <f>ROW(Source!A434)</f>
        <v>434</v>
      </c>
      <c r="B216">
        <v>1474094143</v>
      </c>
      <c r="C216">
        <v>1472563685</v>
      </c>
      <c r="D216">
        <v>1441819193</v>
      </c>
      <c r="E216">
        <v>15514512</v>
      </c>
      <c r="F216">
        <v>1</v>
      </c>
      <c r="G216">
        <v>15514512</v>
      </c>
      <c r="H216">
        <v>1</v>
      </c>
      <c r="I216" t="s">
        <v>902</v>
      </c>
      <c r="J216" t="s">
        <v>3</v>
      </c>
      <c r="K216" t="s">
        <v>903</v>
      </c>
      <c r="L216">
        <v>1191</v>
      </c>
      <c r="N216">
        <v>1013</v>
      </c>
      <c r="O216" t="s">
        <v>904</v>
      </c>
      <c r="P216" t="s">
        <v>904</v>
      </c>
      <c r="Q216">
        <v>1</v>
      </c>
      <c r="X216">
        <v>0.31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1</v>
      </c>
      <c r="AE216">
        <v>1</v>
      </c>
      <c r="AF216" t="s">
        <v>33</v>
      </c>
      <c r="AG216">
        <v>0.62</v>
      </c>
      <c r="AH216">
        <v>3</v>
      </c>
      <c r="AI216">
        <v>-1</v>
      </c>
      <c r="AJ216" t="s">
        <v>3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</row>
    <row r="217" spans="1:44" x14ac:dyDescent="0.2">
      <c r="A217">
        <f>ROW(Source!A434)</f>
        <v>434</v>
      </c>
      <c r="B217">
        <v>1474094144</v>
      </c>
      <c r="C217">
        <v>1472563685</v>
      </c>
      <c r="D217">
        <v>1441836187</v>
      </c>
      <c r="E217">
        <v>1</v>
      </c>
      <c r="F217">
        <v>1</v>
      </c>
      <c r="G217">
        <v>15514512</v>
      </c>
      <c r="H217">
        <v>3</v>
      </c>
      <c r="I217" t="s">
        <v>972</v>
      </c>
      <c r="J217" t="s">
        <v>973</v>
      </c>
      <c r="K217" t="s">
        <v>974</v>
      </c>
      <c r="L217">
        <v>1346</v>
      </c>
      <c r="N217">
        <v>1009</v>
      </c>
      <c r="O217" t="s">
        <v>912</v>
      </c>
      <c r="P217" t="s">
        <v>912</v>
      </c>
      <c r="Q217">
        <v>1</v>
      </c>
      <c r="X217">
        <v>8.0000000000000002E-3</v>
      </c>
      <c r="Y217">
        <v>424.66</v>
      </c>
      <c r="Z217">
        <v>0</v>
      </c>
      <c r="AA217">
        <v>0</v>
      </c>
      <c r="AB217">
        <v>0</v>
      </c>
      <c r="AC217">
        <v>0</v>
      </c>
      <c r="AD217">
        <v>1</v>
      </c>
      <c r="AE217">
        <v>0</v>
      </c>
      <c r="AF217" t="s">
        <v>33</v>
      </c>
      <c r="AG217">
        <v>1.6E-2</v>
      </c>
      <c r="AH217">
        <v>3</v>
      </c>
      <c r="AI217">
        <v>-1</v>
      </c>
      <c r="AJ217" t="s">
        <v>3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</row>
    <row r="218" spans="1:44" x14ac:dyDescent="0.2">
      <c r="A218">
        <f>ROW(Source!A434)</f>
        <v>434</v>
      </c>
      <c r="B218">
        <v>1474094145</v>
      </c>
      <c r="C218">
        <v>1472563685</v>
      </c>
      <c r="D218">
        <v>1441836235</v>
      </c>
      <c r="E218">
        <v>1</v>
      </c>
      <c r="F218">
        <v>1</v>
      </c>
      <c r="G218">
        <v>15514512</v>
      </c>
      <c r="H218">
        <v>3</v>
      </c>
      <c r="I218" t="s">
        <v>909</v>
      </c>
      <c r="J218" t="s">
        <v>910</v>
      </c>
      <c r="K218" t="s">
        <v>911</v>
      </c>
      <c r="L218">
        <v>1346</v>
      </c>
      <c r="N218">
        <v>1009</v>
      </c>
      <c r="O218" t="s">
        <v>912</v>
      </c>
      <c r="P218" t="s">
        <v>912</v>
      </c>
      <c r="Q218">
        <v>1</v>
      </c>
      <c r="X218">
        <v>0.5</v>
      </c>
      <c r="Y218">
        <v>31.49</v>
      </c>
      <c r="Z218">
        <v>0</v>
      </c>
      <c r="AA218">
        <v>0</v>
      </c>
      <c r="AB218">
        <v>0</v>
      </c>
      <c r="AC218">
        <v>0</v>
      </c>
      <c r="AD218">
        <v>1</v>
      </c>
      <c r="AE218">
        <v>0</v>
      </c>
      <c r="AF218" t="s">
        <v>33</v>
      </c>
      <c r="AG218">
        <v>1</v>
      </c>
      <c r="AH218">
        <v>3</v>
      </c>
      <c r="AI218">
        <v>-1</v>
      </c>
      <c r="AJ218" t="s">
        <v>3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</row>
    <row r="219" spans="1:44" x14ac:dyDescent="0.2">
      <c r="A219">
        <f>ROW(Source!A435)</f>
        <v>435</v>
      </c>
      <c r="B219">
        <v>1474094146</v>
      </c>
      <c r="C219">
        <v>1472563704</v>
      </c>
      <c r="D219">
        <v>1441819193</v>
      </c>
      <c r="E219">
        <v>15514512</v>
      </c>
      <c r="F219">
        <v>1</v>
      </c>
      <c r="G219">
        <v>15514512</v>
      </c>
      <c r="H219">
        <v>1</v>
      </c>
      <c r="I219" t="s">
        <v>902</v>
      </c>
      <c r="J219" t="s">
        <v>3</v>
      </c>
      <c r="K219" t="s">
        <v>903</v>
      </c>
      <c r="L219">
        <v>1191</v>
      </c>
      <c r="N219">
        <v>1013</v>
      </c>
      <c r="O219" t="s">
        <v>904</v>
      </c>
      <c r="P219" t="s">
        <v>904</v>
      </c>
      <c r="Q219">
        <v>1</v>
      </c>
      <c r="X219">
        <v>4.42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1</v>
      </c>
      <c r="AE219">
        <v>1</v>
      </c>
      <c r="AF219" t="s">
        <v>3</v>
      </c>
      <c r="AG219">
        <v>4.42</v>
      </c>
      <c r="AH219">
        <v>3</v>
      </c>
      <c r="AI219">
        <v>-1</v>
      </c>
      <c r="AJ219" t="s">
        <v>3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</row>
    <row r="220" spans="1:44" x14ac:dyDescent="0.2">
      <c r="A220">
        <f>ROW(Source!A435)</f>
        <v>435</v>
      </c>
      <c r="B220">
        <v>1474094147</v>
      </c>
      <c r="C220">
        <v>1472563704</v>
      </c>
      <c r="D220">
        <v>1441836235</v>
      </c>
      <c r="E220">
        <v>1</v>
      </c>
      <c r="F220">
        <v>1</v>
      </c>
      <c r="G220">
        <v>15514512</v>
      </c>
      <c r="H220">
        <v>3</v>
      </c>
      <c r="I220" t="s">
        <v>909</v>
      </c>
      <c r="J220" t="s">
        <v>910</v>
      </c>
      <c r="K220" t="s">
        <v>911</v>
      </c>
      <c r="L220">
        <v>1346</v>
      </c>
      <c r="N220">
        <v>1009</v>
      </c>
      <c r="O220" t="s">
        <v>912</v>
      </c>
      <c r="P220" t="s">
        <v>912</v>
      </c>
      <c r="Q220">
        <v>1</v>
      </c>
      <c r="X220">
        <v>1.6E-2</v>
      </c>
      <c r="Y220">
        <v>31.49</v>
      </c>
      <c r="Z220">
        <v>0</v>
      </c>
      <c r="AA220">
        <v>0</v>
      </c>
      <c r="AB220">
        <v>0</v>
      </c>
      <c r="AC220">
        <v>0</v>
      </c>
      <c r="AD220">
        <v>1</v>
      </c>
      <c r="AE220">
        <v>0</v>
      </c>
      <c r="AF220" t="s">
        <v>3</v>
      </c>
      <c r="AG220">
        <v>1.6E-2</v>
      </c>
      <c r="AH220">
        <v>3</v>
      </c>
      <c r="AI220">
        <v>-1</v>
      </c>
      <c r="AJ220" t="s">
        <v>3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</row>
    <row r="221" spans="1:44" x14ac:dyDescent="0.2">
      <c r="A221">
        <f>ROW(Source!A435)</f>
        <v>435</v>
      </c>
      <c r="B221">
        <v>1474094148</v>
      </c>
      <c r="C221">
        <v>1472563704</v>
      </c>
      <c r="D221">
        <v>1441821340</v>
      </c>
      <c r="E221">
        <v>15514512</v>
      </c>
      <c r="F221">
        <v>1</v>
      </c>
      <c r="G221">
        <v>15514512</v>
      </c>
      <c r="H221">
        <v>3</v>
      </c>
      <c r="I221" t="s">
        <v>975</v>
      </c>
      <c r="J221" t="s">
        <v>3</v>
      </c>
      <c r="K221" t="s">
        <v>976</v>
      </c>
      <c r="L221">
        <v>1354</v>
      </c>
      <c r="N221">
        <v>16987630</v>
      </c>
      <c r="O221" t="s">
        <v>21</v>
      </c>
      <c r="P221" t="s">
        <v>21</v>
      </c>
      <c r="Q221">
        <v>1</v>
      </c>
      <c r="X221">
        <v>10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 t="s">
        <v>3</v>
      </c>
      <c r="AG221">
        <v>10</v>
      </c>
      <c r="AH221">
        <v>3</v>
      </c>
      <c r="AI221">
        <v>-1</v>
      </c>
      <c r="AJ221" t="s">
        <v>3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</row>
    <row r="222" spans="1:44" x14ac:dyDescent="0.2">
      <c r="A222">
        <f>ROW(Source!A437)</f>
        <v>437</v>
      </c>
      <c r="B222">
        <v>1474094149</v>
      </c>
      <c r="C222">
        <v>1472563724</v>
      </c>
      <c r="D222">
        <v>1441819193</v>
      </c>
      <c r="E222">
        <v>15514512</v>
      </c>
      <c r="F222">
        <v>1</v>
      </c>
      <c r="G222">
        <v>15514512</v>
      </c>
      <c r="H222">
        <v>1</v>
      </c>
      <c r="I222" t="s">
        <v>902</v>
      </c>
      <c r="J222" t="s">
        <v>3</v>
      </c>
      <c r="K222" t="s">
        <v>903</v>
      </c>
      <c r="L222">
        <v>1191</v>
      </c>
      <c r="N222">
        <v>1013</v>
      </c>
      <c r="O222" t="s">
        <v>904</v>
      </c>
      <c r="P222" t="s">
        <v>904</v>
      </c>
      <c r="Q222">
        <v>1</v>
      </c>
      <c r="X222">
        <v>0.92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1</v>
      </c>
      <c r="AE222">
        <v>1</v>
      </c>
      <c r="AF222" t="s">
        <v>3</v>
      </c>
      <c r="AG222">
        <v>0.92</v>
      </c>
      <c r="AH222">
        <v>3</v>
      </c>
      <c r="AI222">
        <v>-1</v>
      </c>
      <c r="AJ222" t="s">
        <v>3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</row>
    <row r="223" spans="1:44" x14ac:dyDescent="0.2">
      <c r="A223">
        <f>ROW(Source!A438)</f>
        <v>438</v>
      </c>
      <c r="B223">
        <v>1474094150</v>
      </c>
      <c r="C223">
        <v>1472563734</v>
      </c>
      <c r="D223">
        <v>1441819193</v>
      </c>
      <c r="E223">
        <v>15514512</v>
      </c>
      <c r="F223">
        <v>1</v>
      </c>
      <c r="G223">
        <v>15514512</v>
      </c>
      <c r="H223">
        <v>1</v>
      </c>
      <c r="I223" t="s">
        <v>902</v>
      </c>
      <c r="J223" t="s">
        <v>3</v>
      </c>
      <c r="K223" t="s">
        <v>903</v>
      </c>
      <c r="L223">
        <v>1191</v>
      </c>
      <c r="N223">
        <v>1013</v>
      </c>
      <c r="O223" t="s">
        <v>904</v>
      </c>
      <c r="P223" t="s">
        <v>904</v>
      </c>
      <c r="Q223">
        <v>1</v>
      </c>
      <c r="X223">
        <v>0.9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1</v>
      </c>
      <c r="AE223">
        <v>1</v>
      </c>
      <c r="AF223" t="s">
        <v>50</v>
      </c>
      <c r="AG223">
        <v>3.6</v>
      </c>
      <c r="AH223">
        <v>3</v>
      </c>
      <c r="AI223">
        <v>-1</v>
      </c>
      <c r="AJ223" t="s">
        <v>3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</row>
    <row r="224" spans="1:44" x14ac:dyDescent="0.2">
      <c r="A224">
        <f>ROW(Source!A439)</f>
        <v>439</v>
      </c>
      <c r="B224">
        <v>1474094151</v>
      </c>
      <c r="C224">
        <v>1472563748</v>
      </c>
      <c r="D224">
        <v>1441819193</v>
      </c>
      <c r="E224">
        <v>15514512</v>
      </c>
      <c r="F224">
        <v>1</v>
      </c>
      <c r="G224">
        <v>15514512</v>
      </c>
      <c r="H224">
        <v>1</v>
      </c>
      <c r="I224" t="s">
        <v>902</v>
      </c>
      <c r="J224" t="s">
        <v>3</v>
      </c>
      <c r="K224" t="s">
        <v>903</v>
      </c>
      <c r="L224">
        <v>1191</v>
      </c>
      <c r="N224">
        <v>1013</v>
      </c>
      <c r="O224" t="s">
        <v>904</v>
      </c>
      <c r="P224" t="s">
        <v>904</v>
      </c>
      <c r="Q224">
        <v>1</v>
      </c>
      <c r="X224">
        <v>2.64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1</v>
      </c>
      <c r="AE224">
        <v>1</v>
      </c>
      <c r="AF224" t="s">
        <v>50</v>
      </c>
      <c r="AG224">
        <v>10.56</v>
      </c>
      <c r="AH224">
        <v>3</v>
      </c>
      <c r="AI224">
        <v>-1</v>
      </c>
      <c r="AJ224" t="s">
        <v>3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</row>
    <row r="225" spans="1:44" x14ac:dyDescent="0.2">
      <c r="A225">
        <f>ROW(Source!A440)</f>
        <v>440</v>
      </c>
      <c r="B225">
        <v>1474094152</v>
      </c>
      <c r="C225">
        <v>1472563753</v>
      </c>
      <c r="D225">
        <v>1441819193</v>
      </c>
      <c r="E225">
        <v>15514512</v>
      </c>
      <c r="F225">
        <v>1</v>
      </c>
      <c r="G225">
        <v>15514512</v>
      </c>
      <c r="H225">
        <v>1</v>
      </c>
      <c r="I225" t="s">
        <v>902</v>
      </c>
      <c r="J225" t="s">
        <v>3</v>
      </c>
      <c r="K225" t="s">
        <v>903</v>
      </c>
      <c r="L225">
        <v>1191</v>
      </c>
      <c r="N225">
        <v>1013</v>
      </c>
      <c r="O225" t="s">
        <v>904</v>
      </c>
      <c r="P225" t="s">
        <v>904</v>
      </c>
      <c r="Q225">
        <v>1</v>
      </c>
      <c r="X225">
        <v>10.64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1</v>
      </c>
      <c r="AE225">
        <v>1</v>
      </c>
      <c r="AF225" t="s">
        <v>3</v>
      </c>
      <c r="AG225">
        <v>10.64</v>
      </c>
      <c r="AH225">
        <v>3</v>
      </c>
      <c r="AI225">
        <v>-1</v>
      </c>
      <c r="AJ225" t="s">
        <v>3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</row>
    <row r="226" spans="1:44" x14ac:dyDescent="0.2">
      <c r="A226">
        <f>ROW(Source!A440)</f>
        <v>440</v>
      </c>
      <c r="B226">
        <v>1474094153</v>
      </c>
      <c r="C226">
        <v>1472563753</v>
      </c>
      <c r="D226">
        <v>1441833890</v>
      </c>
      <c r="E226">
        <v>1</v>
      </c>
      <c r="F226">
        <v>1</v>
      </c>
      <c r="G226">
        <v>15514512</v>
      </c>
      <c r="H226">
        <v>2</v>
      </c>
      <c r="I226" t="s">
        <v>958</v>
      </c>
      <c r="J226" t="s">
        <v>959</v>
      </c>
      <c r="K226" t="s">
        <v>960</v>
      </c>
      <c r="L226">
        <v>1368</v>
      </c>
      <c r="N226">
        <v>1011</v>
      </c>
      <c r="O226" t="s">
        <v>908</v>
      </c>
      <c r="P226" t="s">
        <v>908</v>
      </c>
      <c r="Q226">
        <v>1</v>
      </c>
      <c r="X226">
        <v>1.5</v>
      </c>
      <c r="Y226">
        <v>0</v>
      </c>
      <c r="Z226">
        <v>33.799999999999997</v>
      </c>
      <c r="AA226">
        <v>0.54</v>
      </c>
      <c r="AB226">
        <v>0</v>
      </c>
      <c r="AC226">
        <v>0</v>
      </c>
      <c r="AD226">
        <v>1</v>
      </c>
      <c r="AE226">
        <v>0</v>
      </c>
      <c r="AF226" t="s">
        <v>3</v>
      </c>
      <c r="AG226">
        <v>1.5</v>
      </c>
      <c r="AH226">
        <v>3</v>
      </c>
      <c r="AI226">
        <v>-1</v>
      </c>
      <c r="AJ226" t="s">
        <v>3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</row>
    <row r="227" spans="1:44" x14ac:dyDescent="0.2">
      <c r="A227">
        <f>ROW(Source!A440)</f>
        <v>440</v>
      </c>
      <c r="B227">
        <v>1474094154</v>
      </c>
      <c r="C227">
        <v>1472563753</v>
      </c>
      <c r="D227">
        <v>1441836514</v>
      </c>
      <c r="E227">
        <v>1</v>
      </c>
      <c r="F227">
        <v>1</v>
      </c>
      <c r="G227">
        <v>15514512</v>
      </c>
      <c r="H227">
        <v>3</v>
      </c>
      <c r="I227" t="s">
        <v>920</v>
      </c>
      <c r="J227" t="s">
        <v>921</v>
      </c>
      <c r="K227" t="s">
        <v>922</v>
      </c>
      <c r="L227">
        <v>1339</v>
      </c>
      <c r="N227">
        <v>1007</v>
      </c>
      <c r="O227" t="s">
        <v>923</v>
      </c>
      <c r="P227" t="s">
        <v>923</v>
      </c>
      <c r="Q227">
        <v>1</v>
      </c>
      <c r="X227">
        <v>3.8</v>
      </c>
      <c r="Y227">
        <v>54.81</v>
      </c>
      <c r="Z227">
        <v>0</v>
      </c>
      <c r="AA227">
        <v>0</v>
      </c>
      <c r="AB227">
        <v>0</v>
      </c>
      <c r="AC227">
        <v>0</v>
      </c>
      <c r="AD227">
        <v>1</v>
      </c>
      <c r="AE227">
        <v>0</v>
      </c>
      <c r="AF227" t="s">
        <v>3</v>
      </c>
      <c r="AG227">
        <v>3.8</v>
      </c>
      <c r="AH227">
        <v>3</v>
      </c>
      <c r="AI227">
        <v>-1</v>
      </c>
      <c r="AJ227" t="s">
        <v>3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</row>
    <row r="228" spans="1:44" x14ac:dyDescent="0.2">
      <c r="A228">
        <f>ROW(Source!A440)</f>
        <v>440</v>
      </c>
      <c r="B228">
        <v>1474094155</v>
      </c>
      <c r="C228">
        <v>1472563753</v>
      </c>
      <c r="D228">
        <v>1441836517</v>
      </c>
      <c r="E228">
        <v>1</v>
      </c>
      <c r="F228">
        <v>1</v>
      </c>
      <c r="G228">
        <v>15514512</v>
      </c>
      <c r="H228">
        <v>3</v>
      </c>
      <c r="I228" t="s">
        <v>961</v>
      </c>
      <c r="J228" t="s">
        <v>962</v>
      </c>
      <c r="K228" t="s">
        <v>963</v>
      </c>
      <c r="L228">
        <v>1346</v>
      </c>
      <c r="N228">
        <v>1009</v>
      </c>
      <c r="O228" t="s">
        <v>912</v>
      </c>
      <c r="P228" t="s">
        <v>912</v>
      </c>
      <c r="Q228">
        <v>1</v>
      </c>
      <c r="X228">
        <v>0.02</v>
      </c>
      <c r="Y228">
        <v>451.28</v>
      </c>
      <c r="Z228">
        <v>0</v>
      </c>
      <c r="AA228">
        <v>0</v>
      </c>
      <c r="AB228">
        <v>0</v>
      </c>
      <c r="AC228">
        <v>0</v>
      </c>
      <c r="AD228">
        <v>1</v>
      </c>
      <c r="AE228">
        <v>0</v>
      </c>
      <c r="AF228" t="s">
        <v>3</v>
      </c>
      <c r="AG228">
        <v>0.02</v>
      </c>
      <c r="AH228">
        <v>3</v>
      </c>
      <c r="AI228">
        <v>-1</v>
      </c>
      <c r="AJ228" t="s">
        <v>3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</row>
    <row r="229" spans="1:44" x14ac:dyDescent="0.2">
      <c r="A229">
        <f>ROW(Source!A440)</f>
        <v>440</v>
      </c>
      <c r="B229">
        <v>1474094157</v>
      </c>
      <c r="C229">
        <v>1472563753</v>
      </c>
      <c r="D229">
        <v>1441821379</v>
      </c>
      <c r="E229">
        <v>15514512</v>
      </c>
      <c r="F229">
        <v>1</v>
      </c>
      <c r="G229">
        <v>15514512</v>
      </c>
      <c r="H229">
        <v>3</v>
      </c>
      <c r="I229" t="s">
        <v>964</v>
      </c>
      <c r="J229" t="s">
        <v>3</v>
      </c>
      <c r="K229" t="s">
        <v>965</v>
      </c>
      <c r="L229">
        <v>1346</v>
      </c>
      <c r="N229">
        <v>1009</v>
      </c>
      <c r="O229" t="s">
        <v>912</v>
      </c>
      <c r="P229" t="s">
        <v>912</v>
      </c>
      <c r="Q229">
        <v>1</v>
      </c>
      <c r="X229">
        <v>0.05</v>
      </c>
      <c r="Y229">
        <v>89.933959999999999</v>
      </c>
      <c r="Z229">
        <v>0</v>
      </c>
      <c r="AA229">
        <v>0</v>
      </c>
      <c r="AB229">
        <v>0</v>
      </c>
      <c r="AC229">
        <v>0</v>
      </c>
      <c r="AD229">
        <v>1</v>
      </c>
      <c r="AE229">
        <v>0</v>
      </c>
      <c r="AF229" t="s">
        <v>3</v>
      </c>
      <c r="AG229">
        <v>0.05</v>
      </c>
      <c r="AH229">
        <v>3</v>
      </c>
      <c r="AI229">
        <v>-1</v>
      </c>
      <c r="AJ229" t="s">
        <v>3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</row>
    <row r="230" spans="1:44" x14ac:dyDescent="0.2">
      <c r="A230">
        <f>ROW(Source!A440)</f>
        <v>440</v>
      </c>
      <c r="B230">
        <v>1474094156</v>
      </c>
      <c r="C230">
        <v>1472563753</v>
      </c>
      <c r="D230">
        <v>1441834875</v>
      </c>
      <c r="E230">
        <v>1</v>
      </c>
      <c r="F230">
        <v>1</v>
      </c>
      <c r="G230">
        <v>15514512</v>
      </c>
      <c r="H230">
        <v>3</v>
      </c>
      <c r="I230" t="s">
        <v>966</v>
      </c>
      <c r="J230" t="s">
        <v>967</v>
      </c>
      <c r="K230" t="s">
        <v>968</v>
      </c>
      <c r="L230">
        <v>1346</v>
      </c>
      <c r="N230">
        <v>1009</v>
      </c>
      <c r="O230" t="s">
        <v>912</v>
      </c>
      <c r="P230" t="s">
        <v>912</v>
      </c>
      <c r="Q230">
        <v>1</v>
      </c>
      <c r="X230">
        <v>0.02</v>
      </c>
      <c r="Y230">
        <v>94.64</v>
      </c>
      <c r="Z230">
        <v>0</v>
      </c>
      <c r="AA230">
        <v>0</v>
      </c>
      <c r="AB230">
        <v>0</v>
      </c>
      <c r="AC230">
        <v>0</v>
      </c>
      <c r="AD230">
        <v>1</v>
      </c>
      <c r="AE230">
        <v>0</v>
      </c>
      <c r="AF230" t="s">
        <v>3</v>
      </c>
      <c r="AG230">
        <v>0.02</v>
      </c>
      <c r="AH230">
        <v>3</v>
      </c>
      <c r="AI230">
        <v>-1</v>
      </c>
      <c r="AJ230" t="s">
        <v>3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</row>
    <row r="231" spans="1:44" x14ac:dyDescent="0.2">
      <c r="A231">
        <f>ROW(Source!A441)</f>
        <v>441</v>
      </c>
      <c r="B231">
        <v>1474094158</v>
      </c>
      <c r="C231">
        <v>1472563766</v>
      </c>
      <c r="D231">
        <v>1441819193</v>
      </c>
      <c r="E231">
        <v>15514512</v>
      </c>
      <c r="F231">
        <v>1</v>
      </c>
      <c r="G231">
        <v>15514512</v>
      </c>
      <c r="H231">
        <v>1</v>
      </c>
      <c r="I231" t="s">
        <v>902</v>
      </c>
      <c r="J231" t="s">
        <v>3</v>
      </c>
      <c r="K231" t="s">
        <v>903</v>
      </c>
      <c r="L231">
        <v>1191</v>
      </c>
      <c r="N231">
        <v>1013</v>
      </c>
      <c r="O231" t="s">
        <v>904</v>
      </c>
      <c r="P231" t="s">
        <v>904</v>
      </c>
      <c r="Q231">
        <v>1</v>
      </c>
      <c r="X231">
        <v>3.44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1</v>
      </c>
      <c r="AE231">
        <v>1</v>
      </c>
      <c r="AF231" t="s">
        <v>3</v>
      </c>
      <c r="AG231">
        <v>3.44</v>
      </c>
      <c r="AH231">
        <v>3</v>
      </c>
      <c r="AI231">
        <v>-1</v>
      </c>
      <c r="AJ231" t="s">
        <v>3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</row>
    <row r="232" spans="1:44" x14ac:dyDescent="0.2">
      <c r="A232">
        <f>ROW(Source!A441)</f>
        <v>441</v>
      </c>
      <c r="B232">
        <v>1474094159</v>
      </c>
      <c r="C232">
        <v>1472563766</v>
      </c>
      <c r="D232">
        <v>1441833845</v>
      </c>
      <c r="E232">
        <v>1</v>
      </c>
      <c r="F232">
        <v>1</v>
      </c>
      <c r="G232">
        <v>15514512</v>
      </c>
      <c r="H232">
        <v>2</v>
      </c>
      <c r="I232" t="s">
        <v>969</v>
      </c>
      <c r="J232" t="s">
        <v>970</v>
      </c>
      <c r="K232" t="s">
        <v>971</v>
      </c>
      <c r="L232">
        <v>1368</v>
      </c>
      <c r="N232">
        <v>1011</v>
      </c>
      <c r="O232" t="s">
        <v>908</v>
      </c>
      <c r="P232" t="s">
        <v>908</v>
      </c>
      <c r="Q232">
        <v>1</v>
      </c>
      <c r="X232">
        <v>1.31</v>
      </c>
      <c r="Y232">
        <v>0</v>
      </c>
      <c r="Z232">
        <v>17.95</v>
      </c>
      <c r="AA232">
        <v>0.05</v>
      </c>
      <c r="AB232">
        <v>0</v>
      </c>
      <c r="AC232">
        <v>0</v>
      </c>
      <c r="AD232">
        <v>1</v>
      </c>
      <c r="AE232">
        <v>0</v>
      </c>
      <c r="AF232" t="s">
        <v>3</v>
      </c>
      <c r="AG232">
        <v>1.31</v>
      </c>
      <c r="AH232">
        <v>3</v>
      </c>
      <c r="AI232">
        <v>-1</v>
      </c>
      <c r="AJ232" t="s">
        <v>3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</row>
    <row r="233" spans="1:44" x14ac:dyDescent="0.2">
      <c r="A233">
        <f>ROW(Source!A441)</f>
        <v>441</v>
      </c>
      <c r="B233">
        <v>1474094160</v>
      </c>
      <c r="C233">
        <v>1472563766</v>
      </c>
      <c r="D233">
        <v>1441836514</v>
      </c>
      <c r="E233">
        <v>1</v>
      </c>
      <c r="F233">
        <v>1</v>
      </c>
      <c r="G233">
        <v>15514512</v>
      </c>
      <c r="H233">
        <v>3</v>
      </c>
      <c r="I233" t="s">
        <v>920</v>
      </c>
      <c r="J233" t="s">
        <v>921</v>
      </c>
      <c r="K233" t="s">
        <v>922</v>
      </c>
      <c r="L233">
        <v>1339</v>
      </c>
      <c r="N233">
        <v>1007</v>
      </c>
      <c r="O233" t="s">
        <v>923</v>
      </c>
      <c r="P233" t="s">
        <v>923</v>
      </c>
      <c r="Q233">
        <v>1</v>
      </c>
      <c r="X233">
        <v>3.7</v>
      </c>
      <c r="Y233">
        <v>54.81</v>
      </c>
      <c r="Z233">
        <v>0</v>
      </c>
      <c r="AA233">
        <v>0</v>
      </c>
      <c r="AB233">
        <v>0</v>
      </c>
      <c r="AC233">
        <v>0</v>
      </c>
      <c r="AD233">
        <v>1</v>
      </c>
      <c r="AE233">
        <v>0</v>
      </c>
      <c r="AF233" t="s">
        <v>3</v>
      </c>
      <c r="AG233">
        <v>3.7</v>
      </c>
      <c r="AH233">
        <v>3</v>
      </c>
      <c r="AI233">
        <v>-1</v>
      </c>
      <c r="AJ233" t="s">
        <v>3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</row>
    <row r="234" spans="1:44" x14ac:dyDescent="0.2">
      <c r="A234">
        <f>ROW(Source!A512)</f>
        <v>512</v>
      </c>
      <c r="B234">
        <v>1474094161</v>
      </c>
      <c r="C234">
        <v>1472563789</v>
      </c>
      <c r="D234">
        <v>1441819193</v>
      </c>
      <c r="E234">
        <v>15514512</v>
      </c>
      <c r="F234">
        <v>1</v>
      </c>
      <c r="G234">
        <v>15514512</v>
      </c>
      <c r="H234">
        <v>1</v>
      </c>
      <c r="I234" t="s">
        <v>902</v>
      </c>
      <c r="J234" t="s">
        <v>3</v>
      </c>
      <c r="K234" t="s">
        <v>903</v>
      </c>
      <c r="L234">
        <v>1191</v>
      </c>
      <c r="N234">
        <v>1013</v>
      </c>
      <c r="O234" t="s">
        <v>904</v>
      </c>
      <c r="P234" t="s">
        <v>904</v>
      </c>
      <c r="Q234">
        <v>1</v>
      </c>
      <c r="X234">
        <v>111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1</v>
      </c>
      <c r="AE234">
        <v>1</v>
      </c>
      <c r="AF234" t="s">
        <v>357</v>
      </c>
      <c r="AG234">
        <v>74</v>
      </c>
      <c r="AH234">
        <v>3</v>
      </c>
      <c r="AI234">
        <v>-1</v>
      </c>
      <c r="AJ234" t="s">
        <v>3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</row>
    <row r="235" spans="1:44" x14ac:dyDescent="0.2">
      <c r="A235">
        <f>ROW(Source!A512)</f>
        <v>512</v>
      </c>
      <c r="B235">
        <v>1474094162</v>
      </c>
      <c r="C235">
        <v>1472563789</v>
      </c>
      <c r="D235">
        <v>1441835475</v>
      </c>
      <c r="E235">
        <v>1</v>
      </c>
      <c r="F235">
        <v>1</v>
      </c>
      <c r="G235">
        <v>15514512</v>
      </c>
      <c r="H235">
        <v>3</v>
      </c>
      <c r="I235" t="s">
        <v>983</v>
      </c>
      <c r="J235" t="s">
        <v>984</v>
      </c>
      <c r="K235" t="s">
        <v>985</v>
      </c>
      <c r="L235">
        <v>1348</v>
      </c>
      <c r="N235">
        <v>1009</v>
      </c>
      <c r="O235" t="s">
        <v>916</v>
      </c>
      <c r="P235" t="s">
        <v>916</v>
      </c>
      <c r="Q235">
        <v>1000</v>
      </c>
      <c r="X235">
        <v>1.5E-3</v>
      </c>
      <c r="Y235">
        <v>155908.07999999999</v>
      </c>
      <c r="Z235">
        <v>0</v>
      </c>
      <c r="AA235">
        <v>0</v>
      </c>
      <c r="AB235">
        <v>0</v>
      </c>
      <c r="AC235">
        <v>0</v>
      </c>
      <c r="AD235">
        <v>1</v>
      </c>
      <c r="AE235">
        <v>0</v>
      </c>
      <c r="AF235" t="s">
        <v>357</v>
      </c>
      <c r="AG235">
        <v>1E-3</v>
      </c>
      <c r="AH235">
        <v>3</v>
      </c>
      <c r="AI235">
        <v>-1</v>
      </c>
      <c r="AJ235" t="s">
        <v>3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</row>
    <row r="236" spans="1:44" x14ac:dyDescent="0.2">
      <c r="A236">
        <f>ROW(Source!A512)</f>
        <v>512</v>
      </c>
      <c r="B236">
        <v>1474094163</v>
      </c>
      <c r="C236">
        <v>1472563789</v>
      </c>
      <c r="D236">
        <v>1441835549</v>
      </c>
      <c r="E236">
        <v>1</v>
      </c>
      <c r="F236">
        <v>1</v>
      </c>
      <c r="G236">
        <v>15514512</v>
      </c>
      <c r="H236">
        <v>3</v>
      </c>
      <c r="I236" t="s">
        <v>986</v>
      </c>
      <c r="J236" t="s">
        <v>987</v>
      </c>
      <c r="K236" t="s">
        <v>988</v>
      </c>
      <c r="L236">
        <v>1348</v>
      </c>
      <c r="N236">
        <v>1009</v>
      </c>
      <c r="O236" t="s">
        <v>916</v>
      </c>
      <c r="P236" t="s">
        <v>916</v>
      </c>
      <c r="Q236">
        <v>1000</v>
      </c>
      <c r="X236">
        <v>2.9999999999999997E-4</v>
      </c>
      <c r="Y236">
        <v>194655.19</v>
      </c>
      <c r="Z236">
        <v>0</v>
      </c>
      <c r="AA236">
        <v>0</v>
      </c>
      <c r="AB236">
        <v>0</v>
      </c>
      <c r="AC236">
        <v>0</v>
      </c>
      <c r="AD236">
        <v>1</v>
      </c>
      <c r="AE236">
        <v>0</v>
      </c>
      <c r="AF236" t="s">
        <v>357</v>
      </c>
      <c r="AG236">
        <v>1.9999999999999998E-4</v>
      </c>
      <c r="AH236">
        <v>3</v>
      </c>
      <c r="AI236">
        <v>-1</v>
      </c>
      <c r="AJ236" t="s">
        <v>3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</row>
    <row r="237" spans="1:44" x14ac:dyDescent="0.2">
      <c r="A237">
        <f>ROW(Source!A512)</f>
        <v>512</v>
      </c>
      <c r="B237">
        <v>1474094164</v>
      </c>
      <c r="C237">
        <v>1472563789</v>
      </c>
      <c r="D237">
        <v>1441836325</v>
      </c>
      <c r="E237">
        <v>1</v>
      </c>
      <c r="F237">
        <v>1</v>
      </c>
      <c r="G237">
        <v>15514512</v>
      </c>
      <c r="H237">
        <v>3</v>
      </c>
      <c r="I237" t="s">
        <v>989</v>
      </c>
      <c r="J237" t="s">
        <v>990</v>
      </c>
      <c r="K237" t="s">
        <v>991</v>
      </c>
      <c r="L237">
        <v>1348</v>
      </c>
      <c r="N237">
        <v>1009</v>
      </c>
      <c r="O237" t="s">
        <v>916</v>
      </c>
      <c r="P237" t="s">
        <v>916</v>
      </c>
      <c r="Q237">
        <v>1000</v>
      </c>
      <c r="X237">
        <v>1.2999999999999999E-3</v>
      </c>
      <c r="Y237">
        <v>108798.39999999999</v>
      </c>
      <c r="Z237">
        <v>0</v>
      </c>
      <c r="AA237">
        <v>0</v>
      </c>
      <c r="AB237">
        <v>0</v>
      </c>
      <c r="AC237">
        <v>0</v>
      </c>
      <c r="AD237">
        <v>1</v>
      </c>
      <c r="AE237">
        <v>0</v>
      </c>
      <c r="AF237" t="s">
        <v>357</v>
      </c>
      <c r="AG237">
        <v>8.6666666666666663E-4</v>
      </c>
      <c r="AH237">
        <v>3</v>
      </c>
      <c r="AI237">
        <v>-1</v>
      </c>
      <c r="AJ237" t="s">
        <v>3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</row>
    <row r="238" spans="1:44" x14ac:dyDescent="0.2">
      <c r="A238">
        <f>ROW(Source!A512)</f>
        <v>512</v>
      </c>
      <c r="B238">
        <v>1474094165</v>
      </c>
      <c r="C238">
        <v>1472563789</v>
      </c>
      <c r="D238">
        <v>1441838531</v>
      </c>
      <c r="E238">
        <v>1</v>
      </c>
      <c r="F238">
        <v>1</v>
      </c>
      <c r="G238">
        <v>15514512</v>
      </c>
      <c r="H238">
        <v>3</v>
      </c>
      <c r="I238" t="s">
        <v>992</v>
      </c>
      <c r="J238" t="s">
        <v>993</v>
      </c>
      <c r="K238" t="s">
        <v>994</v>
      </c>
      <c r="L238">
        <v>1348</v>
      </c>
      <c r="N238">
        <v>1009</v>
      </c>
      <c r="O238" t="s">
        <v>916</v>
      </c>
      <c r="P238" t="s">
        <v>916</v>
      </c>
      <c r="Q238">
        <v>1000</v>
      </c>
      <c r="X238">
        <v>1.1000000000000001E-3</v>
      </c>
      <c r="Y238">
        <v>370783.55</v>
      </c>
      <c r="Z238">
        <v>0</v>
      </c>
      <c r="AA238">
        <v>0</v>
      </c>
      <c r="AB238">
        <v>0</v>
      </c>
      <c r="AC238">
        <v>0</v>
      </c>
      <c r="AD238">
        <v>1</v>
      </c>
      <c r="AE238">
        <v>0</v>
      </c>
      <c r="AF238" t="s">
        <v>357</v>
      </c>
      <c r="AG238">
        <v>7.3333333333333334E-4</v>
      </c>
      <c r="AH238">
        <v>3</v>
      </c>
      <c r="AI238">
        <v>-1</v>
      </c>
      <c r="AJ238" t="s">
        <v>3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</row>
    <row r="239" spans="1:44" x14ac:dyDescent="0.2">
      <c r="A239">
        <f>ROW(Source!A512)</f>
        <v>512</v>
      </c>
      <c r="B239">
        <v>1474094166</v>
      </c>
      <c r="C239">
        <v>1472563789</v>
      </c>
      <c r="D239">
        <v>1441838759</v>
      </c>
      <c r="E239">
        <v>1</v>
      </c>
      <c r="F239">
        <v>1</v>
      </c>
      <c r="G239">
        <v>15514512</v>
      </c>
      <c r="H239">
        <v>3</v>
      </c>
      <c r="I239" t="s">
        <v>995</v>
      </c>
      <c r="J239" t="s">
        <v>996</v>
      </c>
      <c r="K239" t="s">
        <v>997</v>
      </c>
      <c r="L239">
        <v>1348</v>
      </c>
      <c r="N239">
        <v>1009</v>
      </c>
      <c r="O239" t="s">
        <v>916</v>
      </c>
      <c r="P239" t="s">
        <v>916</v>
      </c>
      <c r="Q239">
        <v>1000</v>
      </c>
      <c r="X239">
        <v>8.9999999999999998E-4</v>
      </c>
      <c r="Y239">
        <v>1590701.16</v>
      </c>
      <c r="Z239">
        <v>0</v>
      </c>
      <c r="AA239">
        <v>0</v>
      </c>
      <c r="AB239">
        <v>0</v>
      </c>
      <c r="AC239">
        <v>0</v>
      </c>
      <c r="AD239">
        <v>1</v>
      </c>
      <c r="AE239">
        <v>0</v>
      </c>
      <c r="AF239" t="s">
        <v>357</v>
      </c>
      <c r="AG239">
        <v>5.9999999999999995E-4</v>
      </c>
      <c r="AH239">
        <v>3</v>
      </c>
      <c r="AI239">
        <v>-1</v>
      </c>
      <c r="AJ239" t="s">
        <v>3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</row>
    <row r="240" spans="1:44" x14ac:dyDescent="0.2">
      <c r="A240">
        <f>ROW(Source!A512)</f>
        <v>512</v>
      </c>
      <c r="B240">
        <v>1474094167</v>
      </c>
      <c r="C240">
        <v>1472563789</v>
      </c>
      <c r="D240">
        <v>1441834635</v>
      </c>
      <c r="E240">
        <v>1</v>
      </c>
      <c r="F240">
        <v>1</v>
      </c>
      <c r="G240">
        <v>15514512</v>
      </c>
      <c r="H240">
        <v>3</v>
      </c>
      <c r="I240" t="s">
        <v>998</v>
      </c>
      <c r="J240" t="s">
        <v>999</v>
      </c>
      <c r="K240" t="s">
        <v>1000</v>
      </c>
      <c r="L240">
        <v>1339</v>
      </c>
      <c r="N240">
        <v>1007</v>
      </c>
      <c r="O240" t="s">
        <v>923</v>
      </c>
      <c r="P240" t="s">
        <v>923</v>
      </c>
      <c r="Q240">
        <v>1</v>
      </c>
      <c r="X240">
        <v>1.9</v>
      </c>
      <c r="Y240">
        <v>103.4</v>
      </c>
      <c r="Z240">
        <v>0</v>
      </c>
      <c r="AA240">
        <v>0</v>
      </c>
      <c r="AB240">
        <v>0</v>
      </c>
      <c r="AC240">
        <v>0</v>
      </c>
      <c r="AD240">
        <v>1</v>
      </c>
      <c r="AE240">
        <v>0</v>
      </c>
      <c r="AF240" t="s">
        <v>357</v>
      </c>
      <c r="AG240">
        <v>1.2666666666666666</v>
      </c>
      <c r="AH240">
        <v>3</v>
      </c>
      <c r="AI240">
        <v>-1</v>
      </c>
      <c r="AJ240" t="s">
        <v>3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</row>
    <row r="241" spans="1:44" x14ac:dyDescent="0.2">
      <c r="A241">
        <f>ROW(Source!A512)</f>
        <v>512</v>
      </c>
      <c r="B241">
        <v>1474094168</v>
      </c>
      <c r="C241">
        <v>1472563789</v>
      </c>
      <c r="D241">
        <v>1441834627</v>
      </c>
      <c r="E241">
        <v>1</v>
      </c>
      <c r="F241">
        <v>1</v>
      </c>
      <c r="G241">
        <v>15514512</v>
      </c>
      <c r="H241">
        <v>3</v>
      </c>
      <c r="I241" t="s">
        <v>1001</v>
      </c>
      <c r="J241" t="s">
        <v>1002</v>
      </c>
      <c r="K241" t="s">
        <v>1003</v>
      </c>
      <c r="L241">
        <v>1339</v>
      </c>
      <c r="N241">
        <v>1007</v>
      </c>
      <c r="O241" t="s">
        <v>923</v>
      </c>
      <c r="P241" t="s">
        <v>923</v>
      </c>
      <c r="Q241">
        <v>1</v>
      </c>
      <c r="X241">
        <v>0.9</v>
      </c>
      <c r="Y241">
        <v>875.46</v>
      </c>
      <c r="Z241">
        <v>0</v>
      </c>
      <c r="AA241">
        <v>0</v>
      </c>
      <c r="AB241">
        <v>0</v>
      </c>
      <c r="AC241">
        <v>0</v>
      </c>
      <c r="AD241">
        <v>1</v>
      </c>
      <c r="AE241">
        <v>0</v>
      </c>
      <c r="AF241" t="s">
        <v>357</v>
      </c>
      <c r="AG241">
        <v>0.6</v>
      </c>
      <c r="AH241">
        <v>3</v>
      </c>
      <c r="AI241">
        <v>-1</v>
      </c>
      <c r="AJ241" t="s">
        <v>3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</row>
    <row r="242" spans="1:44" x14ac:dyDescent="0.2">
      <c r="A242">
        <f>ROW(Source!A512)</f>
        <v>512</v>
      </c>
      <c r="B242">
        <v>1474094169</v>
      </c>
      <c r="C242">
        <v>1472563789</v>
      </c>
      <c r="D242">
        <v>1441834671</v>
      </c>
      <c r="E242">
        <v>1</v>
      </c>
      <c r="F242">
        <v>1</v>
      </c>
      <c r="G242">
        <v>15514512</v>
      </c>
      <c r="H242">
        <v>3</v>
      </c>
      <c r="I242" t="s">
        <v>1004</v>
      </c>
      <c r="J242" t="s">
        <v>1005</v>
      </c>
      <c r="K242" t="s">
        <v>1006</v>
      </c>
      <c r="L242">
        <v>1348</v>
      </c>
      <c r="N242">
        <v>1009</v>
      </c>
      <c r="O242" t="s">
        <v>916</v>
      </c>
      <c r="P242" t="s">
        <v>916</v>
      </c>
      <c r="Q242">
        <v>1000</v>
      </c>
      <c r="X242">
        <v>8.0000000000000004E-4</v>
      </c>
      <c r="Y242">
        <v>184462.17</v>
      </c>
      <c r="Z242">
        <v>0</v>
      </c>
      <c r="AA242">
        <v>0</v>
      </c>
      <c r="AB242">
        <v>0</v>
      </c>
      <c r="AC242">
        <v>0</v>
      </c>
      <c r="AD242">
        <v>1</v>
      </c>
      <c r="AE242">
        <v>0</v>
      </c>
      <c r="AF242" t="s">
        <v>357</v>
      </c>
      <c r="AG242">
        <v>5.3333333333333336E-4</v>
      </c>
      <c r="AH242">
        <v>3</v>
      </c>
      <c r="AI242">
        <v>-1</v>
      </c>
      <c r="AJ242" t="s">
        <v>3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</row>
    <row r="243" spans="1:44" x14ac:dyDescent="0.2">
      <c r="A243">
        <f>ROW(Source!A512)</f>
        <v>512</v>
      </c>
      <c r="B243">
        <v>1474094170</v>
      </c>
      <c r="C243">
        <v>1472563789</v>
      </c>
      <c r="D243">
        <v>1441834634</v>
      </c>
      <c r="E243">
        <v>1</v>
      </c>
      <c r="F243">
        <v>1</v>
      </c>
      <c r="G243">
        <v>15514512</v>
      </c>
      <c r="H243">
        <v>3</v>
      </c>
      <c r="I243" t="s">
        <v>1007</v>
      </c>
      <c r="J243" t="s">
        <v>1008</v>
      </c>
      <c r="K243" t="s">
        <v>1009</v>
      </c>
      <c r="L243">
        <v>1348</v>
      </c>
      <c r="N243">
        <v>1009</v>
      </c>
      <c r="O243" t="s">
        <v>916</v>
      </c>
      <c r="P243" t="s">
        <v>916</v>
      </c>
      <c r="Q243">
        <v>1000</v>
      </c>
      <c r="X243">
        <v>1E-3</v>
      </c>
      <c r="Y243">
        <v>88053.759999999995</v>
      </c>
      <c r="Z243">
        <v>0</v>
      </c>
      <c r="AA243">
        <v>0</v>
      </c>
      <c r="AB243">
        <v>0</v>
      </c>
      <c r="AC243">
        <v>0</v>
      </c>
      <c r="AD243">
        <v>1</v>
      </c>
      <c r="AE243">
        <v>0</v>
      </c>
      <c r="AF243" t="s">
        <v>357</v>
      </c>
      <c r="AG243">
        <v>6.6666666666666664E-4</v>
      </c>
      <c r="AH243">
        <v>3</v>
      </c>
      <c r="AI243">
        <v>-1</v>
      </c>
      <c r="AJ243" t="s">
        <v>3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</row>
    <row r="244" spans="1:44" x14ac:dyDescent="0.2">
      <c r="A244">
        <f>ROW(Source!A512)</f>
        <v>512</v>
      </c>
      <c r="B244">
        <v>1474094171</v>
      </c>
      <c r="C244">
        <v>1472563789</v>
      </c>
      <c r="D244">
        <v>1441834836</v>
      </c>
      <c r="E244">
        <v>1</v>
      </c>
      <c r="F244">
        <v>1</v>
      </c>
      <c r="G244">
        <v>15514512</v>
      </c>
      <c r="H244">
        <v>3</v>
      </c>
      <c r="I244" t="s">
        <v>1010</v>
      </c>
      <c r="J244" t="s">
        <v>1011</v>
      </c>
      <c r="K244" t="s">
        <v>1012</v>
      </c>
      <c r="L244">
        <v>1348</v>
      </c>
      <c r="N244">
        <v>1009</v>
      </c>
      <c r="O244" t="s">
        <v>916</v>
      </c>
      <c r="P244" t="s">
        <v>916</v>
      </c>
      <c r="Q244">
        <v>1000</v>
      </c>
      <c r="X244">
        <v>4.1399999999999996E-3</v>
      </c>
      <c r="Y244">
        <v>93194.67</v>
      </c>
      <c r="Z244">
        <v>0</v>
      </c>
      <c r="AA244">
        <v>0</v>
      </c>
      <c r="AB244">
        <v>0</v>
      </c>
      <c r="AC244">
        <v>0</v>
      </c>
      <c r="AD244">
        <v>1</v>
      </c>
      <c r="AE244">
        <v>0</v>
      </c>
      <c r="AF244" t="s">
        <v>357</v>
      </c>
      <c r="AG244">
        <v>2.7599999999999999E-3</v>
      </c>
      <c r="AH244">
        <v>3</v>
      </c>
      <c r="AI244">
        <v>-1</v>
      </c>
      <c r="AJ244" t="s">
        <v>3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</row>
    <row r="245" spans="1:44" x14ac:dyDescent="0.2">
      <c r="A245">
        <f>ROW(Source!A512)</f>
        <v>512</v>
      </c>
      <c r="B245">
        <v>1474094172</v>
      </c>
      <c r="C245">
        <v>1472563789</v>
      </c>
      <c r="D245">
        <v>1441834853</v>
      </c>
      <c r="E245">
        <v>1</v>
      </c>
      <c r="F245">
        <v>1</v>
      </c>
      <c r="G245">
        <v>15514512</v>
      </c>
      <c r="H245">
        <v>3</v>
      </c>
      <c r="I245" t="s">
        <v>1013</v>
      </c>
      <c r="J245" t="s">
        <v>1014</v>
      </c>
      <c r="K245" t="s">
        <v>1015</v>
      </c>
      <c r="L245">
        <v>1348</v>
      </c>
      <c r="N245">
        <v>1009</v>
      </c>
      <c r="O245" t="s">
        <v>916</v>
      </c>
      <c r="P245" t="s">
        <v>916</v>
      </c>
      <c r="Q245">
        <v>1000</v>
      </c>
      <c r="X245">
        <v>1.6000000000000001E-3</v>
      </c>
      <c r="Y245">
        <v>78065.73</v>
      </c>
      <c r="Z245">
        <v>0</v>
      </c>
      <c r="AA245">
        <v>0</v>
      </c>
      <c r="AB245">
        <v>0</v>
      </c>
      <c r="AC245">
        <v>0</v>
      </c>
      <c r="AD245">
        <v>1</v>
      </c>
      <c r="AE245">
        <v>0</v>
      </c>
      <c r="AF245" t="s">
        <v>357</v>
      </c>
      <c r="AG245">
        <v>1.0666666666666667E-3</v>
      </c>
      <c r="AH245">
        <v>3</v>
      </c>
      <c r="AI245">
        <v>-1</v>
      </c>
      <c r="AJ245" t="s">
        <v>3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</row>
    <row r="246" spans="1:44" x14ac:dyDescent="0.2">
      <c r="A246">
        <f>ROW(Source!A512)</f>
        <v>512</v>
      </c>
      <c r="B246">
        <v>1474094174</v>
      </c>
      <c r="C246">
        <v>1472563789</v>
      </c>
      <c r="D246">
        <v>1441822273</v>
      </c>
      <c r="E246">
        <v>15514512</v>
      </c>
      <c r="F246">
        <v>1</v>
      </c>
      <c r="G246">
        <v>15514512</v>
      </c>
      <c r="H246">
        <v>3</v>
      </c>
      <c r="I246" t="s">
        <v>966</v>
      </c>
      <c r="J246" t="s">
        <v>3</v>
      </c>
      <c r="K246" t="s">
        <v>968</v>
      </c>
      <c r="L246">
        <v>1348</v>
      </c>
      <c r="N246">
        <v>1009</v>
      </c>
      <c r="O246" t="s">
        <v>916</v>
      </c>
      <c r="P246" t="s">
        <v>916</v>
      </c>
      <c r="Q246">
        <v>1000</v>
      </c>
      <c r="X246">
        <v>4.6000000000000001E-4</v>
      </c>
      <c r="Y246">
        <v>94640</v>
      </c>
      <c r="Z246">
        <v>0</v>
      </c>
      <c r="AA246">
        <v>0</v>
      </c>
      <c r="AB246">
        <v>0</v>
      </c>
      <c r="AC246">
        <v>0</v>
      </c>
      <c r="AD246">
        <v>1</v>
      </c>
      <c r="AE246">
        <v>0</v>
      </c>
      <c r="AF246" t="s">
        <v>357</v>
      </c>
      <c r="AG246">
        <v>3.0666666666666668E-4</v>
      </c>
      <c r="AH246">
        <v>3</v>
      </c>
      <c r="AI246">
        <v>-1</v>
      </c>
      <c r="AJ246" t="s">
        <v>3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</row>
    <row r="247" spans="1:44" x14ac:dyDescent="0.2">
      <c r="A247">
        <f>ROW(Source!A512)</f>
        <v>512</v>
      </c>
      <c r="B247">
        <v>1474094173</v>
      </c>
      <c r="C247">
        <v>1472563789</v>
      </c>
      <c r="D247">
        <v>1441850453</v>
      </c>
      <c r="E247">
        <v>1</v>
      </c>
      <c r="F247">
        <v>1</v>
      </c>
      <c r="G247">
        <v>15514512</v>
      </c>
      <c r="H247">
        <v>3</v>
      </c>
      <c r="I247" t="s">
        <v>1016</v>
      </c>
      <c r="J247" t="s">
        <v>1017</v>
      </c>
      <c r="K247" t="s">
        <v>1018</v>
      </c>
      <c r="L247">
        <v>1348</v>
      </c>
      <c r="N247">
        <v>1009</v>
      </c>
      <c r="O247" t="s">
        <v>916</v>
      </c>
      <c r="P247" t="s">
        <v>916</v>
      </c>
      <c r="Q247">
        <v>1000</v>
      </c>
      <c r="X247">
        <v>1.4E-3</v>
      </c>
      <c r="Y247">
        <v>178433.97</v>
      </c>
      <c r="Z247">
        <v>0</v>
      </c>
      <c r="AA247">
        <v>0</v>
      </c>
      <c r="AB247">
        <v>0</v>
      </c>
      <c r="AC247">
        <v>0</v>
      </c>
      <c r="AD247">
        <v>1</v>
      </c>
      <c r="AE247">
        <v>0</v>
      </c>
      <c r="AF247" t="s">
        <v>357</v>
      </c>
      <c r="AG247">
        <v>9.3333333333333332E-4</v>
      </c>
      <c r="AH247">
        <v>3</v>
      </c>
      <c r="AI247">
        <v>-1</v>
      </c>
      <c r="AJ247" t="s">
        <v>3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</row>
    <row r="248" spans="1:44" x14ac:dyDescent="0.2">
      <c r="A248">
        <f>ROW(Source!A513)</f>
        <v>513</v>
      </c>
      <c r="B248">
        <v>1474094175</v>
      </c>
      <c r="C248">
        <v>1472563867</v>
      </c>
      <c r="D248">
        <v>1441819193</v>
      </c>
      <c r="E248">
        <v>15514512</v>
      </c>
      <c r="F248">
        <v>1</v>
      </c>
      <c r="G248">
        <v>15514512</v>
      </c>
      <c r="H248">
        <v>1</v>
      </c>
      <c r="I248" t="s">
        <v>902</v>
      </c>
      <c r="J248" t="s">
        <v>3</v>
      </c>
      <c r="K248" t="s">
        <v>903</v>
      </c>
      <c r="L248">
        <v>1191</v>
      </c>
      <c r="N248">
        <v>1013</v>
      </c>
      <c r="O248" t="s">
        <v>904</v>
      </c>
      <c r="P248" t="s">
        <v>904</v>
      </c>
      <c r="Q248">
        <v>1</v>
      </c>
      <c r="X248">
        <v>14.24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1</v>
      </c>
      <c r="AE248">
        <v>1</v>
      </c>
      <c r="AF248" t="s">
        <v>3</v>
      </c>
      <c r="AG248">
        <v>14.24</v>
      </c>
      <c r="AH248">
        <v>3</v>
      </c>
      <c r="AI248">
        <v>-1</v>
      </c>
      <c r="AJ248" t="s">
        <v>3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</row>
    <row r="249" spans="1:44" x14ac:dyDescent="0.2">
      <c r="A249">
        <f>ROW(Source!A513)</f>
        <v>513</v>
      </c>
      <c r="B249">
        <v>1474094176</v>
      </c>
      <c r="C249">
        <v>1472563867</v>
      </c>
      <c r="D249">
        <v>1441833954</v>
      </c>
      <c r="E249">
        <v>1</v>
      </c>
      <c r="F249">
        <v>1</v>
      </c>
      <c r="G249">
        <v>15514512</v>
      </c>
      <c r="H249">
        <v>2</v>
      </c>
      <c r="I249" t="s">
        <v>955</v>
      </c>
      <c r="J249" t="s">
        <v>956</v>
      </c>
      <c r="K249" t="s">
        <v>957</v>
      </c>
      <c r="L249">
        <v>1368</v>
      </c>
      <c r="N249">
        <v>1011</v>
      </c>
      <c r="O249" t="s">
        <v>908</v>
      </c>
      <c r="P249" t="s">
        <v>908</v>
      </c>
      <c r="Q249">
        <v>1</v>
      </c>
      <c r="X249">
        <v>0.5</v>
      </c>
      <c r="Y249">
        <v>0</v>
      </c>
      <c r="Z249">
        <v>59.51</v>
      </c>
      <c r="AA249">
        <v>0.82</v>
      </c>
      <c r="AB249">
        <v>0</v>
      </c>
      <c r="AC249">
        <v>0</v>
      </c>
      <c r="AD249">
        <v>1</v>
      </c>
      <c r="AE249">
        <v>0</v>
      </c>
      <c r="AF249" t="s">
        <v>3</v>
      </c>
      <c r="AG249">
        <v>0.5</v>
      </c>
      <c r="AH249">
        <v>3</v>
      </c>
      <c r="AI249">
        <v>-1</v>
      </c>
      <c r="AJ249" t="s">
        <v>3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</row>
    <row r="250" spans="1:44" x14ac:dyDescent="0.2">
      <c r="A250">
        <f>ROW(Source!A513)</f>
        <v>513</v>
      </c>
      <c r="B250">
        <v>1474094177</v>
      </c>
      <c r="C250">
        <v>1472563867</v>
      </c>
      <c r="D250">
        <v>1441836235</v>
      </c>
      <c r="E250">
        <v>1</v>
      </c>
      <c r="F250">
        <v>1</v>
      </c>
      <c r="G250">
        <v>15514512</v>
      </c>
      <c r="H250">
        <v>3</v>
      </c>
      <c r="I250" t="s">
        <v>909</v>
      </c>
      <c r="J250" t="s">
        <v>910</v>
      </c>
      <c r="K250" t="s">
        <v>911</v>
      </c>
      <c r="L250">
        <v>1346</v>
      </c>
      <c r="N250">
        <v>1009</v>
      </c>
      <c r="O250" t="s">
        <v>912</v>
      </c>
      <c r="P250" t="s">
        <v>912</v>
      </c>
      <c r="Q250">
        <v>1</v>
      </c>
      <c r="X250">
        <v>1.0900000000000001</v>
      </c>
      <c r="Y250">
        <v>31.49</v>
      </c>
      <c r="Z250">
        <v>0</v>
      </c>
      <c r="AA250">
        <v>0</v>
      </c>
      <c r="AB250">
        <v>0</v>
      </c>
      <c r="AC250">
        <v>0</v>
      </c>
      <c r="AD250">
        <v>1</v>
      </c>
      <c r="AE250">
        <v>0</v>
      </c>
      <c r="AF250" t="s">
        <v>3</v>
      </c>
      <c r="AG250">
        <v>1.0900000000000001</v>
      </c>
      <c r="AH250">
        <v>3</v>
      </c>
      <c r="AI250">
        <v>-1</v>
      </c>
      <c r="AJ250" t="s">
        <v>3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</row>
    <row r="251" spans="1:44" x14ac:dyDescent="0.2">
      <c r="A251">
        <f>ROW(Source!A513)</f>
        <v>513</v>
      </c>
      <c r="B251">
        <v>1474094178</v>
      </c>
      <c r="C251">
        <v>1472563867</v>
      </c>
      <c r="D251">
        <v>1441821379</v>
      </c>
      <c r="E251">
        <v>15514512</v>
      </c>
      <c r="F251">
        <v>1</v>
      </c>
      <c r="G251">
        <v>15514512</v>
      </c>
      <c r="H251">
        <v>3</v>
      </c>
      <c r="I251" t="s">
        <v>964</v>
      </c>
      <c r="J251" t="s">
        <v>3</v>
      </c>
      <c r="K251" t="s">
        <v>965</v>
      </c>
      <c r="L251">
        <v>1346</v>
      </c>
      <c r="N251">
        <v>1009</v>
      </c>
      <c r="O251" t="s">
        <v>912</v>
      </c>
      <c r="P251" t="s">
        <v>912</v>
      </c>
      <c r="Q251">
        <v>1</v>
      </c>
      <c r="X251">
        <v>8.1000000000000003E-2</v>
      </c>
      <c r="Y251">
        <v>89.933959999999999</v>
      </c>
      <c r="Z251">
        <v>0</v>
      </c>
      <c r="AA251">
        <v>0</v>
      </c>
      <c r="AB251">
        <v>0</v>
      </c>
      <c r="AC251">
        <v>0</v>
      </c>
      <c r="AD251">
        <v>1</v>
      </c>
      <c r="AE251">
        <v>0</v>
      </c>
      <c r="AF251" t="s">
        <v>3</v>
      </c>
      <c r="AG251">
        <v>8.1000000000000003E-2</v>
      </c>
      <c r="AH251">
        <v>3</v>
      </c>
      <c r="AI251">
        <v>-1</v>
      </c>
      <c r="AJ251" t="s">
        <v>3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</row>
    <row r="252" spans="1:44" x14ac:dyDescent="0.2">
      <c r="A252">
        <f>ROW(Source!A514)</f>
        <v>514</v>
      </c>
      <c r="B252">
        <v>1474094179</v>
      </c>
      <c r="C252">
        <v>1472563883</v>
      </c>
      <c r="D252">
        <v>1441819193</v>
      </c>
      <c r="E252">
        <v>15514512</v>
      </c>
      <c r="F252">
        <v>1</v>
      </c>
      <c r="G252">
        <v>15514512</v>
      </c>
      <c r="H252">
        <v>1</v>
      </c>
      <c r="I252" t="s">
        <v>902</v>
      </c>
      <c r="J252" t="s">
        <v>3</v>
      </c>
      <c r="K252" t="s">
        <v>903</v>
      </c>
      <c r="L252">
        <v>1191</v>
      </c>
      <c r="N252">
        <v>1013</v>
      </c>
      <c r="O252" t="s">
        <v>904</v>
      </c>
      <c r="P252" t="s">
        <v>904</v>
      </c>
      <c r="Q252">
        <v>1</v>
      </c>
      <c r="X252">
        <v>5.04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1</v>
      </c>
      <c r="AE252">
        <v>1</v>
      </c>
      <c r="AF252" t="s">
        <v>33</v>
      </c>
      <c r="AG252">
        <v>10.08</v>
      </c>
      <c r="AH252">
        <v>3</v>
      </c>
      <c r="AI252">
        <v>-1</v>
      </c>
      <c r="AJ252" t="s">
        <v>3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</row>
    <row r="253" spans="1:44" x14ac:dyDescent="0.2">
      <c r="A253">
        <f>ROW(Source!A514)</f>
        <v>514</v>
      </c>
      <c r="B253">
        <v>1474094180</v>
      </c>
      <c r="C253">
        <v>1472563883</v>
      </c>
      <c r="D253">
        <v>1441833954</v>
      </c>
      <c r="E253">
        <v>1</v>
      </c>
      <c r="F253">
        <v>1</v>
      </c>
      <c r="G253">
        <v>15514512</v>
      </c>
      <c r="H253">
        <v>2</v>
      </c>
      <c r="I253" t="s">
        <v>955</v>
      </c>
      <c r="J253" t="s">
        <v>956</v>
      </c>
      <c r="K253" t="s">
        <v>957</v>
      </c>
      <c r="L253">
        <v>1368</v>
      </c>
      <c r="N253">
        <v>1011</v>
      </c>
      <c r="O253" t="s">
        <v>908</v>
      </c>
      <c r="P253" t="s">
        <v>908</v>
      </c>
      <c r="Q253">
        <v>1</v>
      </c>
      <c r="X253">
        <v>0.09</v>
      </c>
      <c r="Y253">
        <v>0</v>
      </c>
      <c r="Z253">
        <v>59.51</v>
      </c>
      <c r="AA253">
        <v>0.82</v>
      </c>
      <c r="AB253">
        <v>0</v>
      </c>
      <c r="AC253">
        <v>0</v>
      </c>
      <c r="AD253">
        <v>1</v>
      </c>
      <c r="AE253">
        <v>0</v>
      </c>
      <c r="AF253" t="s">
        <v>33</v>
      </c>
      <c r="AG253">
        <v>0.18</v>
      </c>
      <c r="AH253">
        <v>3</v>
      </c>
      <c r="AI253">
        <v>-1</v>
      </c>
      <c r="AJ253" t="s">
        <v>3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</row>
    <row r="254" spans="1:44" x14ac:dyDescent="0.2">
      <c r="A254">
        <f>ROW(Source!A514)</f>
        <v>514</v>
      </c>
      <c r="B254">
        <v>1474094181</v>
      </c>
      <c r="C254">
        <v>1472563883</v>
      </c>
      <c r="D254">
        <v>1441836235</v>
      </c>
      <c r="E254">
        <v>1</v>
      </c>
      <c r="F254">
        <v>1</v>
      </c>
      <c r="G254">
        <v>15514512</v>
      </c>
      <c r="H254">
        <v>3</v>
      </c>
      <c r="I254" t="s">
        <v>909</v>
      </c>
      <c r="J254" t="s">
        <v>910</v>
      </c>
      <c r="K254" t="s">
        <v>911</v>
      </c>
      <c r="L254">
        <v>1346</v>
      </c>
      <c r="N254">
        <v>1009</v>
      </c>
      <c r="O254" t="s">
        <v>912</v>
      </c>
      <c r="P254" t="s">
        <v>912</v>
      </c>
      <c r="Q254">
        <v>1</v>
      </c>
      <c r="X254">
        <v>1.02</v>
      </c>
      <c r="Y254">
        <v>31.49</v>
      </c>
      <c r="Z254">
        <v>0</v>
      </c>
      <c r="AA254">
        <v>0</v>
      </c>
      <c r="AB254">
        <v>0</v>
      </c>
      <c r="AC254">
        <v>0</v>
      </c>
      <c r="AD254">
        <v>1</v>
      </c>
      <c r="AE254">
        <v>0</v>
      </c>
      <c r="AF254" t="s">
        <v>33</v>
      </c>
      <c r="AG254">
        <v>2.04</v>
      </c>
      <c r="AH254">
        <v>3</v>
      </c>
      <c r="AI254">
        <v>-1</v>
      </c>
      <c r="AJ254" t="s">
        <v>3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</row>
    <row r="255" spans="1:44" x14ac:dyDescent="0.2">
      <c r="A255">
        <f>ROW(Source!A515)</f>
        <v>515</v>
      </c>
      <c r="B255">
        <v>1474094182</v>
      </c>
      <c r="C255">
        <v>1472563895</v>
      </c>
      <c r="D255">
        <v>1441819193</v>
      </c>
      <c r="E255">
        <v>15514512</v>
      </c>
      <c r="F255">
        <v>1</v>
      </c>
      <c r="G255">
        <v>15514512</v>
      </c>
      <c r="H255">
        <v>1</v>
      </c>
      <c r="I255" t="s">
        <v>902</v>
      </c>
      <c r="J255" t="s">
        <v>3</v>
      </c>
      <c r="K255" t="s">
        <v>903</v>
      </c>
      <c r="L255">
        <v>1191</v>
      </c>
      <c r="N255">
        <v>1013</v>
      </c>
      <c r="O255" t="s">
        <v>904</v>
      </c>
      <c r="P255" t="s">
        <v>904</v>
      </c>
      <c r="Q255">
        <v>1</v>
      </c>
      <c r="X255">
        <v>2.78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1</v>
      </c>
      <c r="AE255">
        <v>1</v>
      </c>
      <c r="AF255" t="s">
        <v>33</v>
      </c>
      <c r="AG255">
        <v>5.56</v>
      </c>
      <c r="AH255">
        <v>3</v>
      </c>
      <c r="AI255">
        <v>-1</v>
      </c>
      <c r="AJ255" t="s">
        <v>3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</row>
    <row r="256" spans="1:44" x14ac:dyDescent="0.2">
      <c r="A256">
        <f>ROW(Source!A515)</f>
        <v>515</v>
      </c>
      <c r="B256">
        <v>1474094183</v>
      </c>
      <c r="C256">
        <v>1472563895</v>
      </c>
      <c r="D256">
        <v>1441833954</v>
      </c>
      <c r="E256">
        <v>1</v>
      </c>
      <c r="F256">
        <v>1</v>
      </c>
      <c r="G256">
        <v>15514512</v>
      </c>
      <c r="H256">
        <v>2</v>
      </c>
      <c r="I256" t="s">
        <v>955</v>
      </c>
      <c r="J256" t="s">
        <v>956</v>
      </c>
      <c r="K256" t="s">
        <v>957</v>
      </c>
      <c r="L256">
        <v>1368</v>
      </c>
      <c r="N256">
        <v>1011</v>
      </c>
      <c r="O256" t="s">
        <v>908</v>
      </c>
      <c r="P256" t="s">
        <v>908</v>
      </c>
      <c r="Q256">
        <v>1</v>
      </c>
      <c r="X256">
        <v>0.09</v>
      </c>
      <c r="Y256">
        <v>0</v>
      </c>
      <c r="Z256">
        <v>59.51</v>
      </c>
      <c r="AA256">
        <v>0.82</v>
      </c>
      <c r="AB256">
        <v>0</v>
      </c>
      <c r="AC256">
        <v>0</v>
      </c>
      <c r="AD256">
        <v>1</v>
      </c>
      <c r="AE256">
        <v>0</v>
      </c>
      <c r="AF256" t="s">
        <v>33</v>
      </c>
      <c r="AG256">
        <v>0.18</v>
      </c>
      <c r="AH256">
        <v>3</v>
      </c>
      <c r="AI256">
        <v>-1</v>
      </c>
      <c r="AJ256" t="s">
        <v>3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</row>
    <row r="257" spans="1:44" x14ac:dyDescent="0.2">
      <c r="A257">
        <f>ROW(Source!A515)</f>
        <v>515</v>
      </c>
      <c r="B257">
        <v>1474094184</v>
      </c>
      <c r="C257">
        <v>1472563895</v>
      </c>
      <c r="D257">
        <v>1441836235</v>
      </c>
      <c r="E257">
        <v>1</v>
      </c>
      <c r="F257">
        <v>1</v>
      </c>
      <c r="G257">
        <v>15514512</v>
      </c>
      <c r="H257">
        <v>3</v>
      </c>
      <c r="I257" t="s">
        <v>909</v>
      </c>
      <c r="J257" t="s">
        <v>910</v>
      </c>
      <c r="K257" t="s">
        <v>911</v>
      </c>
      <c r="L257">
        <v>1346</v>
      </c>
      <c r="N257">
        <v>1009</v>
      </c>
      <c r="O257" t="s">
        <v>912</v>
      </c>
      <c r="P257" t="s">
        <v>912</v>
      </c>
      <c r="Q257">
        <v>1</v>
      </c>
      <c r="X257">
        <v>0.05</v>
      </c>
      <c r="Y257">
        <v>31.49</v>
      </c>
      <c r="Z257">
        <v>0</v>
      </c>
      <c r="AA257">
        <v>0</v>
      </c>
      <c r="AB257">
        <v>0</v>
      </c>
      <c r="AC257">
        <v>0</v>
      </c>
      <c r="AD257">
        <v>1</v>
      </c>
      <c r="AE257">
        <v>0</v>
      </c>
      <c r="AF257" t="s">
        <v>33</v>
      </c>
      <c r="AG257">
        <v>0.1</v>
      </c>
      <c r="AH257">
        <v>3</v>
      </c>
      <c r="AI257">
        <v>-1</v>
      </c>
      <c r="AJ257" t="s">
        <v>3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</row>
    <row r="258" spans="1:44" x14ac:dyDescent="0.2">
      <c r="A258">
        <f>ROW(Source!A516)</f>
        <v>516</v>
      </c>
      <c r="B258">
        <v>1474094185</v>
      </c>
      <c r="C258">
        <v>1472563918</v>
      </c>
      <c r="D258">
        <v>1441819193</v>
      </c>
      <c r="E258">
        <v>15514512</v>
      </c>
      <c r="F258">
        <v>1</v>
      </c>
      <c r="G258">
        <v>15514512</v>
      </c>
      <c r="H258">
        <v>1</v>
      </c>
      <c r="I258" t="s">
        <v>902</v>
      </c>
      <c r="J258" t="s">
        <v>3</v>
      </c>
      <c r="K258" t="s">
        <v>903</v>
      </c>
      <c r="L258">
        <v>1191</v>
      </c>
      <c r="N258">
        <v>1013</v>
      </c>
      <c r="O258" t="s">
        <v>904</v>
      </c>
      <c r="P258" t="s">
        <v>904</v>
      </c>
      <c r="Q258">
        <v>1</v>
      </c>
      <c r="X258">
        <v>63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1</v>
      </c>
      <c r="AE258">
        <v>1</v>
      </c>
      <c r="AF258" t="s">
        <v>357</v>
      </c>
      <c r="AG258">
        <v>42</v>
      </c>
      <c r="AH258">
        <v>3</v>
      </c>
      <c r="AI258">
        <v>-1</v>
      </c>
      <c r="AJ258" t="s">
        <v>3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</row>
    <row r="259" spans="1:44" x14ac:dyDescent="0.2">
      <c r="A259">
        <f>ROW(Source!A516)</f>
        <v>516</v>
      </c>
      <c r="B259">
        <v>1474094186</v>
      </c>
      <c r="C259">
        <v>1472563918</v>
      </c>
      <c r="D259">
        <v>1441835475</v>
      </c>
      <c r="E259">
        <v>1</v>
      </c>
      <c r="F259">
        <v>1</v>
      </c>
      <c r="G259">
        <v>15514512</v>
      </c>
      <c r="H259">
        <v>3</v>
      </c>
      <c r="I259" t="s">
        <v>983</v>
      </c>
      <c r="J259" t="s">
        <v>984</v>
      </c>
      <c r="K259" t="s">
        <v>985</v>
      </c>
      <c r="L259">
        <v>1348</v>
      </c>
      <c r="N259">
        <v>1009</v>
      </c>
      <c r="O259" t="s">
        <v>916</v>
      </c>
      <c r="P259" t="s">
        <v>916</v>
      </c>
      <c r="Q259">
        <v>1000</v>
      </c>
      <c r="X259">
        <v>2.9999999999999997E-4</v>
      </c>
      <c r="Y259">
        <v>155908.07999999999</v>
      </c>
      <c r="Z259">
        <v>0</v>
      </c>
      <c r="AA259">
        <v>0</v>
      </c>
      <c r="AB259">
        <v>0</v>
      </c>
      <c r="AC259">
        <v>0</v>
      </c>
      <c r="AD259">
        <v>1</v>
      </c>
      <c r="AE259">
        <v>0</v>
      </c>
      <c r="AF259" t="s">
        <v>357</v>
      </c>
      <c r="AG259">
        <v>1.9999999999999998E-4</v>
      </c>
      <c r="AH259">
        <v>3</v>
      </c>
      <c r="AI259">
        <v>-1</v>
      </c>
      <c r="AJ259" t="s">
        <v>3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</row>
    <row r="260" spans="1:44" x14ac:dyDescent="0.2">
      <c r="A260">
        <f>ROW(Source!A516)</f>
        <v>516</v>
      </c>
      <c r="B260">
        <v>1474094187</v>
      </c>
      <c r="C260">
        <v>1472563918</v>
      </c>
      <c r="D260">
        <v>1441835549</v>
      </c>
      <c r="E260">
        <v>1</v>
      </c>
      <c r="F260">
        <v>1</v>
      </c>
      <c r="G260">
        <v>15514512</v>
      </c>
      <c r="H260">
        <v>3</v>
      </c>
      <c r="I260" t="s">
        <v>986</v>
      </c>
      <c r="J260" t="s">
        <v>987</v>
      </c>
      <c r="K260" t="s">
        <v>988</v>
      </c>
      <c r="L260">
        <v>1348</v>
      </c>
      <c r="N260">
        <v>1009</v>
      </c>
      <c r="O260" t="s">
        <v>916</v>
      </c>
      <c r="P260" t="s">
        <v>916</v>
      </c>
      <c r="Q260">
        <v>1000</v>
      </c>
      <c r="X260">
        <v>1E-4</v>
      </c>
      <c r="Y260">
        <v>194655.19</v>
      </c>
      <c r="Z260">
        <v>0</v>
      </c>
      <c r="AA260">
        <v>0</v>
      </c>
      <c r="AB260">
        <v>0</v>
      </c>
      <c r="AC260">
        <v>0</v>
      </c>
      <c r="AD260">
        <v>1</v>
      </c>
      <c r="AE260">
        <v>0</v>
      </c>
      <c r="AF260" t="s">
        <v>357</v>
      </c>
      <c r="AG260">
        <v>6.666666666666667E-5</v>
      </c>
      <c r="AH260">
        <v>3</v>
      </c>
      <c r="AI260">
        <v>-1</v>
      </c>
      <c r="AJ260" t="s">
        <v>3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</row>
    <row r="261" spans="1:44" x14ac:dyDescent="0.2">
      <c r="A261">
        <f>ROW(Source!A516)</f>
        <v>516</v>
      </c>
      <c r="B261">
        <v>1474094188</v>
      </c>
      <c r="C261">
        <v>1472563918</v>
      </c>
      <c r="D261">
        <v>1441836250</v>
      </c>
      <c r="E261">
        <v>1</v>
      </c>
      <c r="F261">
        <v>1</v>
      </c>
      <c r="G261">
        <v>15514512</v>
      </c>
      <c r="H261">
        <v>3</v>
      </c>
      <c r="I261" t="s">
        <v>1019</v>
      </c>
      <c r="J261" t="s">
        <v>1020</v>
      </c>
      <c r="K261" t="s">
        <v>1021</v>
      </c>
      <c r="L261">
        <v>1327</v>
      </c>
      <c r="N261">
        <v>1005</v>
      </c>
      <c r="O261" t="s">
        <v>1022</v>
      </c>
      <c r="P261" t="s">
        <v>1022</v>
      </c>
      <c r="Q261">
        <v>1</v>
      </c>
      <c r="X261">
        <v>1.9</v>
      </c>
      <c r="Y261">
        <v>149.25</v>
      </c>
      <c r="Z261">
        <v>0</v>
      </c>
      <c r="AA261">
        <v>0</v>
      </c>
      <c r="AB261">
        <v>0</v>
      </c>
      <c r="AC261">
        <v>0</v>
      </c>
      <c r="AD261">
        <v>1</v>
      </c>
      <c r="AE261">
        <v>0</v>
      </c>
      <c r="AF261" t="s">
        <v>357</v>
      </c>
      <c r="AG261">
        <v>1.2666666666666666</v>
      </c>
      <c r="AH261">
        <v>3</v>
      </c>
      <c r="AI261">
        <v>-1</v>
      </c>
      <c r="AJ261" t="s">
        <v>3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</row>
    <row r="262" spans="1:44" x14ac:dyDescent="0.2">
      <c r="A262">
        <f>ROW(Source!A516)</f>
        <v>516</v>
      </c>
      <c r="B262">
        <v>1474094189</v>
      </c>
      <c r="C262">
        <v>1472563918</v>
      </c>
      <c r="D262">
        <v>1441834635</v>
      </c>
      <c r="E262">
        <v>1</v>
      </c>
      <c r="F262">
        <v>1</v>
      </c>
      <c r="G262">
        <v>15514512</v>
      </c>
      <c r="H262">
        <v>3</v>
      </c>
      <c r="I262" t="s">
        <v>998</v>
      </c>
      <c r="J262" t="s">
        <v>999</v>
      </c>
      <c r="K262" t="s">
        <v>1000</v>
      </c>
      <c r="L262">
        <v>1339</v>
      </c>
      <c r="N262">
        <v>1007</v>
      </c>
      <c r="O262" t="s">
        <v>923</v>
      </c>
      <c r="P262" t="s">
        <v>923</v>
      </c>
      <c r="Q262">
        <v>1</v>
      </c>
      <c r="X262">
        <v>0.5</v>
      </c>
      <c r="Y262">
        <v>103.4</v>
      </c>
      <c r="Z262">
        <v>0</v>
      </c>
      <c r="AA262">
        <v>0</v>
      </c>
      <c r="AB262">
        <v>0</v>
      </c>
      <c r="AC262">
        <v>0</v>
      </c>
      <c r="AD262">
        <v>1</v>
      </c>
      <c r="AE262">
        <v>0</v>
      </c>
      <c r="AF262" t="s">
        <v>357</v>
      </c>
      <c r="AG262">
        <v>0.33333333333333331</v>
      </c>
      <c r="AH262">
        <v>3</v>
      </c>
      <c r="AI262">
        <v>-1</v>
      </c>
      <c r="AJ262" t="s">
        <v>3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</row>
    <row r="263" spans="1:44" x14ac:dyDescent="0.2">
      <c r="A263">
        <f>ROW(Source!A516)</f>
        <v>516</v>
      </c>
      <c r="B263">
        <v>1474094190</v>
      </c>
      <c r="C263">
        <v>1472563918</v>
      </c>
      <c r="D263">
        <v>1441834627</v>
      </c>
      <c r="E263">
        <v>1</v>
      </c>
      <c r="F263">
        <v>1</v>
      </c>
      <c r="G263">
        <v>15514512</v>
      </c>
      <c r="H263">
        <v>3</v>
      </c>
      <c r="I263" t="s">
        <v>1001</v>
      </c>
      <c r="J263" t="s">
        <v>1002</v>
      </c>
      <c r="K263" t="s">
        <v>1003</v>
      </c>
      <c r="L263">
        <v>1339</v>
      </c>
      <c r="N263">
        <v>1007</v>
      </c>
      <c r="O263" t="s">
        <v>923</v>
      </c>
      <c r="P263" t="s">
        <v>923</v>
      </c>
      <c r="Q263">
        <v>1</v>
      </c>
      <c r="X263">
        <v>0.3</v>
      </c>
      <c r="Y263">
        <v>875.46</v>
      </c>
      <c r="Z263">
        <v>0</v>
      </c>
      <c r="AA263">
        <v>0</v>
      </c>
      <c r="AB263">
        <v>0</v>
      </c>
      <c r="AC263">
        <v>0</v>
      </c>
      <c r="AD263">
        <v>1</v>
      </c>
      <c r="AE263">
        <v>0</v>
      </c>
      <c r="AF263" t="s">
        <v>357</v>
      </c>
      <c r="AG263">
        <v>0.19999999999999998</v>
      </c>
      <c r="AH263">
        <v>3</v>
      </c>
      <c r="AI263">
        <v>-1</v>
      </c>
      <c r="AJ263" t="s">
        <v>3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</row>
    <row r="264" spans="1:44" x14ac:dyDescent="0.2">
      <c r="A264">
        <f>ROW(Source!A516)</f>
        <v>516</v>
      </c>
      <c r="B264">
        <v>1474094191</v>
      </c>
      <c r="C264">
        <v>1472563918</v>
      </c>
      <c r="D264">
        <v>1441834671</v>
      </c>
      <c r="E264">
        <v>1</v>
      </c>
      <c r="F264">
        <v>1</v>
      </c>
      <c r="G264">
        <v>15514512</v>
      </c>
      <c r="H264">
        <v>3</v>
      </c>
      <c r="I264" t="s">
        <v>1004</v>
      </c>
      <c r="J264" t="s">
        <v>1005</v>
      </c>
      <c r="K264" t="s">
        <v>1006</v>
      </c>
      <c r="L264">
        <v>1348</v>
      </c>
      <c r="N264">
        <v>1009</v>
      </c>
      <c r="O264" t="s">
        <v>916</v>
      </c>
      <c r="P264" t="s">
        <v>916</v>
      </c>
      <c r="Q264">
        <v>1000</v>
      </c>
      <c r="X264">
        <v>1E-4</v>
      </c>
      <c r="Y264">
        <v>184462.17</v>
      </c>
      <c r="Z264">
        <v>0</v>
      </c>
      <c r="AA264">
        <v>0</v>
      </c>
      <c r="AB264">
        <v>0</v>
      </c>
      <c r="AC264">
        <v>0</v>
      </c>
      <c r="AD264">
        <v>1</v>
      </c>
      <c r="AE264">
        <v>0</v>
      </c>
      <c r="AF264" t="s">
        <v>357</v>
      </c>
      <c r="AG264">
        <v>6.666666666666667E-5</v>
      </c>
      <c r="AH264">
        <v>3</v>
      </c>
      <c r="AI264">
        <v>-1</v>
      </c>
      <c r="AJ264" t="s">
        <v>3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</row>
    <row r="265" spans="1:44" x14ac:dyDescent="0.2">
      <c r="A265">
        <f>ROW(Source!A516)</f>
        <v>516</v>
      </c>
      <c r="B265">
        <v>1474094192</v>
      </c>
      <c r="C265">
        <v>1472563918</v>
      </c>
      <c r="D265">
        <v>1441834634</v>
      </c>
      <c r="E265">
        <v>1</v>
      </c>
      <c r="F265">
        <v>1</v>
      </c>
      <c r="G265">
        <v>15514512</v>
      </c>
      <c r="H265">
        <v>3</v>
      </c>
      <c r="I265" t="s">
        <v>1007</v>
      </c>
      <c r="J265" t="s">
        <v>1008</v>
      </c>
      <c r="K265" t="s">
        <v>1009</v>
      </c>
      <c r="L265">
        <v>1348</v>
      </c>
      <c r="N265">
        <v>1009</v>
      </c>
      <c r="O265" t="s">
        <v>916</v>
      </c>
      <c r="P265" t="s">
        <v>916</v>
      </c>
      <c r="Q265">
        <v>1000</v>
      </c>
      <c r="X265">
        <v>4.0000000000000002E-4</v>
      </c>
      <c r="Y265">
        <v>88053.759999999995</v>
      </c>
      <c r="Z265">
        <v>0</v>
      </c>
      <c r="AA265">
        <v>0</v>
      </c>
      <c r="AB265">
        <v>0</v>
      </c>
      <c r="AC265">
        <v>0</v>
      </c>
      <c r="AD265">
        <v>1</v>
      </c>
      <c r="AE265">
        <v>0</v>
      </c>
      <c r="AF265" t="s">
        <v>357</v>
      </c>
      <c r="AG265">
        <v>2.6666666666666668E-4</v>
      </c>
      <c r="AH265">
        <v>3</v>
      </c>
      <c r="AI265">
        <v>-1</v>
      </c>
      <c r="AJ265" t="s">
        <v>3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</row>
    <row r="266" spans="1:44" x14ac:dyDescent="0.2">
      <c r="A266">
        <f>ROW(Source!A516)</f>
        <v>516</v>
      </c>
      <c r="B266">
        <v>1474094193</v>
      </c>
      <c r="C266">
        <v>1472563918</v>
      </c>
      <c r="D266">
        <v>1441834836</v>
      </c>
      <c r="E266">
        <v>1</v>
      </c>
      <c r="F266">
        <v>1</v>
      </c>
      <c r="G266">
        <v>15514512</v>
      </c>
      <c r="H266">
        <v>3</v>
      </c>
      <c r="I266" t="s">
        <v>1010</v>
      </c>
      <c r="J266" t="s">
        <v>1011</v>
      </c>
      <c r="K266" t="s">
        <v>1012</v>
      </c>
      <c r="L266">
        <v>1348</v>
      </c>
      <c r="N266">
        <v>1009</v>
      </c>
      <c r="O266" t="s">
        <v>916</v>
      </c>
      <c r="P266" t="s">
        <v>916</v>
      </c>
      <c r="Q266">
        <v>1000</v>
      </c>
      <c r="X266">
        <v>9.8999999999999999E-4</v>
      </c>
      <c r="Y266">
        <v>93194.67</v>
      </c>
      <c r="Z266">
        <v>0</v>
      </c>
      <c r="AA266">
        <v>0</v>
      </c>
      <c r="AB266">
        <v>0</v>
      </c>
      <c r="AC266">
        <v>0</v>
      </c>
      <c r="AD266">
        <v>1</v>
      </c>
      <c r="AE266">
        <v>0</v>
      </c>
      <c r="AF266" t="s">
        <v>357</v>
      </c>
      <c r="AG266">
        <v>6.6E-4</v>
      </c>
      <c r="AH266">
        <v>3</v>
      </c>
      <c r="AI266">
        <v>-1</v>
      </c>
      <c r="AJ266" t="s">
        <v>3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</row>
    <row r="267" spans="1:44" x14ac:dyDescent="0.2">
      <c r="A267">
        <f>ROW(Source!A516)</f>
        <v>516</v>
      </c>
      <c r="B267">
        <v>1474094194</v>
      </c>
      <c r="C267">
        <v>1472563918</v>
      </c>
      <c r="D267">
        <v>1441822273</v>
      </c>
      <c r="E267">
        <v>15514512</v>
      </c>
      <c r="F267">
        <v>1</v>
      </c>
      <c r="G267">
        <v>15514512</v>
      </c>
      <c r="H267">
        <v>3</v>
      </c>
      <c r="I267" t="s">
        <v>966</v>
      </c>
      <c r="J267" t="s">
        <v>3</v>
      </c>
      <c r="K267" t="s">
        <v>968</v>
      </c>
      <c r="L267">
        <v>1348</v>
      </c>
      <c r="N267">
        <v>1009</v>
      </c>
      <c r="O267" t="s">
        <v>916</v>
      </c>
      <c r="P267" t="s">
        <v>916</v>
      </c>
      <c r="Q267">
        <v>1000</v>
      </c>
      <c r="X267">
        <v>1.1E-4</v>
      </c>
      <c r="Y267">
        <v>94640</v>
      </c>
      <c r="Z267">
        <v>0</v>
      </c>
      <c r="AA267">
        <v>0</v>
      </c>
      <c r="AB267">
        <v>0</v>
      </c>
      <c r="AC267">
        <v>0</v>
      </c>
      <c r="AD267">
        <v>1</v>
      </c>
      <c r="AE267">
        <v>0</v>
      </c>
      <c r="AF267" t="s">
        <v>357</v>
      </c>
      <c r="AG267">
        <v>7.3333333333333331E-5</v>
      </c>
      <c r="AH267">
        <v>3</v>
      </c>
      <c r="AI267">
        <v>-1</v>
      </c>
      <c r="AJ267" t="s">
        <v>3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</row>
    <row r="268" spans="1:44" x14ac:dyDescent="0.2">
      <c r="A268">
        <f>ROW(Source!A517)</f>
        <v>517</v>
      </c>
      <c r="B268">
        <v>1474094195</v>
      </c>
      <c r="C268">
        <v>1472563959</v>
      </c>
      <c r="D268">
        <v>1441819193</v>
      </c>
      <c r="E268">
        <v>15514512</v>
      </c>
      <c r="F268">
        <v>1</v>
      </c>
      <c r="G268">
        <v>15514512</v>
      </c>
      <c r="H268">
        <v>1</v>
      </c>
      <c r="I268" t="s">
        <v>902</v>
      </c>
      <c r="J268" t="s">
        <v>3</v>
      </c>
      <c r="K268" t="s">
        <v>903</v>
      </c>
      <c r="L268">
        <v>1191</v>
      </c>
      <c r="N268">
        <v>1013</v>
      </c>
      <c r="O268" t="s">
        <v>904</v>
      </c>
      <c r="P268" t="s">
        <v>904</v>
      </c>
      <c r="Q268">
        <v>1</v>
      </c>
      <c r="X268">
        <v>7.98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1</v>
      </c>
      <c r="AE268">
        <v>1</v>
      </c>
      <c r="AF268" t="s">
        <v>3</v>
      </c>
      <c r="AG268">
        <v>7.98</v>
      </c>
      <c r="AH268">
        <v>3</v>
      </c>
      <c r="AI268">
        <v>-1</v>
      </c>
      <c r="AJ268" t="s">
        <v>3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</row>
    <row r="269" spans="1:44" x14ac:dyDescent="0.2">
      <c r="A269">
        <f>ROW(Source!A517)</f>
        <v>517</v>
      </c>
      <c r="B269">
        <v>1474094196</v>
      </c>
      <c r="C269">
        <v>1472563959</v>
      </c>
      <c r="D269">
        <v>1441836235</v>
      </c>
      <c r="E269">
        <v>1</v>
      </c>
      <c r="F269">
        <v>1</v>
      </c>
      <c r="G269">
        <v>15514512</v>
      </c>
      <c r="H269">
        <v>3</v>
      </c>
      <c r="I269" t="s">
        <v>909</v>
      </c>
      <c r="J269" t="s">
        <v>910</v>
      </c>
      <c r="K269" t="s">
        <v>911</v>
      </c>
      <c r="L269">
        <v>1346</v>
      </c>
      <c r="N269">
        <v>1009</v>
      </c>
      <c r="O269" t="s">
        <v>912</v>
      </c>
      <c r="P269" t="s">
        <v>912</v>
      </c>
      <c r="Q269">
        <v>1</v>
      </c>
      <c r="X269">
        <v>0.06</v>
      </c>
      <c r="Y269">
        <v>31.49</v>
      </c>
      <c r="Z269">
        <v>0</v>
      </c>
      <c r="AA269">
        <v>0</v>
      </c>
      <c r="AB269">
        <v>0</v>
      </c>
      <c r="AC269">
        <v>0</v>
      </c>
      <c r="AD269">
        <v>1</v>
      </c>
      <c r="AE269">
        <v>0</v>
      </c>
      <c r="AF269" t="s">
        <v>3</v>
      </c>
      <c r="AG269">
        <v>0.06</v>
      </c>
      <c r="AH269">
        <v>3</v>
      </c>
      <c r="AI269">
        <v>-1</v>
      </c>
      <c r="AJ269" t="s">
        <v>3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</row>
    <row r="270" spans="1:44" x14ac:dyDescent="0.2">
      <c r="A270">
        <f>ROW(Source!A517)</f>
        <v>517</v>
      </c>
      <c r="B270">
        <v>1474094197</v>
      </c>
      <c r="C270">
        <v>1472563959</v>
      </c>
      <c r="D270">
        <v>1441821379</v>
      </c>
      <c r="E270">
        <v>15514512</v>
      </c>
      <c r="F270">
        <v>1</v>
      </c>
      <c r="G270">
        <v>15514512</v>
      </c>
      <c r="H270">
        <v>3</v>
      </c>
      <c r="I270" t="s">
        <v>964</v>
      </c>
      <c r="J270" t="s">
        <v>3</v>
      </c>
      <c r="K270" t="s">
        <v>965</v>
      </c>
      <c r="L270">
        <v>1346</v>
      </c>
      <c r="N270">
        <v>1009</v>
      </c>
      <c r="O270" t="s">
        <v>912</v>
      </c>
      <c r="P270" t="s">
        <v>912</v>
      </c>
      <c r="Q270">
        <v>1</v>
      </c>
      <c r="X270">
        <v>0.05</v>
      </c>
      <c r="Y270">
        <v>89.933959999999999</v>
      </c>
      <c r="Z270">
        <v>0</v>
      </c>
      <c r="AA270">
        <v>0</v>
      </c>
      <c r="AB270">
        <v>0</v>
      </c>
      <c r="AC270">
        <v>0</v>
      </c>
      <c r="AD270">
        <v>1</v>
      </c>
      <c r="AE270">
        <v>0</v>
      </c>
      <c r="AF270" t="s">
        <v>3</v>
      </c>
      <c r="AG270">
        <v>0.05</v>
      </c>
      <c r="AH270">
        <v>3</v>
      </c>
      <c r="AI270">
        <v>-1</v>
      </c>
      <c r="AJ270" t="s">
        <v>3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</row>
    <row r="271" spans="1:44" x14ac:dyDescent="0.2">
      <c r="A271">
        <f>ROW(Source!A518)</f>
        <v>518</v>
      </c>
      <c r="B271">
        <v>1474094198</v>
      </c>
      <c r="C271">
        <v>1472563977</v>
      </c>
      <c r="D271">
        <v>1441819193</v>
      </c>
      <c r="E271">
        <v>15514512</v>
      </c>
      <c r="F271">
        <v>1</v>
      </c>
      <c r="G271">
        <v>15514512</v>
      </c>
      <c r="H271">
        <v>1</v>
      </c>
      <c r="I271" t="s">
        <v>902</v>
      </c>
      <c r="J271" t="s">
        <v>3</v>
      </c>
      <c r="K271" t="s">
        <v>903</v>
      </c>
      <c r="L271">
        <v>1191</v>
      </c>
      <c r="N271">
        <v>1013</v>
      </c>
      <c r="O271" t="s">
        <v>904</v>
      </c>
      <c r="P271" t="s">
        <v>904</v>
      </c>
      <c r="Q271">
        <v>1</v>
      </c>
      <c r="X271">
        <v>2.78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1</v>
      </c>
      <c r="AE271">
        <v>1</v>
      </c>
      <c r="AF271" t="s">
        <v>33</v>
      </c>
      <c r="AG271">
        <v>5.56</v>
      </c>
      <c r="AH271">
        <v>3</v>
      </c>
      <c r="AI271">
        <v>-1</v>
      </c>
      <c r="AJ271" t="s">
        <v>3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</row>
    <row r="272" spans="1:44" x14ac:dyDescent="0.2">
      <c r="A272">
        <f>ROW(Source!A518)</f>
        <v>518</v>
      </c>
      <c r="B272">
        <v>1474094199</v>
      </c>
      <c r="C272">
        <v>1472563977</v>
      </c>
      <c r="D272">
        <v>1441836235</v>
      </c>
      <c r="E272">
        <v>1</v>
      </c>
      <c r="F272">
        <v>1</v>
      </c>
      <c r="G272">
        <v>15514512</v>
      </c>
      <c r="H272">
        <v>3</v>
      </c>
      <c r="I272" t="s">
        <v>909</v>
      </c>
      <c r="J272" t="s">
        <v>910</v>
      </c>
      <c r="K272" t="s">
        <v>911</v>
      </c>
      <c r="L272">
        <v>1346</v>
      </c>
      <c r="N272">
        <v>1009</v>
      </c>
      <c r="O272" t="s">
        <v>912</v>
      </c>
      <c r="P272" t="s">
        <v>912</v>
      </c>
      <c r="Q272">
        <v>1</v>
      </c>
      <c r="X272">
        <v>4.0000000000000001E-3</v>
      </c>
      <c r="Y272">
        <v>31.49</v>
      </c>
      <c r="Z272">
        <v>0</v>
      </c>
      <c r="AA272">
        <v>0</v>
      </c>
      <c r="AB272">
        <v>0</v>
      </c>
      <c r="AC272">
        <v>0</v>
      </c>
      <c r="AD272">
        <v>1</v>
      </c>
      <c r="AE272">
        <v>0</v>
      </c>
      <c r="AF272" t="s">
        <v>33</v>
      </c>
      <c r="AG272">
        <v>8.0000000000000002E-3</v>
      </c>
      <c r="AH272">
        <v>3</v>
      </c>
      <c r="AI272">
        <v>-1</v>
      </c>
      <c r="AJ272" t="s">
        <v>3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</row>
    <row r="273" spans="1:44" x14ac:dyDescent="0.2">
      <c r="A273">
        <f>ROW(Source!A519)</f>
        <v>519</v>
      </c>
      <c r="B273">
        <v>1474094200</v>
      </c>
      <c r="C273">
        <v>1472563985</v>
      </c>
      <c r="D273">
        <v>1441819193</v>
      </c>
      <c r="E273">
        <v>15514512</v>
      </c>
      <c r="F273">
        <v>1</v>
      </c>
      <c r="G273">
        <v>15514512</v>
      </c>
      <c r="H273">
        <v>1</v>
      </c>
      <c r="I273" t="s">
        <v>902</v>
      </c>
      <c r="J273" t="s">
        <v>3</v>
      </c>
      <c r="K273" t="s">
        <v>903</v>
      </c>
      <c r="L273">
        <v>1191</v>
      </c>
      <c r="N273">
        <v>1013</v>
      </c>
      <c r="O273" t="s">
        <v>904</v>
      </c>
      <c r="P273" t="s">
        <v>904</v>
      </c>
      <c r="Q273">
        <v>1</v>
      </c>
      <c r="X273">
        <v>1.5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1</v>
      </c>
      <c r="AE273">
        <v>1</v>
      </c>
      <c r="AF273" t="s">
        <v>33</v>
      </c>
      <c r="AG273">
        <v>3</v>
      </c>
      <c r="AH273">
        <v>3</v>
      </c>
      <c r="AI273">
        <v>-1</v>
      </c>
      <c r="AJ273" t="s">
        <v>3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</row>
    <row r="274" spans="1:44" x14ac:dyDescent="0.2">
      <c r="A274">
        <f>ROW(Source!A519)</f>
        <v>519</v>
      </c>
      <c r="B274">
        <v>1474094201</v>
      </c>
      <c r="C274">
        <v>1472563985</v>
      </c>
      <c r="D274">
        <v>1441836235</v>
      </c>
      <c r="E274">
        <v>1</v>
      </c>
      <c r="F274">
        <v>1</v>
      </c>
      <c r="G274">
        <v>15514512</v>
      </c>
      <c r="H274">
        <v>3</v>
      </c>
      <c r="I274" t="s">
        <v>909</v>
      </c>
      <c r="J274" t="s">
        <v>910</v>
      </c>
      <c r="K274" t="s">
        <v>911</v>
      </c>
      <c r="L274">
        <v>1346</v>
      </c>
      <c r="N274">
        <v>1009</v>
      </c>
      <c r="O274" t="s">
        <v>912</v>
      </c>
      <c r="P274" t="s">
        <v>912</v>
      </c>
      <c r="Q274">
        <v>1</v>
      </c>
      <c r="X274">
        <v>4.1999999999999997E-3</v>
      </c>
      <c r="Y274">
        <v>31.49</v>
      </c>
      <c r="Z274">
        <v>0</v>
      </c>
      <c r="AA274">
        <v>0</v>
      </c>
      <c r="AB274">
        <v>0</v>
      </c>
      <c r="AC274">
        <v>0</v>
      </c>
      <c r="AD274">
        <v>1</v>
      </c>
      <c r="AE274">
        <v>0</v>
      </c>
      <c r="AF274" t="s">
        <v>33</v>
      </c>
      <c r="AG274">
        <v>8.3999999999999995E-3</v>
      </c>
      <c r="AH274">
        <v>3</v>
      </c>
      <c r="AI274">
        <v>-1</v>
      </c>
      <c r="AJ274" t="s">
        <v>3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</row>
    <row r="275" spans="1:44" x14ac:dyDescent="0.2">
      <c r="A275">
        <f>ROW(Source!A520)</f>
        <v>520</v>
      </c>
      <c r="B275">
        <v>1474094202</v>
      </c>
      <c r="C275">
        <v>1472564002</v>
      </c>
      <c r="D275">
        <v>1441819193</v>
      </c>
      <c r="E275">
        <v>15514512</v>
      </c>
      <c r="F275">
        <v>1</v>
      </c>
      <c r="G275">
        <v>15514512</v>
      </c>
      <c r="H275">
        <v>1</v>
      </c>
      <c r="I275" t="s">
        <v>902</v>
      </c>
      <c r="J275" t="s">
        <v>3</v>
      </c>
      <c r="K275" t="s">
        <v>903</v>
      </c>
      <c r="L275">
        <v>1191</v>
      </c>
      <c r="N275">
        <v>1013</v>
      </c>
      <c r="O275" t="s">
        <v>904</v>
      </c>
      <c r="P275" t="s">
        <v>904</v>
      </c>
      <c r="Q275">
        <v>1</v>
      </c>
      <c r="X275">
        <v>13.13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1</v>
      </c>
      <c r="AE275">
        <v>1</v>
      </c>
      <c r="AF275" t="s">
        <v>3</v>
      </c>
      <c r="AG275">
        <v>13.13</v>
      </c>
      <c r="AH275">
        <v>3</v>
      </c>
      <c r="AI275">
        <v>-1</v>
      </c>
      <c r="AJ275" t="s">
        <v>3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</row>
    <row r="276" spans="1:44" x14ac:dyDescent="0.2">
      <c r="A276">
        <f>ROW(Source!A520)</f>
        <v>520</v>
      </c>
      <c r="B276">
        <v>1474094203</v>
      </c>
      <c r="C276">
        <v>1472564002</v>
      </c>
      <c r="D276">
        <v>1441834138</v>
      </c>
      <c r="E276">
        <v>1</v>
      </c>
      <c r="F276">
        <v>1</v>
      </c>
      <c r="G276">
        <v>15514512</v>
      </c>
      <c r="H276">
        <v>2</v>
      </c>
      <c r="I276" t="s">
        <v>1023</v>
      </c>
      <c r="J276" t="s">
        <v>1024</v>
      </c>
      <c r="K276" t="s">
        <v>1025</v>
      </c>
      <c r="L276">
        <v>1368</v>
      </c>
      <c r="N276">
        <v>1011</v>
      </c>
      <c r="O276" t="s">
        <v>908</v>
      </c>
      <c r="P276" t="s">
        <v>908</v>
      </c>
      <c r="Q276">
        <v>1</v>
      </c>
      <c r="X276">
        <v>1.7</v>
      </c>
      <c r="Y276">
        <v>0</v>
      </c>
      <c r="Z276">
        <v>45.56</v>
      </c>
      <c r="AA276">
        <v>0.57999999999999996</v>
      </c>
      <c r="AB276">
        <v>0</v>
      </c>
      <c r="AC276">
        <v>0</v>
      </c>
      <c r="AD276">
        <v>1</v>
      </c>
      <c r="AE276">
        <v>0</v>
      </c>
      <c r="AF276" t="s">
        <v>3</v>
      </c>
      <c r="AG276">
        <v>1.7</v>
      </c>
      <c r="AH276">
        <v>3</v>
      </c>
      <c r="AI276">
        <v>-1</v>
      </c>
      <c r="AJ276" t="s">
        <v>3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</row>
    <row r="277" spans="1:44" x14ac:dyDescent="0.2">
      <c r="A277">
        <f>ROW(Source!A520)</f>
        <v>520</v>
      </c>
      <c r="B277">
        <v>1474094204</v>
      </c>
      <c r="C277">
        <v>1472564002</v>
      </c>
      <c r="D277">
        <v>1441834143</v>
      </c>
      <c r="E277">
        <v>1</v>
      </c>
      <c r="F277">
        <v>1</v>
      </c>
      <c r="G277">
        <v>15514512</v>
      </c>
      <c r="H277">
        <v>2</v>
      </c>
      <c r="I277" t="s">
        <v>1026</v>
      </c>
      <c r="J277" t="s">
        <v>1027</v>
      </c>
      <c r="K277" t="s">
        <v>1028</v>
      </c>
      <c r="L277">
        <v>1368</v>
      </c>
      <c r="N277">
        <v>1011</v>
      </c>
      <c r="O277" t="s">
        <v>908</v>
      </c>
      <c r="P277" t="s">
        <v>908</v>
      </c>
      <c r="Q277">
        <v>1</v>
      </c>
      <c r="X277">
        <v>1.7</v>
      </c>
      <c r="Y277">
        <v>0</v>
      </c>
      <c r="Z277">
        <v>61.25</v>
      </c>
      <c r="AA277">
        <v>3.11</v>
      </c>
      <c r="AB277">
        <v>0</v>
      </c>
      <c r="AC277">
        <v>0</v>
      </c>
      <c r="AD277">
        <v>1</v>
      </c>
      <c r="AE277">
        <v>0</v>
      </c>
      <c r="AF277" t="s">
        <v>3</v>
      </c>
      <c r="AG277">
        <v>1.7</v>
      </c>
      <c r="AH277">
        <v>3</v>
      </c>
      <c r="AI277">
        <v>-1</v>
      </c>
      <c r="AJ277" t="s">
        <v>3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</row>
    <row r="278" spans="1:44" x14ac:dyDescent="0.2">
      <c r="A278">
        <f>ROW(Source!A520)</f>
        <v>520</v>
      </c>
      <c r="B278">
        <v>1474094205</v>
      </c>
      <c r="C278">
        <v>1472564002</v>
      </c>
      <c r="D278">
        <v>1441834258</v>
      </c>
      <c r="E278">
        <v>1</v>
      </c>
      <c r="F278">
        <v>1</v>
      </c>
      <c r="G278">
        <v>15514512</v>
      </c>
      <c r="H278">
        <v>2</v>
      </c>
      <c r="I278" t="s">
        <v>905</v>
      </c>
      <c r="J278" t="s">
        <v>906</v>
      </c>
      <c r="K278" t="s">
        <v>907</v>
      </c>
      <c r="L278">
        <v>1368</v>
      </c>
      <c r="N278">
        <v>1011</v>
      </c>
      <c r="O278" t="s">
        <v>908</v>
      </c>
      <c r="P278" t="s">
        <v>908</v>
      </c>
      <c r="Q278">
        <v>1</v>
      </c>
      <c r="X278">
        <v>3.31</v>
      </c>
      <c r="Y278">
        <v>0</v>
      </c>
      <c r="Z278">
        <v>1303.01</v>
      </c>
      <c r="AA278">
        <v>826.2</v>
      </c>
      <c r="AB278">
        <v>0</v>
      </c>
      <c r="AC278">
        <v>0</v>
      </c>
      <c r="AD278">
        <v>1</v>
      </c>
      <c r="AE278">
        <v>0</v>
      </c>
      <c r="AF278" t="s">
        <v>3</v>
      </c>
      <c r="AG278">
        <v>3.31</v>
      </c>
      <c r="AH278">
        <v>3</v>
      </c>
      <c r="AI278">
        <v>-1</v>
      </c>
      <c r="AJ278" t="s">
        <v>3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</row>
    <row r="279" spans="1:44" x14ac:dyDescent="0.2">
      <c r="A279">
        <f>ROW(Source!A520)</f>
        <v>520</v>
      </c>
      <c r="B279">
        <v>1474094206</v>
      </c>
      <c r="C279">
        <v>1472564002</v>
      </c>
      <c r="D279">
        <v>1441834334</v>
      </c>
      <c r="E279">
        <v>1</v>
      </c>
      <c r="F279">
        <v>1</v>
      </c>
      <c r="G279">
        <v>15514512</v>
      </c>
      <c r="H279">
        <v>2</v>
      </c>
      <c r="I279" t="s">
        <v>929</v>
      </c>
      <c r="J279" t="s">
        <v>930</v>
      </c>
      <c r="K279" t="s">
        <v>931</v>
      </c>
      <c r="L279">
        <v>1368</v>
      </c>
      <c r="N279">
        <v>1011</v>
      </c>
      <c r="O279" t="s">
        <v>908</v>
      </c>
      <c r="P279" t="s">
        <v>908</v>
      </c>
      <c r="Q279">
        <v>1</v>
      </c>
      <c r="X279">
        <v>0.4</v>
      </c>
      <c r="Y279">
        <v>0</v>
      </c>
      <c r="Z279">
        <v>10.66</v>
      </c>
      <c r="AA279">
        <v>0.12</v>
      </c>
      <c r="AB279">
        <v>0</v>
      </c>
      <c r="AC279">
        <v>0</v>
      </c>
      <c r="AD279">
        <v>1</v>
      </c>
      <c r="AE279">
        <v>0</v>
      </c>
      <c r="AF279" t="s">
        <v>3</v>
      </c>
      <c r="AG279">
        <v>0.4</v>
      </c>
      <c r="AH279">
        <v>3</v>
      </c>
      <c r="AI279">
        <v>-1</v>
      </c>
      <c r="AJ279" t="s">
        <v>3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</row>
    <row r="280" spans="1:44" x14ac:dyDescent="0.2">
      <c r="A280">
        <f>ROW(Source!A520)</f>
        <v>520</v>
      </c>
      <c r="B280">
        <v>1474094207</v>
      </c>
      <c r="C280">
        <v>1472564002</v>
      </c>
      <c r="D280">
        <v>1441836235</v>
      </c>
      <c r="E280">
        <v>1</v>
      </c>
      <c r="F280">
        <v>1</v>
      </c>
      <c r="G280">
        <v>15514512</v>
      </c>
      <c r="H280">
        <v>3</v>
      </c>
      <c r="I280" t="s">
        <v>909</v>
      </c>
      <c r="J280" t="s">
        <v>910</v>
      </c>
      <c r="K280" t="s">
        <v>911</v>
      </c>
      <c r="L280">
        <v>1346</v>
      </c>
      <c r="N280">
        <v>1009</v>
      </c>
      <c r="O280" t="s">
        <v>912</v>
      </c>
      <c r="P280" t="s">
        <v>912</v>
      </c>
      <c r="Q280">
        <v>1</v>
      </c>
      <c r="X280">
        <v>0.15</v>
      </c>
      <c r="Y280">
        <v>31.49</v>
      </c>
      <c r="Z280">
        <v>0</v>
      </c>
      <c r="AA280">
        <v>0</v>
      </c>
      <c r="AB280">
        <v>0</v>
      </c>
      <c r="AC280">
        <v>0</v>
      </c>
      <c r="AD280">
        <v>1</v>
      </c>
      <c r="AE280">
        <v>0</v>
      </c>
      <c r="AF280" t="s">
        <v>3</v>
      </c>
      <c r="AG280">
        <v>0.15</v>
      </c>
      <c r="AH280">
        <v>3</v>
      </c>
      <c r="AI280">
        <v>-1</v>
      </c>
      <c r="AJ280" t="s">
        <v>3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</row>
    <row r="281" spans="1:44" x14ac:dyDescent="0.2">
      <c r="A281">
        <f>ROW(Source!A521)</f>
        <v>521</v>
      </c>
      <c r="B281">
        <v>1474094208</v>
      </c>
      <c r="C281">
        <v>1472564028</v>
      </c>
      <c r="D281">
        <v>1441819193</v>
      </c>
      <c r="E281">
        <v>15514512</v>
      </c>
      <c r="F281">
        <v>1</v>
      </c>
      <c r="G281">
        <v>15514512</v>
      </c>
      <c r="H281">
        <v>1</v>
      </c>
      <c r="I281" t="s">
        <v>902</v>
      </c>
      <c r="J281" t="s">
        <v>3</v>
      </c>
      <c r="K281" t="s">
        <v>903</v>
      </c>
      <c r="L281">
        <v>1191</v>
      </c>
      <c r="N281">
        <v>1013</v>
      </c>
      <c r="O281" t="s">
        <v>904</v>
      </c>
      <c r="P281" t="s">
        <v>904</v>
      </c>
      <c r="Q281">
        <v>1</v>
      </c>
      <c r="X281">
        <v>2.1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1</v>
      </c>
      <c r="AE281">
        <v>1</v>
      </c>
      <c r="AF281" t="s">
        <v>3</v>
      </c>
      <c r="AG281">
        <v>2.1</v>
      </c>
      <c r="AH281">
        <v>3</v>
      </c>
      <c r="AI281">
        <v>-1</v>
      </c>
      <c r="AJ281" t="s">
        <v>3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</row>
    <row r="282" spans="1:44" x14ac:dyDescent="0.2">
      <c r="A282">
        <f>ROW(Source!A521)</f>
        <v>521</v>
      </c>
      <c r="B282">
        <v>1474094209</v>
      </c>
      <c r="C282">
        <v>1472564028</v>
      </c>
      <c r="D282">
        <v>1441834139</v>
      </c>
      <c r="E282">
        <v>1</v>
      </c>
      <c r="F282">
        <v>1</v>
      </c>
      <c r="G282">
        <v>15514512</v>
      </c>
      <c r="H282">
        <v>2</v>
      </c>
      <c r="I282" t="s">
        <v>1029</v>
      </c>
      <c r="J282" t="s">
        <v>1030</v>
      </c>
      <c r="K282" t="s">
        <v>1031</v>
      </c>
      <c r="L282">
        <v>1368</v>
      </c>
      <c r="N282">
        <v>1011</v>
      </c>
      <c r="O282" t="s">
        <v>908</v>
      </c>
      <c r="P282" t="s">
        <v>908</v>
      </c>
      <c r="Q282">
        <v>1</v>
      </c>
      <c r="X282">
        <v>0.3</v>
      </c>
      <c r="Y282">
        <v>0</v>
      </c>
      <c r="Z282">
        <v>8.82</v>
      </c>
      <c r="AA282">
        <v>0.11</v>
      </c>
      <c r="AB282">
        <v>0</v>
      </c>
      <c r="AC282">
        <v>0</v>
      </c>
      <c r="AD282">
        <v>1</v>
      </c>
      <c r="AE282">
        <v>0</v>
      </c>
      <c r="AF282" t="s">
        <v>3</v>
      </c>
      <c r="AG282">
        <v>0.3</v>
      </c>
      <c r="AH282">
        <v>3</v>
      </c>
      <c r="AI282">
        <v>-1</v>
      </c>
      <c r="AJ282" t="s">
        <v>3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</row>
    <row r="283" spans="1:44" x14ac:dyDescent="0.2">
      <c r="A283">
        <f>ROW(Source!A521)</f>
        <v>521</v>
      </c>
      <c r="B283">
        <v>1474094210</v>
      </c>
      <c r="C283">
        <v>1472564028</v>
      </c>
      <c r="D283">
        <v>1441834258</v>
      </c>
      <c r="E283">
        <v>1</v>
      </c>
      <c r="F283">
        <v>1</v>
      </c>
      <c r="G283">
        <v>15514512</v>
      </c>
      <c r="H283">
        <v>2</v>
      </c>
      <c r="I283" t="s">
        <v>905</v>
      </c>
      <c r="J283" t="s">
        <v>906</v>
      </c>
      <c r="K283" t="s">
        <v>907</v>
      </c>
      <c r="L283">
        <v>1368</v>
      </c>
      <c r="N283">
        <v>1011</v>
      </c>
      <c r="O283" t="s">
        <v>908</v>
      </c>
      <c r="P283" t="s">
        <v>908</v>
      </c>
      <c r="Q283">
        <v>1</v>
      </c>
      <c r="X283">
        <v>0.52</v>
      </c>
      <c r="Y283">
        <v>0</v>
      </c>
      <c r="Z283">
        <v>1303.01</v>
      </c>
      <c r="AA283">
        <v>826.2</v>
      </c>
      <c r="AB283">
        <v>0</v>
      </c>
      <c r="AC283">
        <v>0</v>
      </c>
      <c r="AD283">
        <v>1</v>
      </c>
      <c r="AE283">
        <v>0</v>
      </c>
      <c r="AF283" t="s">
        <v>3</v>
      </c>
      <c r="AG283">
        <v>0.52</v>
      </c>
      <c r="AH283">
        <v>3</v>
      </c>
      <c r="AI283">
        <v>-1</v>
      </c>
      <c r="AJ283" t="s">
        <v>3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</row>
    <row r="284" spans="1:44" x14ac:dyDescent="0.2">
      <c r="A284">
        <f>ROW(Source!A521)</f>
        <v>521</v>
      </c>
      <c r="B284">
        <v>1474094211</v>
      </c>
      <c r="C284">
        <v>1472564028</v>
      </c>
      <c r="D284">
        <v>1441836393</v>
      </c>
      <c r="E284">
        <v>1</v>
      </c>
      <c r="F284">
        <v>1</v>
      </c>
      <c r="G284">
        <v>15514512</v>
      </c>
      <c r="H284">
        <v>3</v>
      </c>
      <c r="I284" t="s">
        <v>1032</v>
      </c>
      <c r="J284" t="s">
        <v>1033</v>
      </c>
      <c r="K284" t="s">
        <v>1034</v>
      </c>
      <c r="L284">
        <v>1296</v>
      </c>
      <c r="N284">
        <v>1002</v>
      </c>
      <c r="O284" t="s">
        <v>935</v>
      </c>
      <c r="P284" t="s">
        <v>935</v>
      </c>
      <c r="Q284">
        <v>1</v>
      </c>
      <c r="X284">
        <v>3.8E-3</v>
      </c>
      <c r="Y284">
        <v>4241.6400000000003</v>
      </c>
      <c r="Z284">
        <v>0</v>
      </c>
      <c r="AA284">
        <v>0</v>
      </c>
      <c r="AB284">
        <v>0</v>
      </c>
      <c r="AC284">
        <v>0</v>
      </c>
      <c r="AD284">
        <v>1</v>
      </c>
      <c r="AE284">
        <v>0</v>
      </c>
      <c r="AF284" t="s">
        <v>3</v>
      </c>
      <c r="AG284">
        <v>3.8E-3</v>
      </c>
      <c r="AH284">
        <v>3</v>
      </c>
      <c r="AI284">
        <v>-1</v>
      </c>
      <c r="AJ284" t="s">
        <v>3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</row>
    <row r="285" spans="1:44" x14ac:dyDescent="0.2">
      <c r="A285">
        <f>ROW(Source!A521)</f>
        <v>521</v>
      </c>
      <c r="B285">
        <v>1474094212</v>
      </c>
      <c r="C285">
        <v>1472564028</v>
      </c>
      <c r="D285">
        <v>1441836514</v>
      </c>
      <c r="E285">
        <v>1</v>
      </c>
      <c r="F285">
        <v>1</v>
      </c>
      <c r="G285">
        <v>15514512</v>
      </c>
      <c r="H285">
        <v>3</v>
      </c>
      <c r="I285" t="s">
        <v>920</v>
      </c>
      <c r="J285" t="s">
        <v>921</v>
      </c>
      <c r="K285" t="s">
        <v>922</v>
      </c>
      <c r="L285">
        <v>1339</v>
      </c>
      <c r="N285">
        <v>1007</v>
      </c>
      <c r="O285" t="s">
        <v>923</v>
      </c>
      <c r="P285" t="s">
        <v>923</v>
      </c>
      <c r="Q285">
        <v>1</v>
      </c>
      <c r="X285">
        <v>3.8E-3</v>
      </c>
      <c r="Y285">
        <v>54.81</v>
      </c>
      <c r="Z285">
        <v>0</v>
      </c>
      <c r="AA285">
        <v>0</v>
      </c>
      <c r="AB285">
        <v>0</v>
      </c>
      <c r="AC285">
        <v>0</v>
      </c>
      <c r="AD285">
        <v>1</v>
      </c>
      <c r="AE285">
        <v>0</v>
      </c>
      <c r="AF285" t="s">
        <v>3</v>
      </c>
      <c r="AG285">
        <v>3.8E-3</v>
      </c>
      <c r="AH285">
        <v>3</v>
      </c>
      <c r="AI285">
        <v>-1</v>
      </c>
      <c r="AJ285" t="s">
        <v>3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</row>
    <row r="286" spans="1:44" x14ac:dyDescent="0.2">
      <c r="A286">
        <f>ROW(Source!A522)</f>
        <v>522</v>
      </c>
      <c r="B286">
        <v>1474094213</v>
      </c>
      <c r="C286">
        <v>1472564057</v>
      </c>
      <c r="D286">
        <v>1441819193</v>
      </c>
      <c r="E286">
        <v>15514512</v>
      </c>
      <c r="F286">
        <v>1</v>
      </c>
      <c r="G286">
        <v>15514512</v>
      </c>
      <c r="H286">
        <v>1</v>
      </c>
      <c r="I286" t="s">
        <v>902</v>
      </c>
      <c r="J286" t="s">
        <v>3</v>
      </c>
      <c r="K286" t="s">
        <v>903</v>
      </c>
      <c r="L286">
        <v>1191</v>
      </c>
      <c r="N286">
        <v>1013</v>
      </c>
      <c r="O286" t="s">
        <v>904</v>
      </c>
      <c r="P286" t="s">
        <v>904</v>
      </c>
      <c r="Q286">
        <v>1</v>
      </c>
      <c r="X286">
        <v>0.4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1</v>
      </c>
      <c r="AE286">
        <v>1</v>
      </c>
      <c r="AF286" t="s">
        <v>33</v>
      </c>
      <c r="AG286">
        <v>0.8</v>
      </c>
      <c r="AH286">
        <v>3</v>
      </c>
      <c r="AI286">
        <v>-1</v>
      </c>
      <c r="AJ286" t="s">
        <v>3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</row>
    <row r="287" spans="1:44" x14ac:dyDescent="0.2">
      <c r="A287">
        <f>ROW(Source!A524)</f>
        <v>524</v>
      </c>
      <c r="B287">
        <v>1474094214</v>
      </c>
      <c r="C287">
        <v>1472564096</v>
      </c>
      <c r="D287">
        <v>1441819193</v>
      </c>
      <c r="E287">
        <v>15514512</v>
      </c>
      <c r="F287">
        <v>1</v>
      </c>
      <c r="G287">
        <v>15514512</v>
      </c>
      <c r="H287">
        <v>1</v>
      </c>
      <c r="I287" t="s">
        <v>902</v>
      </c>
      <c r="J287" t="s">
        <v>3</v>
      </c>
      <c r="K287" t="s">
        <v>903</v>
      </c>
      <c r="L287">
        <v>1191</v>
      </c>
      <c r="N287">
        <v>1013</v>
      </c>
      <c r="O287" t="s">
        <v>904</v>
      </c>
      <c r="P287" t="s">
        <v>904</v>
      </c>
      <c r="Q287">
        <v>1</v>
      </c>
      <c r="X287">
        <v>84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1</v>
      </c>
      <c r="AE287">
        <v>1</v>
      </c>
      <c r="AF287" t="s">
        <v>357</v>
      </c>
      <c r="AG287">
        <v>56</v>
      </c>
      <c r="AH287">
        <v>3</v>
      </c>
      <c r="AI287">
        <v>-1</v>
      </c>
      <c r="AJ287" t="s">
        <v>3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</row>
    <row r="288" spans="1:44" x14ac:dyDescent="0.2">
      <c r="A288">
        <f>ROW(Source!A524)</f>
        <v>524</v>
      </c>
      <c r="B288">
        <v>1474094215</v>
      </c>
      <c r="C288">
        <v>1472564096</v>
      </c>
      <c r="D288">
        <v>1441835475</v>
      </c>
      <c r="E288">
        <v>1</v>
      </c>
      <c r="F288">
        <v>1</v>
      </c>
      <c r="G288">
        <v>15514512</v>
      </c>
      <c r="H288">
        <v>3</v>
      </c>
      <c r="I288" t="s">
        <v>983</v>
      </c>
      <c r="J288" t="s">
        <v>984</v>
      </c>
      <c r="K288" t="s">
        <v>985</v>
      </c>
      <c r="L288">
        <v>1348</v>
      </c>
      <c r="N288">
        <v>1009</v>
      </c>
      <c r="O288" t="s">
        <v>916</v>
      </c>
      <c r="P288" t="s">
        <v>916</v>
      </c>
      <c r="Q288">
        <v>1000</v>
      </c>
      <c r="X288">
        <v>8.0000000000000004E-4</v>
      </c>
      <c r="Y288">
        <v>155908.07999999999</v>
      </c>
      <c r="Z288">
        <v>0</v>
      </c>
      <c r="AA288">
        <v>0</v>
      </c>
      <c r="AB288">
        <v>0</v>
      </c>
      <c r="AC288">
        <v>0</v>
      </c>
      <c r="AD288">
        <v>1</v>
      </c>
      <c r="AE288">
        <v>0</v>
      </c>
      <c r="AF288" t="s">
        <v>357</v>
      </c>
      <c r="AG288">
        <v>5.3333333333333336E-4</v>
      </c>
      <c r="AH288">
        <v>3</v>
      </c>
      <c r="AI288">
        <v>-1</v>
      </c>
      <c r="AJ288" t="s">
        <v>3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</row>
    <row r="289" spans="1:44" x14ac:dyDescent="0.2">
      <c r="A289">
        <f>ROW(Source!A524)</f>
        <v>524</v>
      </c>
      <c r="B289">
        <v>1474094216</v>
      </c>
      <c r="C289">
        <v>1472564096</v>
      </c>
      <c r="D289">
        <v>1441835549</v>
      </c>
      <c r="E289">
        <v>1</v>
      </c>
      <c r="F289">
        <v>1</v>
      </c>
      <c r="G289">
        <v>15514512</v>
      </c>
      <c r="H289">
        <v>3</v>
      </c>
      <c r="I289" t="s">
        <v>986</v>
      </c>
      <c r="J289" t="s">
        <v>987</v>
      </c>
      <c r="K289" t="s">
        <v>988</v>
      </c>
      <c r="L289">
        <v>1348</v>
      </c>
      <c r="N289">
        <v>1009</v>
      </c>
      <c r="O289" t="s">
        <v>916</v>
      </c>
      <c r="P289" t="s">
        <v>916</v>
      </c>
      <c r="Q289">
        <v>1000</v>
      </c>
      <c r="X289">
        <v>1E-4</v>
      </c>
      <c r="Y289">
        <v>194655.19</v>
      </c>
      <c r="Z289">
        <v>0</v>
      </c>
      <c r="AA289">
        <v>0</v>
      </c>
      <c r="AB289">
        <v>0</v>
      </c>
      <c r="AC289">
        <v>0</v>
      </c>
      <c r="AD289">
        <v>1</v>
      </c>
      <c r="AE289">
        <v>0</v>
      </c>
      <c r="AF289" t="s">
        <v>357</v>
      </c>
      <c r="AG289">
        <v>6.666666666666667E-5</v>
      </c>
      <c r="AH289">
        <v>3</v>
      </c>
      <c r="AI289">
        <v>-1</v>
      </c>
      <c r="AJ289" t="s">
        <v>3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</row>
    <row r="290" spans="1:44" x14ac:dyDescent="0.2">
      <c r="A290">
        <f>ROW(Source!A524)</f>
        <v>524</v>
      </c>
      <c r="B290">
        <v>1474094217</v>
      </c>
      <c r="C290">
        <v>1472564096</v>
      </c>
      <c r="D290">
        <v>1441836325</v>
      </c>
      <c r="E290">
        <v>1</v>
      </c>
      <c r="F290">
        <v>1</v>
      </c>
      <c r="G290">
        <v>15514512</v>
      </c>
      <c r="H290">
        <v>3</v>
      </c>
      <c r="I290" t="s">
        <v>989</v>
      </c>
      <c r="J290" t="s">
        <v>990</v>
      </c>
      <c r="K290" t="s">
        <v>991</v>
      </c>
      <c r="L290">
        <v>1348</v>
      </c>
      <c r="N290">
        <v>1009</v>
      </c>
      <c r="O290" t="s">
        <v>916</v>
      </c>
      <c r="P290" t="s">
        <v>916</v>
      </c>
      <c r="Q290">
        <v>1000</v>
      </c>
      <c r="X290">
        <v>8.0000000000000004E-4</v>
      </c>
      <c r="Y290">
        <v>108798.39999999999</v>
      </c>
      <c r="Z290">
        <v>0</v>
      </c>
      <c r="AA290">
        <v>0</v>
      </c>
      <c r="AB290">
        <v>0</v>
      </c>
      <c r="AC290">
        <v>0</v>
      </c>
      <c r="AD290">
        <v>1</v>
      </c>
      <c r="AE290">
        <v>0</v>
      </c>
      <c r="AF290" t="s">
        <v>357</v>
      </c>
      <c r="AG290">
        <v>5.3333333333333336E-4</v>
      </c>
      <c r="AH290">
        <v>3</v>
      </c>
      <c r="AI290">
        <v>-1</v>
      </c>
      <c r="AJ290" t="s">
        <v>3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</row>
    <row r="291" spans="1:44" x14ac:dyDescent="0.2">
      <c r="A291">
        <f>ROW(Source!A524)</f>
        <v>524</v>
      </c>
      <c r="B291">
        <v>1474094218</v>
      </c>
      <c r="C291">
        <v>1472564096</v>
      </c>
      <c r="D291">
        <v>1441838531</v>
      </c>
      <c r="E291">
        <v>1</v>
      </c>
      <c r="F291">
        <v>1</v>
      </c>
      <c r="G291">
        <v>15514512</v>
      </c>
      <c r="H291">
        <v>3</v>
      </c>
      <c r="I291" t="s">
        <v>992</v>
      </c>
      <c r="J291" t="s">
        <v>993</v>
      </c>
      <c r="K291" t="s">
        <v>994</v>
      </c>
      <c r="L291">
        <v>1348</v>
      </c>
      <c r="N291">
        <v>1009</v>
      </c>
      <c r="O291" t="s">
        <v>916</v>
      </c>
      <c r="P291" t="s">
        <v>916</v>
      </c>
      <c r="Q291">
        <v>1000</v>
      </c>
      <c r="X291">
        <v>6.9999999999999999E-4</v>
      </c>
      <c r="Y291">
        <v>370783.55</v>
      </c>
      <c r="Z291">
        <v>0</v>
      </c>
      <c r="AA291">
        <v>0</v>
      </c>
      <c r="AB291">
        <v>0</v>
      </c>
      <c r="AC291">
        <v>0</v>
      </c>
      <c r="AD291">
        <v>1</v>
      </c>
      <c r="AE291">
        <v>0</v>
      </c>
      <c r="AF291" t="s">
        <v>357</v>
      </c>
      <c r="AG291">
        <v>4.6666666666666666E-4</v>
      </c>
      <c r="AH291">
        <v>3</v>
      </c>
      <c r="AI291">
        <v>-1</v>
      </c>
      <c r="AJ291" t="s">
        <v>3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</row>
    <row r="292" spans="1:44" x14ac:dyDescent="0.2">
      <c r="A292">
        <f>ROW(Source!A524)</f>
        <v>524</v>
      </c>
      <c r="B292">
        <v>1474094219</v>
      </c>
      <c r="C292">
        <v>1472564096</v>
      </c>
      <c r="D292">
        <v>1441838759</v>
      </c>
      <c r="E292">
        <v>1</v>
      </c>
      <c r="F292">
        <v>1</v>
      </c>
      <c r="G292">
        <v>15514512</v>
      </c>
      <c r="H292">
        <v>3</v>
      </c>
      <c r="I292" t="s">
        <v>995</v>
      </c>
      <c r="J292" t="s">
        <v>996</v>
      </c>
      <c r="K292" t="s">
        <v>997</v>
      </c>
      <c r="L292">
        <v>1348</v>
      </c>
      <c r="N292">
        <v>1009</v>
      </c>
      <c r="O292" t="s">
        <v>916</v>
      </c>
      <c r="P292" t="s">
        <v>916</v>
      </c>
      <c r="Q292">
        <v>1000</v>
      </c>
      <c r="X292">
        <v>6.9999999999999999E-4</v>
      </c>
      <c r="Y292">
        <v>1590701.16</v>
      </c>
      <c r="Z292">
        <v>0</v>
      </c>
      <c r="AA292">
        <v>0</v>
      </c>
      <c r="AB292">
        <v>0</v>
      </c>
      <c r="AC292">
        <v>0</v>
      </c>
      <c r="AD292">
        <v>1</v>
      </c>
      <c r="AE292">
        <v>0</v>
      </c>
      <c r="AF292" t="s">
        <v>357</v>
      </c>
      <c r="AG292">
        <v>4.6666666666666666E-4</v>
      </c>
      <c r="AH292">
        <v>3</v>
      </c>
      <c r="AI292">
        <v>-1</v>
      </c>
      <c r="AJ292" t="s">
        <v>3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</row>
    <row r="293" spans="1:44" x14ac:dyDescent="0.2">
      <c r="A293">
        <f>ROW(Source!A524)</f>
        <v>524</v>
      </c>
      <c r="B293">
        <v>1474094220</v>
      </c>
      <c r="C293">
        <v>1472564096</v>
      </c>
      <c r="D293">
        <v>1441834635</v>
      </c>
      <c r="E293">
        <v>1</v>
      </c>
      <c r="F293">
        <v>1</v>
      </c>
      <c r="G293">
        <v>15514512</v>
      </c>
      <c r="H293">
        <v>3</v>
      </c>
      <c r="I293" t="s">
        <v>998</v>
      </c>
      <c r="J293" t="s">
        <v>999</v>
      </c>
      <c r="K293" t="s">
        <v>1000</v>
      </c>
      <c r="L293">
        <v>1339</v>
      </c>
      <c r="N293">
        <v>1007</v>
      </c>
      <c r="O293" t="s">
        <v>923</v>
      </c>
      <c r="P293" t="s">
        <v>923</v>
      </c>
      <c r="Q293">
        <v>1</v>
      </c>
      <c r="X293">
        <v>1.8</v>
      </c>
      <c r="Y293">
        <v>103.4</v>
      </c>
      <c r="Z293">
        <v>0</v>
      </c>
      <c r="AA293">
        <v>0</v>
      </c>
      <c r="AB293">
        <v>0</v>
      </c>
      <c r="AC293">
        <v>0</v>
      </c>
      <c r="AD293">
        <v>1</v>
      </c>
      <c r="AE293">
        <v>0</v>
      </c>
      <c r="AF293" t="s">
        <v>357</v>
      </c>
      <c r="AG293">
        <v>1.2</v>
      </c>
      <c r="AH293">
        <v>3</v>
      </c>
      <c r="AI293">
        <v>-1</v>
      </c>
      <c r="AJ293" t="s">
        <v>3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</row>
    <row r="294" spans="1:44" x14ac:dyDescent="0.2">
      <c r="A294">
        <f>ROW(Source!A524)</f>
        <v>524</v>
      </c>
      <c r="B294">
        <v>1474094221</v>
      </c>
      <c r="C294">
        <v>1472564096</v>
      </c>
      <c r="D294">
        <v>1441834627</v>
      </c>
      <c r="E294">
        <v>1</v>
      </c>
      <c r="F294">
        <v>1</v>
      </c>
      <c r="G294">
        <v>15514512</v>
      </c>
      <c r="H294">
        <v>3</v>
      </c>
      <c r="I294" t="s">
        <v>1001</v>
      </c>
      <c r="J294" t="s">
        <v>1002</v>
      </c>
      <c r="K294" t="s">
        <v>1003</v>
      </c>
      <c r="L294">
        <v>1339</v>
      </c>
      <c r="N294">
        <v>1007</v>
      </c>
      <c r="O294" t="s">
        <v>923</v>
      </c>
      <c r="P294" t="s">
        <v>923</v>
      </c>
      <c r="Q294">
        <v>1</v>
      </c>
      <c r="X294">
        <v>0.9</v>
      </c>
      <c r="Y294">
        <v>875.46</v>
      </c>
      <c r="Z294">
        <v>0</v>
      </c>
      <c r="AA294">
        <v>0</v>
      </c>
      <c r="AB294">
        <v>0</v>
      </c>
      <c r="AC294">
        <v>0</v>
      </c>
      <c r="AD294">
        <v>1</v>
      </c>
      <c r="AE294">
        <v>0</v>
      </c>
      <c r="AF294" t="s">
        <v>357</v>
      </c>
      <c r="AG294">
        <v>0.6</v>
      </c>
      <c r="AH294">
        <v>3</v>
      </c>
      <c r="AI294">
        <v>-1</v>
      </c>
      <c r="AJ294" t="s">
        <v>3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</row>
    <row r="295" spans="1:44" x14ac:dyDescent="0.2">
      <c r="A295">
        <f>ROW(Source!A524)</f>
        <v>524</v>
      </c>
      <c r="B295">
        <v>1474094222</v>
      </c>
      <c r="C295">
        <v>1472564096</v>
      </c>
      <c r="D295">
        <v>1441834671</v>
      </c>
      <c r="E295">
        <v>1</v>
      </c>
      <c r="F295">
        <v>1</v>
      </c>
      <c r="G295">
        <v>15514512</v>
      </c>
      <c r="H295">
        <v>3</v>
      </c>
      <c r="I295" t="s">
        <v>1004</v>
      </c>
      <c r="J295" t="s">
        <v>1005</v>
      </c>
      <c r="K295" t="s">
        <v>1006</v>
      </c>
      <c r="L295">
        <v>1348</v>
      </c>
      <c r="N295">
        <v>1009</v>
      </c>
      <c r="O295" t="s">
        <v>916</v>
      </c>
      <c r="P295" t="s">
        <v>916</v>
      </c>
      <c r="Q295">
        <v>1000</v>
      </c>
      <c r="X295">
        <v>5.9999999999999995E-4</v>
      </c>
      <c r="Y295">
        <v>184462.17</v>
      </c>
      <c r="Z295">
        <v>0</v>
      </c>
      <c r="AA295">
        <v>0</v>
      </c>
      <c r="AB295">
        <v>0</v>
      </c>
      <c r="AC295">
        <v>0</v>
      </c>
      <c r="AD295">
        <v>1</v>
      </c>
      <c r="AE295">
        <v>0</v>
      </c>
      <c r="AF295" t="s">
        <v>357</v>
      </c>
      <c r="AG295">
        <v>3.9999999999999996E-4</v>
      </c>
      <c r="AH295">
        <v>3</v>
      </c>
      <c r="AI295">
        <v>-1</v>
      </c>
      <c r="AJ295" t="s">
        <v>3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</row>
    <row r="296" spans="1:44" x14ac:dyDescent="0.2">
      <c r="A296">
        <f>ROW(Source!A524)</f>
        <v>524</v>
      </c>
      <c r="B296">
        <v>1474094223</v>
      </c>
      <c r="C296">
        <v>1472564096</v>
      </c>
      <c r="D296">
        <v>1441834634</v>
      </c>
      <c r="E296">
        <v>1</v>
      </c>
      <c r="F296">
        <v>1</v>
      </c>
      <c r="G296">
        <v>15514512</v>
      </c>
      <c r="H296">
        <v>3</v>
      </c>
      <c r="I296" t="s">
        <v>1007</v>
      </c>
      <c r="J296" t="s">
        <v>1008</v>
      </c>
      <c r="K296" t="s">
        <v>1009</v>
      </c>
      <c r="L296">
        <v>1348</v>
      </c>
      <c r="N296">
        <v>1009</v>
      </c>
      <c r="O296" t="s">
        <v>916</v>
      </c>
      <c r="P296" t="s">
        <v>916</v>
      </c>
      <c r="Q296">
        <v>1000</v>
      </c>
      <c r="X296">
        <v>1E-3</v>
      </c>
      <c r="Y296">
        <v>88053.759999999995</v>
      </c>
      <c r="Z296">
        <v>0</v>
      </c>
      <c r="AA296">
        <v>0</v>
      </c>
      <c r="AB296">
        <v>0</v>
      </c>
      <c r="AC296">
        <v>0</v>
      </c>
      <c r="AD296">
        <v>1</v>
      </c>
      <c r="AE296">
        <v>0</v>
      </c>
      <c r="AF296" t="s">
        <v>357</v>
      </c>
      <c r="AG296">
        <v>6.6666666666666664E-4</v>
      </c>
      <c r="AH296">
        <v>3</v>
      </c>
      <c r="AI296">
        <v>-1</v>
      </c>
      <c r="AJ296" t="s">
        <v>3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</row>
    <row r="297" spans="1:44" x14ac:dyDescent="0.2">
      <c r="A297">
        <f>ROW(Source!A524)</f>
        <v>524</v>
      </c>
      <c r="B297">
        <v>1474094224</v>
      </c>
      <c r="C297">
        <v>1472564096</v>
      </c>
      <c r="D297">
        <v>1441834836</v>
      </c>
      <c r="E297">
        <v>1</v>
      </c>
      <c r="F297">
        <v>1</v>
      </c>
      <c r="G297">
        <v>15514512</v>
      </c>
      <c r="H297">
        <v>3</v>
      </c>
      <c r="I297" t="s">
        <v>1010</v>
      </c>
      <c r="J297" t="s">
        <v>1011</v>
      </c>
      <c r="K297" t="s">
        <v>1012</v>
      </c>
      <c r="L297">
        <v>1348</v>
      </c>
      <c r="N297">
        <v>1009</v>
      </c>
      <c r="O297" t="s">
        <v>916</v>
      </c>
      <c r="P297" t="s">
        <v>916</v>
      </c>
      <c r="Q297">
        <v>1000</v>
      </c>
      <c r="X297">
        <v>2.16E-3</v>
      </c>
      <c r="Y297">
        <v>93194.67</v>
      </c>
      <c r="Z297">
        <v>0</v>
      </c>
      <c r="AA297">
        <v>0</v>
      </c>
      <c r="AB297">
        <v>0</v>
      </c>
      <c r="AC297">
        <v>0</v>
      </c>
      <c r="AD297">
        <v>1</v>
      </c>
      <c r="AE297">
        <v>0</v>
      </c>
      <c r="AF297" t="s">
        <v>357</v>
      </c>
      <c r="AG297">
        <v>1.4400000000000001E-3</v>
      </c>
      <c r="AH297">
        <v>3</v>
      </c>
      <c r="AI297">
        <v>-1</v>
      </c>
      <c r="AJ297" t="s">
        <v>3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</row>
    <row r="298" spans="1:44" x14ac:dyDescent="0.2">
      <c r="A298">
        <f>ROW(Source!A524)</f>
        <v>524</v>
      </c>
      <c r="B298">
        <v>1474094225</v>
      </c>
      <c r="C298">
        <v>1472564096</v>
      </c>
      <c r="D298">
        <v>1441834853</v>
      </c>
      <c r="E298">
        <v>1</v>
      </c>
      <c r="F298">
        <v>1</v>
      </c>
      <c r="G298">
        <v>15514512</v>
      </c>
      <c r="H298">
        <v>3</v>
      </c>
      <c r="I298" t="s">
        <v>1013</v>
      </c>
      <c r="J298" t="s">
        <v>1014</v>
      </c>
      <c r="K298" t="s">
        <v>1015</v>
      </c>
      <c r="L298">
        <v>1348</v>
      </c>
      <c r="N298">
        <v>1009</v>
      </c>
      <c r="O298" t="s">
        <v>916</v>
      </c>
      <c r="P298" t="s">
        <v>916</v>
      </c>
      <c r="Q298">
        <v>1000</v>
      </c>
      <c r="X298">
        <v>8.0000000000000004E-4</v>
      </c>
      <c r="Y298">
        <v>78065.73</v>
      </c>
      <c r="Z298">
        <v>0</v>
      </c>
      <c r="AA298">
        <v>0</v>
      </c>
      <c r="AB298">
        <v>0</v>
      </c>
      <c r="AC298">
        <v>0</v>
      </c>
      <c r="AD298">
        <v>1</v>
      </c>
      <c r="AE298">
        <v>0</v>
      </c>
      <c r="AF298" t="s">
        <v>357</v>
      </c>
      <c r="AG298">
        <v>5.3333333333333336E-4</v>
      </c>
      <c r="AH298">
        <v>3</v>
      </c>
      <c r="AI298">
        <v>-1</v>
      </c>
      <c r="AJ298" t="s">
        <v>3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</row>
    <row r="299" spans="1:44" x14ac:dyDescent="0.2">
      <c r="A299">
        <f>ROW(Source!A524)</f>
        <v>524</v>
      </c>
      <c r="B299">
        <v>1474094227</v>
      </c>
      <c r="C299">
        <v>1472564096</v>
      </c>
      <c r="D299">
        <v>1441822273</v>
      </c>
      <c r="E299">
        <v>15514512</v>
      </c>
      <c r="F299">
        <v>1</v>
      </c>
      <c r="G299">
        <v>15514512</v>
      </c>
      <c r="H299">
        <v>3</v>
      </c>
      <c r="I299" t="s">
        <v>966</v>
      </c>
      <c r="J299" t="s">
        <v>3</v>
      </c>
      <c r="K299" t="s">
        <v>968</v>
      </c>
      <c r="L299">
        <v>1348</v>
      </c>
      <c r="N299">
        <v>1009</v>
      </c>
      <c r="O299" t="s">
        <v>916</v>
      </c>
      <c r="P299" t="s">
        <v>916</v>
      </c>
      <c r="Q299">
        <v>1000</v>
      </c>
      <c r="X299">
        <v>2.4000000000000001E-4</v>
      </c>
      <c r="Y299">
        <v>94640</v>
      </c>
      <c r="Z299">
        <v>0</v>
      </c>
      <c r="AA299">
        <v>0</v>
      </c>
      <c r="AB299">
        <v>0</v>
      </c>
      <c r="AC299">
        <v>0</v>
      </c>
      <c r="AD299">
        <v>1</v>
      </c>
      <c r="AE299">
        <v>0</v>
      </c>
      <c r="AF299" t="s">
        <v>357</v>
      </c>
      <c r="AG299">
        <v>1.6000000000000001E-4</v>
      </c>
      <c r="AH299">
        <v>3</v>
      </c>
      <c r="AI299">
        <v>-1</v>
      </c>
      <c r="AJ299" t="s">
        <v>3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</row>
    <row r="300" spans="1:44" x14ac:dyDescent="0.2">
      <c r="A300">
        <f>ROW(Source!A524)</f>
        <v>524</v>
      </c>
      <c r="B300">
        <v>1474094226</v>
      </c>
      <c r="C300">
        <v>1472564096</v>
      </c>
      <c r="D300">
        <v>1441850453</v>
      </c>
      <c r="E300">
        <v>1</v>
      </c>
      <c r="F300">
        <v>1</v>
      </c>
      <c r="G300">
        <v>15514512</v>
      </c>
      <c r="H300">
        <v>3</v>
      </c>
      <c r="I300" t="s">
        <v>1016</v>
      </c>
      <c r="J300" t="s">
        <v>1017</v>
      </c>
      <c r="K300" t="s">
        <v>1018</v>
      </c>
      <c r="L300">
        <v>1348</v>
      </c>
      <c r="N300">
        <v>1009</v>
      </c>
      <c r="O300" t="s">
        <v>916</v>
      </c>
      <c r="P300" t="s">
        <v>916</v>
      </c>
      <c r="Q300">
        <v>1000</v>
      </c>
      <c r="X300">
        <v>8.9999999999999998E-4</v>
      </c>
      <c r="Y300">
        <v>178433.97</v>
      </c>
      <c r="Z300">
        <v>0</v>
      </c>
      <c r="AA300">
        <v>0</v>
      </c>
      <c r="AB300">
        <v>0</v>
      </c>
      <c r="AC300">
        <v>0</v>
      </c>
      <c r="AD300">
        <v>1</v>
      </c>
      <c r="AE300">
        <v>0</v>
      </c>
      <c r="AF300" t="s">
        <v>357</v>
      </c>
      <c r="AG300">
        <v>5.9999999999999995E-4</v>
      </c>
      <c r="AH300">
        <v>3</v>
      </c>
      <c r="AI300">
        <v>-1</v>
      </c>
      <c r="AJ300" t="s">
        <v>3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</row>
    <row r="301" spans="1:44" x14ac:dyDescent="0.2">
      <c r="A301">
        <f>ROW(Source!A525)</f>
        <v>525</v>
      </c>
      <c r="B301">
        <v>1474094228</v>
      </c>
      <c r="C301">
        <v>1472564144</v>
      </c>
      <c r="D301">
        <v>1441819193</v>
      </c>
      <c r="E301">
        <v>15514512</v>
      </c>
      <c r="F301">
        <v>1</v>
      </c>
      <c r="G301">
        <v>15514512</v>
      </c>
      <c r="H301">
        <v>1</v>
      </c>
      <c r="I301" t="s">
        <v>902</v>
      </c>
      <c r="J301" t="s">
        <v>3</v>
      </c>
      <c r="K301" t="s">
        <v>903</v>
      </c>
      <c r="L301">
        <v>1191</v>
      </c>
      <c r="N301">
        <v>1013</v>
      </c>
      <c r="O301" t="s">
        <v>904</v>
      </c>
      <c r="P301" t="s">
        <v>904</v>
      </c>
      <c r="Q301">
        <v>1</v>
      </c>
      <c r="X301">
        <v>7.12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1</v>
      </c>
      <c r="AE301">
        <v>1</v>
      </c>
      <c r="AF301" t="s">
        <v>3</v>
      </c>
      <c r="AG301">
        <v>7.12</v>
      </c>
      <c r="AH301">
        <v>3</v>
      </c>
      <c r="AI301">
        <v>-1</v>
      </c>
      <c r="AJ301" t="s">
        <v>3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</row>
    <row r="302" spans="1:44" x14ac:dyDescent="0.2">
      <c r="A302">
        <f>ROW(Source!A525)</f>
        <v>525</v>
      </c>
      <c r="B302">
        <v>1474094229</v>
      </c>
      <c r="C302">
        <v>1472564144</v>
      </c>
      <c r="D302">
        <v>1441833954</v>
      </c>
      <c r="E302">
        <v>1</v>
      </c>
      <c r="F302">
        <v>1</v>
      </c>
      <c r="G302">
        <v>15514512</v>
      </c>
      <c r="H302">
        <v>2</v>
      </c>
      <c r="I302" t="s">
        <v>955</v>
      </c>
      <c r="J302" t="s">
        <v>956</v>
      </c>
      <c r="K302" t="s">
        <v>957</v>
      </c>
      <c r="L302">
        <v>1368</v>
      </c>
      <c r="N302">
        <v>1011</v>
      </c>
      <c r="O302" t="s">
        <v>908</v>
      </c>
      <c r="P302" t="s">
        <v>908</v>
      </c>
      <c r="Q302">
        <v>1</v>
      </c>
      <c r="X302">
        <v>0.15</v>
      </c>
      <c r="Y302">
        <v>0</v>
      </c>
      <c r="Z302">
        <v>59.51</v>
      </c>
      <c r="AA302">
        <v>0.82</v>
      </c>
      <c r="AB302">
        <v>0</v>
      </c>
      <c r="AC302">
        <v>0</v>
      </c>
      <c r="AD302">
        <v>1</v>
      </c>
      <c r="AE302">
        <v>0</v>
      </c>
      <c r="AF302" t="s">
        <v>3</v>
      </c>
      <c r="AG302">
        <v>0.15</v>
      </c>
      <c r="AH302">
        <v>3</v>
      </c>
      <c r="AI302">
        <v>-1</v>
      </c>
      <c r="AJ302" t="s">
        <v>3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</row>
    <row r="303" spans="1:44" x14ac:dyDescent="0.2">
      <c r="A303">
        <f>ROW(Source!A525)</f>
        <v>525</v>
      </c>
      <c r="B303">
        <v>1474094230</v>
      </c>
      <c r="C303">
        <v>1472564144</v>
      </c>
      <c r="D303">
        <v>1441836235</v>
      </c>
      <c r="E303">
        <v>1</v>
      </c>
      <c r="F303">
        <v>1</v>
      </c>
      <c r="G303">
        <v>15514512</v>
      </c>
      <c r="H303">
        <v>3</v>
      </c>
      <c r="I303" t="s">
        <v>909</v>
      </c>
      <c r="J303" t="s">
        <v>910</v>
      </c>
      <c r="K303" t="s">
        <v>911</v>
      </c>
      <c r="L303">
        <v>1346</v>
      </c>
      <c r="N303">
        <v>1009</v>
      </c>
      <c r="O303" t="s">
        <v>912</v>
      </c>
      <c r="P303" t="s">
        <v>912</v>
      </c>
      <c r="Q303">
        <v>1</v>
      </c>
      <c r="X303">
        <v>0.36</v>
      </c>
      <c r="Y303">
        <v>31.49</v>
      </c>
      <c r="Z303">
        <v>0</v>
      </c>
      <c r="AA303">
        <v>0</v>
      </c>
      <c r="AB303">
        <v>0</v>
      </c>
      <c r="AC303">
        <v>0</v>
      </c>
      <c r="AD303">
        <v>1</v>
      </c>
      <c r="AE303">
        <v>0</v>
      </c>
      <c r="AF303" t="s">
        <v>3</v>
      </c>
      <c r="AG303">
        <v>0.36</v>
      </c>
      <c r="AH303">
        <v>3</v>
      </c>
      <c r="AI303">
        <v>-1</v>
      </c>
      <c r="AJ303" t="s">
        <v>3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</row>
    <row r="304" spans="1:44" x14ac:dyDescent="0.2">
      <c r="A304">
        <f>ROW(Source!A525)</f>
        <v>525</v>
      </c>
      <c r="B304">
        <v>1474094231</v>
      </c>
      <c r="C304">
        <v>1472564144</v>
      </c>
      <c r="D304">
        <v>1441821379</v>
      </c>
      <c r="E304">
        <v>15514512</v>
      </c>
      <c r="F304">
        <v>1</v>
      </c>
      <c r="G304">
        <v>15514512</v>
      </c>
      <c r="H304">
        <v>3</v>
      </c>
      <c r="I304" t="s">
        <v>964</v>
      </c>
      <c r="J304" t="s">
        <v>3</v>
      </c>
      <c r="K304" t="s">
        <v>965</v>
      </c>
      <c r="L304">
        <v>1346</v>
      </c>
      <c r="N304">
        <v>1009</v>
      </c>
      <c r="O304" t="s">
        <v>912</v>
      </c>
      <c r="P304" t="s">
        <v>912</v>
      </c>
      <c r="Q304">
        <v>1</v>
      </c>
      <c r="X304">
        <v>2.4E-2</v>
      </c>
      <c r="Y304">
        <v>89.933959999999999</v>
      </c>
      <c r="Z304">
        <v>0</v>
      </c>
      <c r="AA304">
        <v>0</v>
      </c>
      <c r="AB304">
        <v>0</v>
      </c>
      <c r="AC304">
        <v>0</v>
      </c>
      <c r="AD304">
        <v>1</v>
      </c>
      <c r="AE304">
        <v>0</v>
      </c>
      <c r="AF304" t="s">
        <v>3</v>
      </c>
      <c r="AG304">
        <v>2.4E-2</v>
      </c>
      <c r="AH304">
        <v>3</v>
      </c>
      <c r="AI304">
        <v>-1</v>
      </c>
      <c r="AJ304" t="s">
        <v>3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</row>
    <row r="305" spans="1:44" x14ac:dyDescent="0.2">
      <c r="A305">
        <f>ROW(Source!A526)</f>
        <v>526</v>
      </c>
      <c r="B305">
        <v>1474094232</v>
      </c>
      <c r="C305">
        <v>1472564165</v>
      </c>
      <c r="D305">
        <v>1441819193</v>
      </c>
      <c r="E305">
        <v>15514512</v>
      </c>
      <c r="F305">
        <v>1</v>
      </c>
      <c r="G305">
        <v>15514512</v>
      </c>
      <c r="H305">
        <v>1</v>
      </c>
      <c r="I305" t="s">
        <v>902</v>
      </c>
      <c r="J305" t="s">
        <v>3</v>
      </c>
      <c r="K305" t="s">
        <v>903</v>
      </c>
      <c r="L305">
        <v>1191</v>
      </c>
      <c r="N305">
        <v>1013</v>
      </c>
      <c r="O305" t="s">
        <v>904</v>
      </c>
      <c r="P305" t="s">
        <v>904</v>
      </c>
      <c r="Q305">
        <v>1</v>
      </c>
      <c r="X305">
        <v>3.14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1</v>
      </c>
      <c r="AE305">
        <v>1</v>
      </c>
      <c r="AF305" t="s">
        <v>33</v>
      </c>
      <c r="AG305">
        <v>6.28</v>
      </c>
      <c r="AH305">
        <v>3</v>
      </c>
      <c r="AI305">
        <v>-1</v>
      </c>
      <c r="AJ305" t="s">
        <v>3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</row>
    <row r="306" spans="1:44" x14ac:dyDescent="0.2">
      <c r="A306">
        <f>ROW(Source!A526)</f>
        <v>526</v>
      </c>
      <c r="B306">
        <v>1474094233</v>
      </c>
      <c r="C306">
        <v>1472564165</v>
      </c>
      <c r="D306">
        <v>1441833954</v>
      </c>
      <c r="E306">
        <v>1</v>
      </c>
      <c r="F306">
        <v>1</v>
      </c>
      <c r="G306">
        <v>15514512</v>
      </c>
      <c r="H306">
        <v>2</v>
      </c>
      <c r="I306" t="s">
        <v>955</v>
      </c>
      <c r="J306" t="s">
        <v>956</v>
      </c>
      <c r="K306" t="s">
        <v>957</v>
      </c>
      <c r="L306">
        <v>1368</v>
      </c>
      <c r="N306">
        <v>1011</v>
      </c>
      <c r="O306" t="s">
        <v>908</v>
      </c>
      <c r="P306" t="s">
        <v>908</v>
      </c>
      <c r="Q306">
        <v>1</v>
      </c>
      <c r="X306">
        <v>0.03</v>
      </c>
      <c r="Y306">
        <v>0</v>
      </c>
      <c r="Z306">
        <v>59.51</v>
      </c>
      <c r="AA306">
        <v>0.82</v>
      </c>
      <c r="AB306">
        <v>0</v>
      </c>
      <c r="AC306">
        <v>0</v>
      </c>
      <c r="AD306">
        <v>1</v>
      </c>
      <c r="AE306">
        <v>0</v>
      </c>
      <c r="AF306" t="s">
        <v>33</v>
      </c>
      <c r="AG306">
        <v>0.06</v>
      </c>
      <c r="AH306">
        <v>3</v>
      </c>
      <c r="AI306">
        <v>-1</v>
      </c>
      <c r="AJ306" t="s">
        <v>3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</row>
    <row r="307" spans="1:44" x14ac:dyDescent="0.2">
      <c r="A307">
        <f>ROW(Source!A526)</f>
        <v>526</v>
      </c>
      <c r="B307">
        <v>1474094234</v>
      </c>
      <c r="C307">
        <v>1472564165</v>
      </c>
      <c r="D307">
        <v>1441836235</v>
      </c>
      <c r="E307">
        <v>1</v>
      </c>
      <c r="F307">
        <v>1</v>
      </c>
      <c r="G307">
        <v>15514512</v>
      </c>
      <c r="H307">
        <v>3</v>
      </c>
      <c r="I307" t="s">
        <v>909</v>
      </c>
      <c r="J307" t="s">
        <v>910</v>
      </c>
      <c r="K307" t="s">
        <v>911</v>
      </c>
      <c r="L307">
        <v>1346</v>
      </c>
      <c r="N307">
        <v>1009</v>
      </c>
      <c r="O307" t="s">
        <v>912</v>
      </c>
      <c r="P307" t="s">
        <v>912</v>
      </c>
      <c r="Q307">
        <v>1</v>
      </c>
      <c r="X307">
        <v>0.32</v>
      </c>
      <c r="Y307">
        <v>31.49</v>
      </c>
      <c r="Z307">
        <v>0</v>
      </c>
      <c r="AA307">
        <v>0</v>
      </c>
      <c r="AB307">
        <v>0</v>
      </c>
      <c r="AC307">
        <v>0</v>
      </c>
      <c r="AD307">
        <v>1</v>
      </c>
      <c r="AE307">
        <v>0</v>
      </c>
      <c r="AF307" t="s">
        <v>33</v>
      </c>
      <c r="AG307">
        <v>0.64</v>
      </c>
      <c r="AH307">
        <v>3</v>
      </c>
      <c r="AI307">
        <v>-1</v>
      </c>
      <c r="AJ307" t="s">
        <v>3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</row>
    <row r="308" spans="1:44" x14ac:dyDescent="0.2">
      <c r="A308">
        <f>ROW(Source!A527)</f>
        <v>527</v>
      </c>
      <c r="B308">
        <v>1474094235</v>
      </c>
      <c r="C308">
        <v>1472564195</v>
      </c>
      <c r="D308">
        <v>1441819193</v>
      </c>
      <c r="E308">
        <v>15514512</v>
      </c>
      <c r="F308">
        <v>1</v>
      </c>
      <c r="G308">
        <v>15514512</v>
      </c>
      <c r="H308">
        <v>1</v>
      </c>
      <c r="I308" t="s">
        <v>902</v>
      </c>
      <c r="J308" t="s">
        <v>3</v>
      </c>
      <c r="K308" t="s">
        <v>903</v>
      </c>
      <c r="L308">
        <v>1191</v>
      </c>
      <c r="N308">
        <v>1013</v>
      </c>
      <c r="O308" t="s">
        <v>904</v>
      </c>
      <c r="P308" t="s">
        <v>904</v>
      </c>
      <c r="Q308">
        <v>1</v>
      </c>
      <c r="X308">
        <v>1.56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1</v>
      </c>
      <c r="AE308">
        <v>1</v>
      </c>
      <c r="AF308" t="s">
        <v>33</v>
      </c>
      <c r="AG308">
        <v>3.12</v>
      </c>
      <c r="AH308">
        <v>3</v>
      </c>
      <c r="AI308">
        <v>-1</v>
      </c>
      <c r="AJ308" t="s">
        <v>3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</row>
    <row r="309" spans="1:44" x14ac:dyDescent="0.2">
      <c r="A309">
        <f>ROW(Source!A527)</f>
        <v>527</v>
      </c>
      <c r="B309">
        <v>1474094236</v>
      </c>
      <c r="C309">
        <v>1472564195</v>
      </c>
      <c r="D309">
        <v>1441833954</v>
      </c>
      <c r="E309">
        <v>1</v>
      </c>
      <c r="F309">
        <v>1</v>
      </c>
      <c r="G309">
        <v>15514512</v>
      </c>
      <c r="H309">
        <v>2</v>
      </c>
      <c r="I309" t="s">
        <v>955</v>
      </c>
      <c r="J309" t="s">
        <v>956</v>
      </c>
      <c r="K309" t="s">
        <v>957</v>
      </c>
      <c r="L309">
        <v>1368</v>
      </c>
      <c r="N309">
        <v>1011</v>
      </c>
      <c r="O309" t="s">
        <v>908</v>
      </c>
      <c r="P309" t="s">
        <v>908</v>
      </c>
      <c r="Q309">
        <v>1</v>
      </c>
      <c r="X309">
        <v>0.03</v>
      </c>
      <c r="Y309">
        <v>0</v>
      </c>
      <c r="Z309">
        <v>59.51</v>
      </c>
      <c r="AA309">
        <v>0.82</v>
      </c>
      <c r="AB309">
        <v>0</v>
      </c>
      <c r="AC309">
        <v>0</v>
      </c>
      <c r="AD309">
        <v>1</v>
      </c>
      <c r="AE309">
        <v>0</v>
      </c>
      <c r="AF309" t="s">
        <v>33</v>
      </c>
      <c r="AG309">
        <v>0.06</v>
      </c>
      <c r="AH309">
        <v>3</v>
      </c>
      <c r="AI309">
        <v>-1</v>
      </c>
      <c r="AJ309" t="s">
        <v>3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</row>
    <row r="310" spans="1:44" x14ac:dyDescent="0.2">
      <c r="A310">
        <f>ROW(Source!A527)</f>
        <v>527</v>
      </c>
      <c r="B310">
        <v>1474094237</v>
      </c>
      <c r="C310">
        <v>1472564195</v>
      </c>
      <c r="D310">
        <v>1441836235</v>
      </c>
      <c r="E310">
        <v>1</v>
      </c>
      <c r="F310">
        <v>1</v>
      </c>
      <c r="G310">
        <v>15514512</v>
      </c>
      <c r="H310">
        <v>3</v>
      </c>
      <c r="I310" t="s">
        <v>909</v>
      </c>
      <c r="J310" t="s">
        <v>910</v>
      </c>
      <c r="K310" t="s">
        <v>911</v>
      </c>
      <c r="L310">
        <v>1346</v>
      </c>
      <c r="N310">
        <v>1009</v>
      </c>
      <c r="O310" t="s">
        <v>912</v>
      </c>
      <c r="P310" t="s">
        <v>912</v>
      </c>
      <c r="Q310">
        <v>1</v>
      </c>
      <c r="X310">
        <v>0.02</v>
      </c>
      <c r="Y310">
        <v>31.49</v>
      </c>
      <c r="Z310">
        <v>0</v>
      </c>
      <c r="AA310">
        <v>0</v>
      </c>
      <c r="AB310">
        <v>0</v>
      </c>
      <c r="AC310">
        <v>0</v>
      </c>
      <c r="AD310">
        <v>1</v>
      </c>
      <c r="AE310">
        <v>0</v>
      </c>
      <c r="AF310" t="s">
        <v>33</v>
      </c>
      <c r="AG310">
        <v>0.04</v>
      </c>
      <c r="AH310">
        <v>3</v>
      </c>
      <c r="AI310">
        <v>-1</v>
      </c>
      <c r="AJ310" t="s">
        <v>3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</row>
    <row r="311" spans="1:44" x14ac:dyDescent="0.2">
      <c r="A311">
        <f>ROW(Source!A528)</f>
        <v>528</v>
      </c>
      <c r="B311">
        <v>1474094238</v>
      </c>
      <c r="C311">
        <v>1472564207</v>
      </c>
      <c r="D311">
        <v>1441819193</v>
      </c>
      <c r="E311">
        <v>15514512</v>
      </c>
      <c r="F311">
        <v>1</v>
      </c>
      <c r="G311">
        <v>15514512</v>
      </c>
      <c r="H311">
        <v>1</v>
      </c>
      <c r="I311" t="s">
        <v>902</v>
      </c>
      <c r="J311" t="s">
        <v>3</v>
      </c>
      <c r="K311" t="s">
        <v>903</v>
      </c>
      <c r="L311">
        <v>1191</v>
      </c>
      <c r="N311">
        <v>1013</v>
      </c>
      <c r="O311" t="s">
        <v>904</v>
      </c>
      <c r="P311" t="s">
        <v>904</v>
      </c>
      <c r="Q311">
        <v>1</v>
      </c>
      <c r="X311">
        <v>92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1</v>
      </c>
      <c r="AE311">
        <v>1</v>
      </c>
      <c r="AF311" t="s">
        <v>357</v>
      </c>
      <c r="AG311">
        <v>61.333333333333336</v>
      </c>
      <c r="AH311">
        <v>3</v>
      </c>
      <c r="AI311">
        <v>-1</v>
      </c>
      <c r="AJ311" t="s">
        <v>3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</row>
    <row r="312" spans="1:44" x14ac:dyDescent="0.2">
      <c r="A312">
        <f>ROW(Source!A528)</f>
        <v>528</v>
      </c>
      <c r="B312">
        <v>1474094239</v>
      </c>
      <c r="C312">
        <v>1472564207</v>
      </c>
      <c r="D312">
        <v>1441835475</v>
      </c>
      <c r="E312">
        <v>1</v>
      </c>
      <c r="F312">
        <v>1</v>
      </c>
      <c r="G312">
        <v>15514512</v>
      </c>
      <c r="H312">
        <v>3</v>
      </c>
      <c r="I312" t="s">
        <v>983</v>
      </c>
      <c r="J312" t="s">
        <v>984</v>
      </c>
      <c r="K312" t="s">
        <v>985</v>
      </c>
      <c r="L312">
        <v>1348</v>
      </c>
      <c r="N312">
        <v>1009</v>
      </c>
      <c r="O312" t="s">
        <v>916</v>
      </c>
      <c r="P312" t="s">
        <v>916</v>
      </c>
      <c r="Q312">
        <v>1000</v>
      </c>
      <c r="X312">
        <v>1.2999999999999999E-3</v>
      </c>
      <c r="Y312">
        <v>155908.07999999999</v>
      </c>
      <c r="Z312">
        <v>0</v>
      </c>
      <c r="AA312">
        <v>0</v>
      </c>
      <c r="AB312">
        <v>0</v>
      </c>
      <c r="AC312">
        <v>0</v>
      </c>
      <c r="AD312">
        <v>1</v>
      </c>
      <c r="AE312">
        <v>0</v>
      </c>
      <c r="AF312" t="s">
        <v>357</v>
      </c>
      <c r="AG312">
        <v>8.6666666666666663E-4</v>
      </c>
      <c r="AH312">
        <v>3</v>
      </c>
      <c r="AI312">
        <v>-1</v>
      </c>
      <c r="AJ312" t="s">
        <v>3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</row>
    <row r="313" spans="1:44" x14ac:dyDescent="0.2">
      <c r="A313">
        <f>ROW(Source!A528)</f>
        <v>528</v>
      </c>
      <c r="B313">
        <v>1474094240</v>
      </c>
      <c r="C313">
        <v>1472564207</v>
      </c>
      <c r="D313">
        <v>1441835549</v>
      </c>
      <c r="E313">
        <v>1</v>
      </c>
      <c r="F313">
        <v>1</v>
      </c>
      <c r="G313">
        <v>15514512</v>
      </c>
      <c r="H313">
        <v>3</v>
      </c>
      <c r="I313" t="s">
        <v>986</v>
      </c>
      <c r="J313" t="s">
        <v>987</v>
      </c>
      <c r="K313" t="s">
        <v>988</v>
      </c>
      <c r="L313">
        <v>1348</v>
      </c>
      <c r="N313">
        <v>1009</v>
      </c>
      <c r="O313" t="s">
        <v>916</v>
      </c>
      <c r="P313" t="s">
        <v>916</v>
      </c>
      <c r="Q313">
        <v>1000</v>
      </c>
      <c r="X313">
        <v>2.0000000000000001E-4</v>
      </c>
      <c r="Y313">
        <v>194655.19</v>
      </c>
      <c r="Z313">
        <v>0</v>
      </c>
      <c r="AA313">
        <v>0</v>
      </c>
      <c r="AB313">
        <v>0</v>
      </c>
      <c r="AC313">
        <v>0</v>
      </c>
      <c r="AD313">
        <v>1</v>
      </c>
      <c r="AE313">
        <v>0</v>
      </c>
      <c r="AF313" t="s">
        <v>357</v>
      </c>
      <c r="AG313">
        <v>1.3333333333333334E-4</v>
      </c>
      <c r="AH313">
        <v>3</v>
      </c>
      <c r="AI313">
        <v>-1</v>
      </c>
      <c r="AJ313" t="s">
        <v>3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</row>
    <row r="314" spans="1:44" x14ac:dyDescent="0.2">
      <c r="A314">
        <f>ROW(Source!A528)</f>
        <v>528</v>
      </c>
      <c r="B314">
        <v>1474094241</v>
      </c>
      <c r="C314">
        <v>1472564207</v>
      </c>
      <c r="D314">
        <v>1441836325</v>
      </c>
      <c r="E314">
        <v>1</v>
      </c>
      <c r="F314">
        <v>1</v>
      </c>
      <c r="G314">
        <v>15514512</v>
      </c>
      <c r="H314">
        <v>3</v>
      </c>
      <c r="I314" t="s">
        <v>989</v>
      </c>
      <c r="J314" t="s">
        <v>990</v>
      </c>
      <c r="K314" t="s">
        <v>991</v>
      </c>
      <c r="L314">
        <v>1348</v>
      </c>
      <c r="N314">
        <v>1009</v>
      </c>
      <c r="O314" t="s">
        <v>916</v>
      </c>
      <c r="P314" t="s">
        <v>916</v>
      </c>
      <c r="Q314">
        <v>1000</v>
      </c>
      <c r="X314">
        <v>1.1000000000000001E-3</v>
      </c>
      <c r="Y314">
        <v>108798.39999999999</v>
      </c>
      <c r="Z314">
        <v>0</v>
      </c>
      <c r="AA314">
        <v>0</v>
      </c>
      <c r="AB314">
        <v>0</v>
      </c>
      <c r="AC314">
        <v>0</v>
      </c>
      <c r="AD314">
        <v>1</v>
      </c>
      <c r="AE314">
        <v>0</v>
      </c>
      <c r="AF314" t="s">
        <v>357</v>
      </c>
      <c r="AG314">
        <v>7.3333333333333334E-4</v>
      </c>
      <c r="AH314">
        <v>3</v>
      </c>
      <c r="AI314">
        <v>-1</v>
      </c>
      <c r="AJ314" t="s">
        <v>3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</row>
    <row r="315" spans="1:44" x14ac:dyDescent="0.2">
      <c r="A315">
        <f>ROW(Source!A528)</f>
        <v>528</v>
      </c>
      <c r="B315">
        <v>1474094242</v>
      </c>
      <c r="C315">
        <v>1472564207</v>
      </c>
      <c r="D315">
        <v>1441838531</v>
      </c>
      <c r="E315">
        <v>1</v>
      </c>
      <c r="F315">
        <v>1</v>
      </c>
      <c r="G315">
        <v>15514512</v>
      </c>
      <c r="H315">
        <v>3</v>
      </c>
      <c r="I315" t="s">
        <v>992</v>
      </c>
      <c r="J315" t="s">
        <v>993</v>
      </c>
      <c r="K315" t="s">
        <v>994</v>
      </c>
      <c r="L315">
        <v>1348</v>
      </c>
      <c r="N315">
        <v>1009</v>
      </c>
      <c r="O315" t="s">
        <v>916</v>
      </c>
      <c r="P315" t="s">
        <v>916</v>
      </c>
      <c r="Q315">
        <v>1000</v>
      </c>
      <c r="X315">
        <v>6.9999999999999999E-4</v>
      </c>
      <c r="Y315">
        <v>370783.55</v>
      </c>
      <c r="Z315">
        <v>0</v>
      </c>
      <c r="AA315">
        <v>0</v>
      </c>
      <c r="AB315">
        <v>0</v>
      </c>
      <c r="AC315">
        <v>0</v>
      </c>
      <c r="AD315">
        <v>1</v>
      </c>
      <c r="AE315">
        <v>0</v>
      </c>
      <c r="AF315" t="s">
        <v>357</v>
      </c>
      <c r="AG315">
        <v>4.6666666666666666E-4</v>
      </c>
      <c r="AH315">
        <v>3</v>
      </c>
      <c r="AI315">
        <v>-1</v>
      </c>
      <c r="AJ315" t="s">
        <v>3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</row>
    <row r="316" spans="1:44" x14ac:dyDescent="0.2">
      <c r="A316">
        <f>ROW(Source!A528)</f>
        <v>528</v>
      </c>
      <c r="B316">
        <v>1474094243</v>
      </c>
      <c r="C316">
        <v>1472564207</v>
      </c>
      <c r="D316">
        <v>1441838759</v>
      </c>
      <c r="E316">
        <v>1</v>
      </c>
      <c r="F316">
        <v>1</v>
      </c>
      <c r="G316">
        <v>15514512</v>
      </c>
      <c r="H316">
        <v>3</v>
      </c>
      <c r="I316" t="s">
        <v>995</v>
      </c>
      <c r="J316" t="s">
        <v>996</v>
      </c>
      <c r="K316" t="s">
        <v>997</v>
      </c>
      <c r="L316">
        <v>1348</v>
      </c>
      <c r="N316">
        <v>1009</v>
      </c>
      <c r="O316" t="s">
        <v>916</v>
      </c>
      <c r="P316" t="s">
        <v>916</v>
      </c>
      <c r="Q316">
        <v>1000</v>
      </c>
      <c r="X316">
        <v>6.9999999999999999E-4</v>
      </c>
      <c r="Y316">
        <v>1590701.16</v>
      </c>
      <c r="Z316">
        <v>0</v>
      </c>
      <c r="AA316">
        <v>0</v>
      </c>
      <c r="AB316">
        <v>0</v>
      </c>
      <c r="AC316">
        <v>0</v>
      </c>
      <c r="AD316">
        <v>1</v>
      </c>
      <c r="AE316">
        <v>0</v>
      </c>
      <c r="AF316" t="s">
        <v>357</v>
      </c>
      <c r="AG316">
        <v>4.6666666666666666E-4</v>
      </c>
      <c r="AH316">
        <v>3</v>
      </c>
      <c r="AI316">
        <v>-1</v>
      </c>
      <c r="AJ316" t="s">
        <v>3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</row>
    <row r="317" spans="1:44" x14ac:dyDescent="0.2">
      <c r="A317">
        <f>ROW(Source!A528)</f>
        <v>528</v>
      </c>
      <c r="B317">
        <v>1474094244</v>
      </c>
      <c r="C317">
        <v>1472564207</v>
      </c>
      <c r="D317">
        <v>1441834635</v>
      </c>
      <c r="E317">
        <v>1</v>
      </c>
      <c r="F317">
        <v>1</v>
      </c>
      <c r="G317">
        <v>15514512</v>
      </c>
      <c r="H317">
        <v>3</v>
      </c>
      <c r="I317" t="s">
        <v>998</v>
      </c>
      <c r="J317" t="s">
        <v>999</v>
      </c>
      <c r="K317" t="s">
        <v>1000</v>
      </c>
      <c r="L317">
        <v>1339</v>
      </c>
      <c r="N317">
        <v>1007</v>
      </c>
      <c r="O317" t="s">
        <v>923</v>
      </c>
      <c r="P317" t="s">
        <v>923</v>
      </c>
      <c r="Q317">
        <v>1</v>
      </c>
      <c r="X317">
        <v>1.9</v>
      </c>
      <c r="Y317">
        <v>103.4</v>
      </c>
      <c r="Z317">
        <v>0</v>
      </c>
      <c r="AA317">
        <v>0</v>
      </c>
      <c r="AB317">
        <v>0</v>
      </c>
      <c r="AC317">
        <v>0</v>
      </c>
      <c r="AD317">
        <v>1</v>
      </c>
      <c r="AE317">
        <v>0</v>
      </c>
      <c r="AF317" t="s">
        <v>357</v>
      </c>
      <c r="AG317">
        <v>1.2666666666666666</v>
      </c>
      <c r="AH317">
        <v>3</v>
      </c>
      <c r="AI317">
        <v>-1</v>
      </c>
      <c r="AJ317" t="s">
        <v>3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</row>
    <row r="318" spans="1:44" x14ac:dyDescent="0.2">
      <c r="A318">
        <f>ROW(Source!A528)</f>
        <v>528</v>
      </c>
      <c r="B318">
        <v>1474094245</v>
      </c>
      <c r="C318">
        <v>1472564207</v>
      </c>
      <c r="D318">
        <v>1441834627</v>
      </c>
      <c r="E318">
        <v>1</v>
      </c>
      <c r="F318">
        <v>1</v>
      </c>
      <c r="G318">
        <v>15514512</v>
      </c>
      <c r="H318">
        <v>3</v>
      </c>
      <c r="I318" t="s">
        <v>1001</v>
      </c>
      <c r="J318" t="s">
        <v>1002</v>
      </c>
      <c r="K318" t="s">
        <v>1003</v>
      </c>
      <c r="L318">
        <v>1339</v>
      </c>
      <c r="N318">
        <v>1007</v>
      </c>
      <c r="O318" t="s">
        <v>923</v>
      </c>
      <c r="P318" t="s">
        <v>923</v>
      </c>
      <c r="Q318">
        <v>1</v>
      </c>
      <c r="X318">
        <v>0.9</v>
      </c>
      <c r="Y318">
        <v>875.46</v>
      </c>
      <c r="Z318">
        <v>0</v>
      </c>
      <c r="AA318">
        <v>0</v>
      </c>
      <c r="AB318">
        <v>0</v>
      </c>
      <c r="AC318">
        <v>0</v>
      </c>
      <c r="AD318">
        <v>1</v>
      </c>
      <c r="AE318">
        <v>0</v>
      </c>
      <c r="AF318" t="s">
        <v>357</v>
      </c>
      <c r="AG318">
        <v>0.6</v>
      </c>
      <c r="AH318">
        <v>3</v>
      </c>
      <c r="AI318">
        <v>-1</v>
      </c>
      <c r="AJ318" t="s">
        <v>3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</row>
    <row r="319" spans="1:44" x14ac:dyDescent="0.2">
      <c r="A319">
        <f>ROW(Source!A528)</f>
        <v>528</v>
      </c>
      <c r="B319">
        <v>1474094246</v>
      </c>
      <c r="C319">
        <v>1472564207</v>
      </c>
      <c r="D319">
        <v>1441834671</v>
      </c>
      <c r="E319">
        <v>1</v>
      </c>
      <c r="F319">
        <v>1</v>
      </c>
      <c r="G319">
        <v>15514512</v>
      </c>
      <c r="H319">
        <v>3</v>
      </c>
      <c r="I319" t="s">
        <v>1004</v>
      </c>
      <c r="J319" t="s">
        <v>1005</v>
      </c>
      <c r="K319" t="s">
        <v>1006</v>
      </c>
      <c r="L319">
        <v>1348</v>
      </c>
      <c r="N319">
        <v>1009</v>
      </c>
      <c r="O319" t="s">
        <v>916</v>
      </c>
      <c r="P319" t="s">
        <v>916</v>
      </c>
      <c r="Q319">
        <v>1000</v>
      </c>
      <c r="X319">
        <v>8.0000000000000004E-4</v>
      </c>
      <c r="Y319">
        <v>184462.17</v>
      </c>
      <c r="Z319">
        <v>0</v>
      </c>
      <c r="AA319">
        <v>0</v>
      </c>
      <c r="AB319">
        <v>0</v>
      </c>
      <c r="AC319">
        <v>0</v>
      </c>
      <c r="AD319">
        <v>1</v>
      </c>
      <c r="AE319">
        <v>0</v>
      </c>
      <c r="AF319" t="s">
        <v>357</v>
      </c>
      <c r="AG319">
        <v>5.3333333333333336E-4</v>
      </c>
      <c r="AH319">
        <v>3</v>
      </c>
      <c r="AI319">
        <v>-1</v>
      </c>
      <c r="AJ319" t="s">
        <v>3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</row>
    <row r="320" spans="1:44" x14ac:dyDescent="0.2">
      <c r="A320">
        <f>ROW(Source!A528)</f>
        <v>528</v>
      </c>
      <c r="B320">
        <v>1474094247</v>
      </c>
      <c r="C320">
        <v>1472564207</v>
      </c>
      <c r="D320">
        <v>1441834634</v>
      </c>
      <c r="E320">
        <v>1</v>
      </c>
      <c r="F320">
        <v>1</v>
      </c>
      <c r="G320">
        <v>15514512</v>
      </c>
      <c r="H320">
        <v>3</v>
      </c>
      <c r="I320" t="s">
        <v>1007</v>
      </c>
      <c r="J320" t="s">
        <v>1008</v>
      </c>
      <c r="K320" t="s">
        <v>1009</v>
      </c>
      <c r="L320">
        <v>1348</v>
      </c>
      <c r="N320">
        <v>1009</v>
      </c>
      <c r="O320" t="s">
        <v>916</v>
      </c>
      <c r="P320" t="s">
        <v>916</v>
      </c>
      <c r="Q320">
        <v>1000</v>
      </c>
      <c r="X320">
        <v>1E-3</v>
      </c>
      <c r="Y320">
        <v>88053.759999999995</v>
      </c>
      <c r="Z320">
        <v>0</v>
      </c>
      <c r="AA320">
        <v>0</v>
      </c>
      <c r="AB320">
        <v>0</v>
      </c>
      <c r="AC320">
        <v>0</v>
      </c>
      <c r="AD320">
        <v>1</v>
      </c>
      <c r="AE320">
        <v>0</v>
      </c>
      <c r="AF320" t="s">
        <v>357</v>
      </c>
      <c r="AG320">
        <v>6.6666666666666664E-4</v>
      </c>
      <c r="AH320">
        <v>3</v>
      </c>
      <c r="AI320">
        <v>-1</v>
      </c>
      <c r="AJ320" t="s">
        <v>3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</row>
    <row r="321" spans="1:44" x14ac:dyDescent="0.2">
      <c r="A321">
        <f>ROW(Source!A528)</f>
        <v>528</v>
      </c>
      <c r="B321">
        <v>1474094248</v>
      </c>
      <c r="C321">
        <v>1472564207</v>
      </c>
      <c r="D321">
        <v>1441834836</v>
      </c>
      <c r="E321">
        <v>1</v>
      </c>
      <c r="F321">
        <v>1</v>
      </c>
      <c r="G321">
        <v>15514512</v>
      </c>
      <c r="H321">
        <v>3</v>
      </c>
      <c r="I321" t="s">
        <v>1010</v>
      </c>
      <c r="J321" t="s">
        <v>1011</v>
      </c>
      <c r="K321" t="s">
        <v>1012</v>
      </c>
      <c r="L321">
        <v>1348</v>
      </c>
      <c r="N321">
        <v>1009</v>
      </c>
      <c r="O321" t="s">
        <v>916</v>
      </c>
      <c r="P321" t="s">
        <v>916</v>
      </c>
      <c r="Q321">
        <v>1000</v>
      </c>
      <c r="X321">
        <v>3.5100000000000001E-3</v>
      </c>
      <c r="Y321">
        <v>93194.67</v>
      </c>
      <c r="Z321">
        <v>0</v>
      </c>
      <c r="AA321">
        <v>0</v>
      </c>
      <c r="AB321">
        <v>0</v>
      </c>
      <c r="AC321">
        <v>0</v>
      </c>
      <c r="AD321">
        <v>1</v>
      </c>
      <c r="AE321">
        <v>0</v>
      </c>
      <c r="AF321" t="s">
        <v>357</v>
      </c>
      <c r="AG321">
        <v>2.3400000000000001E-3</v>
      </c>
      <c r="AH321">
        <v>3</v>
      </c>
      <c r="AI321">
        <v>-1</v>
      </c>
      <c r="AJ321" t="s">
        <v>3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</row>
    <row r="322" spans="1:44" x14ac:dyDescent="0.2">
      <c r="A322">
        <f>ROW(Source!A528)</f>
        <v>528</v>
      </c>
      <c r="B322">
        <v>1474094249</v>
      </c>
      <c r="C322">
        <v>1472564207</v>
      </c>
      <c r="D322">
        <v>1441834853</v>
      </c>
      <c r="E322">
        <v>1</v>
      </c>
      <c r="F322">
        <v>1</v>
      </c>
      <c r="G322">
        <v>15514512</v>
      </c>
      <c r="H322">
        <v>3</v>
      </c>
      <c r="I322" t="s">
        <v>1013</v>
      </c>
      <c r="J322" t="s">
        <v>1014</v>
      </c>
      <c r="K322" t="s">
        <v>1015</v>
      </c>
      <c r="L322">
        <v>1348</v>
      </c>
      <c r="N322">
        <v>1009</v>
      </c>
      <c r="O322" t="s">
        <v>916</v>
      </c>
      <c r="P322" t="s">
        <v>916</v>
      </c>
      <c r="Q322">
        <v>1000</v>
      </c>
      <c r="X322">
        <v>1.1000000000000001E-3</v>
      </c>
      <c r="Y322">
        <v>78065.73</v>
      </c>
      <c r="Z322">
        <v>0</v>
      </c>
      <c r="AA322">
        <v>0</v>
      </c>
      <c r="AB322">
        <v>0</v>
      </c>
      <c r="AC322">
        <v>0</v>
      </c>
      <c r="AD322">
        <v>1</v>
      </c>
      <c r="AE322">
        <v>0</v>
      </c>
      <c r="AF322" t="s">
        <v>357</v>
      </c>
      <c r="AG322">
        <v>7.3333333333333334E-4</v>
      </c>
      <c r="AH322">
        <v>3</v>
      </c>
      <c r="AI322">
        <v>-1</v>
      </c>
      <c r="AJ322" t="s">
        <v>3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</row>
    <row r="323" spans="1:44" x14ac:dyDescent="0.2">
      <c r="A323">
        <f>ROW(Source!A528)</f>
        <v>528</v>
      </c>
      <c r="B323">
        <v>1474094251</v>
      </c>
      <c r="C323">
        <v>1472564207</v>
      </c>
      <c r="D323">
        <v>1441822273</v>
      </c>
      <c r="E323">
        <v>15514512</v>
      </c>
      <c r="F323">
        <v>1</v>
      </c>
      <c r="G323">
        <v>15514512</v>
      </c>
      <c r="H323">
        <v>3</v>
      </c>
      <c r="I323" t="s">
        <v>966</v>
      </c>
      <c r="J323" t="s">
        <v>3</v>
      </c>
      <c r="K323" t="s">
        <v>968</v>
      </c>
      <c r="L323">
        <v>1348</v>
      </c>
      <c r="N323">
        <v>1009</v>
      </c>
      <c r="O323" t="s">
        <v>916</v>
      </c>
      <c r="P323" t="s">
        <v>916</v>
      </c>
      <c r="Q323">
        <v>1000</v>
      </c>
      <c r="X323">
        <v>3.8999999999999999E-4</v>
      </c>
      <c r="Y323">
        <v>94640</v>
      </c>
      <c r="Z323">
        <v>0</v>
      </c>
      <c r="AA323">
        <v>0</v>
      </c>
      <c r="AB323">
        <v>0</v>
      </c>
      <c r="AC323">
        <v>0</v>
      </c>
      <c r="AD323">
        <v>1</v>
      </c>
      <c r="AE323">
        <v>0</v>
      </c>
      <c r="AF323" t="s">
        <v>357</v>
      </c>
      <c r="AG323">
        <v>2.5999999999999998E-4</v>
      </c>
      <c r="AH323">
        <v>3</v>
      </c>
      <c r="AI323">
        <v>-1</v>
      </c>
      <c r="AJ323" t="s">
        <v>3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</row>
    <row r="324" spans="1:44" x14ac:dyDescent="0.2">
      <c r="A324">
        <f>ROW(Source!A528)</f>
        <v>528</v>
      </c>
      <c r="B324">
        <v>1474094250</v>
      </c>
      <c r="C324">
        <v>1472564207</v>
      </c>
      <c r="D324">
        <v>1441850453</v>
      </c>
      <c r="E324">
        <v>1</v>
      </c>
      <c r="F324">
        <v>1</v>
      </c>
      <c r="G324">
        <v>15514512</v>
      </c>
      <c r="H324">
        <v>3</v>
      </c>
      <c r="I324" t="s">
        <v>1016</v>
      </c>
      <c r="J324" t="s">
        <v>1017</v>
      </c>
      <c r="K324" t="s">
        <v>1018</v>
      </c>
      <c r="L324">
        <v>1348</v>
      </c>
      <c r="N324">
        <v>1009</v>
      </c>
      <c r="O324" t="s">
        <v>916</v>
      </c>
      <c r="P324" t="s">
        <v>916</v>
      </c>
      <c r="Q324">
        <v>1000</v>
      </c>
      <c r="X324">
        <v>1.1999999999999999E-3</v>
      </c>
      <c r="Y324">
        <v>178433.97</v>
      </c>
      <c r="Z324">
        <v>0</v>
      </c>
      <c r="AA324">
        <v>0</v>
      </c>
      <c r="AB324">
        <v>0</v>
      </c>
      <c r="AC324">
        <v>0</v>
      </c>
      <c r="AD324">
        <v>1</v>
      </c>
      <c r="AE324">
        <v>0</v>
      </c>
      <c r="AF324" t="s">
        <v>357</v>
      </c>
      <c r="AG324">
        <v>7.9999999999999993E-4</v>
      </c>
      <c r="AH324">
        <v>3</v>
      </c>
      <c r="AI324">
        <v>-1</v>
      </c>
      <c r="AJ324" t="s">
        <v>3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</row>
    <row r="325" spans="1:44" x14ac:dyDescent="0.2">
      <c r="A325">
        <f>ROW(Source!A529)</f>
        <v>529</v>
      </c>
      <c r="B325">
        <v>1474094252</v>
      </c>
      <c r="C325">
        <v>1472564263</v>
      </c>
      <c r="D325">
        <v>1441819193</v>
      </c>
      <c r="E325">
        <v>15514512</v>
      </c>
      <c r="F325">
        <v>1</v>
      </c>
      <c r="G325">
        <v>15514512</v>
      </c>
      <c r="H325">
        <v>1</v>
      </c>
      <c r="I325" t="s">
        <v>902</v>
      </c>
      <c r="J325" t="s">
        <v>3</v>
      </c>
      <c r="K325" t="s">
        <v>903</v>
      </c>
      <c r="L325">
        <v>1191</v>
      </c>
      <c r="N325">
        <v>1013</v>
      </c>
      <c r="O325" t="s">
        <v>904</v>
      </c>
      <c r="P325" t="s">
        <v>904</v>
      </c>
      <c r="Q325">
        <v>1</v>
      </c>
      <c r="X325">
        <v>9.5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1</v>
      </c>
      <c r="AE325">
        <v>1</v>
      </c>
      <c r="AF325" t="s">
        <v>3</v>
      </c>
      <c r="AG325">
        <v>9.5</v>
      </c>
      <c r="AH325">
        <v>3</v>
      </c>
      <c r="AI325">
        <v>-1</v>
      </c>
      <c r="AJ325" t="s">
        <v>3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</row>
    <row r="326" spans="1:44" x14ac:dyDescent="0.2">
      <c r="A326">
        <f>ROW(Source!A529)</f>
        <v>529</v>
      </c>
      <c r="B326">
        <v>1474094253</v>
      </c>
      <c r="C326">
        <v>1472564263</v>
      </c>
      <c r="D326">
        <v>1441833954</v>
      </c>
      <c r="E326">
        <v>1</v>
      </c>
      <c r="F326">
        <v>1</v>
      </c>
      <c r="G326">
        <v>15514512</v>
      </c>
      <c r="H326">
        <v>2</v>
      </c>
      <c r="I326" t="s">
        <v>955</v>
      </c>
      <c r="J326" t="s">
        <v>956</v>
      </c>
      <c r="K326" t="s">
        <v>957</v>
      </c>
      <c r="L326">
        <v>1368</v>
      </c>
      <c r="N326">
        <v>1011</v>
      </c>
      <c r="O326" t="s">
        <v>908</v>
      </c>
      <c r="P326" t="s">
        <v>908</v>
      </c>
      <c r="Q326">
        <v>1</v>
      </c>
      <c r="X326">
        <v>0.27</v>
      </c>
      <c r="Y326">
        <v>0</v>
      </c>
      <c r="Z326">
        <v>59.51</v>
      </c>
      <c r="AA326">
        <v>0.82</v>
      </c>
      <c r="AB326">
        <v>0</v>
      </c>
      <c r="AC326">
        <v>0</v>
      </c>
      <c r="AD326">
        <v>1</v>
      </c>
      <c r="AE326">
        <v>0</v>
      </c>
      <c r="AF326" t="s">
        <v>3</v>
      </c>
      <c r="AG326">
        <v>0.27</v>
      </c>
      <c r="AH326">
        <v>3</v>
      </c>
      <c r="AI326">
        <v>-1</v>
      </c>
      <c r="AJ326" t="s">
        <v>3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</row>
    <row r="327" spans="1:44" x14ac:dyDescent="0.2">
      <c r="A327">
        <f>ROW(Source!A529)</f>
        <v>529</v>
      </c>
      <c r="B327">
        <v>1474094254</v>
      </c>
      <c r="C327">
        <v>1472564263</v>
      </c>
      <c r="D327">
        <v>1441836235</v>
      </c>
      <c r="E327">
        <v>1</v>
      </c>
      <c r="F327">
        <v>1</v>
      </c>
      <c r="G327">
        <v>15514512</v>
      </c>
      <c r="H327">
        <v>3</v>
      </c>
      <c r="I327" t="s">
        <v>909</v>
      </c>
      <c r="J327" t="s">
        <v>910</v>
      </c>
      <c r="K327" t="s">
        <v>911</v>
      </c>
      <c r="L327">
        <v>1346</v>
      </c>
      <c r="N327">
        <v>1009</v>
      </c>
      <c r="O327" t="s">
        <v>912</v>
      </c>
      <c r="P327" t="s">
        <v>912</v>
      </c>
      <c r="Q327">
        <v>1</v>
      </c>
      <c r="X327">
        <v>0.59</v>
      </c>
      <c r="Y327">
        <v>31.49</v>
      </c>
      <c r="Z327">
        <v>0</v>
      </c>
      <c r="AA327">
        <v>0</v>
      </c>
      <c r="AB327">
        <v>0</v>
      </c>
      <c r="AC327">
        <v>0</v>
      </c>
      <c r="AD327">
        <v>1</v>
      </c>
      <c r="AE327">
        <v>0</v>
      </c>
      <c r="AF327" t="s">
        <v>3</v>
      </c>
      <c r="AG327">
        <v>0.59</v>
      </c>
      <c r="AH327">
        <v>3</v>
      </c>
      <c r="AI327">
        <v>-1</v>
      </c>
      <c r="AJ327" t="s">
        <v>3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</row>
    <row r="328" spans="1:44" x14ac:dyDescent="0.2">
      <c r="A328">
        <f>ROW(Source!A529)</f>
        <v>529</v>
      </c>
      <c r="B328">
        <v>1474094255</v>
      </c>
      <c r="C328">
        <v>1472564263</v>
      </c>
      <c r="D328">
        <v>1441821379</v>
      </c>
      <c r="E328">
        <v>15514512</v>
      </c>
      <c r="F328">
        <v>1</v>
      </c>
      <c r="G328">
        <v>15514512</v>
      </c>
      <c r="H328">
        <v>3</v>
      </c>
      <c r="I328" t="s">
        <v>964</v>
      </c>
      <c r="J328" t="s">
        <v>3</v>
      </c>
      <c r="K328" t="s">
        <v>965</v>
      </c>
      <c r="L328">
        <v>1346</v>
      </c>
      <c r="N328">
        <v>1009</v>
      </c>
      <c r="O328" t="s">
        <v>912</v>
      </c>
      <c r="P328" t="s">
        <v>912</v>
      </c>
      <c r="Q328">
        <v>1</v>
      </c>
      <c r="X328">
        <v>4.2999999999999997E-2</v>
      </c>
      <c r="Y328">
        <v>89.933959999999999</v>
      </c>
      <c r="Z328">
        <v>0</v>
      </c>
      <c r="AA328">
        <v>0</v>
      </c>
      <c r="AB328">
        <v>0</v>
      </c>
      <c r="AC328">
        <v>0</v>
      </c>
      <c r="AD328">
        <v>1</v>
      </c>
      <c r="AE328">
        <v>0</v>
      </c>
      <c r="AF328" t="s">
        <v>3</v>
      </c>
      <c r="AG328">
        <v>4.2999999999999997E-2</v>
      </c>
      <c r="AH328">
        <v>3</v>
      </c>
      <c r="AI328">
        <v>-1</v>
      </c>
      <c r="AJ328" t="s">
        <v>3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</row>
    <row r="329" spans="1:44" x14ac:dyDescent="0.2">
      <c r="A329">
        <f>ROW(Source!A530)</f>
        <v>530</v>
      </c>
      <c r="B329">
        <v>1474094256</v>
      </c>
      <c r="C329">
        <v>1472564291</v>
      </c>
      <c r="D329">
        <v>1441819193</v>
      </c>
      <c r="E329">
        <v>15514512</v>
      </c>
      <c r="F329">
        <v>1</v>
      </c>
      <c r="G329">
        <v>15514512</v>
      </c>
      <c r="H329">
        <v>1</v>
      </c>
      <c r="I329" t="s">
        <v>902</v>
      </c>
      <c r="J329" t="s">
        <v>3</v>
      </c>
      <c r="K329" t="s">
        <v>903</v>
      </c>
      <c r="L329">
        <v>1191</v>
      </c>
      <c r="N329">
        <v>1013</v>
      </c>
      <c r="O329" t="s">
        <v>904</v>
      </c>
      <c r="P329" t="s">
        <v>904</v>
      </c>
      <c r="Q329">
        <v>1</v>
      </c>
      <c r="X329">
        <v>3.78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1</v>
      </c>
      <c r="AE329">
        <v>1</v>
      </c>
      <c r="AF329" t="s">
        <v>33</v>
      </c>
      <c r="AG329">
        <v>7.56</v>
      </c>
      <c r="AH329">
        <v>3</v>
      </c>
      <c r="AI329">
        <v>-1</v>
      </c>
      <c r="AJ329" t="s">
        <v>3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</row>
    <row r="330" spans="1:44" x14ac:dyDescent="0.2">
      <c r="A330">
        <f>ROW(Source!A530)</f>
        <v>530</v>
      </c>
      <c r="B330">
        <v>1474094257</v>
      </c>
      <c r="C330">
        <v>1472564291</v>
      </c>
      <c r="D330">
        <v>1441833954</v>
      </c>
      <c r="E330">
        <v>1</v>
      </c>
      <c r="F330">
        <v>1</v>
      </c>
      <c r="G330">
        <v>15514512</v>
      </c>
      <c r="H330">
        <v>2</v>
      </c>
      <c r="I330" t="s">
        <v>955</v>
      </c>
      <c r="J330" t="s">
        <v>956</v>
      </c>
      <c r="K330" t="s">
        <v>957</v>
      </c>
      <c r="L330">
        <v>1368</v>
      </c>
      <c r="N330">
        <v>1011</v>
      </c>
      <c r="O330" t="s">
        <v>908</v>
      </c>
      <c r="P330" t="s">
        <v>908</v>
      </c>
      <c r="Q330">
        <v>1</v>
      </c>
      <c r="X330">
        <v>0.05</v>
      </c>
      <c r="Y330">
        <v>0</v>
      </c>
      <c r="Z330">
        <v>59.51</v>
      </c>
      <c r="AA330">
        <v>0.82</v>
      </c>
      <c r="AB330">
        <v>0</v>
      </c>
      <c r="AC330">
        <v>0</v>
      </c>
      <c r="AD330">
        <v>1</v>
      </c>
      <c r="AE330">
        <v>0</v>
      </c>
      <c r="AF330" t="s">
        <v>33</v>
      </c>
      <c r="AG330">
        <v>0.1</v>
      </c>
      <c r="AH330">
        <v>3</v>
      </c>
      <c r="AI330">
        <v>-1</v>
      </c>
      <c r="AJ330" t="s">
        <v>3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</row>
    <row r="331" spans="1:44" x14ac:dyDescent="0.2">
      <c r="A331">
        <f>ROW(Source!A530)</f>
        <v>530</v>
      </c>
      <c r="B331">
        <v>1474094258</v>
      </c>
      <c r="C331">
        <v>1472564291</v>
      </c>
      <c r="D331">
        <v>1441836235</v>
      </c>
      <c r="E331">
        <v>1</v>
      </c>
      <c r="F331">
        <v>1</v>
      </c>
      <c r="G331">
        <v>15514512</v>
      </c>
      <c r="H331">
        <v>3</v>
      </c>
      <c r="I331" t="s">
        <v>909</v>
      </c>
      <c r="J331" t="s">
        <v>910</v>
      </c>
      <c r="K331" t="s">
        <v>911</v>
      </c>
      <c r="L331">
        <v>1346</v>
      </c>
      <c r="N331">
        <v>1009</v>
      </c>
      <c r="O331" t="s">
        <v>912</v>
      </c>
      <c r="P331" t="s">
        <v>912</v>
      </c>
      <c r="Q331">
        <v>1</v>
      </c>
      <c r="X331">
        <v>0.56999999999999995</v>
      </c>
      <c r="Y331">
        <v>31.49</v>
      </c>
      <c r="Z331">
        <v>0</v>
      </c>
      <c r="AA331">
        <v>0</v>
      </c>
      <c r="AB331">
        <v>0</v>
      </c>
      <c r="AC331">
        <v>0</v>
      </c>
      <c r="AD331">
        <v>1</v>
      </c>
      <c r="AE331">
        <v>0</v>
      </c>
      <c r="AF331" t="s">
        <v>33</v>
      </c>
      <c r="AG331">
        <v>1.1399999999999999</v>
      </c>
      <c r="AH331">
        <v>3</v>
      </c>
      <c r="AI331">
        <v>-1</v>
      </c>
      <c r="AJ331" t="s">
        <v>3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</row>
    <row r="332" spans="1:44" x14ac:dyDescent="0.2">
      <c r="A332">
        <f>ROW(Source!A531)</f>
        <v>531</v>
      </c>
      <c r="B332">
        <v>1474094259</v>
      </c>
      <c r="C332">
        <v>1472564304</v>
      </c>
      <c r="D332">
        <v>1441819193</v>
      </c>
      <c r="E332">
        <v>15514512</v>
      </c>
      <c r="F332">
        <v>1</v>
      </c>
      <c r="G332">
        <v>15514512</v>
      </c>
      <c r="H332">
        <v>1</v>
      </c>
      <c r="I332" t="s">
        <v>902</v>
      </c>
      <c r="J332" t="s">
        <v>3</v>
      </c>
      <c r="K332" t="s">
        <v>903</v>
      </c>
      <c r="L332">
        <v>1191</v>
      </c>
      <c r="N332">
        <v>1013</v>
      </c>
      <c r="O332" t="s">
        <v>904</v>
      </c>
      <c r="P332" t="s">
        <v>904</v>
      </c>
      <c r="Q332">
        <v>1</v>
      </c>
      <c r="X332">
        <v>1.96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1</v>
      </c>
      <c r="AE332">
        <v>1</v>
      </c>
      <c r="AF332" t="s">
        <v>33</v>
      </c>
      <c r="AG332">
        <v>3.92</v>
      </c>
      <c r="AH332">
        <v>3</v>
      </c>
      <c r="AI332">
        <v>-1</v>
      </c>
      <c r="AJ332" t="s">
        <v>3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</row>
    <row r="333" spans="1:44" x14ac:dyDescent="0.2">
      <c r="A333">
        <f>ROW(Source!A531)</f>
        <v>531</v>
      </c>
      <c r="B333">
        <v>1474094260</v>
      </c>
      <c r="C333">
        <v>1472564304</v>
      </c>
      <c r="D333">
        <v>1441833954</v>
      </c>
      <c r="E333">
        <v>1</v>
      </c>
      <c r="F333">
        <v>1</v>
      </c>
      <c r="G333">
        <v>15514512</v>
      </c>
      <c r="H333">
        <v>2</v>
      </c>
      <c r="I333" t="s">
        <v>955</v>
      </c>
      <c r="J333" t="s">
        <v>956</v>
      </c>
      <c r="K333" t="s">
        <v>957</v>
      </c>
      <c r="L333">
        <v>1368</v>
      </c>
      <c r="N333">
        <v>1011</v>
      </c>
      <c r="O333" t="s">
        <v>908</v>
      </c>
      <c r="P333" t="s">
        <v>908</v>
      </c>
      <c r="Q333">
        <v>1</v>
      </c>
      <c r="X333">
        <v>0.05</v>
      </c>
      <c r="Y333">
        <v>0</v>
      </c>
      <c r="Z333">
        <v>59.51</v>
      </c>
      <c r="AA333">
        <v>0.82</v>
      </c>
      <c r="AB333">
        <v>0</v>
      </c>
      <c r="AC333">
        <v>0</v>
      </c>
      <c r="AD333">
        <v>1</v>
      </c>
      <c r="AE333">
        <v>0</v>
      </c>
      <c r="AF333" t="s">
        <v>33</v>
      </c>
      <c r="AG333">
        <v>0.1</v>
      </c>
      <c r="AH333">
        <v>3</v>
      </c>
      <c r="AI333">
        <v>-1</v>
      </c>
      <c r="AJ333" t="s">
        <v>3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</row>
    <row r="334" spans="1:44" x14ac:dyDescent="0.2">
      <c r="A334">
        <f>ROW(Source!A531)</f>
        <v>531</v>
      </c>
      <c r="B334">
        <v>1474094261</v>
      </c>
      <c r="C334">
        <v>1472564304</v>
      </c>
      <c r="D334">
        <v>1441836235</v>
      </c>
      <c r="E334">
        <v>1</v>
      </c>
      <c r="F334">
        <v>1</v>
      </c>
      <c r="G334">
        <v>15514512</v>
      </c>
      <c r="H334">
        <v>3</v>
      </c>
      <c r="I334" t="s">
        <v>909</v>
      </c>
      <c r="J334" t="s">
        <v>910</v>
      </c>
      <c r="K334" t="s">
        <v>911</v>
      </c>
      <c r="L334">
        <v>1346</v>
      </c>
      <c r="N334">
        <v>1009</v>
      </c>
      <c r="O334" t="s">
        <v>912</v>
      </c>
      <c r="P334" t="s">
        <v>912</v>
      </c>
      <c r="Q334">
        <v>1</v>
      </c>
      <c r="X334">
        <v>0.03</v>
      </c>
      <c r="Y334">
        <v>31.49</v>
      </c>
      <c r="Z334">
        <v>0</v>
      </c>
      <c r="AA334">
        <v>0</v>
      </c>
      <c r="AB334">
        <v>0</v>
      </c>
      <c r="AC334">
        <v>0</v>
      </c>
      <c r="AD334">
        <v>1</v>
      </c>
      <c r="AE334">
        <v>0</v>
      </c>
      <c r="AF334" t="s">
        <v>33</v>
      </c>
      <c r="AG334">
        <v>0.06</v>
      </c>
      <c r="AH334">
        <v>3</v>
      </c>
      <c r="AI334">
        <v>-1</v>
      </c>
      <c r="AJ334" t="s">
        <v>3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</row>
    <row r="335" spans="1:44" x14ac:dyDescent="0.2">
      <c r="A335">
        <f>ROW(Source!A532)</f>
        <v>532</v>
      </c>
      <c r="B335">
        <v>1474094262</v>
      </c>
      <c r="C335">
        <v>1472564316</v>
      </c>
      <c r="D335">
        <v>1441819193</v>
      </c>
      <c r="E335">
        <v>15514512</v>
      </c>
      <c r="F335">
        <v>1</v>
      </c>
      <c r="G335">
        <v>15514512</v>
      </c>
      <c r="H335">
        <v>1</v>
      </c>
      <c r="I335" t="s">
        <v>902</v>
      </c>
      <c r="J335" t="s">
        <v>3</v>
      </c>
      <c r="K335" t="s">
        <v>903</v>
      </c>
      <c r="L335">
        <v>1191</v>
      </c>
      <c r="N335">
        <v>1013</v>
      </c>
      <c r="O335" t="s">
        <v>904</v>
      </c>
      <c r="P335" t="s">
        <v>904</v>
      </c>
      <c r="Q335">
        <v>1</v>
      </c>
      <c r="X335">
        <v>36.1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1</v>
      </c>
      <c r="AE335">
        <v>1</v>
      </c>
      <c r="AF335" t="s">
        <v>357</v>
      </c>
      <c r="AG335">
        <v>24.066666666666666</v>
      </c>
      <c r="AH335">
        <v>3</v>
      </c>
      <c r="AI335">
        <v>-1</v>
      </c>
      <c r="AJ335" t="s">
        <v>3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</row>
    <row r="336" spans="1:44" x14ac:dyDescent="0.2">
      <c r="A336">
        <f>ROW(Source!A532)</f>
        <v>532</v>
      </c>
      <c r="B336">
        <v>1474094263</v>
      </c>
      <c r="C336">
        <v>1472564316</v>
      </c>
      <c r="D336">
        <v>1441835475</v>
      </c>
      <c r="E336">
        <v>1</v>
      </c>
      <c r="F336">
        <v>1</v>
      </c>
      <c r="G336">
        <v>15514512</v>
      </c>
      <c r="H336">
        <v>3</v>
      </c>
      <c r="I336" t="s">
        <v>983</v>
      </c>
      <c r="J336" t="s">
        <v>984</v>
      </c>
      <c r="K336" t="s">
        <v>985</v>
      </c>
      <c r="L336">
        <v>1348</v>
      </c>
      <c r="N336">
        <v>1009</v>
      </c>
      <c r="O336" t="s">
        <v>916</v>
      </c>
      <c r="P336" t="s">
        <v>916</v>
      </c>
      <c r="Q336">
        <v>1000</v>
      </c>
      <c r="X336">
        <v>2.9999999999999997E-4</v>
      </c>
      <c r="Y336">
        <v>155908.07999999999</v>
      </c>
      <c r="Z336">
        <v>0</v>
      </c>
      <c r="AA336">
        <v>0</v>
      </c>
      <c r="AB336">
        <v>0</v>
      </c>
      <c r="AC336">
        <v>0</v>
      </c>
      <c r="AD336">
        <v>1</v>
      </c>
      <c r="AE336">
        <v>0</v>
      </c>
      <c r="AF336" t="s">
        <v>357</v>
      </c>
      <c r="AG336">
        <v>1.9999999999999998E-4</v>
      </c>
      <c r="AH336">
        <v>3</v>
      </c>
      <c r="AI336">
        <v>-1</v>
      </c>
      <c r="AJ336" t="s">
        <v>3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</row>
    <row r="337" spans="1:44" x14ac:dyDescent="0.2">
      <c r="A337">
        <f>ROW(Source!A532)</f>
        <v>532</v>
      </c>
      <c r="B337">
        <v>1474094264</v>
      </c>
      <c r="C337">
        <v>1472564316</v>
      </c>
      <c r="D337">
        <v>1441835549</v>
      </c>
      <c r="E337">
        <v>1</v>
      </c>
      <c r="F337">
        <v>1</v>
      </c>
      <c r="G337">
        <v>15514512</v>
      </c>
      <c r="H337">
        <v>3</v>
      </c>
      <c r="I337" t="s">
        <v>986</v>
      </c>
      <c r="J337" t="s">
        <v>987</v>
      </c>
      <c r="K337" t="s">
        <v>988</v>
      </c>
      <c r="L337">
        <v>1348</v>
      </c>
      <c r="N337">
        <v>1009</v>
      </c>
      <c r="O337" t="s">
        <v>916</v>
      </c>
      <c r="P337" t="s">
        <v>916</v>
      </c>
      <c r="Q337">
        <v>1000</v>
      </c>
      <c r="X337">
        <v>1E-4</v>
      </c>
      <c r="Y337">
        <v>194655.19</v>
      </c>
      <c r="Z337">
        <v>0</v>
      </c>
      <c r="AA337">
        <v>0</v>
      </c>
      <c r="AB337">
        <v>0</v>
      </c>
      <c r="AC337">
        <v>0</v>
      </c>
      <c r="AD337">
        <v>1</v>
      </c>
      <c r="AE337">
        <v>0</v>
      </c>
      <c r="AF337" t="s">
        <v>357</v>
      </c>
      <c r="AG337">
        <v>6.666666666666667E-5</v>
      </c>
      <c r="AH337">
        <v>3</v>
      </c>
      <c r="AI337">
        <v>-1</v>
      </c>
      <c r="AJ337" t="s">
        <v>3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</row>
    <row r="338" spans="1:44" x14ac:dyDescent="0.2">
      <c r="A338">
        <f>ROW(Source!A532)</f>
        <v>532</v>
      </c>
      <c r="B338">
        <v>1474094265</v>
      </c>
      <c r="C338">
        <v>1472564316</v>
      </c>
      <c r="D338">
        <v>1441836250</v>
      </c>
      <c r="E338">
        <v>1</v>
      </c>
      <c r="F338">
        <v>1</v>
      </c>
      <c r="G338">
        <v>15514512</v>
      </c>
      <c r="H338">
        <v>3</v>
      </c>
      <c r="I338" t="s">
        <v>1019</v>
      </c>
      <c r="J338" t="s">
        <v>1020</v>
      </c>
      <c r="K338" t="s">
        <v>1021</v>
      </c>
      <c r="L338">
        <v>1327</v>
      </c>
      <c r="N338">
        <v>1005</v>
      </c>
      <c r="O338" t="s">
        <v>1022</v>
      </c>
      <c r="P338" t="s">
        <v>1022</v>
      </c>
      <c r="Q338">
        <v>1</v>
      </c>
      <c r="X338">
        <v>1.1000000000000001</v>
      </c>
      <c r="Y338">
        <v>149.25</v>
      </c>
      <c r="Z338">
        <v>0</v>
      </c>
      <c r="AA338">
        <v>0</v>
      </c>
      <c r="AB338">
        <v>0</v>
      </c>
      <c r="AC338">
        <v>0</v>
      </c>
      <c r="AD338">
        <v>1</v>
      </c>
      <c r="AE338">
        <v>0</v>
      </c>
      <c r="AF338" t="s">
        <v>357</v>
      </c>
      <c r="AG338">
        <v>0.73333333333333339</v>
      </c>
      <c r="AH338">
        <v>3</v>
      </c>
      <c r="AI338">
        <v>-1</v>
      </c>
      <c r="AJ338" t="s">
        <v>3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</row>
    <row r="339" spans="1:44" x14ac:dyDescent="0.2">
      <c r="A339">
        <f>ROW(Source!A532)</f>
        <v>532</v>
      </c>
      <c r="B339">
        <v>1474094266</v>
      </c>
      <c r="C339">
        <v>1472564316</v>
      </c>
      <c r="D339">
        <v>1441834635</v>
      </c>
      <c r="E339">
        <v>1</v>
      </c>
      <c r="F339">
        <v>1</v>
      </c>
      <c r="G339">
        <v>15514512</v>
      </c>
      <c r="H339">
        <v>3</v>
      </c>
      <c r="I339" t="s">
        <v>998</v>
      </c>
      <c r="J339" t="s">
        <v>999</v>
      </c>
      <c r="K339" t="s">
        <v>1000</v>
      </c>
      <c r="L339">
        <v>1339</v>
      </c>
      <c r="N339">
        <v>1007</v>
      </c>
      <c r="O339" t="s">
        <v>923</v>
      </c>
      <c r="P339" t="s">
        <v>923</v>
      </c>
      <c r="Q339">
        <v>1</v>
      </c>
      <c r="X339">
        <v>0.5</v>
      </c>
      <c r="Y339">
        <v>103.4</v>
      </c>
      <c r="Z339">
        <v>0</v>
      </c>
      <c r="AA339">
        <v>0</v>
      </c>
      <c r="AB339">
        <v>0</v>
      </c>
      <c r="AC339">
        <v>0</v>
      </c>
      <c r="AD339">
        <v>1</v>
      </c>
      <c r="AE339">
        <v>0</v>
      </c>
      <c r="AF339" t="s">
        <v>357</v>
      </c>
      <c r="AG339">
        <v>0.33333333333333331</v>
      </c>
      <c r="AH339">
        <v>3</v>
      </c>
      <c r="AI339">
        <v>-1</v>
      </c>
      <c r="AJ339" t="s">
        <v>3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</row>
    <row r="340" spans="1:44" x14ac:dyDescent="0.2">
      <c r="A340">
        <f>ROW(Source!A532)</f>
        <v>532</v>
      </c>
      <c r="B340">
        <v>1474094267</v>
      </c>
      <c r="C340">
        <v>1472564316</v>
      </c>
      <c r="D340">
        <v>1441834627</v>
      </c>
      <c r="E340">
        <v>1</v>
      </c>
      <c r="F340">
        <v>1</v>
      </c>
      <c r="G340">
        <v>15514512</v>
      </c>
      <c r="H340">
        <v>3</v>
      </c>
      <c r="I340" t="s">
        <v>1001</v>
      </c>
      <c r="J340" t="s">
        <v>1002</v>
      </c>
      <c r="K340" t="s">
        <v>1003</v>
      </c>
      <c r="L340">
        <v>1339</v>
      </c>
      <c r="N340">
        <v>1007</v>
      </c>
      <c r="O340" t="s">
        <v>923</v>
      </c>
      <c r="P340" t="s">
        <v>923</v>
      </c>
      <c r="Q340">
        <v>1</v>
      </c>
      <c r="X340">
        <v>0.3</v>
      </c>
      <c r="Y340">
        <v>875.46</v>
      </c>
      <c r="Z340">
        <v>0</v>
      </c>
      <c r="AA340">
        <v>0</v>
      </c>
      <c r="AB340">
        <v>0</v>
      </c>
      <c r="AC340">
        <v>0</v>
      </c>
      <c r="AD340">
        <v>1</v>
      </c>
      <c r="AE340">
        <v>0</v>
      </c>
      <c r="AF340" t="s">
        <v>357</v>
      </c>
      <c r="AG340">
        <v>0.19999999999999998</v>
      </c>
      <c r="AH340">
        <v>3</v>
      </c>
      <c r="AI340">
        <v>-1</v>
      </c>
      <c r="AJ340" t="s">
        <v>3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</row>
    <row r="341" spans="1:44" x14ac:dyDescent="0.2">
      <c r="A341">
        <f>ROW(Source!A532)</f>
        <v>532</v>
      </c>
      <c r="B341">
        <v>1474094268</v>
      </c>
      <c r="C341">
        <v>1472564316</v>
      </c>
      <c r="D341">
        <v>1441834671</v>
      </c>
      <c r="E341">
        <v>1</v>
      </c>
      <c r="F341">
        <v>1</v>
      </c>
      <c r="G341">
        <v>15514512</v>
      </c>
      <c r="H341">
        <v>3</v>
      </c>
      <c r="I341" t="s">
        <v>1004</v>
      </c>
      <c r="J341" t="s">
        <v>1005</v>
      </c>
      <c r="K341" t="s">
        <v>1006</v>
      </c>
      <c r="L341">
        <v>1348</v>
      </c>
      <c r="N341">
        <v>1009</v>
      </c>
      <c r="O341" t="s">
        <v>916</v>
      </c>
      <c r="P341" t="s">
        <v>916</v>
      </c>
      <c r="Q341">
        <v>1000</v>
      </c>
      <c r="X341">
        <v>1E-4</v>
      </c>
      <c r="Y341">
        <v>184462.17</v>
      </c>
      <c r="Z341">
        <v>0</v>
      </c>
      <c r="AA341">
        <v>0</v>
      </c>
      <c r="AB341">
        <v>0</v>
      </c>
      <c r="AC341">
        <v>0</v>
      </c>
      <c r="AD341">
        <v>1</v>
      </c>
      <c r="AE341">
        <v>0</v>
      </c>
      <c r="AF341" t="s">
        <v>357</v>
      </c>
      <c r="AG341">
        <v>6.666666666666667E-5</v>
      </c>
      <c r="AH341">
        <v>3</v>
      </c>
      <c r="AI341">
        <v>-1</v>
      </c>
      <c r="AJ341" t="s">
        <v>3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</row>
    <row r="342" spans="1:44" x14ac:dyDescent="0.2">
      <c r="A342">
        <f>ROW(Source!A532)</f>
        <v>532</v>
      </c>
      <c r="B342">
        <v>1474094269</v>
      </c>
      <c r="C342">
        <v>1472564316</v>
      </c>
      <c r="D342">
        <v>1441834634</v>
      </c>
      <c r="E342">
        <v>1</v>
      </c>
      <c r="F342">
        <v>1</v>
      </c>
      <c r="G342">
        <v>15514512</v>
      </c>
      <c r="H342">
        <v>3</v>
      </c>
      <c r="I342" t="s">
        <v>1007</v>
      </c>
      <c r="J342" t="s">
        <v>1008</v>
      </c>
      <c r="K342" t="s">
        <v>1009</v>
      </c>
      <c r="L342">
        <v>1348</v>
      </c>
      <c r="N342">
        <v>1009</v>
      </c>
      <c r="O342" t="s">
        <v>916</v>
      </c>
      <c r="P342" t="s">
        <v>916</v>
      </c>
      <c r="Q342">
        <v>1000</v>
      </c>
      <c r="X342">
        <v>2.9999999999999997E-4</v>
      </c>
      <c r="Y342">
        <v>88053.759999999995</v>
      </c>
      <c r="Z342">
        <v>0</v>
      </c>
      <c r="AA342">
        <v>0</v>
      </c>
      <c r="AB342">
        <v>0</v>
      </c>
      <c r="AC342">
        <v>0</v>
      </c>
      <c r="AD342">
        <v>1</v>
      </c>
      <c r="AE342">
        <v>0</v>
      </c>
      <c r="AF342" t="s">
        <v>357</v>
      </c>
      <c r="AG342">
        <v>1.9999999999999998E-4</v>
      </c>
      <c r="AH342">
        <v>3</v>
      </c>
      <c r="AI342">
        <v>-1</v>
      </c>
      <c r="AJ342" t="s">
        <v>3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</row>
    <row r="343" spans="1:44" x14ac:dyDescent="0.2">
      <c r="A343">
        <f>ROW(Source!A532)</f>
        <v>532</v>
      </c>
      <c r="B343">
        <v>1474094270</v>
      </c>
      <c r="C343">
        <v>1472564316</v>
      </c>
      <c r="D343">
        <v>1441834836</v>
      </c>
      <c r="E343">
        <v>1</v>
      </c>
      <c r="F343">
        <v>1</v>
      </c>
      <c r="G343">
        <v>15514512</v>
      </c>
      <c r="H343">
        <v>3</v>
      </c>
      <c r="I343" t="s">
        <v>1010</v>
      </c>
      <c r="J343" t="s">
        <v>1011</v>
      </c>
      <c r="K343" t="s">
        <v>1012</v>
      </c>
      <c r="L343">
        <v>1348</v>
      </c>
      <c r="N343">
        <v>1009</v>
      </c>
      <c r="O343" t="s">
        <v>916</v>
      </c>
      <c r="P343" t="s">
        <v>916</v>
      </c>
      <c r="Q343">
        <v>1000</v>
      </c>
      <c r="X343">
        <v>6.3000000000000003E-4</v>
      </c>
      <c r="Y343">
        <v>93194.67</v>
      </c>
      <c r="Z343">
        <v>0</v>
      </c>
      <c r="AA343">
        <v>0</v>
      </c>
      <c r="AB343">
        <v>0</v>
      </c>
      <c r="AC343">
        <v>0</v>
      </c>
      <c r="AD343">
        <v>1</v>
      </c>
      <c r="AE343">
        <v>0</v>
      </c>
      <c r="AF343" t="s">
        <v>357</v>
      </c>
      <c r="AG343">
        <v>4.2000000000000002E-4</v>
      </c>
      <c r="AH343">
        <v>3</v>
      </c>
      <c r="AI343">
        <v>-1</v>
      </c>
      <c r="AJ343" t="s">
        <v>3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</row>
    <row r="344" spans="1:44" x14ac:dyDescent="0.2">
      <c r="A344">
        <f>ROW(Source!A532)</f>
        <v>532</v>
      </c>
      <c r="B344">
        <v>1474094271</v>
      </c>
      <c r="C344">
        <v>1472564316</v>
      </c>
      <c r="D344">
        <v>1441822273</v>
      </c>
      <c r="E344">
        <v>15514512</v>
      </c>
      <c r="F344">
        <v>1</v>
      </c>
      <c r="G344">
        <v>15514512</v>
      </c>
      <c r="H344">
        <v>3</v>
      </c>
      <c r="I344" t="s">
        <v>966</v>
      </c>
      <c r="J344" t="s">
        <v>3</v>
      </c>
      <c r="K344" t="s">
        <v>968</v>
      </c>
      <c r="L344">
        <v>1348</v>
      </c>
      <c r="N344">
        <v>1009</v>
      </c>
      <c r="O344" t="s">
        <v>916</v>
      </c>
      <c r="P344" t="s">
        <v>916</v>
      </c>
      <c r="Q344">
        <v>1000</v>
      </c>
      <c r="X344">
        <v>6.9999999999999994E-5</v>
      </c>
      <c r="Y344">
        <v>94640</v>
      </c>
      <c r="Z344">
        <v>0</v>
      </c>
      <c r="AA344">
        <v>0</v>
      </c>
      <c r="AB344">
        <v>0</v>
      </c>
      <c r="AC344">
        <v>0</v>
      </c>
      <c r="AD344">
        <v>1</v>
      </c>
      <c r="AE344">
        <v>0</v>
      </c>
      <c r="AF344" t="s">
        <v>357</v>
      </c>
      <c r="AG344">
        <v>4.6666666666666665E-5</v>
      </c>
      <c r="AH344">
        <v>3</v>
      </c>
      <c r="AI344">
        <v>-1</v>
      </c>
      <c r="AJ344" t="s">
        <v>3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</row>
    <row r="345" spans="1:44" x14ac:dyDescent="0.2">
      <c r="A345">
        <f>ROW(Source!A533)</f>
        <v>533</v>
      </c>
      <c r="B345">
        <v>1474094272</v>
      </c>
      <c r="C345">
        <v>1472564365</v>
      </c>
      <c r="D345">
        <v>1441819193</v>
      </c>
      <c r="E345">
        <v>15514512</v>
      </c>
      <c r="F345">
        <v>1</v>
      </c>
      <c r="G345">
        <v>15514512</v>
      </c>
      <c r="H345">
        <v>1</v>
      </c>
      <c r="I345" t="s">
        <v>902</v>
      </c>
      <c r="J345" t="s">
        <v>3</v>
      </c>
      <c r="K345" t="s">
        <v>903</v>
      </c>
      <c r="L345">
        <v>1191</v>
      </c>
      <c r="N345">
        <v>1013</v>
      </c>
      <c r="O345" t="s">
        <v>904</v>
      </c>
      <c r="P345" t="s">
        <v>904</v>
      </c>
      <c r="Q345">
        <v>1</v>
      </c>
      <c r="X345">
        <v>5.5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1</v>
      </c>
      <c r="AE345">
        <v>1</v>
      </c>
      <c r="AF345" t="s">
        <v>3</v>
      </c>
      <c r="AG345">
        <v>5.5</v>
      </c>
      <c r="AH345">
        <v>3</v>
      </c>
      <c r="AI345">
        <v>-1</v>
      </c>
      <c r="AJ345" t="s">
        <v>3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</row>
    <row r="346" spans="1:44" x14ac:dyDescent="0.2">
      <c r="A346">
        <f>ROW(Source!A533)</f>
        <v>533</v>
      </c>
      <c r="B346">
        <v>1474094273</v>
      </c>
      <c r="C346">
        <v>1472564365</v>
      </c>
      <c r="D346">
        <v>1441836235</v>
      </c>
      <c r="E346">
        <v>1</v>
      </c>
      <c r="F346">
        <v>1</v>
      </c>
      <c r="G346">
        <v>15514512</v>
      </c>
      <c r="H346">
        <v>3</v>
      </c>
      <c r="I346" t="s">
        <v>909</v>
      </c>
      <c r="J346" t="s">
        <v>910</v>
      </c>
      <c r="K346" t="s">
        <v>911</v>
      </c>
      <c r="L346">
        <v>1346</v>
      </c>
      <c r="N346">
        <v>1009</v>
      </c>
      <c r="O346" t="s">
        <v>912</v>
      </c>
      <c r="P346" t="s">
        <v>912</v>
      </c>
      <c r="Q346">
        <v>1</v>
      </c>
      <c r="X346">
        <v>0.02</v>
      </c>
      <c r="Y346">
        <v>31.49</v>
      </c>
      <c r="Z346">
        <v>0</v>
      </c>
      <c r="AA346">
        <v>0</v>
      </c>
      <c r="AB346">
        <v>0</v>
      </c>
      <c r="AC346">
        <v>0</v>
      </c>
      <c r="AD346">
        <v>1</v>
      </c>
      <c r="AE346">
        <v>0</v>
      </c>
      <c r="AF346" t="s">
        <v>3</v>
      </c>
      <c r="AG346">
        <v>0.02</v>
      </c>
      <c r="AH346">
        <v>3</v>
      </c>
      <c r="AI346">
        <v>-1</v>
      </c>
      <c r="AJ346" t="s">
        <v>3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</row>
    <row r="347" spans="1:44" x14ac:dyDescent="0.2">
      <c r="A347">
        <f>ROW(Source!A533)</f>
        <v>533</v>
      </c>
      <c r="B347">
        <v>1474094274</v>
      </c>
      <c r="C347">
        <v>1472564365</v>
      </c>
      <c r="D347">
        <v>1441821379</v>
      </c>
      <c r="E347">
        <v>15514512</v>
      </c>
      <c r="F347">
        <v>1</v>
      </c>
      <c r="G347">
        <v>15514512</v>
      </c>
      <c r="H347">
        <v>3</v>
      </c>
      <c r="I347" t="s">
        <v>964</v>
      </c>
      <c r="J347" t="s">
        <v>3</v>
      </c>
      <c r="K347" t="s">
        <v>965</v>
      </c>
      <c r="L347">
        <v>1346</v>
      </c>
      <c r="N347">
        <v>1009</v>
      </c>
      <c r="O347" t="s">
        <v>912</v>
      </c>
      <c r="P347" t="s">
        <v>912</v>
      </c>
      <c r="Q347">
        <v>1</v>
      </c>
      <c r="X347">
        <v>2.4E-2</v>
      </c>
      <c r="Y347">
        <v>89.933959999999999</v>
      </c>
      <c r="Z347">
        <v>0</v>
      </c>
      <c r="AA347">
        <v>0</v>
      </c>
      <c r="AB347">
        <v>0</v>
      </c>
      <c r="AC347">
        <v>0</v>
      </c>
      <c r="AD347">
        <v>1</v>
      </c>
      <c r="AE347">
        <v>0</v>
      </c>
      <c r="AF347" t="s">
        <v>3</v>
      </c>
      <c r="AG347">
        <v>2.4E-2</v>
      </c>
      <c r="AH347">
        <v>3</v>
      </c>
      <c r="AI347">
        <v>-1</v>
      </c>
      <c r="AJ347" t="s">
        <v>3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</row>
    <row r="348" spans="1:44" x14ac:dyDescent="0.2">
      <c r="A348">
        <f>ROW(Source!A534)</f>
        <v>534</v>
      </c>
      <c r="B348">
        <v>1474094275</v>
      </c>
      <c r="C348">
        <v>1472564408</v>
      </c>
      <c r="D348">
        <v>1441819193</v>
      </c>
      <c r="E348">
        <v>15514512</v>
      </c>
      <c r="F348">
        <v>1</v>
      </c>
      <c r="G348">
        <v>15514512</v>
      </c>
      <c r="H348">
        <v>1</v>
      </c>
      <c r="I348" t="s">
        <v>902</v>
      </c>
      <c r="J348" t="s">
        <v>3</v>
      </c>
      <c r="K348" t="s">
        <v>903</v>
      </c>
      <c r="L348">
        <v>1191</v>
      </c>
      <c r="N348">
        <v>1013</v>
      </c>
      <c r="O348" t="s">
        <v>904</v>
      </c>
      <c r="P348" t="s">
        <v>904</v>
      </c>
      <c r="Q348">
        <v>1</v>
      </c>
      <c r="X348">
        <v>2.38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1</v>
      </c>
      <c r="AE348">
        <v>1</v>
      </c>
      <c r="AF348" t="s">
        <v>33</v>
      </c>
      <c r="AG348">
        <v>4.76</v>
      </c>
      <c r="AH348">
        <v>3</v>
      </c>
      <c r="AI348">
        <v>-1</v>
      </c>
      <c r="AJ348" t="s">
        <v>3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</row>
    <row r="349" spans="1:44" x14ac:dyDescent="0.2">
      <c r="A349">
        <f>ROW(Source!A534)</f>
        <v>534</v>
      </c>
      <c r="B349">
        <v>1474094276</v>
      </c>
      <c r="C349">
        <v>1472564408</v>
      </c>
      <c r="D349">
        <v>1441836235</v>
      </c>
      <c r="E349">
        <v>1</v>
      </c>
      <c r="F349">
        <v>1</v>
      </c>
      <c r="G349">
        <v>15514512</v>
      </c>
      <c r="H349">
        <v>3</v>
      </c>
      <c r="I349" t="s">
        <v>909</v>
      </c>
      <c r="J349" t="s">
        <v>910</v>
      </c>
      <c r="K349" t="s">
        <v>911</v>
      </c>
      <c r="L349">
        <v>1346</v>
      </c>
      <c r="N349">
        <v>1009</v>
      </c>
      <c r="O349" t="s">
        <v>912</v>
      </c>
      <c r="P349" t="s">
        <v>912</v>
      </c>
      <c r="Q349">
        <v>1</v>
      </c>
      <c r="X349">
        <v>1E-3</v>
      </c>
      <c r="Y349">
        <v>31.49</v>
      </c>
      <c r="Z349">
        <v>0</v>
      </c>
      <c r="AA349">
        <v>0</v>
      </c>
      <c r="AB349">
        <v>0</v>
      </c>
      <c r="AC349">
        <v>0</v>
      </c>
      <c r="AD349">
        <v>1</v>
      </c>
      <c r="AE349">
        <v>0</v>
      </c>
      <c r="AF349" t="s">
        <v>33</v>
      </c>
      <c r="AG349">
        <v>2E-3</v>
      </c>
      <c r="AH349">
        <v>3</v>
      </c>
      <c r="AI349">
        <v>-1</v>
      </c>
      <c r="AJ349" t="s">
        <v>3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</row>
    <row r="350" spans="1:44" x14ac:dyDescent="0.2">
      <c r="A350">
        <f>ROW(Source!A535)</f>
        <v>535</v>
      </c>
      <c r="B350">
        <v>1474094277</v>
      </c>
      <c r="C350">
        <v>1472564422</v>
      </c>
      <c r="D350">
        <v>1441819193</v>
      </c>
      <c r="E350">
        <v>15514512</v>
      </c>
      <c r="F350">
        <v>1</v>
      </c>
      <c r="G350">
        <v>15514512</v>
      </c>
      <c r="H350">
        <v>1</v>
      </c>
      <c r="I350" t="s">
        <v>902</v>
      </c>
      <c r="J350" t="s">
        <v>3</v>
      </c>
      <c r="K350" t="s">
        <v>903</v>
      </c>
      <c r="L350">
        <v>1191</v>
      </c>
      <c r="N350">
        <v>1013</v>
      </c>
      <c r="O350" t="s">
        <v>904</v>
      </c>
      <c r="P350" t="s">
        <v>904</v>
      </c>
      <c r="Q350">
        <v>1</v>
      </c>
      <c r="X350">
        <v>1.1000000000000001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1</v>
      </c>
      <c r="AE350">
        <v>1</v>
      </c>
      <c r="AF350" t="s">
        <v>33</v>
      </c>
      <c r="AG350">
        <v>2.2000000000000002</v>
      </c>
      <c r="AH350">
        <v>3</v>
      </c>
      <c r="AI350">
        <v>-1</v>
      </c>
      <c r="AJ350" t="s">
        <v>3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</row>
    <row r="351" spans="1:44" x14ac:dyDescent="0.2">
      <c r="A351">
        <f>ROW(Source!A535)</f>
        <v>535</v>
      </c>
      <c r="B351">
        <v>1474094278</v>
      </c>
      <c r="C351">
        <v>1472564422</v>
      </c>
      <c r="D351">
        <v>1441836235</v>
      </c>
      <c r="E351">
        <v>1</v>
      </c>
      <c r="F351">
        <v>1</v>
      </c>
      <c r="G351">
        <v>15514512</v>
      </c>
      <c r="H351">
        <v>3</v>
      </c>
      <c r="I351" t="s">
        <v>909</v>
      </c>
      <c r="J351" t="s">
        <v>910</v>
      </c>
      <c r="K351" t="s">
        <v>911</v>
      </c>
      <c r="L351">
        <v>1346</v>
      </c>
      <c r="N351">
        <v>1009</v>
      </c>
      <c r="O351" t="s">
        <v>912</v>
      </c>
      <c r="P351" t="s">
        <v>912</v>
      </c>
      <c r="Q351">
        <v>1</v>
      </c>
      <c r="X351">
        <v>1.1999999999999999E-3</v>
      </c>
      <c r="Y351">
        <v>31.49</v>
      </c>
      <c r="Z351">
        <v>0</v>
      </c>
      <c r="AA351">
        <v>0</v>
      </c>
      <c r="AB351">
        <v>0</v>
      </c>
      <c r="AC351">
        <v>0</v>
      </c>
      <c r="AD351">
        <v>1</v>
      </c>
      <c r="AE351">
        <v>0</v>
      </c>
      <c r="AF351" t="s">
        <v>33</v>
      </c>
      <c r="AG351">
        <v>2.3999999999999998E-3</v>
      </c>
      <c r="AH351">
        <v>3</v>
      </c>
      <c r="AI351">
        <v>-1</v>
      </c>
      <c r="AJ351" t="s">
        <v>3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</row>
    <row r="352" spans="1:44" x14ac:dyDescent="0.2">
      <c r="A352">
        <f>ROW(Source!A536)</f>
        <v>536</v>
      </c>
      <c r="B352">
        <v>1474094279</v>
      </c>
      <c r="C352">
        <v>1472564430</v>
      </c>
      <c r="D352">
        <v>1441819193</v>
      </c>
      <c r="E352">
        <v>15514512</v>
      </c>
      <c r="F352">
        <v>1</v>
      </c>
      <c r="G352">
        <v>15514512</v>
      </c>
      <c r="H352">
        <v>1</v>
      </c>
      <c r="I352" t="s">
        <v>902</v>
      </c>
      <c r="J352" t="s">
        <v>3</v>
      </c>
      <c r="K352" t="s">
        <v>903</v>
      </c>
      <c r="L352">
        <v>1191</v>
      </c>
      <c r="N352">
        <v>1013</v>
      </c>
      <c r="O352" t="s">
        <v>904</v>
      </c>
      <c r="P352" t="s">
        <v>904</v>
      </c>
      <c r="Q352">
        <v>1</v>
      </c>
      <c r="X352">
        <v>42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1</v>
      </c>
      <c r="AE352">
        <v>1</v>
      </c>
      <c r="AF352" t="s">
        <v>357</v>
      </c>
      <c r="AG352">
        <v>28</v>
      </c>
      <c r="AH352">
        <v>3</v>
      </c>
      <c r="AI352">
        <v>-1</v>
      </c>
      <c r="AJ352" t="s">
        <v>3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</row>
    <row r="353" spans="1:44" x14ac:dyDescent="0.2">
      <c r="A353">
        <f>ROW(Source!A536)</f>
        <v>536</v>
      </c>
      <c r="B353">
        <v>1474094280</v>
      </c>
      <c r="C353">
        <v>1472564430</v>
      </c>
      <c r="D353">
        <v>1441835475</v>
      </c>
      <c r="E353">
        <v>1</v>
      </c>
      <c r="F353">
        <v>1</v>
      </c>
      <c r="G353">
        <v>15514512</v>
      </c>
      <c r="H353">
        <v>3</v>
      </c>
      <c r="I353" t="s">
        <v>983</v>
      </c>
      <c r="J353" t="s">
        <v>984</v>
      </c>
      <c r="K353" t="s">
        <v>985</v>
      </c>
      <c r="L353">
        <v>1348</v>
      </c>
      <c r="N353">
        <v>1009</v>
      </c>
      <c r="O353" t="s">
        <v>916</v>
      </c>
      <c r="P353" t="s">
        <v>916</v>
      </c>
      <c r="Q353">
        <v>1000</v>
      </c>
      <c r="X353">
        <v>2.9999999999999997E-4</v>
      </c>
      <c r="Y353">
        <v>155908.07999999999</v>
      </c>
      <c r="Z353">
        <v>0</v>
      </c>
      <c r="AA353">
        <v>0</v>
      </c>
      <c r="AB353">
        <v>0</v>
      </c>
      <c r="AC353">
        <v>0</v>
      </c>
      <c r="AD353">
        <v>1</v>
      </c>
      <c r="AE353">
        <v>0</v>
      </c>
      <c r="AF353" t="s">
        <v>357</v>
      </c>
      <c r="AG353">
        <v>1.9999999999999998E-4</v>
      </c>
      <c r="AH353">
        <v>3</v>
      </c>
      <c r="AI353">
        <v>-1</v>
      </c>
      <c r="AJ353" t="s">
        <v>3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</row>
    <row r="354" spans="1:44" x14ac:dyDescent="0.2">
      <c r="A354">
        <f>ROW(Source!A536)</f>
        <v>536</v>
      </c>
      <c r="B354">
        <v>1474094281</v>
      </c>
      <c r="C354">
        <v>1472564430</v>
      </c>
      <c r="D354">
        <v>1441835549</v>
      </c>
      <c r="E354">
        <v>1</v>
      </c>
      <c r="F354">
        <v>1</v>
      </c>
      <c r="G354">
        <v>15514512</v>
      </c>
      <c r="H354">
        <v>3</v>
      </c>
      <c r="I354" t="s">
        <v>986</v>
      </c>
      <c r="J354" t="s">
        <v>987</v>
      </c>
      <c r="K354" t="s">
        <v>988</v>
      </c>
      <c r="L354">
        <v>1348</v>
      </c>
      <c r="N354">
        <v>1009</v>
      </c>
      <c r="O354" t="s">
        <v>916</v>
      </c>
      <c r="P354" t="s">
        <v>916</v>
      </c>
      <c r="Q354">
        <v>1000</v>
      </c>
      <c r="X354">
        <v>1E-4</v>
      </c>
      <c r="Y354">
        <v>194655.19</v>
      </c>
      <c r="Z354">
        <v>0</v>
      </c>
      <c r="AA354">
        <v>0</v>
      </c>
      <c r="AB354">
        <v>0</v>
      </c>
      <c r="AC354">
        <v>0</v>
      </c>
      <c r="AD354">
        <v>1</v>
      </c>
      <c r="AE354">
        <v>0</v>
      </c>
      <c r="AF354" t="s">
        <v>357</v>
      </c>
      <c r="AG354">
        <v>6.666666666666667E-5</v>
      </c>
      <c r="AH354">
        <v>3</v>
      </c>
      <c r="AI354">
        <v>-1</v>
      </c>
      <c r="AJ354" t="s">
        <v>3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</row>
    <row r="355" spans="1:44" x14ac:dyDescent="0.2">
      <c r="A355">
        <f>ROW(Source!A536)</f>
        <v>536</v>
      </c>
      <c r="B355">
        <v>1474094282</v>
      </c>
      <c r="C355">
        <v>1472564430</v>
      </c>
      <c r="D355">
        <v>1441836250</v>
      </c>
      <c r="E355">
        <v>1</v>
      </c>
      <c r="F355">
        <v>1</v>
      </c>
      <c r="G355">
        <v>15514512</v>
      </c>
      <c r="H355">
        <v>3</v>
      </c>
      <c r="I355" t="s">
        <v>1019</v>
      </c>
      <c r="J355" t="s">
        <v>1020</v>
      </c>
      <c r="K355" t="s">
        <v>1021</v>
      </c>
      <c r="L355">
        <v>1327</v>
      </c>
      <c r="N355">
        <v>1005</v>
      </c>
      <c r="O355" t="s">
        <v>1022</v>
      </c>
      <c r="P355" t="s">
        <v>1022</v>
      </c>
      <c r="Q355">
        <v>1</v>
      </c>
      <c r="X355">
        <v>1.4</v>
      </c>
      <c r="Y355">
        <v>149.25</v>
      </c>
      <c r="Z355">
        <v>0</v>
      </c>
      <c r="AA355">
        <v>0</v>
      </c>
      <c r="AB355">
        <v>0</v>
      </c>
      <c r="AC355">
        <v>0</v>
      </c>
      <c r="AD355">
        <v>1</v>
      </c>
      <c r="AE355">
        <v>0</v>
      </c>
      <c r="AF355" t="s">
        <v>357</v>
      </c>
      <c r="AG355">
        <v>0.93333333333333324</v>
      </c>
      <c r="AH355">
        <v>3</v>
      </c>
      <c r="AI355">
        <v>-1</v>
      </c>
      <c r="AJ355" t="s">
        <v>3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</row>
    <row r="356" spans="1:44" x14ac:dyDescent="0.2">
      <c r="A356">
        <f>ROW(Source!A536)</f>
        <v>536</v>
      </c>
      <c r="B356">
        <v>1474094283</v>
      </c>
      <c r="C356">
        <v>1472564430</v>
      </c>
      <c r="D356">
        <v>1441834635</v>
      </c>
      <c r="E356">
        <v>1</v>
      </c>
      <c r="F356">
        <v>1</v>
      </c>
      <c r="G356">
        <v>15514512</v>
      </c>
      <c r="H356">
        <v>3</v>
      </c>
      <c r="I356" t="s">
        <v>998</v>
      </c>
      <c r="J356" t="s">
        <v>999</v>
      </c>
      <c r="K356" t="s">
        <v>1000</v>
      </c>
      <c r="L356">
        <v>1339</v>
      </c>
      <c r="N356">
        <v>1007</v>
      </c>
      <c r="O356" t="s">
        <v>923</v>
      </c>
      <c r="P356" t="s">
        <v>923</v>
      </c>
      <c r="Q356">
        <v>1</v>
      </c>
      <c r="X356">
        <v>0.5</v>
      </c>
      <c r="Y356">
        <v>103.4</v>
      </c>
      <c r="Z356">
        <v>0</v>
      </c>
      <c r="AA356">
        <v>0</v>
      </c>
      <c r="AB356">
        <v>0</v>
      </c>
      <c r="AC356">
        <v>0</v>
      </c>
      <c r="AD356">
        <v>1</v>
      </c>
      <c r="AE356">
        <v>0</v>
      </c>
      <c r="AF356" t="s">
        <v>357</v>
      </c>
      <c r="AG356">
        <v>0.33333333333333331</v>
      </c>
      <c r="AH356">
        <v>3</v>
      </c>
      <c r="AI356">
        <v>-1</v>
      </c>
      <c r="AJ356" t="s">
        <v>3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</row>
    <row r="357" spans="1:44" x14ac:dyDescent="0.2">
      <c r="A357">
        <f>ROW(Source!A536)</f>
        <v>536</v>
      </c>
      <c r="B357">
        <v>1474094284</v>
      </c>
      <c r="C357">
        <v>1472564430</v>
      </c>
      <c r="D357">
        <v>1441834627</v>
      </c>
      <c r="E357">
        <v>1</v>
      </c>
      <c r="F357">
        <v>1</v>
      </c>
      <c r="G357">
        <v>15514512</v>
      </c>
      <c r="H357">
        <v>3</v>
      </c>
      <c r="I357" t="s">
        <v>1001</v>
      </c>
      <c r="J357" t="s">
        <v>1002</v>
      </c>
      <c r="K357" t="s">
        <v>1003</v>
      </c>
      <c r="L357">
        <v>1339</v>
      </c>
      <c r="N357">
        <v>1007</v>
      </c>
      <c r="O357" t="s">
        <v>923</v>
      </c>
      <c r="P357" t="s">
        <v>923</v>
      </c>
      <c r="Q357">
        <v>1</v>
      </c>
      <c r="X357">
        <v>0.3</v>
      </c>
      <c r="Y357">
        <v>875.46</v>
      </c>
      <c r="Z357">
        <v>0</v>
      </c>
      <c r="AA357">
        <v>0</v>
      </c>
      <c r="AB357">
        <v>0</v>
      </c>
      <c r="AC357">
        <v>0</v>
      </c>
      <c r="AD357">
        <v>1</v>
      </c>
      <c r="AE357">
        <v>0</v>
      </c>
      <c r="AF357" t="s">
        <v>357</v>
      </c>
      <c r="AG357">
        <v>0.19999999999999998</v>
      </c>
      <c r="AH357">
        <v>3</v>
      </c>
      <c r="AI357">
        <v>-1</v>
      </c>
      <c r="AJ357" t="s">
        <v>3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</row>
    <row r="358" spans="1:44" x14ac:dyDescent="0.2">
      <c r="A358">
        <f>ROW(Source!A536)</f>
        <v>536</v>
      </c>
      <c r="B358">
        <v>1474094285</v>
      </c>
      <c r="C358">
        <v>1472564430</v>
      </c>
      <c r="D358">
        <v>1441834671</v>
      </c>
      <c r="E358">
        <v>1</v>
      </c>
      <c r="F358">
        <v>1</v>
      </c>
      <c r="G358">
        <v>15514512</v>
      </c>
      <c r="H358">
        <v>3</v>
      </c>
      <c r="I358" t="s">
        <v>1004</v>
      </c>
      <c r="J358" t="s">
        <v>1005</v>
      </c>
      <c r="K358" t="s">
        <v>1006</v>
      </c>
      <c r="L358">
        <v>1348</v>
      </c>
      <c r="N358">
        <v>1009</v>
      </c>
      <c r="O358" t="s">
        <v>916</v>
      </c>
      <c r="P358" t="s">
        <v>916</v>
      </c>
      <c r="Q358">
        <v>1000</v>
      </c>
      <c r="X358">
        <v>1E-4</v>
      </c>
      <c r="Y358">
        <v>184462.17</v>
      </c>
      <c r="Z358">
        <v>0</v>
      </c>
      <c r="AA358">
        <v>0</v>
      </c>
      <c r="AB358">
        <v>0</v>
      </c>
      <c r="AC358">
        <v>0</v>
      </c>
      <c r="AD358">
        <v>1</v>
      </c>
      <c r="AE358">
        <v>0</v>
      </c>
      <c r="AF358" t="s">
        <v>357</v>
      </c>
      <c r="AG358">
        <v>6.666666666666667E-5</v>
      </c>
      <c r="AH358">
        <v>3</v>
      </c>
      <c r="AI358">
        <v>-1</v>
      </c>
      <c r="AJ358" t="s">
        <v>3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</row>
    <row r="359" spans="1:44" x14ac:dyDescent="0.2">
      <c r="A359">
        <f>ROW(Source!A536)</f>
        <v>536</v>
      </c>
      <c r="B359">
        <v>1474094286</v>
      </c>
      <c r="C359">
        <v>1472564430</v>
      </c>
      <c r="D359">
        <v>1441834634</v>
      </c>
      <c r="E359">
        <v>1</v>
      </c>
      <c r="F359">
        <v>1</v>
      </c>
      <c r="G359">
        <v>15514512</v>
      </c>
      <c r="H359">
        <v>3</v>
      </c>
      <c r="I359" t="s">
        <v>1007</v>
      </c>
      <c r="J359" t="s">
        <v>1008</v>
      </c>
      <c r="K359" t="s">
        <v>1009</v>
      </c>
      <c r="L359">
        <v>1348</v>
      </c>
      <c r="N359">
        <v>1009</v>
      </c>
      <c r="O359" t="s">
        <v>916</v>
      </c>
      <c r="P359" t="s">
        <v>916</v>
      </c>
      <c r="Q359">
        <v>1000</v>
      </c>
      <c r="X359">
        <v>2.9999999999999997E-4</v>
      </c>
      <c r="Y359">
        <v>88053.759999999995</v>
      </c>
      <c r="Z359">
        <v>0</v>
      </c>
      <c r="AA359">
        <v>0</v>
      </c>
      <c r="AB359">
        <v>0</v>
      </c>
      <c r="AC359">
        <v>0</v>
      </c>
      <c r="AD359">
        <v>1</v>
      </c>
      <c r="AE359">
        <v>0</v>
      </c>
      <c r="AF359" t="s">
        <v>357</v>
      </c>
      <c r="AG359">
        <v>1.9999999999999998E-4</v>
      </c>
      <c r="AH359">
        <v>3</v>
      </c>
      <c r="AI359">
        <v>-1</v>
      </c>
      <c r="AJ359" t="s">
        <v>3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</row>
    <row r="360" spans="1:44" x14ac:dyDescent="0.2">
      <c r="A360">
        <f>ROW(Source!A536)</f>
        <v>536</v>
      </c>
      <c r="B360">
        <v>1474094287</v>
      </c>
      <c r="C360">
        <v>1472564430</v>
      </c>
      <c r="D360">
        <v>1441834836</v>
      </c>
      <c r="E360">
        <v>1</v>
      </c>
      <c r="F360">
        <v>1</v>
      </c>
      <c r="G360">
        <v>15514512</v>
      </c>
      <c r="H360">
        <v>3</v>
      </c>
      <c r="I360" t="s">
        <v>1010</v>
      </c>
      <c r="J360" t="s">
        <v>1011</v>
      </c>
      <c r="K360" t="s">
        <v>1012</v>
      </c>
      <c r="L360">
        <v>1348</v>
      </c>
      <c r="N360">
        <v>1009</v>
      </c>
      <c r="O360" t="s">
        <v>916</v>
      </c>
      <c r="P360" t="s">
        <v>916</v>
      </c>
      <c r="Q360">
        <v>1000</v>
      </c>
      <c r="X360">
        <v>6.3000000000000003E-4</v>
      </c>
      <c r="Y360">
        <v>93194.67</v>
      </c>
      <c r="Z360">
        <v>0</v>
      </c>
      <c r="AA360">
        <v>0</v>
      </c>
      <c r="AB360">
        <v>0</v>
      </c>
      <c r="AC360">
        <v>0</v>
      </c>
      <c r="AD360">
        <v>1</v>
      </c>
      <c r="AE360">
        <v>0</v>
      </c>
      <c r="AF360" t="s">
        <v>357</v>
      </c>
      <c r="AG360">
        <v>4.2000000000000002E-4</v>
      </c>
      <c r="AH360">
        <v>3</v>
      </c>
      <c r="AI360">
        <v>-1</v>
      </c>
      <c r="AJ360" t="s">
        <v>3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</row>
    <row r="361" spans="1:44" x14ac:dyDescent="0.2">
      <c r="A361">
        <f>ROW(Source!A536)</f>
        <v>536</v>
      </c>
      <c r="B361">
        <v>1474094288</v>
      </c>
      <c r="C361">
        <v>1472564430</v>
      </c>
      <c r="D361">
        <v>1441822273</v>
      </c>
      <c r="E361">
        <v>15514512</v>
      </c>
      <c r="F361">
        <v>1</v>
      </c>
      <c r="G361">
        <v>15514512</v>
      </c>
      <c r="H361">
        <v>3</v>
      </c>
      <c r="I361" t="s">
        <v>966</v>
      </c>
      <c r="J361" t="s">
        <v>3</v>
      </c>
      <c r="K361" t="s">
        <v>968</v>
      </c>
      <c r="L361">
        <v>1348</v>
      </c>
      <c r="N361">
        <v>1009</v>
      </c>
      <c r="O361" t="s">
        <v>916</v>
      </c>
      <c r="P361" t="s">
        <v>916</v>
      </c>
      <c r="Q361">
        <v>1000</v>
      </c>
      <c r="X361">
        <v>6.9999999999999994E-5</v>
      </c>
      <c r="Y361">
        <v>94640</v>
      </c>
      <c r="Z361">
        <v>0</v>
      </c>
      <c r="AA361">
        <v>0</v>
      </c>
      <c r="AB361">
        <v>0</v>
      </c>
      <c r="AC361">
        <v>0</v>
      </c>
      <c r="AD361">
        <v>1</v>
      </c>
      <c r="AE361">
        <v>0</v>
      </c>
      <c r="AF361" t="s">
        <v>357</v>
      </c>
      <c r="AG361">
        <v>4.6666666666666665E-5</v>
      </c>
      <c r="AH361">
        <v>3</v>
      </c>
      <c r="AI361">
        <v>-1</v>
      </c>
      <c r="AJ361" t="s">
        <v>3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</row>
    <row r="362" spans="1:44" x14ac:dyDescent="0.2">
      <c r="A362">
        <f>ROW(Source!A537)</f>
        <v>537</v>
      </c>
      <c r="B362">
        <v>1474094289</v>
      </c>
      <c r="C362">
        <v>1472564465</v>
      </c>
      <c r="D362">
        <v>1441819193</v>
      </c>
      <c r="E362">
        <v>15514512</v>
      </c>
      <c r="F362">
        <v>1</v>
      </c>
      <c r="G362">
        <v>15514512</v>
      </c>
      <c r="H362">
        <v>1</v>
      </c>
      <c r="I362" t="s">
        <v>902</v>
      </c>
      <c r="J362" t="s">
        <v>3</v>
      </c>
      <c r="K362" t="s">
        <v>903</v>
      </c>
      <c r="L362">
        <v>1191</v>
      </c>
      <c r="N362">
        <v>1013</v>
      </c>
      <c r="O362" t="s">
        <v>904</v>
      </c>
      <c r="P362" t="s">
        <v>904</v>
      </c>
      <c r="Q362">
        <v>1</v>
      </c>
      <c r="X362">
        <v>5.5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1</v>
      </c>
      <c r="AE362">
        <v>1</v>
      </c>
      <c r="AF362" t="s">
        <v>3</v>
      </c>
      <c r="AG362">
        <v>5.5</v>
      </c>
      <c r="AH362">
        <v>3</v>
      </c>
      <c r="AI362">
        <v>-1</v>
      </c>
      <c r="AJ362" t="s">
        <v>3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</row>
    <row r="363" spans="1:44" x14ac:dyDescent="0.2">
      <c r="A363">
        <f>ROW(Source!A537)</f>
        <v>537</v>
      </c>
      <c r="B363">
        <v>1474094290</v>
      </c>
      <c r="C363">
        <v>1472564465</v>
      </c>
      <c r="D363">
        <v>1441836235</v>
      </c>
      <c r="E363">
        <v>1</v>
      </c>
      <c r="F363">
        <v>1</v>
      </c>
      <c r="G363">
        <v>15514512</v>
      </c>
      <c r="H363">
        <v>3</v>
      </c>
      <c r="I363" t="s">
        <v>909</v>
      </c>
      <c r="J363" t="s">
        <v>910</v>
      </c>
      <c r="K363" t="s">
        <v>911</v>
      </c>
      <c r="L363">
        <v>1346</v>
      </c>
      <c r="N363">
        <v>1009</v>
      </c>
      <c r="O363" t="s">
        <v>912</v>
      </c>
      <c r="P363" t="s">
        <v>912</v>
      </c>
      <c r="Q363">
        <v>1</v>
      </c>
      <c r="X363">
        <v>0.02</v>
      </c>
      <c r="Y363">
        <v>31.49</v>
      </c>
      <c r="Z363">
        <v>0</v>
      </c>
      <c r="AA363">
        <v>0</v>
      </c>
      <c r="AB363">
        <v>0</v>
      </c>
      <c r="AC363">
        <v>0</v>
      </c>
      <c r="AD363">
        <v>1</v>
      </c>
      <c r="AE363">
        <v>0</v>
      </c>
      <c r="AF363" t="s">
        <v>3</v>
      </c>
      <c r="AG363">
        <v>0.02</v>
      </c>
      <c r="AH363">
        <v>3</v>
      </c>
      <c r="AI363">
        <v>-1</v>
      </c>
      <c r="AJ363" t="s">
        <v>3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</row>
    <row r="364" spans="1:44" x14ac:dyDescent="0.2">
      <c r="A364">
        <f>ROW(Source!A537)</f>
        <v>537</v>
      </c>
      <c r="B364">
        <v>1474094291</v>
      </c>
      <c r="C364">
        <v>1472564465</v>
      </c>
      <c r="D364">
        <v>1441821379</v>
      </c>
      <c r="E364">
        <v>15514512</v>
      </c>
      <c r="F364">
        <v>1</v>
      </c>
      <c r="G364">
        <v>15514512</v>
      </c>
      <c r="H364">
        <v>3</v>
      </c>
      <c r="I364" t="s">
        <v>964</v>
      </c>
      <c r="J364" t="s">
        <v>3</v>
      </c>
      <c r="K364" t="s">
        <v>965</v>
      </c>
      <c r="L364">
        <v>1346</v>
      </c>
      <c r="N364">
        <v>1009</v>
      </c>
      <c r="O364" t="s">
        <v>912</v>
      </c>
      <c r="P364" t="s">
        <v>912</v>
      </c>
      <c r="Q364">
        <v>1</v>
      </c>
      <c r="X364">
        <v>2.4E-2</v>
      </c>
      <c r="Y364">
        <v>89.933959999999999</v>
      </c>
      <c r="Z364">
        <v>0</v>
      </c>
      <c r="AA364">
        <v>0</v>
      </c>
      <c r="AB364">
        <v>0</v>
      </c>
      <c r="AC364">
        <v>0</v>
      </c>
      <c r="AD364">
        <v>1</v>
      </c>
      <c r="AE364">
        <v>0</v>
      </c>
      <c r="AF364" t="s">
        <v>3</v>
      </c>
      <c r="AG364">
        <v>2.4E-2</v>
      </c>
      <c r="AH364">
        <v>3</v>
      </c>
      <c r="AI364">
        <v>-1</v>
      </c>
      <c r="AJ364" t="s">
        <v>3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</row>
    <row r="365" spans="1:44" x14ac:dyDescent="0.2">
      <c r="A365">
        <f>ROW(Source!A538)</f>
        <v>538</v>
      </c>
      <c r="B365">
        <v>1474094292</v>
      </c>
      <c r="C365">
        <v>1472564485</v>
      </c>
      <c r="D365">
        <v>1441819193</v>
      </c>
      <c r="E365">
        <v>15514512</v>
      </c>
      <c r="F365">
        <v>1</v>
      </c>
      <c r="G365">
        <v>15514512</v>
      </c>
      <c r="H365">
        <v>1</v>
      </c>
      <c r="I365" t="s">
        <v>902</v>
      </c>
      <c r="J365" t="s">
        <v>3</v>
      </c>
      <c r="K365" t="s">
        <v>903</v>
      </c>
      <c r="L365">
        <v>1191</v>
      </c>
      <c r="N365">
        <v>1013</v>
      </c>
      <c r="O365" t="s">
        <v>904</v>
      </c>
      <c r="P365" t="s">
        <v>904</v>
      </c>
      <c r="Q365">
        <v>1</v>
      </c>
      <c r="X365">
        <v>2.38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1</v>
      </c>
      <c r="AE365">
        <v>1</v>
      </c>
      <c r="AF365" t="s">
        <v>33</v>
      </c>
      <c r="AG365">
        <v>4.76</v>
      </c>
      <c r="AH365">
        <v>3</v>
      </c>
      <c r="AI365">
        <v>-1</v>
      </c>
      <c r="AJ365" t="s">
        <v>3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</row>
    <row r="366" spans="1:44" x14ac:dyDescent="0.2">
      <c r="A366">
        <f>ROW(Source!A538)</f>
        <v>538</v>
      </c>
      <c r="B366">
        <v>1474094293</v>
      </c>
      <c r="C366">
        <v>1472564485</v>
      </c>
      <c r="D366">
        <v>1441836235</v>
      </c>
      <c r="E366">
        <v>1</v>
      </c>
      <c r="F366">
        <v>1</v>
      </c>
      <c r="G366">
        <v>15514512</v>
      </c>
      <c r="H366">
        <v>3</v>
      </c>
      <c r="I366" t="s">
        <v>909</v>
      </c>
      <c r="J366" t="s">
        <v>910</v>
      </c>
      <c r="K366" t="s">
        <v>911</v>
      </c>
      <c r="L366">
        <v>1346</v>
      </c>
      <c r="N366">
        <v>1009</v>
      </c>
      <c r="O366" t="s">
        <v>912</v>
      </c>
      <c r="P366" t="s">
        <v>912</v>
      </c>
      <c r="Q366">
        <v>1</v>
      </c>
      <c r="X366">
        <v>1E-3</v>
      </c>
      <c r="Y366">
        <v>31.49</v>
      </c>
      <c r="Z366">
        <v>0</v>
      </c>
      <c r="AA366">
        <v>0</v>
      </c>
      <c r="AB366">
        <v>0</v>
      </c>
      <c r="AC366">
        <v>0</v>
      </c>
      <c r="AD366">
        <v>1</v>
      </c>
      <c r="AE366">
        <v>0</v>
      </c>
      <c r="AF366" t="s">
        <v>33</v>
      </c>
      <c r="AG366">
        <v>2E-3</v>
      </c>
      <c r="AH366">
        <v>3</v>
      </c>
      <c r="AI366">
        <v>-1</v>
      </c>
      <c r="AJ366" t="s">
        <v>3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</row>
    <row r="367" spans="1:44" x14ac:dyDescent="0.2">
      <c r="A367">
        <f>ROW(Source!A539)</f>
        <v>539</v>
      </c>
      <c r="B367">
        <v>1474094294</v>
      </c>
      <c r="C367">
        <v>1472564499</v>
      </c>
      <c r="D367">
        <v>1441819193</v>
      </c>
      <c r="E367">
        <v>15514512</v>
      </c>
      <c r="F367">
        <v>1</v>
      </c>
      <c r="G367">
        <v>15514512</v>
      </c>
      <c r="H367">
        <v>1</v>
      </c>
      <c r="I367" t="s">
        <v>902</v>
      </c>
      <c r="J367" t="s">
        <v>3</v>
      </c>
      <c r="K367" t="s">
        <v>903</v>
      </c>
      <c r="L367">
        <v>1191</v>
      </c>
      <c r="N367">
        <v>1013</v>
      </c>
      <c r="O367" t="s">
        <v>904</v>
      </c>
      <c r="P367" t="s">
        <v>904</v>
      </c>
      <c r="Q367">
        <v>1</v>
      </c>
      <c r="X367">
        <v>1.1000000000000001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1</v>
      </c>
      <c r="AE367">
        <v>1</v>
      </c>
      <c r="AF367" t="s">
        <v>33</v>
      </c>
      <c r="AG367">
        <v>2.2000000000000002</v>
      </c>
      <c r="AH367">
        <v>3</v>
      </c>
      <c r="AI367">
        <v>-1</v>
      </c>
      <c r="AJ367" t="s">
        <v>3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</row>
    <row r="368" spans="1:44" x14ac:dyDescent="0.2">
      <c r="A368">
        <f>ROW(Source!A539)</f>
        <v>539</v>
      </c>
      <c r="B368">
        <v>1474094295</v>
      </c>
      <c r="C368">
        <v>1472564499</v>
      </c>
      <c r="D368">
        <v>1441836235</v>
      </c>
      <c r="E368">
        <v>1</v>
      </c>
      <c r="F368">
        <v>1</v>
      </c>
      <c r="G368">
        <v>15514512</v>
      </c>
      <c r="H368">
        <v>3</v>
      </c>
      <c r="I368" t="s">
        <v>909</v>
      </c>
      <c r="J368" t="s">
        <v>910</v>
      </c>
      <c r="K368" t="s">
        <v>911</v>
      </c>
      <c r="L368">
        <v>1346</v>
      </c>
      <c r="N368">
        <v>1009</v>
      </c>
      <c r="O368" t="s">
        <v>912</v>
      </c>
      <c r="P368" t="s">
        <v>912</v>
      </c>
      <c r="Q368">
        <v>1</v>
      </c>
      <c r="X368">
        <v>1.1999999999999999E-3</v>
      </c>
      <c r="Y368">
        <v>31.49</v>
      </c>
      <c r="Z368">
        <v>0</v>
      </c>
      <c r="AA368">
        <v>0</v>
      </c>
      <c r="AB368">
        <v>0</v>
      </c>
      <c r="AC368">
        <v>0</v>
      </c>
      <c r="AD368">
        <v>1</v>
      </c>
      <c r="AE368">
        <v>0</v>
      </c>
      <c r="AF368" t="s">
        <v>33</v>
      </c>
      <c r="AG368">
        <v>2.3999999999999998E-3</v>
      </c>
      <c r="AH368">
        <v>3</v>
      </c>
      <c r="AI368">
        <v>-1</v>
      </c>
      <c r="AJ368" t="s">
        <v>3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</row>
    <row r="369" spans="1:44" x14ac:dyDescent="0.2">
      <c r="A369">
        <f>ROW(Source!A540)</f>
        <v>540</v>
      </c>
      <c r="B369">
        <v>1474094296</v>
      </c>
      <c r="C369">
        <v>1472564507</v>
      </c>
      <c r="D369">
        <v>1441819193</v>
      </c>
      <c r="E369">
        <v>15514512</v>
      </c>
      <c r="F369">
        <v>1</v>
      </c>
      <c r="G369">
        <v>15514512</v>
      </c>
      <c r="H369">
        <v>1</v>
      </c>
      <c r="I369" t="s">
        <v>902</v>
      </c>
      <c r="J369" t="s">
        <v>3</v>
      </c>
      <c r="K369" t="s">
        <v>903</v>
      </c>
      <c r="L369">
        <v>1191</v>
      </c>
      <c r="N369">
        <v>1013</v>
      </c>
      <c r="O369" t="s">
        <v>904</v>
      </c>
      <c r="P369" t="s">
        <v>904</v>
      </c>
      <c r="Q369">
        <v>1</v>
      </c>
      <c r="X369">
        <v>52.5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1</v>
      </c>
      <c r="AE369">
        <v>1</v>
      </c>
      <c r="AF369" t="s">
        <v>357</v>
      </c>
      <c r="AG369">
        <v>35</v>
      </c>
      <c r="AH369">
        <v>3</v>
      </c>
      <c r="AI369">
        <v>-1</v>
      </c>
      <c r="AJ369" t="s">
        <v>3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</row>
    <row r="370" spans="1:44" x14ac:dyDescent="0.2">
      <c r="A370">
        <f>ROW(Source!A540)</f>
        <v>540</v>
      </c>
      <c r="B370">
        <v>1474094297</v>
      </c>
      <c r="C370">
        <v>1472564507</v>
      </c>
      <c r="D370">
        <v>1441835475</v>
      </c>
      <c r="E370">
        <v>1</v>
      </c>
      <c r="F370">
        <v>1</v>
      </c>
      <c r="G370">
        <v>15514512</v>
      </c>
      <c r="H370">
        <v>3</v>
      </c>
      <c r="I370" t="s">
        <v>983</v>
      </c>
      <c r="J370" t="s">
        <v>984</v>
      </c>
      <c r="K370" t="s">
        <v>985</v>
      </c>
      <c r="L370">
        <v>1348</v>
      </c>
      <c r="N370">
        <v>1009</v>
      </c>
      <c r="O370" t="s">
        <v>916</v>
      </c>
      <c r="P370" t="s">
        <v>916</v>
      </c>
      <c r="Q370">
        <v>1000</v>
      </c>
      <c r="X370">
        <v>2.9999999999999997E-4</v>
      </c>
      <c r="Y370">
        <v>155908.07999999999</v>
      </c>
      <c r="Z370">
        <v>0</v>
      </c>
      <c r="AA370">
        <v>0</v>
      </c>
      <c r="AB370">
        <v>0</v>
      </c>
      <c r="AC370">
        <v>0</v>
      </c>
      <c r="AD370">
        <v>1</v>
      </c>
      <c r="AE370">
        <v>0</v>
      </c>
      <c r="AF370" t="s">
        <v>357</v>
      </c>
      <c r="AG370">
        <v>1.9999999999999998E-4</v>
      </c>
      <c r="AH370">
        <v>3</v>
      </c>
      <c r="AI370">
        <v>-1</v>
      </c>
      <c r="AJ370" t="s">
        <v>3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</row>
    <row r="371" spans="1:44" x14ac:dyDescent="0.2">
      <c r="A371">
        <f>ROW(Source!A540)</f>
        <v>540</v>
      </c>
      <c r="B371">
        <v>1474094298</v>
      </c>
      <c r="C371">
        <v>1472564507</v>
      </c>
      <c r="D371">
        <v>1441835549</v>
      </c>
      <c r="E371">
        <v>1</v>
      </c>
      <c r="F371">
        <v>1</v>
      </c>
      <c r="G371">
        <v>15514512</v>
      </c>
      <c r="H371">
        <v>3</v>
      </c>
      <c r="I371" t="s">
        <v>986</v>
      </c>
      <c r="J371" t="s">
        <v>987</v>
      </c>
      <c r="K371" t="s">
        <v>988</v>
      </c>
      <c r="L371">
        <v>1348</v>
      </c>
      <c r="N371">
        <v>1009</v>
      </c>
      <c r="O371" t="s">
        <v>916</v>
      </c>
      <c r="P371" t="s">
        <v>916</v>
      </c>
      <c r="Q371">
        <v>1000</v>
      </c>
      <c r="X371">
        <v>1E-4</v>
      </c>
      <c r="Y371">
        <v>194655.19</v>
      </c>
      <c r="Z371">
        <v>0</v>
      </c>
      <c r="AA371">
        <v>0</v>
      </c>
      <c r="AB371">
        <v>0</v>
      </c>
      <c r="AC371">
        <v>0</v>
      </c>
      <c r="AD371">
        <v>1</v>
      </c>
      <c r="AE371">
        <v>0</v>
      </c>
      <c r="AF371" t="s">
        <v>357</v>
      </c>
      <c r="AG371">
        <v>6.666666666666667E-5</v>
      </c>
      <c r="AH371">
        <v>3</v>
      </c>
      <c r="AI371">
        <v>-1</v>
      </c>
      <c r="AJ371" t="s">
        <v>3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</row>
    <row r="372" spans="1:44" x14ac:dyDescent="0.2">
      <c r="A372">
        <f>ROW(Source!A540)</f>
        <v>540</v>
      </c>
      <c r="B372">
        <v>1474094299</v>
      </c>
      <c r="C372">
        <v>1472564507</v>
      </c>
      <c r="D372">
        <v>1441836250</v>
      </c>
      <c r="E372">
        <v>1</v>
      </c>
      <c r="F372">
        <v>1</v>
      </c>
      <c r="G372">
        <v>15514512</v>
      </c>
      <c r="H372">
        <v>3</v>
      </c>
      <c r="I372" t="s">
        <v>1019</v>
      </c>
      <c r="J372" t="s">
        <v>1020</v>
      </c>
      <c r="K372" t="s">
        <v>1021</v>
      </c>
      <c r="L372">
        <v>1327</v>
      </c>
      <c r="N372">
        <v>1005</v>
      </c>
      <c r="O372" t="s">
        <v>1022</v>
      </c>
      <c r="P372" t="s">
        <v>1022</v>
      </c>
      <c r="Q372">
        <v>1</v>
      </c>
      <c r="X372">
        <v>1.8</v>
      </c>
      <c r="Y372">
        <v>149.25</v>
      </c>
      <c r="Z372">
        <v>0</v>
      </c>
      <c r="AA372">
        <v>0</v>
      </c>
      <c r="AB372">
        <v>0</v>
      </c>
      <c r="AC372">
        <v>0</v>
      </c>
      <c r="AD372">
        <v>1</v>
      </c>
      <c r="AE372">
        <v>0</v>
      </c>
      <c r="AF372" t="s">
        <v>357</v>
      </c>
      <c r="AG372">
        <v>1.2</v>
      </c>
      <c r="AH372">
        <v>3</v>
      </c>
      <c r="AI372">
        <v>-1</v>
      </c>
      <c r="AJ372" t="s">
        <v>3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</row>
    <row r="373" spans="1:44" x14ac:dyDescent="0.2">
      <c r="A373">
        <f>ROW(Source!A540)</f>
        <v>540</v>
      </c>
      <c r="B373">
        <v>1474094300</v>
      </c>
      <c r="C373">
        <v>1472564507</v>
      </c>
      <c r="D373">
        <v>1441834635</v>
      </c>
      <c r="E373">
        <v>1</v>
      </c>
      <c r="F373">
        <v>1</v>
      </c>
      <c r="G373">
        <v>15514512</v>
      </c>
      <c r="H373">
        <v>3</v>
      </c>
      <c r="I373" t="s">
        <v>998</v>
      </c>
      <c r="J373" t="s">
        <v>999</v>
      </c>
      <c r="K373" t="s">
        <v>1000</v>
      </c>
      <c r="L373">
        <v>1339</v>
      </c>
      <c r="N373">
        <v>1007</v>
      </c>
      <c r="O373" t="s">
        <v>923</v>
      </c>
      <c r="P373" t="s">
        <v>923</v>
      </c>
      <c r="Q373">
        <v>1</v>
      </c>
      <c r="X373">
        <v>0.5</v>
      </c>
      <c r="Y373">
        <v>103.4</v>
      </c>
      <c r="Z373">
        <v>0</v>
      </c>
      <c r="AA373">
        <v>0</v>
      </c>
      <c r="AB373">
        <v>0</v>
      </c>
      <c r="AC373">
        <v>0</v>
      </c>
      <c r="AD373">
        <v>1</v>
      </c>
      <c r="AE373">
        <v>0</v>
      </c>
      <c r="AF373" t="s">
        <v>357</v>
      </c>
      <c r="AG373">
        <v>0.33333333333333331</v>
      </c>
      <c r="AH373">
        <v>3</v>
      </c>
      <c r="AI373">
        <v>-1</v>
      </c>
      <c r="AJ373" t="s">
        <v>3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</row>
    <row r="374" spans="1:44" x14ac:dyDescent="0.2">
      <c r="A374">
        <f>ROW(Source!A540)</f>
        <v>540</v>
      </c>
      <c r="B374">
        <v>1474094301</v>
      </c>
      <c r="C374">
        <v>1472564507</v>
      </c>
      <c r="D374">
        <v>1441834627</v>
      </c>
      <c r="E374">
        <v>1</v>
      </c>
      <c r="F374">
        <v>1</v>
      </c>
      <c r="G374">
        <v>15514512</v>
      </c>
      <c r="H374">
        <v>3</v>
      </c>
      <c r="I374" t="s">
        <v>1001</v>
      </c>
      <c r="J374" t="s">
        <v>1002</v>
      </c>
      <c r="K374" t="s">
        <v>1003</v>
      </c>
      <c r="L374">
        <v>1339</v>
      </c>
      <c r="N374">
        <v>1007</v>
      </c>
      <c r="O374" t="s">
        <v>923</v>
      </c>
      <c r="P374" t="s">
        <v>923</v>
      </c>
      <c r="Q374">
        <v>1</v>
      </c>
      <c r="X374">
        <v>0.3</v>
      </c>
      <c r="Y374">
        <v>875.46</v>
      </c>
      <c r="Z374">
        <v>0</v>
      </c>
      <c r="AA374">
        <v>0</v>
      </c>
      <c r="AB374">
        <v>0</v>
      </c>
      <c r="AC374">
        <v>0</v>
      </c>
      <c r="AD374">
        <v>1</v>
      </c>
      <c r="AE374">
        <v>0</v>
      </c>
      <c r="AF374" t="s">
        <v>357</v>
      </c>
      <c r="AG374">
        <v>0.19999999999999998</v>
      </c>
      <c r="AH374">
        <v>3</v>
      </c>
      <c r="AI374">
        <v>-1</v>
      </c>
      <c r="AJ374" t="s">
        <v>3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</row>
    <row r="375" spans="1:44" x14ac:dyDescent="0.2">
      <c r="A375">
        <f>ROW(Source!A540)</f>
        <v>540</v>
      </c>
      <c r="B375">
        <v>1474094302</v>
      </c>
      <c r="C375">
        <v>1472564507</v>
      </c>
      <c r="D375">
        <v>1441834671</v>
      </c>
      <c r="E375">
        <v>1</v>
      </c>
      <c r="F375">
        <v>1</v>
      </c>
      <c r="G375">
        <v>15514512</v>
      </c>
      <c r="H375">
        <v>3</v>
      </c>
      <c r="I375" t="s">
        <v>1004</v>
      </c>
      <c r="J375" t="s">
        <v>1005</v>
      </c>
      <c r="K375" t="s">
        <v>1006</v>
      </c>
      <c r="L375">
        <v>1348</v>
      </c>
      <c r="N375">
        <v>1009</v>
      </c>
      <c r="O375" t="s">
        <v>916</v>
      </c>
      <c r="P375" t="s">
        <v>916</v>
      </c>
      <c r="Q375">
        <v>1000</v>
      </c>
      <c r="X375">
        <v>1E-4</v>
      </c>
      <c r="Y375">
        <v>184462.17</v>
      </c>
      <c r="Z375">
        <v>0</v>
      </c>
      <c r="AA375">
        <v>0</v>
      </c>
      <c r="AB375">
        <v>0</v>
      </c>
      <c r="AC375">
        <v>0</v>
      </c>
      <c r="AD375">
        <v>1</v>
      </c>
      <c r="AE375">
        <v>0</v>
      </c>
      <c r="AF375" t="s">
        <v>357</v>
      </c>
      <c r="AG375">
        <v>6.666666666666667E-5</v>
      </c>
      <c r="AH375">
        <v>3</v>
      </c>
      <c r="AI375">
        <v>-1</v>
      </c>
      <c r="AJ375" t="s">
        <v>3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</row>
    <row r="376" spans="1:44" x14ac:dyDescent="0.2">
      <c r="A376">
        <f>ROW(Source!A540)</f>
        <v>540</v>
      </c>
      <c r="B376">
        <v>1474094303</v>
      </c>
      <c r="C376">
        <v>1472564507</v>
      </c>
      <c r="D376">
        <v>1441834634</v>
      </c>
      <c r="E376">
        <v>1</v>
      </c>
      <c r="F376">
        <v>1</v>
      </c>
      <c r="G376">
        <v>15514512</v>
      </c>
      <c r="H376">
        <v>3</v>
      </c>
      <c r="I376" t="s">
        <v>1007</v>
      </c>
      <c r="J376" t="s">
        <v>1008</v>
      </c>
      <c r="K376" t="s">
        <v>1009</v>
      </c>
      <c r="L376">
        <v>1348</v>
      </c>
      <c r="N376">
        <v>1009</v>
      </c>
      <c r="O376" t="s">
        <v>916</v>
      </c>
      <c r="P376" t="s">
        <v>916</v>
      </c>
      <c r="Q376">
        <v>1000</v>
      </c>
      <c r="X376">
        <v>4.0000000000000002E-4</v>
      </c>
      <c r="Y376">
        <v>88053.759999999995</v>
      </c>
      <c r="Z376">
        <v>0</v>
      </c>
      <c r="AA376">
        <v>0</v>
      </c>
      <c r="AB376">
        <v>0</v>
      </c>
      <c r="AC376">
        <v>0</v>
      </c>
      <c r="AD376">
        <v>1</v>
      </c>
      <c r="AE376">
        <v>0</v>
      </c>
      <c r="AF376" t="s">
        <v>357</v>
      </c>
      <c r="AG376">
        <v>2.6666666666666668E-4</v>
      </c>
      <c r="AH376">
        <v>3</v>
      </c>
      <c r="AI376">
        <v>-1</v>
      </c>
      <c r="AJ376" t="s">
        <v>3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</row>
    <row r="377" spans="1:44" x14ac:dyDescent="0.2">
      <c r="A377">
        <f>ROW(Source!A540)</f>
        <v>540</v>
      </c>
      <c r="B377">
        <v>1474094304</v>
      </c>
      <c r="C377">
        <v>1472564507</v>
      </c>
      <c r="D377">
        <v>1441834836</v>
      </c>
      <c r="E377">
        <v>1</v>
      </c>
      <c r="F377">
        <v>1</v>
      </c>
      <c r="G377">
        <v>15514512</v>
      </c>
      <c r="H377">
        <v>3</v>
      </c>
      <c r="I377" t="s">
        <v>1010</v>
      </c>
      <c r="J377" t="s">
        <v>1011</v>
      </c>
      <c r="K377" t="s">
        <v>1012</v>
      </c>
      <c r="L377">
        <v>1348</v>
      </c>
      <c r="N377">
        <v>1009</v>
      </c>
      <c r="O377" t="s">
        <v>916</v>
      </c>
      <c r="P377" t="s">
        <v>916</v>
      </c>
      <c r="Q377">
        <v>1000</v>
      </c>
      <c r="X377">
        <v>9.8999999999999999E-4</v>
      </c>
      <c r="Y377">
        <v>93194.67</v>
      </c>
      <c r="Z377">
        <v>0</v>
      </c>
      <c r="AA377">
        <v>0</v>
      </c>
      <c r="AB377">
        <v>0</v>
      </c>
      <c r="AC377">
        <v>0</v>
      </c>
      <c r="AD377">
        <v>1</v>
      </c>
      <c r="AE377">
        <v>0</v>
      </c>
      <c r="AF377" t="s">
        <v>357</v>
      </c>
      <c r="AG377">
        <v>6.6E-4</v>
      </c>
      <c r="AH377">
        <v>3</v>
      </c>
      <c r="AI377">
        <v>-1</v>
      </c>
      <c r="AJ377" t="s">
        <v>3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</row>
    <row r="378" spans="1:44" x14ac:dyDescent="0.2">
      <c r="A378">
        <f>ROW(Source!A540)</f>
        <v>540</v>
      </c>
      <c r="B378">
        <v>1474094305</v>
      </c>
      <c r="C378">
        <v>1472564507</v>
      </c>
      <c r="D378">
        <v>1441822273</v>
      </c>
      <c r="E378">
        <v>15514512</v>
      </c>
      <c r="F378">
        <v>1</v>
      </c>
      <c r="G378">
        <v>15514512</v>
      </c>
      <c r="H378">
        <v>3</v>
      </c>
      <c r="I378" t="s">
        <v>966</v>
      </c>
      <c r="J378" t="s">
        <v>3</v>
      </c>
      <c r="K378" t="s">
        <v>968</v>
      </c>
      <c r="L378">
        <v>1348</v>
      </c>
      <c r="N378">
        <v>1009</v>
      </c>
      <c r="O378" t="s">
        <v>916</v>
      </c>
      <c r="P378" t="s">
        <v>916</v>
      </c>
      <c r="Q378">
        <v>1000</v>
      </c>
      <c r="X378">
        <v>1.1E-4</v>
      </c>
      <c r="Y378">
        <v>94640</v>
      </c>
      <c r="Z378">
        <v>0</v>
      </c>
      <c r="AA378">
        <v>0</v>
      </c>
      <c r="AB378">
        <v>0</v>
      </c>
      <c r="AC378">
        <v>0</v>
      </c>
      <c r="AD378">
        <v>1</v>
      </c>
      <c r="AE378">
        <v>0</v>
      </c>
      <c r="AF378" t="s">
        <v>357</v>
      </c>
      <c r="AG378">
        <v>7.3333333333333331E-5</v>
      </c>
      <c r="AH378">
        <v>3</v>
      </c>
      <c r="AI378">
        <v>-1</v>
      </c>
      <c r="AJ378" t="s">
        <v>3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</row>
    <row r="379" spans="1:44" x14ac:dyDescent="0.2">
      <c r="A379">
        <f>ROW(Source!A541)</f>
        <v>541</v>
      </c>
      <c r="B379">
        <v>1474094306</v>
      </c>
      <c r="C379">
        <v>1472564555</v>
      </c>
      <c r="D379">
        <v>1441819193</v>
      </c>
      <c r="E379">
        <v>15514512</v>
      </c>
      <c r="F379">
        <v>1</v>
      </c>
      <c r="G379">
        <v>15514512</v>
      </c>
      <c r="H379">
        <v>1</v>
      </c>
      <c r="I379" t="s">
        <v>902</v>
      </c>
      <c r="J379" t="s">
        <v>3</v>
      </c>
      <c r="K379" t="s">
        <v>903</v>
      </c>
      <c r="L379">
        <v>1191</v>
      </c>
      <c r="N379">
        <v>1013</v>
      </c>
      <c r="O379" t="s">
        <v>904</v>
      </c>
      <c r="P379" t="s">
        <v>904</v>
      </c>
      <c r="Q379">
        <v>1</v>
      </c>
      <c r="X379">
        <v>7.98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1</v>
      </c>
      <c r="AE379">
        <v>1</v>
      </c>
      <c r="AF379" t="s">
        <v>3</v>
      </c>
      <c r="AG379">
        <v>7.98</v>
      </c>
      <c r="AH379">
        <v>3</v>
      </c>
      <c r="AI379">
        <v>-1</v>
      </c>
      <c r="AJ379" t="s">
        <v>3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</row>
    <row r="380" spans="1:44" x14ac:dyDescent="0.2">
      <c r="A380">
        <f>ROW(Source!A541)</f>
        <v>541</v>
      </c>
      <c r="B380">
        <v>1474094307</v>
      </c>
      <c r="C380">
        <v>1472564555</v>
      </c>
      <c r="D380">
        <v>1441836235</v>
      </c>
      <c r="E380">
        <v>1</v>
      </c>
      <c r="F380">
        <v>1</v>
      </c>
      <c r="G380">
        <v>15514512</v>
      </c>
      <c r="H380">
        <v>3</v>
      </c>
      <c r="I380" t="s">
        <v>909</v>
      </c>
      <c r="J380" t="s">
        <v>910</v>
      </c>
      <c r="K380" t="s">
        <v>911</v>
      </c>
      <c r="L380">
        <v>1346</v>
      </c>
      <c r="N380">
        <v>1009</v>
      </c>
      <c r="O380" t="s">
        <v>912</v>
      </c>
      <c r="P380" t="s">
        <v>912</v>
      </c>
      <c r="Q380">
        <v>1</v>
      </c>
      <c r="X380">
        <v>0.06</v>
      </c>
      <c r="Y380">
        <v>31.49</v>
      </c>
      <c r="Z380">
        <v>0</v>
      </c>
      <c r="AA380">
        <v>0</v>
      </c>
      <c r="AB380">
        <v>0</v>
      </c>
      <c r="AC380">
        <v>0</v>
      </c>
      <c r="AD380">
        <v>1</v>
      </c>
      <c r="AE380">
        <v>0</v>
      </c>
      <c r="AF380" t="s">
        <v>3</v>
      </c>
      <c r="AG380">
        <v>0.06</v>
      </c>
      <c r="AH380">
        <v>3</v>
      </c>
      <c r="AI380">
        <v>-1</v>
      </c>
      <c r="AJ380" t="s">
        <v>3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</row>
    <row r="381" spans="1:44" x14ac:dyDescent="0.2">
      <c r="A381">
        <f>ROW(Source!A541)</f>
        <v>541</v>
      </c>
      <c r="B381">
        <v>1474094308</v>
      </c>
      <c r="C381">
        <v>1472564555</v>
      </c>
      <c r="D381">
        <v>1441821379</v>
      </c>
      <c r="E381">
        <v>15514512</v>
      </c>
      <c r="F381">
        <v>1</v>
      </c>
      <c r="G381">
        <v>15514512</v>
      </c>
      <c r="H381">
        <v>3</v>
      </c>
      <c r="I381" t="s">
        <v>964</v>
      </c>
      <c r="J381" t="s">
        <v>3</v>
      </c>
      <c r="K381" t="s">
        <v>965</v>
      </c>
      <c r="L381">
        <v>1346</v>
      </c>
      <c r="N381">
        <v>1009</v>
      </c>
      <c r="O381" t="s">
        <v>912</v>
      </c>
      <c r="P381" t="s">
        <v>912</v>
      </c>
      <c r="Q381">
        <v>1</v>
      </c>
      <c r="X381">
        <v>0.05</v>
      </c>
      <c r="Y381">
        <v>89.933959999999999</v>
      </c>
      <c r="Z381">
        <v>0</v>
      </c>
      <c r="AA381">
        <v>0</v>
      </c>
      <c r="AB381">
        <v>0</v>
      </c>
      <c r="AC381">
        <v>0</v>
      </c>
      <c r="AD381">
        <v>1</v>
      </c>
      <c r="AE381">
        <v>0</v>
      </c>
      <c r="AF381" t="s">
        <v>3</v>
      </c>
      <c r="AG381">
        <v>0.05</v>
      </c>
      <c r="AH381">
        <v>3</v>
      </c>
      <c r="AI381">
        <v>-1</v>
      </c>
      <c r="AJ381" t="s">
        <v>3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</row>
    <row r="382" spans="1:44" x14ac:dyDescent="0.2">
      <c r="A382">
        <f>ROW(Source!A542)</f>
        <v>542</v>
      </c>
      <c r="B382">
        <v>1474094309</v>
      </c>
      <c r="C382">
        <v>1472564580</v>
      </c>
      <c r="D382">
        <v>1441819193</v>
      </c>
      <c r="E382">
        <v>15514512</v>
      </c>
      <c r="F382">
        <v>1</v>
      </c>
      <c r="G382">
        <v>15514512</v>
      </c>
      <c r="H382">
        <v>1</v>
      </c>
      <c r="I382" t="s">
        <v>902</v>
      </c>
      <c r="J382" t="s">
        <v>3</v>
      </c>
      <c r="K382" t="s">
        <v>903</v>
      </c>
      <c r="L382">
        <v>1191</v>
      </c>
      <c r="N382">
        <v>1013</v>
      </c>
      <c r="O382" t="s">
        <v>904</v>
      </c>
      <c r="P382" t="s">
        <v>904</v>
      </c>
      <c r="Q382">
        <v>1</v>
      </c>
      <c r="X382">
        <v>2.78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1</v>
      </c>
      <c r="AE382">
        <v>1</v>
      </c>
      <c r="AF382" t="s">
        <v>33</v>
      </c>
      <c r="AG382">
        <v>5.56</v>
      </c>
      <c r="AH382">
        <v>3</v>
      </c>
      <c r="AI382">
        <v>-1</v>
      </c>
      <c r="AJ382" t="s">
        <v>3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</row>
    <row r="383" spans="1:44" x14ac:dyDescent="0.2">
      <c r="A383">
        <f>ROW(Source!A542)</f>
        <v>542</v>
      </c>
      <c r="B383">
        <v>1474094310</v>
      </c>
      <c r="C383">
        <v>1472564580</v>
      </c>
      <c r="D383">
        <v>1441836235</v>
      </c>
      <c r="E383">
        <v>1</v>
      </c>
      <c r="F383">
        <v>1</v>
      </c>
      <c r="G383">
        <v>15514512</v>
      </c>
      <c r="H383">
        <v>3</v>
      </c>
      <c r="I383" t="s">
        <v>909</v>
      </c>
      <c r="J383" t="s">
        <v>910</v>
      </c>
      <c r="K383" t="s">
        <v>911</v>
      </c>
      <c r="L383">
        <v>1346</v>
      </c>
      <c r="N383">
        <v>1009</v>
      </c>
      <c r="O383" t="s">
        <v>912</v>
      </c>
      <c r="P383" t="s">
        <v>912</v>
      </c>
      <c r="Q383">
        <v>1</v>
      </c>
      <c r="X383">
        <v>4.0000000000000001E-3</v>
      </c>
      <c r="Y383">
        <v>31.49</v>
      </c>
      <c r="Z383">
        <v>0</v>
      </c>
      <c r="AA383">
        <v>0</v>
      </c>
      <c r="AB383">
        <v>0</v>
      </c>
      <c r="AC383">
        <v>0</v>
      </c>
      <c r="AD383">
        <v>1</v>
      </c>
      <c r="AE383">
        <v>0</v>
      </c>
      <c r="AF383" t="s">
        <v>33</v>
      </c>
      <c r="AG383">
        <v>8.0000000000000002E-3</v>
      </c>
      <c r="AH383">
        <v>3</v>
      </c>
      <c r="AI383">
        <v>-1</v>
      </c>
      <c r="AJ383" t="s">
        <v>3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</row>
    <row r="384" spans="1:44" x14ac:dyDescent="0.2">
      <c r="A384">
        <f>ROW(Source!A543)</f>
        <v>543</v>
      </c>
      <c r="B384">
        <v>1474094311</v>
      </c>
      <c r="C384">
        <v>1472564603</v>
      </c>
      <c r="D384">
        <v>1441819193</v>
      </c>
      <c r="E384">
        <v>15514512</v>
      </c>
      <c r="F384">
        <v>1</v>
      </c>
      <c r="G384">
        <v>15514512</v>
      </c>
      <c r="H384">
        <v>1</v>
      </c>
      <c r="I384" t="s">
        <v>902</v>
      </c>
      <c r="J384" t="s">
        <v>3</v>
      </c>
      <c r="K384" t="s">
        <v>903</v>
      </c>
      <c r="L384">
        <v>1191</v>
      </c>
      <c r="N384">
        <v>1013</v>
      </c>
      <c r="O384" t="s">
        <v>904</v>
      </c>
      <c r="P384" t="s">
        <v>904</v>
      </c>
      <c r="Q384">
        <v>1</v>
      </c>
      <c r="X384">
        <v>1.5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1</v>
      </c>
      <c r="AE384">
        <v>1</v>
      </c>
      <c r="AF384" t="s">
        <v>33</v>
      </c>
      <c r="AG384">
        <v>3</v>
      </c>
      <c r="AH384">
        <v>3</v>
      </c>
      <c r="AI384">
        <v>-1</v>
      </c>
      <c r="AJ384" t="s">
        <v>3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</row>
    <row r="385" spans="1:44" x14ac:dyDescent="0.2">
      <c r="A385">
        <f>ROW(Source!A543)</f>
        <v>543</v>
      </c>
      <c r="B385">
        <v>1474094312</v>
      </c>
      <c r="C385">
        <v>1472564603</v>
      </c>
      <c r="D385">
        <v>1441836235</v>
      </c>
      <c r="E385">
        <v>1</v>
      </c>
      <c r="F385">
        <v>1</v>
      </c>
      <c r="G385">
        <v>15514512</v>
      </c>
      <c r="H385">
        <v>3</v>
      </c>
      <c r="I385" t="s">
        <v>909</v>
      </c>
      <c r="J385" t="s">
        <v>910</v>
      </c>
      <c r="K385" t="s">
        <v>911</v>
      </c>
      <c r="L385">
        <v>1346</v>
      </c>
      <c r="N385">
        <v>1009</v>
      </c>
      <c r="O385" t="s">
        <v>912</v>
      </c>
      <c r="P385" t="s">
        <v>912</v>
      </c>
      <c r="Q385">
        <v>1</v>
      </c>
      <c r="X385">
        <v>4.1999999999999997E-3</v>
      </c>
      <c r="Y385">
        <v>31.49</v>
      </c>
      <c r="Z385">
        <v>0</v>
      </c>
      <c r="AA385">
        <v>0</v>
      </c>
      <c r="AB385">
        <v>0</v>
      </c>
      <c r="AC385">
        <v>0</v>
      </c>
      <c r="AD385">
        <v>1</v>
      </c>
      <c r="AE385">
        <v>0</v>
      </c>
      <c r="AF385" t="s">
        <v>33</v>
      </c>
      <c r="AG385">
        <v>8.3999999999999995E-3</v>
      </c>
      <c r="AH385">
        <v>3</v>
      </c>
      <c r="AI385">
        <v>-1</v>
      </c>
      <c r="AJ385" t="s">
        <v>3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</row>
    <row r="386" spans="1:44" x14ac:dyDescent="0.2">
      <c r="A386">
        <f>ROW(Source!A544)</f>
        <v>544</v>
      </c>
      <c r="B386">
        <v>1474094313</v>
      </c>
      <c r="C386">
        <v>1472564611</v>
      </c>
      <c r="D386">
        <v>1441819193</v>
      </c>
      <c r="E386">
        <v>15514512</v>
      </c>
      <c r="F386">
        <v>1</v>
      </c>
      <c r="G386">
        <v>15514512</v>
      </c>
      <c r="H386">
        <v>1</v>
      </c>
      <c r="I386" t="s">
        <v>902</v>
      </c>
      <c r="J386" t="s">
        <v>3</v>
      </c>
      <c r="K386" t="s">
        <v>903</v>
      </c>
      <c r="L386">
        <v>1191</v>
      </c>
      <c r="N386">
        <v>1013</v>
      </c>
      <c r="O386" t="s">
        <v>904</v>
      </c>
      <c r="P386" t="s">
        <v>904</v>
      </c>
      <c r="Q386">
        <v>1</v>
      </c>
      <c r="X386">
        <v>13.13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1</v>
      </c>
      <c r="AE386">
        <v>1</v>
      </c>
      <c r="AF386" t="s">
        <v>3</v>
      </c>
      <c r="AG386">
        <v>13.13</v>
      </c>
      <c r="AH386">
        <v>3</v>
      </c>
      <c r="AI386">
        <v>-1</v>
      </c>
      <c r="AJ386" t="s">
        <v>3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</row>
    <row r="387" spans="1:44" x14ac:dyDescent="0.2">
      <c r="A387">
        <f>ROW(Source!A544)</f>
        <v>544</v>
      </c>
      <c r="B387">
        <v>1474094314</v>
      </c>
      <c r="C387">
        <v>1472564611</v>
      </c>
      <c r="D387">
        <v>1441834138</v>
      </c>
      <c r="E387">
        <v>1</v>
      </c>
      <c r="F387">
        <v>1</v>
      </c>
      <c r="G387">
        <v>15514512</v>
      </c>
      <c r="H387">
        <v>2</v>
      </c>
      <c r="I387" t="s">
        <v>1023</v>
      </c>
      <c r="J387" t="s">
        <v>1024</v>
      </c>
      <c r="K387" t="s">
        <v>1025</v>
      </c>
      <c r="L387">
        <v>1368</v>
      </c>
      <c r="N387">
        <v>1011</v>
      </c>
      <c r="O387" t="s">
        <v>908</v>
      </c>
      <c r="P387" t="s">
        <v>908</v>
      </c>
      <c r="Q387">
        <v>1</v>
      </c>
      <c r="X387">
        <v>1.7</v>
      </c>
      <c r="Y387">
        <v>0</v>
      </c>
      <c r="Z387">
        <v>45.56</v>
      </c>
      <c r="AA387">
        <v>0.57999999999999996</v>
      </c>
      <c r="AB387">
        <v>0</v>
      </c>
      <c r="AC387">
        <v>0</v>
      </c>
      <c r="AD387">
        <v>1</v>
      </c>
      <c r="AE387">
        <v>0</v>
      </c>
      <c r="AF387" t="s">
        <v>3</v>
      </c>
      <c r="AG387">
        <v>1.7</v>
      </c>
      <c r="AH387">
        <v>3</v>
      </c>
      <c r="AI387">
        <v>-1</v>
      </c>
      <c r="AJ387" t="s">
        <v>3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</row>
    <row r="388" spans="1:44" x14ac:dyDescent="0.2">
      <c r="A388">
        <f>ROW(Source!A544)</f>
        <v>544</v>
      </c>
      <c r="B388">
        <v>1474094315</v>
      </c>
      <c r="C388">
        <v>1472564611</v>
      </c>
      <c r="D388">
        <v>1441834143</v>
      </c>
      <c r="E388">
        <v>1</v>
      </c>
      <c r="F388">
        <v>1</v>
      </c>
      <c r="G388">
        <v>15514512</v>
      </c>
      <c r="H388">
        <v>2</v>
      </c>
      <c r="I388" t="s">
        <v>1026</v>
      </c>
      <c r="J388" t="s">
        <v>1027</v>
      </c>
      <c r="K388" t="s">
        <v>1028</v>
      </c>
      <c r="L388">
        <v>1368</v>
      </c>
      <c r="N388">
        <v>1011</v>
      </c>
      <c r="O388" t="s">
        <v>908</v>
      </c>
      <c r="P388" t="s">
        <v>908</v>
      </c>
      <c r="Q388">
        <v>1</v>
      </c>
      <c r="X388">
        <v>1.7</v>
      </c>
      <c r="Y388">
        <v>0</v>
      </c>
      <c r="Z388">
        <v>61.25</v>
      </c>
      <c r="AA388">
        <v>3.11</v>
      </c>
      <c r="AB388">
        <v>0</v>
      </c>
      <c r="AC388">
        <v>0</v>
      </c>
      <c r="AD388">
        <v>1</v>
      </c>
      <c r="AE388">
        <v>0</v>
      </c>
      <c r="AF388" t="s">
        <v>3</v>
      </c>
      <c r="AG388">
        <v>1.7</v>
      </c>
      <c r="AH388">
        <v>3</v>
      </c>
      <c r="AI388">
        <v>-1</v>
      </c>
      <c r="AJ388" t="s">
        <v>3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</row>
    <row r="389" spans="1:44" x14ac:dyDescent="0.2">
      <c r="A389">
        <f>ROW(Source!A544)</f>
        <v>544</v>
      </c>
      <c r="B389">
        <v>1474094316</v>
      </c>
      <c r="C389">
        <v>1472564611</v>
      </c>
      <c r="D389">
        <v>1441834258</v>
      </c>
      <c r="E389">
        <v>1</v>
      </c>
      <c r="F389">
        <v>1</v>
      </c>
      <c r="G389">
        <v>15514512</v>
      </c>
      <c r="H389">
        <v>2</v>
      </c>
      <c r="I389" t="s">
        <v>905</v>
      </c>
      <c r="J389" t="s">
        <v>906</v>
      </c>
      <c r="K389" t="s">
        <v>907</v>
      </c>
      <c r="L389">
        <v>1368</v>
      </c>
      <c r="N389">
        <v>1011</v>
      </c>
      <c r="O389" t="s">
        <v>908</v>
      </c>
      <c r="P389" t="s">
        <v>908</v>
      </c>
      <c r="Q389">
        <v>1</v>
      </c>
      <c r="X389">
        <v>3.31</v>
      </c>
      <c r="Y389">
        <v>0</v>
      </c>
      <c r="Z389">
        <v>1303.01</v>
      </c>
      <c r="AA389">
        <v>826.2</v>
      </c>
      <c r="AB389">
        <v>0</v>
      </c>
      <c r="AC389">
        <v>0</v>
      </c>
      <c r="AD389">
        <v>1</v>
      </c>
      <c r="AE389">
        <v>0</v>
      </c>
      <c r="AF389" t="s">
        <v>3</v>
      </c>
      <c r="AG389">
        <v>3.31</v>
      </c>
      <c r="AH389">
        <v>3</v>
      </c>
      <c r="AI389">
        <v>-1</v>
      </c>
      <c r="AJ389" t="s">
        <v>3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</row>
    <row r="390" spans="1:44" x14ac:dyDescent="0.2">
      <c r="A390">
        <f>ROW(Source!A544)</f>
        <v>544</v>
      </c>
      <c r="B390">
        <v>1474094317</v>
      </c>
      <c r="C390">
        <v>1472564611</v>
      </c>
      <c r="D390">
        <v>1441834334</v>
      </c>
      <c r="E390">
        <v>1</v>
      </c>
      <c r="F390">
        <v>1</v>
      </c>
      <c r="G390">
        <v>15514512</v>
      </c>
      <c r="H390">
        <v>2</v>
      </c>
      <c r="I390" t="s">
        <v>929</v>
      </c>
      <c r="J390" t="s">
        <v>930</v>
      </c>
      <c r="K390" t="s">
        <v>931</v>
      </c>
      <c r="L390">
        <v>1368</v>
      </c>
      <c r="N390">
        <v>1011</v>
      </c>
      <c r="O390" t="s">
        <v>908</v>
      </c>
      <c r="P390" t="s">
        <v>908</v>
      </c>
      <c r="Q390">
        <v>1</v>
      </c>
      <c r="X390">
        <v>0.4</v>
      </c>
      <c r="Y390">
        <v>0</v>
      </c>
      <c r="Z390">
        <v>10.66</v>
      </c>
      <c r="AA390">
        <v>0.12</v>
      </c>
      <c r="AB390">
        <v>0</v>
      </c>
      <c r="AC390">
        <v>0</v>
      </c>
      <c r="AD390">
        <v>1</v>
      </c>
      <c r="AE390">
        <v>0</v>
      </c>
      <c r="AF390" t="s">
        <v>3</v>
      </c>
      <c r="AG390">
        <v>0.4</v>
      </c>
      <c r="AH390">
        <v>3</v>
      </c>
      <c r="AI390">
        <v>-1</v>
      </c>
      <c r="AJ390" t="s">
        <v>3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</row>
    <row r="391" spans="1:44" x14ac:dyDescent="0.2">
      <c r="A391">
        <f>ROW(Source!A544)</f>
        <v>544</v>
      </c>
      <c r="B391">
        <v>1474094318</v>
      </c>
      <c r="C391">
        <v>1472564611</v>
      </c>
      <c r="D391">
        <v>1441836235</v>
      </c>
      <c r="E391">
        <v>1</v>
      </c>
      <c r="F391">
        <v>1</v>
      </c>
      <c r="G391">
        <v>15514512</v>
      </c>
      <c r="H391">
        <v>3</v>
      </c>
      <c r="I391" t="s">
        <v>909</v>
      </c>
      <c r="J391" t="s">
        <v>910</v>
      </c>
      <c r="K391" t="s">
        <v>911</v>
      </c>
      <c r="L391">
        <v>1346</v>
      </c>
      <c r="N391">
        <v>1009</v>
      </c>
      <c r="O391" t="s">
        <v>912</v>
      </c>
      <c r="P391" t="s">
        <v>912</v>
      </c>
      <c r="Q391">
        <v>1</v>
      </c>
      <c r="X391">
        <v>0.15</v>
      </c>
      <c r="Y391">
        <v>31.49</v>
      </c>
      <c r="Z391">
        <v>0</v>
      </c>
      <c r="AA391">
        <v>0</v>
      </c>
      <c r="AB391">
        <v>0</v>
      </c>
      <c r="AC391">
        <v>0</v>
      </c>
      <c r="AD391">
        <v>1</v>
      </c>
      <c r="AE391">
        <v>0</v>
      </c>
      <c r="AF391" t="s">
        <v>3</v>
      </c>
      <c r="AG391">
        <v>0.15</v>
      </c>
      <c r="AH391">
        <v>3</v>
      </c>
      <c r="AI391">
        <v>-1</v>
      </c>
      <c r="AJ391" t="s">
        <v>3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</row>
    <row r="392" spans="1:44" x14ac:dyDescent="0.2">
      <c r="A392">
        <f>ROW(Source!A545)</f>
        <v>545</v>
      </c>
      <c r="B392">
        <v>1474094319</v>
      </c>
      <c r="C392">
        <v>1472564652</v>
      </c>
      <c r="D392">
        <v>1441819193</v>
      </c>
      <c r="E392">
        <v>15514512</v>
      </c>
      <c r="F392">
        <v>1</v>
      </c>
      <c r="G392">
        <v>15514512</v>
      </c>
      <c r="H392">
        <v>1</v>
      </c>
      <c r="I392" t="s">
        <v>902</v>
      </c>
      <c r="J392" t="s">
        <v>3</v>
      </c>
      <c r="K392" t="s">
        <v>903</v>
      </c>
      <c r="L392">
        <v>1191</v>
      </c>
      <c r="N392">
        <v>1013</v>
      </c>
      <c r="O392" t="s">
        <v>904</v>
      </c>
      <c r="P392" t="s">
        <v>904</v>
      </c>
      <c r="Q392">
        <v>1</v>
      </c>
      <c r="X392">
        <v>2.1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1</v>
      </c>
      <c r="AE392">
        <v>1</v>
      </c>
      <c r="AF392" t="s">
        <v>3</v>
      </c>
      <c r="AG392">
        <v>2.1</v>
      </c>
      <c r="AH392">
        <v>3</v>
      </c>
      <c r="AI392">
        <v>-1</v>
      </c>
      <c r="AJ392" t="s">
        <v>3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</row>
    <row r="393" spans="1:44" x14ac:dyDescent="0.2">
      <c r="A393">
        <f>ROW(Source!A545)</f>
        <v>545</v>
      </c>
      <c r="B393">
        <v>1474094320</v>
      </c>
      <c r="C393">
        <v>1472564652</v>
      </c>
      <c r="D393">
        <v>1441834139</v>
      </c>
      <c r="E393">
        <v>1</v>
      </c>
      <c r="F393">
        <v>1</v>
      </c>
      <c r="G393">
        <v>15514512</v>
      </c>
      <c r="H393">
        <v>2</v>
      </c>
      <c r="I393" t="s">
        <v>1029</v>
      </c>
      <c r="J393" t="s">
        <v>1030</v>
      </c>
      <c r="K393" t="s">
        <v>1031</v>
      </c>
      <c r="L393">
        <v>1368</v>
      </c>
      <c r="N393">
        <v>1011</v>
      </c>
      <c r="O393" t="s">
        <v>908</v>
      </c>
      <c r="P393" t="s">
        <v>908</v>
      </c>
      <c r="Q393">
        <v>1</v>
      </c>
      <c r="X393">
        <v>0.3</v>
      </c>
      <c r="Y393">
        <v>0</v>
      </c>
      <c r="Z393">
        <v>8.82</v>
      </c>
      <c r="AA393">
        <v>0.11</v>
      </c>
      <c r="AB393">
        <v>0</v>
      </c>
      <c r="AC393">
        <v>0</v>
      </c>
      <c r="AD393">
        <v>1</v>
      </c>
      <c r="AE393">
        <v>0</v>
      </c>
      <c r="AF393" t="s">
        <v>3</v>
      </c>
      <c r="AG393">
        <v>0.3</v>
      </c>
      <c r="AH393">
        <v>3</v>
      </c>
      <c r="AI393">
        <v>-1</v>
      </c>
      <c r="AJ393" t="s">
        <v>3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</row>
    <row r="394" spans="1:44" x14ac:dyDescent="0.2">
      <c r="A394">
        <f>ROW(Source!A545)</f>
        <v>545</v>
      </c>
      <c r="B394">
        <v>1474094321</v>
      </c>
      <c r="C394">
        <v>1472564652</v>
      </c>
      <c r="D394">
        <v>1441834258</v>
      </c>
      <c r="E394">
        <v>1</v>
      </c>
      <c r="F394">
        <v>1</v>
      </c>
      <c r="G394">
        <v>15514512</v>
      </c>
      <c r="H394">
        <v>2</v>
      </c>
      <c r="I394" t="s">
        <v>905</v>
      </c>
      <c r="J394" t="s">
        <v>906</v>
      </c>
      <c r="K394" t="s">
        <v>907</v>
      </c>
      <c r="L394">
        <v>1368</v>
      </c>
      <c r="N394">
        <v>1011</v>
      </c>
      <c r="O394" t="s">
        <v>908</v>
      </c>
      <c r="P394" t="s">
        <v>908</v>
      </c>
      <c r="Q394">
        <v>1</v>
      </c>
      <c r="X394">
        <v>0.52</v>
      </c>
      <c r="Y394">
        <v>0</v>
      </c>
      <c r="Z394">
        <v>1303.01</v>
      </c>
      <c r="AA394">
        <v>826.2</v>
      </c>
      <c r="AB394">
        <v>0</v>
      </c>
      <c r="AC394">
        <v>0</v>
      </c>
      <c r="AD394">
        <v>1</v>
      </c>
      <c r="AE394">
        <v>0</v>
      </c>
      <c r="AF394" t="s">
        <v>3</v>
      </c>
      <c r="AG394">
        <v>0.52</v>
      </c>
      <c r="AH394">
        <v>3</v>
      </c>
      <c r="AI394">
        <v>-1</v>
      </c>
      <c r="AJ394" t="s">
        <v>3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</row>
    <row r="395" spans="1:44" x14ac:dyDescent="0.2">
      <c r="A395">
        <f>ROW(Source!A545)</f>
        <v>545</v>
      </c>
      <c r="B395">
        <v>1474094322</v>
      </c>
      <c r="C395">
        <v>1472564652</v>
      </c>
      <c r="D395">
        <v>1441836393</v>
      </c>
      <c r="E395">
        <v>1</v>
      </c>
      <c r="F395">
        <v>1</v>
      </c>
      <c r="G395">
        <v>15514512</v>
      </c>
      <c r="H395">
        <v>3</v>
      </c>
      <c r="I395" t="s">
        <v>1032</v>
      </c>
      <c r="J395" t="s">
        <v>1033</v>
      </c>
      <c r="K395" t="s">
        <v>1034</v>
      </c>
      <c r="L395">
        <v>1296</v>
      </c>
      <c r="N395">
        <v>1002</v>
      </c>
      <c r="O395" t="s">
        <v>935</v>
      </c>
      <c r="P395" t="s">
        <v>935</v>
      </c>
      <c r="Q395">
        <v>1</v>
      </c>
      <c r="X395">
        <v>3.8E-3</v>
      </c>
      <c r="Y395">
        <v>4241.6400000000003</v>
      </c>
      <c r="Z395">
        <v>0</v>
      </c>
      <c r="AA395">
        <v>0</v>
      </c>
      <c r="AB395">
        <v>0</v>
      </c>
      <c r="AC395">
        <v>0</v>
      </c>
      <c r="AD395">
        <v>1</v>
      </c>
      <c r="AE395">
        <v>0</v>
      </c>
      <c r="AF395" t="s">
        <v>3</v>
      </c>
      <c r="AG395">
        <v>3.8E-3</v>
      </c>
      <c r="AH395">
        <v>3</v>
      </c>
      <c r="AI395">
        <v>-1</v>
      </c>
      <c r="AJ395" t="s">
        <v>3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</row>
    <row r="396" spans="1:44" x14ac:dyDescent="0.2">
      <c r="A396">
        <f>ROW(Source!A545)</f>
        <v>545</v>
      </c>
      <c r="B396">
        <v>1474094323</v>
      </c>
      <c r="C396">
        <v>1472564652</v>
      </c>
      <c r="D396">
        <v>1441836514</v>
      </c>
      <c r="E396">
        <v>1</v>
      </c>
      <c r="F396">
        <v>1</v>
      </c>
      <c r="G396">
        <v>15514512</v>
      </c>
      <c r="H396">
        <v>3</v>
      </c>
      <c r="I396" t="s">
        <v>920</v>
      </c>
      <c r="J396" t="s">
        <v>921</v>
      </c>
      <c r="K396" t="s">
        <v>922</v>
      </c>
      <c r="L396">
        <v>1339</v>
      </c>
      <c r="N396">
        <v>1007</v>
      </c>
      <c r="O396" t="s">
        <v>923</v>
      </c>
      <c r="P396" t="s">
        <v>923</v>
      </c>
      <c r="Q396">
        <v>1</v>
      </c>
      <c r="X396">
        <v>3.8E-3</v>
      </c>
      <c r="Y396">
        <v>54.81</v>
      </c>
      <c r="Z396">
        <v>0</v>
      </c>
      <c r="AA396">
        <v>0</v>
      </c>
      <c r="AB396">
        <v>0</v>
      </c>
      <c r="AC396">
        <v>0</v>
      </c>
      <c r="AD396">
        <v>1</v>
      </c>
      <c r="AE396">
        <v>0</v>
      </c>
      <c r="AF396" t="s">
        <v>3</v>
      </c>
      <c r="AG396">
        <v>3.8E-3</v>
      </c>
      <c r="AH396">
        <v>3</v>
      </c>
      <c r="AI396">
        <v>-1</v>
      </c>
      <c r="AJ396" t="s">
        <v>3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</row>
    <row r="397" spans="1:44" x14ac:dyDescent="0.2">
      <c r="A397">
        <f>ROW(Source!A546)</f>
        <v>546</v>
      </c>
      <c r="B397">
        <v>1474094324</v>
      </c>
      <c r="C397">
        <v>1472564685</v>
      </c>
      <c r="D397">
        <v>1441819193</v>
      </c>
      <c r="E397">
        <v>15514512</v>
      </c>
      <c r="F397">
        <v>1</v>
      </c>
      <c r="G397">
        <v>15514512</v>
      </c>
      <c r="H397">
        <v>1</v>
      </c>
      <c r="I397" t="s">
        <v>902</v>
      </c>
      <c r="J397" t="s">
        <v>3</v>
      </c>
      <c r="K397" t="s">
        <v>903</v>
      </c>
      <c r="L397">
        <v>1191</v>
      </c>
      <c r="N397">
        <v>1013</v>
      </c>
      <c r="O397" t="s">
        <v>904</v>
      </c>
      <c r="P397" t="s">
        <v>904</v>
      </c>
      <c r="Q397">
        <v>1</v>
      </c>
      <c r="X397">
        <v>0.4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1</v>
      </c>
      <c r="AE397">
        <v>1</v>
      </c>
      <c r="AF397" t="s">
        <v>33</v>
      </c>
      <c r="AG397">
        <v>0.8</v>
      </c>
      <c r="AH397">
        <v>3</v>
      </c>
      <c r="AI397">
        <v>-1</v>
      </c>
      <c r="AJ397" t="s">
        <v>3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</row>
    <row r="398" spans="1:44" x14ac:dyDescent="0.2">
      <c r="A398">
        <f>ROW(Source!A583)</f>
        <v>583</v>
      </c>
      <c r="B398">
        <v>1474094325</v>
      </c>
      <c r="C398">
        <v>1472564691</v>
      </c>
      <c r="D398">
        <v>1441819193</v>
      </c>
      <c r="E398">
        <v>15514512</v>
      </c>
      <c r="F398">
        <v>1</v>
      </c>
      <c r="G398">
        <v>15514512</v>
      </c>
      <c r="H398">
        <v>1</v>
      </c>
      <c r="I398" t="s">
        <v>902</v>
      </c>
      <c r="J398" t="s">
        <v>3</v>
      </c>
      <c r="K398" t="s">
        <v>903</v>
      </c>
      <c r="L398">
        <v>1191</v>
      </c>
      <c r="N398">
        <v>1013</v>
      </c>
      <c r="O398" t="s">
        <v>904</v>
      </c>
      <c r="P398" t="s">
        <v>904</v>
      </c>
      <c r="Q398">
        <v>1</v>
      </c>
      <c r="X398">
        <v>0.45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1</v>
      </c>
      <c r="AE398">
        <v>1</v>
      </c>
      <c r="AF398" t="s">
        <v>3</v>
      </c>
      <c r="AG398">
        <v>0.45</v>
      </c>
      <c r="AH398">
        <v>3</v>
      </c>
      <c r="AI398">
        <v>-1</v>
      </c>
      <c r="AJ398" t="s">
        <v>3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</row>
    <row r="399" spans="1:44" x14ac:dyDescent="0.2">
      <c r="A399">
        <f>ROW(Source!A584)</f>
        <v>584</v>
      </c>
      <c r="B399">
        <v>1474094326</v>
      </c>
      <c r="C399">
        <v>1472564697</v>
      </c>
      <c r="D399">
        <v>1441819193</v>
      </c>
      <c r="E399">
        <v>15514512</v>
      </c>
      <c r="F399">
        <v>1</v>
      </c>
      <c r="G399">
        <v>15514512</v>
      </c>
      <c r="H399">
        <v>1</v>
      </c>
      <c r="I399" t="s">
        <v>902</v>
      </c>
      <c r="J399" t="s">
        <v>3</v>
      </c>
      <c r="K399" t="s">
        <v>903</v>
      </c>
      <c r="L399">
        <v>1191</v>
      </c>
      <c r="N399">
        <v>1013</v>
      </c>
      <c r="O399" t="s">
        <v>904</v>
      </c>
      <c r="P399" t="s">
        <v>904</v>
      </c>
      <c r="Q399">
        <v>1</v>
      </c>
      <c r="X399">
        <v>2.04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1</v>
      </c>
      <c r="AE399">
        <v>1</v>
      </c>
      <c r="AF399" t="s">
        <v>33</v>
      </c>
      <c r="AG399">
        <v>4.08</v>
      </c>
      <c r="AH399">
        <v>3</v>
      </c>
      <c r="AI399">
        <v>-1</v>
      </c>
      <c r="AJ399" t="s">
        <v>3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</row>
    <row r="400" spans="1:44" x14ac:dyDescent="0.2">
      <c r="A400">
        <f>ROW(Source!A585)</f>
        <v>585</v>
      </c>
      <c r="B400">
        <v>1474094327</v>
      </c>
      <c r="C400">
        <v>1472564703</v>
      </c>
      <c r="D400">
        <v>1441819193</v>
      </c>
      <c r="E400">
        <v>15514512</v>
      </c>
      <c r="F400">
        <v>1</v>
      </c>
      <c r="G400">
        <v>15514512</v>
      </c>
      <c r="H400">
        <v>1</v>
      </c>
      <c r="I400" t="s">
        <v>902</v>
      </c>
      <c r="J400" t="s">
        <v>3</v>
      </c>
      <c r="K400" t="s">
        <v>903</v>
      </c>
      <c r="L400">
        <v>1191</v>
      </c>
      <c r="N400">
        <v>1013</v>
      </c>
      <c r="O400" t="s">
        <v>904</v>
      </c>
      <c r="P400" t="s">
        <v>904</v>
      </c>
      <c r="Q400">
        <v>1</v>
      </c>
      <c r="X400">
        <v>0.37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1</v>
      </c>
      <c r="AE400">
        <v>1</v>
      </c>
      <c r="AF400" t="s">
        <v>33</v>
      </c>
      <c r="AG400">
        <v>0.74</v>
      </c>
      <c r="AH400">
        <v>3</v>
      </c>
      <c r="AI400">
        <v>-1</v>
      </c>
      <c r="AJ400" t="s">
        <v>3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</row>
    <row r="401" spans="1:44" x14ac:dyDescent="0.2">
      <c r="A401">
        <f>ROW(Source!A585)</f>
        <v>585</v>
      </c>
      <c r="B401">
        <v>1474094328</v>
      </c>
      <c r="C401">
        <v>1472564703</v>
      </c>
      <c r="D401">
        <v>1441834258</v>
      </c>
      <c r="E401">
        <v>1</v>
      </c>
      <c r="F401">
        <v>1</v>
      </c>
      <c r="G401">
        <v>15514512</v>
      </c>
      <c r="H401">
        <v>2</v>
      </c>
      <c r="I401" t="s">
        <v>905</v>
      </c>
      <c r="J401" t="s">
        <v>906</v>
      </c>
      <c r="K401" t="s">
        <v>907</v>
      </c>
      <c r="L401">
        <v>1368</v>
      </c>
      <c r="N401">
        <v>1011</v>
      </c>
      <c r="O401" t="s">
        <v>908</v>
      </c>
      <c r="P401" t="s">
        <v>908</v>
      </c>
      <c r="Q401">
        <v>1</v>
      </c>
      <c r="X401">
        <v>0.06</v>
      </c>
      <c r="Y401">
        <v>0</v>
      </c>
      <c r="Z401">
        <v>1303.01</v>
      </c>
      <c r="AA401">
        <v>826.2</v>
      </c>
      <c r="AB401">
        <v>0</v>
      </c>
      <c r="AC401">
        <v>0</v>
      </c>
      <c r="AD401">
        <v>1</v>
      </c>
      <c r="AE401">
        <v>0</v>
      </c>
      <c r="AF401" t="s">
        <v>33</v>
      </c>
      <c r="AG401">
        <v>0.12</v>
      </c>
      <c r="AH401">
        <v>3</v>
      </c>
      <c r="AI401">
        <v>-1</v>
      </c>
      <c r="AJ401" t="s">
        <v>3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</row>
    <row r="402" spans="1:44" x14ac:dyDescent="0.2">
      <c r="A402">
        <f>ROW(Source!A586)</f>
        <v>586</v>
      </c>
      <c r="B402">
        <v>1474094329</v>
      </c>
      <c r="C402">
        <v>1472564716</v>
      </c>
      <c r="D402">
        <v>1441819193</v>
      </c>
      <c r="E402">
        <v>15514512</v>
      </c>
      <c r="F402">
        <v>1</v>
      </c>
      <c r="G402">
        <v>15514512</v>
      </c>
      <c r="H402">
        <v>1</v>
      </c>
      <c r="I402" t="s">
        <v>902</v>
      </c>
      <c r="J402" t="s">
        <v>3</v>
      </c>
      <c r="K402" t="s">
        <v>903</v>
      </c>
      <c r="L402">
        <v>1191</v>
      </c>
      <c r="N402">
        <v>1013</v>
      </c>
      <c r="O402" t="s">
        <v>904</v>
      </c>
      <c r="P402" t="s">
        <v>904</v>
      </c>
      <c r="Q402">
        <v>1</v>
      </c>
      <c r="X402">
        <v>1.62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1</v>
      </c>
      <c r="AE402">
        <v>1</v>
      </c>
      <c r="AF402" t="s">
        <v>33</v>
      </c>
      <c r="AG402">
        <v>3.24</v>
      </c>
      <c r="AH402">
        <v>3</v>
      </c>
      <c r="AI402">
        <v>-1</v>
      </c>
      <c r="AJ402" t="s">
        <v>3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</row>
    <row r="403" spans="1:44" x14ac:dyDescent="0.2">
      <c r="A403">
        <f>ROW(Source!A587)</f>
        <v>587</v>
      </c>
      <c r="B403">
        <v>1474094330</v>
      </c>
      <c r="C403">
        <v>1472564731</v>
      </c>
      <c r="D403">
        <v>1441819193</v>
      </c>
      <c r="E403">
        <v>15514512</v>
      </c>
      <c r="F403">
        <v>1</v>
      </c>
      <c r="G403">
        <v>15514512</v>
      </c>
      <c r="H403">
        <v>1</v>
      </c>
      <c r="I403" t="s">
        <v>902</v>
      </c>
      <c r="J403" t="s">
        <v>3</v>
      </c>
      <c r="K403" t="s">
        <v>903</v>
      </c>
      <c r="L403">
        <v>1191</v>
      </c>
      <c r="N403">
        <v>1013</v>
      </c>
      <c r="O403" t="s">
        <v>904</v>
      </c>
      <c r="P403" t="s">
        <v>904</v>
      </c>
      <c r="Q403">
        <v>1</v>
      </c>
      <c r="X403">
        <v>0.42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1</v>
      </c>
      <c r="AE403">
        <v>1</v>
      </c>
      <c r="AF403" t="s">
        <v>50</v>
      </c>
      <c r="AG403">
        <v>1.68</v>
      </c>
      <c r="AH403">
        <v>3</v>
      </c>
      <c r="AI403">
        <v>-1</v>
      </c>
      <c r="AJ403" t="s">
        <v>3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</row>
    <row r="404" spans="1:44" x14ac:dyDescent="0.2">
      <c r="A404">
        <f>ROW(Source!A587)</f>
        <v>587</v>
      </c>
      <c r="B404">
        <v>1474094331</v>
      </c>
      <c r="C404">
        <v>1472564731</v>
      </c>
      <c r="D404">
        <v>1441834258</v>
      </c>
      <c r="E404">
        <v>1</v>
      </c>
      <c r="F404">
        <v>1</v>
      </c>
      <c r="G404">
        <v>15514512</v>
      </c>
      <c r="H404">
        <v>2</v>
      </c>
      <c r="I404" t="s">
        <v>905</v>
      </c>
      <c r="J404" t="s">
        <v>906</v>
      </c>
      <c r="K404" t="s">
        <v>907</v>
      </c>
      <c r="L404">
        <v>1368</v>
      </c>
      <c r="N404">
        <v>1011</v>
      </c>
      <c r="O404" t="s">
        <v>908</v>
      </c>
      <c r="P404" t="s">
        <v>908</v>
      </c>
      <c r="Q404">
        <v>1</v>
      </c>
      <c r="X404">
        <v>0.15</v>
      </c>
      <c r="Y404">
        <v>0</v>
      </c>
      <c r="Z404">
        <v>1303.01</v>
      </c>
      <c r="AA404">
        <v>826.2</v>
      </c>
      <c r="AB404">
        <v>0</v>
      </c>
      <c r="AC404">
        <v>0</v>
      </c>
      <c r="AD404">
        <v>1</v>
      </c>
      <c r="AE404">
        <v>0</v>
      </c>
      <c r="AF404" t="s">
        <v>50</v>
      </c>
      <c r="AG404">
        <v>0.6</v>
      </c>
      <c r="AH404">
        <v>3</v>
      </c>
      <c r="AI404">
        <v>-1</v>
      </c>
      <c r="AJ404" t="s">
        <v>3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</row>
    <row r="405" spans="1:44" x14ac:dyDescent="0.2">
      <c r="A405">
        <f>ROW(Source!A587)</f>
        <v>587</v>
      </c>
      <c r="B405">
        <v>1474094332</v>
      </c>
      <c r="C405">
        <v>1472564731</v>
      </c>
      <c r="D405">
        <v>1441836235</v>
      </c>
      <c r="E405">
        <v>1</v>
      </c>
      <c r="F405">
        <v>1</v>
      </c>
      <c r="G405">
        <v>15514512</v>
      </c>
      <c r="H405">
        <v>3</v>
      </c>
      <c r="I405" t="s">
        <v>909</v>
      </c>
      <c r="J405" t="s">
        <v>910</v>
      </c>
      <c r="K405" t="s">
        <v>911</v>
      </c>
      <c r="L405">
        <v>1346</v>
      </c>
      <c r="N405">
        <v>1009</v>
      </c>
      <c r="O405" t="s">
        <v>912</v>
      </c>
      <c r="P405" t="s">
        <v>912</v>
      </c>
      <c r="Q405">
        <v>1</v>
      </c>
      <c r="X405">
        <v>0.02</v>
      </c>
      <c r="Y405">
        <v>31.49</v>
      </c>
      <c r="Z405">
        <v>0</v>
      </c>
      <c r="AA405">
        <v>0</v>
      </c>
      <c r="AB405">
        <v>0</v>
      </c>
      <c r="AC405">
        <v>0</v>
      </c>
      <c r="AD405">
        <v>1</v>
      </c>
      <c r="AE405">
        <v>0</v>
      </c>
      <c r="AF405" t="s">
        <v>50</v>
      </c>
      <c r="AG405">
        <v>0.08</v>
      </c>
      <c r="AH405">
        <v>3</v>
      </c>
      <c r="AI405">
        <v>-1</v>
      </c>
      <c r="AJ405" t="s">
        <v>3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</row>
    <row r="406" spans="1:44" x14ac:dyDescent="0.2">
      <c r="A406">
        <f>ROW(Source!A588)</f>
        <v>588</v>
      </c>
      <c r="B406">
        <v>1474094333</v>
      </c>
      <c r="C406">
        <v>1472564743</v>
      </c>
      <c r="D406">
        <v>1441819193</v>
      </c>
      <c r="E406">
        <v>15514512</v>
      </c>
      <c r="F406">
        <v>1</v>
      </c>
      <c r="G406">
        <v>15514512</v>
      </c>
      <c r="H406">
        <v>1</v>
      </c>
      <c r="I406" t="s">
        <v>902</v>
      </c>
      <c r="J406" t="s">
        <v>3</v>
      </c>
      <c r="K406" t="s">
        <v>903</v>
      </c>
      <c r="L406">
        <v>1191</v>
      </c>
      <c r="N406">
        <v>1013</v>
      </c>
      <c r="O406" t="s">
        <v>904</v>
      </c>
      <c r="P406" t="s">
        <v>904</v>
      </c>
      <c r="Q406">
        <v>1</v>
      </c>
      <c r="X406">
        <v>0.14000000000000001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1</v>
      </c>
      <c r="AE406">
        <v>1</v>
      </c>
      <c r="AF406" t="s">
        <v>3</v>
      </c>
      <c r="AG406">
        <v>0.14000000000000001</v>
      </c>
      <c r="AH406">
        <v>3</v>
      </c>
      <c r="AI406">
        <v>-1</v>
      </c>
      <c r="AJ406" t="s">
        <v>3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</row>
    <row r="407" spans="1:44" x14ac:dyDescent="0.2">
      <c r="A407">
        <f>ROW(Source!A588)</f>
        <v>588</v>
      </c>
      <c r="B407">
        <v>1474094334</v>
      </c>
      <c r="C407">
        <v>1472564743</v>
      </c>
      <c r="D407">
        <v>1441836235</v>
      </c>
      <c r="E407">
        <v>1</v>
      </c>
      <c r="F407">
        <v>1</v>
      </c>
      <c r="G407">
        <v>15514512</v>
      </c>
      <c r="H407">
        <v>3</v>
      </c>
      <c r="I407" t="s">
        <v>909</v>
      </c>
      <c r="J407" t="s">
        <v>910</v>
      </c>
      <c r="K407" t="s">
        <v>911</v>
      </c>
      <c r="L407">
        <v>1346</v>
      </c>
      <c r="N407">
        <v>1009</v>
      </c>
      <c r="O407" t="s">
        <v>912</v>
      </c>
      <c r="P407" t="s">
        <v>912</v>
      </c>
      <c r="Q407">
        <v>1</v>
      </c>
      <c r="X407">
        <v>0.01</v>
      </c>
      <c r="Y407">
        <v>31.49</v>
      </c>
      <c r="Z407">
        <v>0</v>
      </c>
      <c r="AA407">
        <v>0</v>
      </c>
      <c r="AB407">
        <v>0</v>
      </c>
      <c r="AC407">
        <v>0</v>
      </c>
      <c r="AD407">
        <v>1</v>
      </c>
      <c r="AE407">
        <v>0</v>
      </c>
      <c r="AF407" t="s">
        <v>3</v>
      </c>
      <c r="AG407">
        <v>0.01</v>
      </c>
      <c r="AH407">
        <v>3</v>
      </c>
      <c r="AI407">
        <v>-1</v>
      </c>
      <c r="AJ407" t="s">
        <v>3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</row>
    <row r="408" spans="1:44" x14ac:dyDescent="0.2">
      <c r="A408">
        <f>ROW(Source!A589)</f>
        <v>589</v>
      </c>
      <c r="B408">
        <v>1474094335</v>
      </c>
      <c r="C408">
        <v>1472564752</v>
      </c>
      <c r="D408">
        <v>1441819193</v>
      </c>
      <c r="E408">
        <v>15514512</v>
      </c>
      <c r="F408">
        <v>1</v>
      </c>
      <c r="G408">
        <v>15514512</v>
      </c>
      <c r="H408">
        <v>1</v>
      </c>
      <c r="I408" t="s">
        <v>902</v>
      </c>
      <c r="J408" t="s">
        <v>3</v>
      </c>
      <c r="K408" t="s">
        <v>903</v>
      </c>
      <c r="L408">
        <v>1191</v>
      </c>
      <c r="N408">
        <v>1013</v>
      </c>
      <c r="O408" t="s">
        <v>904</v>
      </c>
      <c r="P408" t="s">
        <v>904</v>
      </c>
      <c r="Q408">
        <v>1</v>
      </c>
      <c r="X408">
        <v>0.37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1</v>
      </c>
      <c r="AE408">
        <v>1</v>
      </c>
      <c r="AF408" t="s">
        <v>33</v>
      </c>
      <c r="AG408">
        <v>0.74</v>
      </c>
      <c r="AH408">
        <v>3</v>
      </c>
      <c r="AI408">
        <v>-1</v>
      </c>
      <c r="AJ408" t="s">
        <v>3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</row>
    <row r="409" spans="1:44" x14ac:dyDescent="0.2">
      <c r="A409">
        <f>ROW(Source!A589)</f>
        <v>589</v>
      </c>
      <c r="B409">
        <v>1474094336</v>
      </c>
      <c r="C409">
        <v>1472564752</v>
      </c>
      <c r="D409">
        <v>1441834258</v>
      </c>
      <c r="E409">
        <v>1</v>
      </c>
      <c r="F409">
        <v>1</v>
      </c>
      <c r="G409">
        <v>15514512</v>
      </c>
      <c r="H409">
        <v>2</v>
      </c>
      <c r="I409" t="s">
        <v>905</v>
      </c>
      <c r="J409" t="s">
        <v>906</v>
      </c>
      <c r="K409" t="s">
        <v>907</v>
      </c>
      <c r="L409">
        <v>1368</v>
      </c>
      <c r="N409">
        <v>1011</v>
      </c>
      <c r="O409" t="s">
        <v>908</v>
      </c>
      <c r="P409" t="s">
        <v>908</v>
      </c>
      <c r="Q409">
        <v>1</v>
      </c>
      <c r="X409">
        <v>0.06</v>
      </c>
      <c r="Y409">
        <v>0</v>
      </c>
      <c r="Z409">
        <v>1303.01</v>
      </c>
      <c r="AA409">
        <v>826.2</v>
      </c>
      <c r="AB409">
        <v>0</v>
      </c>
      <c r="AC409">
        <v>0</v>
      </c>
      <c r="AD409">
        <v>1</v>
      </c>
      <c r="AE409">
        <v>0</v>
      </c>
      <c r="AF409" t="s">
        <v>33</v>
      </c>
      <c r="AG409">
        <v>0.12</v>
      </c>
      <c r="AH409">
        <v>3</v>
      </c>
      <c r="AI409">
        <v>-1</v>
      </c>
      <c r="AJ409" t="s">
        <v>3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</row>
    <row r="410" spans="1:44" x14ac:dyDescent="0.2">
      <c r="A410">
        <f>ROW(Source!A590)</f>
        <v>590</v>
      </c>
      <c r="B410">
        <v>1474094337</v>
      </c>
      <c r="C410">
        <v>1472564774</v>
      </c>
      <c r="D410">
        <v>1441819193</v>
      </c>
      <c r="E410">
        <v>15514512</v>
      </c>
      <c r="F410">
        <v>1</v>
      </c>
      <c r="G410">
        <v>15514512</v>
      </c>
      <c r="H410">
        <v>1</v>
      </c>
      <c r="I410" t="s">
        <v>902</v>
      </c>
      <c r="J410" t="s">
        <v>3</v>
      </c>
      <c r="K410" t="s">
        <v>903</v>
      </c>
      <c r="L410">
        <v>1191</v>
      </c>
      <c r="N410">
        <v>1013</v>
      </c>
      <c r="O410" t="s">
        <v>904</v>
      </c>
      <c r="P410" t="s">
        <v>904</v>
      </c>
      <c r="Q410">
        <v>1</v>
      </c>
      <c r="X410">
        <v>1.52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1</v>
      </c>
      <c r="AE410">
        <v>1</v>
      </c>
      <c r="AF410" t="s">
        <v>3</v>
      </c>
      <c r="AG410">
        <v>1.52</v>
      </c>
      <c r="AH410">
        <v>3</v>
      </c>
      <c r="AI410">
        <v>-1</v>
      </c>
      <c r="AJ410" t="s">
        <v>3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</row>
    <row r="411" spans="1:44" x14ac:dyDescent="0.2">
      <c r="A411">
        <f>ROW(Source!A590)</f>
        <v>590</v>
      </c>
      <c r="B411">
        <v>1474094338</v>
      </c>
      <c r="C411">
        <v>1472564774</v>
      </c>
      <c r="D411">
        <v>1441836235</v>
      </c>
      <c r="E411">
        <v>1</v>
      </c>
      <c r="F411">
        <v>1</v>
      </c>
      <c r="G411">
        <v>15514512</v>
      </c>
      <c r="H411">
        <v>3</v>
      </c>
      <c r="I411" t="s">
        <v>909</v>
      </c>
      <c r="J411" t="s">
        <v>910</v>
      </c>
      <c r="K411" t="s">
        <v>911</v>
      </c>
      <c r="L411">
        <v>1346</v>
      </c>
      <c r="N411">
        <v>1009</v>
      </c>
      <c r="O411" t="s">
        <v>912</v>
      </c>
      <c r="P411" t="s">
        <v>912</v>
      </c>
      <c r="Q411">
        <v>1</v>
      </c>
      <c r="X411">
        <v>0.02</v>
      </c>
      <c r="Y411">
        <v>31.49</v>
      </c>
      <c r="Z411">
        <v>0</v>
      </c>
      <c r="AA411">
        <v>0</v>
      </c>
      <c r="AB411">
        <v>0</v>
      </c>
      <c r="AC411">
        <v>0</v>
      </c>
      <c r="AD411">
        <v>1</v>
      </c>
      <c r="AE411">
        <v>0</v>
      </c>
      <c r="AF411" t="s">
        <v>3</v>
      </c>
      <c r="AG411">
        <v>0.02</v>
      </c>
      <c r="AH411">
        <v>3</v>
      </c>
      <c r="AI411">
        <v>-1</v>
      </c>
      <c r="AJ411" t="s">
        <v>3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</row>
    <row r="412" spans="1:44" x14ac:dyDescent="0.2">
      <c r="A412">
        <f>ROW(Source!A591)</f>
        <v>591</v>
      </c>
      <c r="B412">
        <v>1474094339</v>
      </c>
      <c r="C412">
        <v>1472564782</v>
      </c>
      <c r="D412">
        <v>1441819193</v>
      </c>
      <c r="E412">
        <v>15514512</v>
      </c>
      <c r="F412">
        <v>1</v>
      </c>
      <c r="G412">
        <v>15514512</v>
      </c>
      <c r="H412">
        <v>1</v>
      </c>
      <c r="I412" t="s">
        <v>902</v>
      </c>
      <c r="J412" t="s">
        <v>3</v>
      </c>
      <c r="K412" t="s">
        <v>903</v>
      </c>
      <c r="L412">
        <v>1191</v>
      </c>
      <c r="N412">
        <v>1013</v>
      </c>
      <c r="O412" t="s">
        <v>904</v>
      </c>
      <c r="P412" t="s">
        <v>904</v>
      </c>
      <c r="Q412">
        <v>1</v>
      </c>
      <c r="X412">
        <v>0.45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1</v>
      </c>
      <c r="AE412">
        <v>1</v>
      </c>
      <c r="AF412" t="s">
        <v>3</v>
      </c>
      <c r="AG412">
        <v>0.45</v>
      </c>
      <c r="AH412">
        <v>3</v>
      </c>
      <c r="AI412">
        <v>-1</v>
      </c>
      <c r="AJ412" t="s">
        <v>3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</row>
    <row r="413" spans="1:44" x14ac:dyDescent="0.2">
      <c r="A413">
        <f>ROW(Source!A592)</f>
        <v>592</v>
      </c>
      <c r="B413">
        <v>1474094340</v>
      </c>
      <c r="C413">
        <v>1472564794</v>
      </c>
      <c r="D413">
        <v>1441819193</v>
      </c>
      <c r="E413">
        <v>15514512</v>
      </c>
      <c r="F413">
        <v>1</v>
      </c>
      <c r="G413">
        <v>15514512</v>
      </c>
      <c r="H413">
        <v>1</v>
      </c>
      <c r="I413" t="s">
        <v>902</v>
      </c>
      <c r="J413" t="s">
        <v>3</v>
      </c>
      <c r="K413" t="s">
        <v>903</v>
      </c>
      <c r="L413">
        <v>1191</v>
      </c>
      <c r="N413">
        <v>1013</v>
      </c>
      <c r="O413" t="s">
        <v>904</v>
      </c>
      <c r="P413" t="s">
        <v>904</v>
      </c>
      <c r="Q413">
        <v>1</v>
      </c>
      <c r="X413">
        <v>0.61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1</v>
      </c>
      <c r="AE413">
        <v>1</v>
      </c>
      <c r="AF413" t="s">
        <v>3</v>
      </c>
      <c r="AG413">
        <v>0.61</v>
      </c>
      <c r="AH413">
        <v>3</v>
      </c>
      <c r="AI413">
        <v>-1</v>
      </c>
      <c r="AJ413" t="s">
        <v>3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</row>
    <row r="414" spans="1:44" x14ac:dyDescent="0.2">
      <c r="A414">
        <f>ROW(Source!A593)</f>
        <v>593</v>
      </c>
      <c r="B414">
        <v>1474094341</v>
      </c>
      <c r="C414">
        <v>1472564806</v>
      </c>
      <c r="D414">
        <v>1441819193</v>
      </c>
      <c r="E414">
        <v>15514512</v>
      </c>
      <c r="F414">
        <v>1</v>
      </c>
      <c r="G414">
        <v>15514512</v>
      </c>
      <c r="H414">
        <v>1</v>
      </c>
      <c r="I414" t="s">
        <v>902</v>
      </c>
      <c r="J414" t="s">
        <v>3</v>
      </c>
      <c r="K414" t="s">
        <v>903</v>
      </c>
      <c r="L414">
        <v>1191</v>
      </c>
      <c r="N414">
        <v>1013</v>
      </c>
      <c r="O414" t="s">
        <v>904</v>
      </c>
      <c r="P414" t="s">
        <v>904</v>
      </c>
      <c r="Q414">
        <v>1</v>
      </c>
      <c r="X414">
        <v>0.9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1</v>
      </c>
      <c r="AE414">
        <v>1</v>
      </c>
      <c r="AF414" t="s">
        <v>50</v>
      </c>
      <c r="AG414">
        <v>3.6</v>
      </c>
      <c r="AH414">
        <v>3</v>
      </c>
      <c r="AI414">
        <v>-1</v>
      </c>
      <c r="AJ414" t="s">
        <v>3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</row>
    <row r="415" spans="1:44" x14ac:dyDescent="0.2">
      <c r="A415">
        <f>ROW(Source!A594)</f>
        <v>594</v>
      </c>
      <c r="B415">
        <v>1474094342</v>
      </c>
      <c r="C415">
        <v>1472564811</v>
      </c>
      <c r="D415">
        <v>1441819193</v>
      </c>
      <c r="E415">
        <v>15514512</v>
      </c>
      <c r="F415">
        <v>1</v>
      </c>
      <c r="G415">
        <v>15514512</v>
      </c>
      <c r="H415">
        <v>1</v>
      </c>
      <c r="I415" t="s">
        <v>902</v>
      </c>
      <c r="J415" t="s">
        <v>3</v>
      </c>
      <c r="K415" t="s">
        <v>903</v>
      </c>
      <c r="L415">
        <v>1191</v>
      </c>
      <c r="N415">
        <v>1013</v>
      </c>
      <c r="O415" t="s">
        <v>904</v>
      </c>
      <c r="P415" t="s">
        <v>904</v>
      </c>
      <c r="Q415">
        <v>1</v>
      </c>
      <c r="X415">
        <v>2.64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1</v>
      </c>
      <c r="AE415">
        <v>1</v>
      </c>
      <c r="AF415" t="s">
        <v>50</v>
      </c>
      <c r="AG415">
        <v>10.56</v>
      </c>
      <c r="AH415">
        <v>3</v>
      </c>
      <c r="AI415">
        <v>-1</v>
      </c>
      <c r="AJ415" t="s">
        <v>3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</row>
    <row r="416" spans="1:44" x14ac:dyDescent="0.2">
      <c r="A416">
        <f>ROW(Source!A595)</f>
        <v>595</v>
      </c>
      <c r="B416">
        <v>1474094343</v>
      </c>
      <c r="C416">
        <v>1472564832</v>
      </c>
      <c r="D416">
        <v>1441819193</v>
      </c>
      <c r="E416">
        <v>15514512</v>
      </c>
      <c r="F416">
        <v>1</v>
      </c>
      <c r="G416">
        <v>15514512</v>
      </c>
      <c r="H416">
        <v>1</v>
      </c>
      <c r="I416" t="s">
        <v>902</v>
      </c>
      <c r="J416" t="s">
        <v>3</v>
      </c>
      <c r="K416" t="s">
        <v>903</v>
      </c>
      <c r="L416">
        <v>1191</v>
      </c>
      <c r="N416">
        <v>1013</v>
      </c>
      <c r="O416" t="s">
        <v>904</v>
      </c>
      <c r="P416" t="s">
        <v>904</v>
      </c>
      <c r="Q416">
        <v>1</v>
      </c>
      <c r="X416">
        <v>10.64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1</v>
      </c>
      <c r="AE416">
        <v>1</v>
      </c>
      <c r="AF416" t="s">
        <v>3</v>
      </c>
      <c r="AG416">
        <v>10.64</v>
      </c>
      <c r="AH416">
        <v>3</v>
      </c>
      <c r="AI416">
        <v>-1</v>
      </c>
      <c r="AJ416" t="s">
        <v>3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</row>
    <row r="417" spans="1:44" x14ac:dyDescent="0.2">
      <c r="A417">
        <f>ROW(Source!A595)</f>
        <v>595</v>
      </c>
      <c r="B417">
        <v>1474094344</v>
      </c>
      <c r="C417">
        <v>1472564832</v>
      </c>
      <c r="D417">
        <v>1441833890</v>
      </c>
      <c r="E417">
        <v>1</v>
      </c>
      <c r="F417">
        <v>1</v>
      </c>
      <c r="G417">
        <v>15514512</v>
      </c>
      <c r="H417">
        <v>2</v>
      </c>
      <c r="I417" t="s">
        <v>958</v>
      </c>
      <c r="J417" t="s">
        <v>959</v>
      </c>
      <c r="K417" t="s">
        <v>960</v>
      </c>
      <c r="L417">
        <v>1368</v>
      </c>
      <c r="N417">
        <v>1011</v>
      </c>
      <c r="O417" t="s">
        <v>908</v>
      </c>
      <c r="P417" t="s">
        <v>908</v>
      </c>
      <c r="Q417">
        <v>1</v>
      </c>
      <c r="X417">
        <v>1.5</v>
      </c>
      <c r="Y417">
        <v>0</v>
      </c>
      <c r="Z417">
        <v>33.799999999999997</v>
      </c>
      <c r="AA417">
        <v>0.54</v>
      </c>
      <c r="AB417">
        <v>0</v>
      </c>
      <c r="AC417">
        <v>0</v>
      </c>
      <c r="AD417">
        <v>1</v>
      </c>
      <c r="AE417">
        <v>0</v>
      </c>
      <c r="AF417" t="s">
        <v>3</v>
      </c>
      <c r="AG417">
        <v>1.5</v>
      </c>
      <c r="AH417">
        <v>3</v>
      </c>
      <c r="AI417">
        <v>-1</v>
      </c>
      <c r="AJ417" t="s">
        <v>3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</row>
    <row r="418" spans="1:44" x14ac:dyDescent="0.2">
      <c r="A418">
        <f>ROW(Source!A595)</f>
        <v>595</v>
      </c>
      <c r="B418">
        <v>1474094345</v>
      </c>
      <c r="C418">
        <v>1472564832</v>
      </c>
      <c r="D418">
        <v>1441836514</v>
      </c>
      <c r="E418">
        <v>1</v>
      </c>
      <c r="F418">
        <v>1</v>
      </c>
      <c r="G418">
        <v>15514512</v>
      </c>
      <c r="H418">
        <v>3</v>
      </c>
      <c r="I418" t="s">
        <v>920</v>
      </c>
      <c r="J418" t="s">
        <v>921</v>
      </c>
      <c r="K418" t="s">
        <v>922</v>
      </c>
      <c r="L418">
        <v>1339</v>
      </c>
      <c r="N418">
        <v>1007</v>
      </c>
      <c r="O418" t="s">
        <v>923</v>
      </c>
      <c r="P418" t="s">
        <v>923</v>
      </c>
      <c r="Q418">
        <v>1</v>
      </c>
      <c r="X418">
        <v>1</v>
      </c>
      <c r="Y418">
        <v>54.81</v>
      </c>
      <c r="Z418">
        <v>0</v>
      </c>
      <c r="AA418">
        <v>0</v>
      </c>
      <c r="AB418">
        <v>0</v>
      </c>
      <c r="AC418">
        <v>0</v>
      </c>
      <c r="AD418">
        <v>1</v>
      </c>
      <c r="AE418">
        <v>0</v>
      </c>
      <c r="AF418" t="s">
        <v>3</v>
      </c>
      <c r="AG418">
        <v>1</v>
      </c>
      <c r="AH418">
        <v>3</v>
      </c>
      <c r="AI418">
        <v>-1</v>
      </c>
      <c r="AJ418" t="s">
        <v>3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</row>
    <row r="419" spans="1:44" x14ac:dyDescent="0.2">
      <c r="A419">
        <f>ROW(Source!A595)</f>
        <v>595</v>
      </c>
      <c r="B419">
        <v>1474094346</v>
      </c>
      <c r="C419">
        <v>1472564832</v>
      </c>
      <c r="D419">
        <v>1441836517</v>
      </c>
      <c r="E419">
        <v>1</v>
      </c>
      <c r="F419">
        <v>1</v>
      </c>
      <c r="G419">
        <v>15514512</v>
      </c>
      <c r="H419">
        <v>3</v>
      </c>
      <c r="I419" t="s">
        <v>961</v>
      </c>
      <c r="J419" t="s">
        <v>962</v>
      </c>
      <c r="K419" t="s">
        <v>963</v>
      </c>
      <c r="L419">
        <v>1346</v>
      </c>
      <c r="N419">
        <v>1009</v>
      </c>
      <c r="O419" t="s">
        <v>912</v>
      </c>
      <c r="P419" t="s">
        <v>912</v>
      </c>
      <c r="Q419">
        <v>1</v>
      </c>
      <c r="X419">
        <v>0.02</v>
      </c>
      <c r="Y419">
        <v>451.28</v>
      </c>
      <c r="Z419">
        <v>0</v>
      </c>
      <c r="AA419">
        <v>0</v>
      </c>
      <c r="AB419">
        <v>0</v>
      </c>
      <c r="AC419">
        <v>0</v>
      </c>
      <c r="AD419">
        <v>1</v>
      </c>
      <c r="AE419">
        <v>0</v>
      </c>
      <c r="AF419" t="s">
        <v>3</v>
      </c>
      <c r="AG419">
        <v>0.02</v>
      </c>
      <c r="AH419">
        <v>3</v>
      </c>
      <c r="AI419">
        <v>-1</v>
      </c>
      <c r="AJ419" t="s">
        <v>3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</row>
    <row r="420" spans="1:44" x14ac:dyDescent="0.2">
      <c r="A420">
        <f>ROW(Source!A595)</f>
        <v>595</v>
      </c>
      <c r="B420">
        <v>1474094348</v>
      </c>
      <c r="C420">
        <v>1472564832</v>
      </c>
      <c r="D420">
        <v>1441821379</v>
      </c>
      <c r="E420">
        <v>15514512</v>
      </c>
      <c r="F420">
        <v>1</v>
      </c>
      <c r="G420">
        <v>15514512</v>
      </c>
      <c r="H420">
        <v>3</v>
      </c>
      <c r="I420" t="s">
        <v>964</v>
      </c>
      <c r="J420" t="s">
        <v>3</v>
      </c>
      <c r="K420" t="s">
        <v>965</v>
      </c>
      <c r="L420">
        <v>1346</v>
      </c>
      <c r="N420">
        <v>1009</v>
      </c>
      <c r="O420" t="s">
        <v>912</v>
      </c>
      <c r="P420" t="s">
        <v>912</v>
      </c>
      <c r="Q420">
        <v>1</v>
      </c>
      <c r="X420">
        <v>0.05</v>
      </c>
      <c r="Y420">
        <v>89.933959999999999</v>
      </c>
      <c r="Z420">
        <v>0</v>
      </c>
      <c r="AA420">
        <v>0</v>
      </c>
      <c r="AB420">
        <v>0</v>
      </c>
      <c r="AC420">
        <v>0</v>
      </c>
      <c r="AD420">
        <v>1</v>
      </c>
      <c r="AE420">
        <v>0</v>
      </c>
      <c r="AF420" t="s">
        <v>3</v>
      </c>
      <c r="AG420">
        <v>0.05</v>
      </c>
      <c r="AH420">
        <v>3</v>
      </c>
      <c r="AI420">
        <v>-1</v>
      </c>
      <c r="AJ420" t="s">
        <v>3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</row>
    <row r="421" spans="1:44" x14ac:dyDescent="0.2">
      <c r="A421">
        <f>ROW(Source!A595)</f>
        <v>595</v>
      </c>
      <c r="B421">
        <v>1474094347</v>
      </c>
      <c r="C421">
        <v>1472564832</v>
      </c>
      <c r="D421">
        <v>1441834875</v>
      </c>
      <c r="E421">
        <v>1</v>
      </c>
      <c r="F421">
        <v>1</v>
      </c>
      <c r="G421">
        <v>15514512</v>
      </c>
      <c r="H421">
        <v>3</v>
      </c>
      <c r="I421" t="s">
        <v>966</v>
      </c>
      <c r="J421" t="s">
        <v>967</v>
      </c>
      <c r="K421" t="s">
        <v>968</v>
      </c>
      <c r="L421">
        <v>1346</v>
      </c>
      <c r="N421">
        <v>1009</v>
      </c>
      <c r="O421" t="s">
        <v>912</v>
      </c>
      <c r="P421" t="s">
        <v>912</v>
      </c>
      <c r="Q421">
        <v>1</v>
      </c>
      <c r="X421">
        <v>0.02</v>
      </c>
      <c r="Y421">
        <v>94.64</v>
      </c>
      <c r="Z421">
        <v>0</v>
      </c>
      <c r="AA421">
        <v>0</v>
      </c>
      <c r="AB421">
        <v>0</v>
      </c>
      <c r="AC421">
        <v>0</v>
      </c>
      <c r="AD421">
        <v>1</v>
      </c>
      <c r="AE421">
        <v>0</v>
      </c>
      <c r="AF421" t="s">
        <v>3</v>
      </c>
      <c r="AG421">
        <v>0.02</v>
      </c>
      <c r="AH421">
        <v>3</v>
      </c>
      <c r="AI421">
        <v>-1</v>
      </c>
      <c r="AJ421" t="s">
        <v>3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</row>
    <row r="422" spans="1:44" x14ac:dyDescent="0.2">
      <c r="A422">
        <f>ROW(Source!A596)</f>
        <v>596</v>
      </c>
      <c r="B422">
        <v>1474094349</v>
      </c>
      <c r="C422">
        <v>1472564840</v>
      </c>
      <c r="D422">
        <v>1441819193</v>
      </c>
      <c r="E422">
        <v>15514512</v>
      </c>
      <c r="F422">
        <v>1</v>
      </c>
      <c r="G422">
        <v>15514512</v>
      </c>
      <c r="H422">
        <v>1</v>
      </c>
      <c r="I422" t="s">
        <v>902</v>
      </c>
      <c r="J422" t="s">
        <v>3</v>
      </c>
      <c r="K422" t="s">
        <v>903</v>
      </c>
      <c r="L422">
        <v>1191</v>
      </c>
      <c r="N422">
        <v>1013</v>
      </c>
      <c r="O422" t="s">
        <v>904</v>
      </c>
      <c r="P422" t="s">
        <v>904</v>
      </c>
      <c r="Q422">
        <v>1</v>
      </c>
      <c r="X422">
        <v>10.64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1</v>
      </c>
      <c r="AE422">
        <v>1</v>
      </c>
      <c r="AF422" t="s">
        <v>3</v>
      </c>
      <c r="AG422">
        <v>10.64</v>
      </c>
      <c r="AH422">
        <v>3</v>
      </c>
      <c r="AI422">
        <v>-1</v>
      </c>
      <c r="AJ422" t="s">
        <v>3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</row>
    <row r="423" spans="1:44" x14ac:dyDescent="0.2">
      <c r="A423">
        <f>ROW(Source!A596)</f>
        <v>596</v>
      </c>
      <c r="B423">
        <v>1474094350</v>
      </c>
      <c r="C423">
        <v>1472564840</v>
      </c>
      <c r="D423">
        <v>1441833890</v>
      </c>
      <c r="E423">
        <v>1</v>
      </c>
      <c r="F423">
        <v>1</v>
      </c>
      <c r="G423">
        <v>15514512</v>
      </c>
      <c r="H423">
        <v>2</v>
      </c>
      <c r="I423" t="s">
        <v>958</v>
      </c>
      <c r="J423" t="s">
        <v>959</v>
      </c>
      <c r="K423" t="s">
        <v>960</v>
      </c>
      <c r="L423">
        <v>1368</v>
      </c>
      <c r="N423">
        <v>1011</v>
      </c>
      <c r="O423" t="s">
        <v>908</v>
      </c>
      <c r="P423" t="s">
        <v>908</v>
      </c>
      <c r="Q423">
        <v>1</v>
      </c>
      <c r="X423">
        <v>1.5</v>
      </c>
      <c r="Y423">
        <v>0</v>
      </c>
      <c r="Z423">
        <v>33.799999999999997</v>
      </c>
      <c r="AA423">
        <v>0.54</v>
      </c>
      <c r="AB423">
        <v>0</v>
      </c>
      <c r="AC423">
        <v>0</v>
      </c>
      <c r="AD423">
        <v>1</v>
      </c>
      <c r="AE423">
        <v>0</v>
      </c>
      <c r="AF423" t="s">
        <v>3</v>
      </c>
      <c r="AG423">
        <v>1.5</v>
      </c>
      <c r="AH423">
        <v>3</v>
      </c>
      <c r="AI423">
        <v>-1</v>
      </c>
      <c r="AJ423" t="s">
        <v>3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</row>
    <row r="424" spans="1:44" x14ac:dyDescent="0.2">
      <c r="A424">
        <f>ROW(Source!A596)</f>
        <v>596</v>
      </c>
      <c r="B424">
        <v>1474094351</v>
      </c>
      <c r="C424">
        <v>1472564840</v>
      </c>
      <c r="D424">
        <v>1441836514</v>
      </c>
      <c r="E424">
        <v>1</v>
      </c>
      <c r="F424">
        <v>1</v>
      </c>
      <c r="G424">
        <v>15514512</v>
      </c>
      <c r="H424">
        <v>3</v>
      </c>
      <c r="I424" t="s">
        <v>920</v>
      </c>
      <c r="J424" t="s">
        <v>921</v>
      </c>
      <c r="K424" t="s">
        <v>922</v>
      </c>
      <c r="L424">
        <v>1339</v>
      </c>
      <c r="N424">
        <v>1007</v>
      </c>
      <c r="O424" t="s">
        <v>923</v>
      </c>
      <c r="P424" t="s">
        <v>923</v>
      </c>
      <c r="Q424">
        <v>1</v>
      </c>
      <c r="X424">
        <v>3.8</v>
      </c>
      <c r="Y424">
        <v>54.81</v>
      </c>
      <c r="Z424">
        <v>0</v>
      </c>
      <c r="AA424">
        <v>0</v>
      </c>
      <c r="AB424">
        <v>0</v>
      </c>
      <c r="AC424">
        <v>0</v>
      </c>
      <c r="AD424">
        <v>1</v>
      </c>
      <c r="AE424">
        <v>0</v>
      </c>
      <c r="AF424" t="s">
        <v>3</v>
      </c>
      <c r="AG424">
        <v>3.8</v>
      </c>
      <c r="AH424">
        <v>3</v>
      </c>
      <c r="AI424">
        <v>-1</v>
      </c>
      <c r="AJ424" t="s">
        <v>3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</row>
    <row r="425" spans="1:44" x14ac:dyDescent="0.2">
      <c r="A425">
        <f>ROW(Source!A596)</f>
        <v>596</v>
      </c>
      <c r="B425">
        <v>1474094352</v>
      </c>
      <c r="C425">
        <v>1472564840</v>
      </c>
      <c r="D425">
        <v>1441836517</v>
      </c>
      <c r="E425">
        <v>1</v>
      </c>
      <c r="F425">
        <v>1</v>
      </c>
      <c r="G425">
        <v>15514512</v>
      </c>
      <c r="H425">
        <v>3</v>
      </c>
      <c r="I425" t="s">
        <v>961</v>
      </c>
      <c r="J425" t="s">
        <v>962</v>
      </c>
      <c r="K425" t="s">
        <v>963</v>
      </c>
      <c r="L425">
        <v>1346</v>
      </c>
      <c r="N425">
        <v>1009</v>
      </c>
      <c r="O425" t="s">
        <v>912</v>
      </c>
      <c r="P425" t="s">
        <v>912</v>
      </c>
      <c r="Q425">
        <v>1</v>
      </c>
      <c r="X425">
        <v>0.02</v>
      </c>
      <c r="Y425">
        <v>451.28</v>
      </c>
      <c r="Z425">
        <v>0</v>
      </c>
      <c r="AA425">
        <v>0</v>
      </c>
      <c r="AB425">
        <v>0</v>
      </c>
      <c r="AC425">
        <v>0</v>
      </c>
      <c r="AD425">
        <v>1</v>
      </c>
      <c r="AE425">
        <v>0</v>
      </c>
      <c r="AF425" t="s">
        <v>3</v>
      </c>
      <c r="AG425">
        <v>0.02</v>
      </c>
      <c r="AH425">
        <v>3</v>
      </c>
      <c r="AI425">
        <v>-1</v>
      </c>
      <c r="AJ425" t="s">
        <v>3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</row>
    <row r="426" spans="1:44" x14ac:dyDescent="0.2">
      <c r="A426">
        <f>ROW(Source!A596)</f>
        <v>596</v>
      </c>
      <c r="B426">
        <v>1474094354</v>
      </c>
      <c r="C426">
        <v>1472564840</v>
      </c>
      <c r="D426">
        <v>1441821379</v>
      </c>
      <c r="E426">
        <v>15514512</v>
      </c>
      <c r="F426">
        <v>1</v>
      </c>
      <c r="G426">
        <v>15514512</v>
      </c>
      <c r="H426">
        <v>3</v>
      </c>
      <c r="I426" t="s">
        <v>964</v>
      </c>
      <c r="J426" t="s">
        <v>3</v>
      </c>
      <c r="K426" t="s">
        <v>965</v>
      </c>
      <c r="L426">
        <v>1346</v>
      </c>
      <c r="N426">
        <v>1009</v>
      </c>
      <c r="O426" t="s">
        <v>912</v>
      </c>
      <c r="P426" t="s">
        <v>912</v>
      </c>
      <c r="Q426">
        <v>1</v>
      </c>
      <c r="X426">
        <v>0.05</v>
      </c>
      <c r="Y426">
        <v>89.933959999999999</v>
      </c>
      <c r="Z426">
        <v>0</v>
      </c>
      <c r="AA426">
        <v>0</v>
      </c>
      <c r="AB426">
        <v>0</v>
      </c>
      <c r="AC426">
        <v>0</v>
      </c>
      <c r="AD426">
        <v>1</v>
      </c>
      <c r="AE426">
        <v>0</v>
      </c>
      <c r="AF426" t="s">
        <v>3</v>
      </c>
      <c r="AG426">
        <v>0.05</v>
      </c>
      <c r="AH426">
        <v>3</v>
      </c>
      <c r="AI426">
        <v>-1</v>
      </c>
      <c r="AJ426" t="s">
        <v>3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</row>
    <row r="427" spans="1:44" x14ac:dyDescent="0.2">
      <c r="A427">
        <f>ROW(Source!A596)</f>
        <v>596</v>
      </c>
      <c r="B427">
        <v>1474094353</v>
      </c>
      <c r="C427">
        <v>1472564840</v>
      </c>
      <c r="D427">
        <v>1441834875</v>
      </c>
      <c r="E427">
        <v>1</v>
      </c>
      <c r="F427">
        <v>1</v>
      </c>
      <c r="G427">
        <v>15514512</v>
      </c>
      <c r="H427">
        <v>3</v>
      </c>
      <c r="I427" t="s">
        <v>966</v>
      </c>
      <c r="J427" t="s">
        <v>967</v>
      </c>
      <c r="K427" t="s">
        <v>968</v>
      </c>
      <c r="L427">
        <v>1346</v>
      </c>
      <c r="N427">
        <v>1009</v>
      </c>
      <c r="O427" t="s">
        <v>912</v>
      </c>
      <c r="P427" t="s">
        <v>912</v>
      </c>
      <c r="Q427">
        <v>1</v>
      </c>
      <c r="X427">
        <v>0.02</v>
      </c>
      <c r="Y427">
        <v>94.64</v>
      </c>
      <c r="Z427">
        <v>0</v>
      </c>
      <c r="AA427">
        <v>0</v>
      </c>
      <c r="AB427">
        <v>0</v>
      </c>
      <c r="AC427">
        <v>0</v>
      </c>
      <c r="AD427">
        <v>1</v>
      </c>
      <c r="AE427">
        <v>0</v>
      </c>
      <c r="AF427" t="s">
        <v>3</v>
      </c>
      <c r="AG427">
        <v>0.02</v>
      </c>
      <c r="AH427">
        <v>3</v>
      </c>
      <c r="AI427">
        <v>-1</v>
      </c>
      <c r="AJ427" t="s">
        <v>3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</row>
    <row r="428" spans="1:44" x14ac:dyDescent="0.2">
      <c r="A428">
        <f>ROW(Source!A597)</f>
        <v>597</v>
      </c>
      <c r="B428">
        <v>1474094355</v>
      </c>
      <c r="C428">
        <v>1472564863</v>
      </c>
      <c r="D428">
        <v>1441819193</v>
      </c>
      <c r="E428">
        <v>15514512</v>
      </c>
      <c r="F428">
        <v>1</v>
      </c>
      <c r="G428">
        <v>15514512</v>
      </c>
      <c r="H428">
        <v>1</v>
      </c>
      <c r="I428" t="s">
        <v>902</v>
      </c>
      <c r="J428" t="s">
        <v>3</v>
      </c>
      <c r="K428" t="s">
        <v>903</v>
      </c>
      <c r="L428">
        <v>1191</v>
      </c>
      <c r="N428">
        <v>1013</v>
      </c>
      <c r="O428" t="s">
        <v>904</v>
      </c>
      <c r="P428" t="s">
        <v>904</v>
      </c>
      <c r="Q428">
        <v>1</v>
      </c>
      <c r="X428">
        <v>3.44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1</v>
      </c>
      <c r="AE428">
        <v>1</v>
      </c>
      <c r="AF428" t="s">
        <v>3</v>
      </c>
      <c r="AG428">
        <v>3.44</v>
      </c>
      <c r="AH428">
        <v>3</v>
      </c>
      <c r="AI428">
        <v>-1</v>
      </c>
      <c r="AJ428" t="s">
        <v>3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</row>
    <row r="429" spans="1:44" x14ac:dyDescent="0.2">
      <c r="A429">
        <f>ROW(Source!A597)</f>
        <v>597</v>
      </c>
      <c r="B429">
        <v>1474094356</v>
      </c>
      <c r="C429">
        <v>1472564863</v>
      </c>
      <c r="D429">
        <v>1441833845</v>
      </c>
      <c r="E429">
        <v>1</v>
      </c>
      <c r="F429">
        <v>1</v>
      </c>
      <c r="G429">
        <v>15514512</v>
      </c>
      <c r="H429">
        <v>2</v>
      </c>
      <c r="I429" t="s">
        <v>969</v>
      </c>
      <c r="J429" t="s">
        <v>970</v>
      </c>
      <c r="K429" t="s">
        <v>971</v>
      </c>
      <c r="L429">
        <v>1368</v>
      </c>
      <c r="N429">
        <v>1011</v>
      </c>
      <c r="O429" t="s">
        <v>908</v>
      </c>
      <c r="P429" t="s">
        <v>908</v>
      </c>
      <c r="Q429">
        <v>1</v>
      </c>
      <c r="X429">
        <v>1.31</v>
      </c>
      <c r="Y429">
        <v>0</v>
      </c>
      <c r="Z429">
        <v>17.95</v>
      </c>
      <c r="AA429">
        <v>0.05</v>
      </c>
      <c r="AB429">
        <v>0</v>
      </c>
      <c r="AC429">
        <v>0</v>
      </c>
      <c r="AD429">
        <v>1</v>
      </c>
      <c r="AE429">
        <v>0</v>
      </c>
      <c r="AF429" t="s">
        <v>3</v>
      </c>
      <c r="AG429">
        <v>1.31</v>
      </c>
      <c r="AH429">
        <v>3</v>
      </c>
      <c r="AI429">
        <v>-1</v>
      </c>
      <c r="AJ429" t="s">
        <v>3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</row>
    <row r="430" spans="1:44" x14ac:dyDescent="0.2">
      <c r="A430">
        <f>ROW(Source!A597)</f>
        <v>597</v>
      </c>
      <c r="B430">
        <v>1474094357</v>
      </c>
      <c r="C430">
        <v>1472564863</v>
      </c>
      <c r="D430">
        <v>1441836514</v>
      </c>
      <c r="E430">
        <v>1</v>
      </c>
      <c r="F430">
        <v>1</v>
      </c>
      <c r="G430">
        <v>15514512</v>
      </c>
      <c r="H430">
        <v>3</v>
      </c>
      <c r="I430" t="s">
        <v>920</v>
      </c>
      <c r="J430" t="s">
        <v>921</v>
      </c>
      <c r="K430" t="s">
        <v>922</v>
      </c>
      <c r="L430">
        <v>1339</v>
      </c>
      <c r="N430">
        <v>1007</v>
      </c>
      <c r="O430" t="s">
        <v>923</v>
      </c>
      <c r="P430" t="s">
        <v>923</v>
      </c>
      <c r="Q430">
        <v>1</v>
      </c>
      <c r="X430">
        <v>3.7</v>
      </c>
      <c r="Y430">
        <v>54.81</v>
      </c>
      <c r="Z430">
        <v>0</v>
      </c>
      <c r="AA430">
        <v>0</v>
      </c>
      <c r="AB430">
        <v>0</v>
      </c>
      <c r="AC430">
        <v>0</v>
      </c>
      <c r="AD430">
        <v>1</v>
      </c>
      <c r="AE430">
        <v>0</v>
      </c>
      <c r="AF430" t="s">
        <v>3</v>
      </c>
      <c r="AG430">
        <v>3.7</v>
      </c>
      <c r="AH430">
        <v>3</v>
      </c>
      <c r="AI430">
        <v>-1</v>
      </c>
      <c r="AJ430" t="s">
        <v>3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</row>
    <row r="431" spans="1:44" x14ac:dyDescent="0.2">
      <c r="A431">
        <f>ROW(Source!A598)</f>
        <v>598</v>
      </c>
      <c r="B431">
        <v>1474094358</v>
      </c>
      <c r="C431">
        <v>1472564874</v>
      </c>
      <c r="D431">
        <v>1441819193</v>
      </c>
      <c r="E431">
        <v>15514512</v>
      </c>
      <c r="F431">
        <v>1</v>
      </c>
      <c r="G431">
        <v>15514512</v>
      </c>
      <c r="H431">
        <v>1</v>
      </c>
      <c r="I431" t="s">
        <v>902</v>
      </c>
      <c r="J431" t="s">
        <v>3</v>
      </c>
      <c r="K431" t="s">
        <v>903</v>
      </c>
      <c r="L431">
        <v>1191</v>
      </c>
      <c r="N431">
        <v>1013</v>
      </c>
      <c r="O431" t="s">
        <v>904</v>
      </c>
      <c r="P431" t="s">
        <v>904</v>
      </c>
      <c r="Q431">
        <v>1</v>
      </c>
      <c r="X431">
        <v>2.42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1</v>
      </c>
      <c r="AE431">
        <v>1</v>
      </c>
      <c r="AF431" t="s">
        <v>3</v>
      </c>
      <c r="AG431">
        <v>2.42</v>
      </c>
      <c r="AH431">
        <v>3</v>
      </c>
      <c r="AI431">
        <v>-1</v>
      </c>
      <c r="AJ431" t="s">
        <v>3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</row>
    <row r="432" spans="1:44" x14ac:dyDescent="0.2">
      <c r="A432">
        <f>ROW(Source!A598)</f>
        <v>598</v>
      </c>
      <c r="B432">
        <v>1474094359</v>
      </c>
      <c r="C432">
        <v>1472564874</v>
      </c>
      <c r="D432">
        <v>1441833845</v>
      </c>
      <c r="E432">
        <v>1</v>
      </c>
      <c r="F432">
        <v>1</v>
      </c>
      <c r="G432">
        <v>15514512</v>
      </c>
      <c r="H432">
        <v>2</v>
      </c>
      <c r="I432" t="s">
        <v>969</v>
      </c>
      <c r="J432" t="s">
        <v>970</v>
      </c>
      <c r="K432" t="s">
        <v>971</v>
      </c>
      <c r="L432">
        <v>1368</v>
      </c>
      <c r="N432">
        <v>1011</v>
      </c>
      <c r="O432" t="s">
        <v>908</v>
      </c>
      <c r="P432" t="s">
        <v>908</v>
      </c>
      <c r="Q432">
        <v>1</v>
      </c>
      <c r="X432">
        <v>0.61</v>
      </c>
      <c r="Y432">
        <v>0</v>
      </c>
      <c r="Z432">
        <v>17.95</v>
      </c>
      <c r="AA432">
        <v>0.05</v>
      </c>
      <c r="AB432">
        <v>0</v>
      </c>
      <c r="AC432">
        <v>0</v>
      </c>
      <c r="AD432">
        <v>1</v>
      </c>
      <c r="AE432">
        <v>0</v>
      </c>
      <c r="AF432" t="s">
        <v>3</v>
      </c>
      <c r="AG432">
        <v>0.61</v>
      </c>
      <c r="AH432">
        <v>3</v>
      </c>
      <c r="AI432">
        <v>-1</v>
      </c>
      <c r="AJ432" t="s">
        <v>3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</row>
    <row r="433" spans="1:44" x14ac:dyDescent="0.2">
      <c r="A433">
        <f>ROW(Source!A598)</f>
        <v>598</v>
      </c>
      <c r="B433">
        <v>1474094360</v>
      </c>
      <c r="C433">
        <v>1472564874</v>
      </c>
      <c r="D433">
        <v>1441836514</v>
      </c>
      <c r="E433">
        <v>1</v>
      </c>
      <c r="F433">
        <v>1</v>
      </c>
      <c r="G433">
        <v>15514512</v>
      </c>
      <c r="H433">
        <v>3</v>
      </c>
      <c r="I433" t="s">
        <v>920</v>
      </c>
      <c r="J433" t="s">
        <v>921</v>
      </c>
      <c r="K433" t="s">
        <v>922</v>
      </c>
      <c r="L433">
        <v>1339</v>
      </c>
      <c r="N433">
        <v>1007</v>
      </c>
      <c r="O433" t="s">
        <v>923</v>
      </c>
      <c r="P433" t="s">
        <v>923</v>
      </c>
      <c r="Q433">
        <v>1</v>
      </c>
      <c r="X433">
        <v>1.03</v>
      </c>
      <c r="Y433">
        <v>54.81</v>
      </c>
      <c r="Z433">
        <v>0</v>
      </c>
      <c r="AA433">
        <v>0</v>
      </c>
      <c r="AB433">
        <v>0</v>
      </c>
      <c r="AC433">
        <v>0</v>
      </c>
      <c r="AD433">
        <v>1</v>
      </c>
      <c r="AE433">
        <v>0</v>
      </c>
      <c r="AF433" t="s">
        <v>3</v>
      </c>
      <c r="AG433">
        <v>1.03</v>
      </c>
      <c r="AH433">
        <v>3</v>
      </c>
      <c r="AI433">
        <v>-1</v>
      </c>
      <c r="AJ433" t="s">
        <v>3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</row>
    <row r="434" spans="1:44" x14ac:dyDescent="0.2">
      <c r="A434">
        <f>ROW(Source!A599)</f>
        <v>599</v>
      </c>
      <c r="B434">
        <v>1474094361</v>
      </c>
      <c r="C434">
        <v>1472564899</v>
      </c>
      <c r="D434">
        <v>1441819193</v>
      </c>
      <c r="E434">
        <v>15514512</v>
      </c>
      <c r="F434">
        <v>1</v>
      </c>
      <c r="G434">
        <v>15514512</v>
      </c>
      <c r="H434">
        <v>1</v>
      </c>
      <c r="I434" t="s">
        <v>902</v>
      </c>
      <c r="J434" t="s">
        <v>3</v>
      </c>
      <c r="K434" t="s">
        <v>903</v>
      </c>
      <c r="L434">
        <v>1191</v>
      </c>
      <c r="N434">
        <v>1013</v>
      </c>
      <c r="O434" t="s">
        <v>904</v>
      </c>
      <c r="P434" t="s">
        <v>904</v>
      </c>
      <c r="Q434">
        <v>1</v>
      </c>
      <c r="X434">
        <v>1.0900000000000001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1</v>
      </c>
      <c r="AE434">
        <v>1</v>
      </c>
      <c r="AF434" t="s">
        <v>33</v>
      </c>
      <c r="AG434">
        <v>2.1800000000000002</v>
      </c>
      <c r="AH434">
        <v>3</v>
      </c>
      <c r="AI434">
        <v>-1</v>
      </c>
      <c r="AJ434" t="s">
        <v>3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</row>
    <row r="435" spans="1:44" x14ac:dyDescent="0.2">
      <c r="A435">
        <f>ROW(Source!A600)</f>
        <v>600</v>
      </c>
      <c r="B435">
        <v>1474094362</v>
      </c>
      <c r="C435">
        <v>1472564904</v>
      </c>
      <c r="D435">
        <v>1441819193</v>
      </c>
      <c r="E435">
        <v>15514512</v>
      </c>
      <c r="F435">
        <v>1</v>
      </c>
      <c r="G435">
        <v>15514512</v>
      </c>
      <c r="H435">
        <v>1</v>
      </c>
      <c r="I435" t="s">
        <v>902</v>
      </c>
      <c r="J435" t="s">
        <v>3</v>
      </c>
      <c r="K435" t="s">
        <v>903</v>
      </c>
      <c r="L435">
        <v>1191</v>
      </c>
      <c r="N435">
        <v>1013</v>
      </c>
      <c r="O435" t="s">
        <v>904</v>
      </c>
      <c r="P435" t="s">
        <v>904</v>
      </c>
      <c r="Q435">
        <v>1</v>
      </c>
      <c r="X435">
        <v>0.92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1</v>
      </c>
      <c r="AE435">
        <v>1</v>
      </c>
      <c r="AF435" t="s">
        <v>3</v>
      </c>
      <c r="AG435">
        <v>0.92</v>
      </c>
      <c r="AH435">
        <v>3</v>
      </c>
      <c r="AI435">
        <v>-1</v>
      </c>
      <c r="AJ435" t="s">
        <v>3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</row>
    <row r="436" spans="1:44" x14ac:dyDescent="0.2">
      <c r="A436">
        <f>ROW(Source!A600)</f>
        <v>600</v>
      </c>
      <c r="B436">
        <v>1474094363</v>
      </c>
      <c r="C436">
        <v>1472564904</v>
      </c>
      <c r="D436">
        <v>1441834258</v>
      </c>
      <c r="E436">
        <v>1</v>
      </c>
      <c r="F436">
        <v>1</v>
      </c>
      <c r="G436">
        <v>15514512</v>
      </c>
      <c r="H436">
        <v>2</v>
      </c>
      <c r="I436" t="s">
        <v>905</v>
      </c>
      <c r="J436" t="s">
        <v>906</v>
      </c>
      <c r="K436" t="s">
        <v>907</v>
      </c>
      <c r="L436">
        <v>1368</v>
      </c>
      <c r="N436">
        <v>1011</v>
      </c>
      <c r="O436" t="s">
        <v>908</v>
      </c>
      <c r="P436" t="s">
        <v>908</v>
      </c>
      <c r="Q436">
        <v>1</v>
      </c>
      <c r="X436">
        <v>0.37</v>
      </c>
      <c r="Y436">
        <v>0</v>
      </c>
      <c r="Z436">
        <v>1303.01</v>
      </c>
      <c r="AA436">
        <v>826.2</v>
      </c>
      <c r="AB436">
        <v>0</v>
      </c>
      <c r="AC436">
        <v>0</v>
      </c>
      <c r="AD436">
        <v>1</v>
      </c>
      <c r="AE436">
        <v>0</v>
      </c>
      <c r="AF436" t="s">
        <v>3</v>
      </c>
      <c r="AG436">
        <v>0.37</v>
      </c>
      <c r="AH436">
        <v>3</v>
      </c>
      <c r="AI436">
        <v>-1</v>
      </c>
      <c r="AJ436" t="s">
        <v>3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</row>
    <row r="437" spans="1:44" x14ac:dyDescent="0.2">
      <c r="A437">
        <f>ROW(Source!A600)</f>
        <v>600</v>
      </c>
      <c r="B437">
        <v>1474094364</v>
      </c>
      <c r="C437">
        <v>1472564904</v>
      </c>
      <c r="D437">
        <v>1441836235</v>
      </c>
      <c r="E437">
        <v>1</v>
      </c>
      <c r="F437">
        <v>1</v>
      </c>
      <c r="G437">
        <v>15514512</v>
      </c>
      <c r="H437">
        <v>3</v>
      </c>
      <c r="I437" t="s">
        <v>909</v>
      </c>
      <c r="J437" t="s">
        <v>910</v>
      </c>
      <c r="K437" t="s">
        <v>911</v>
      </c>
      <c r="L437">
        <v>1346</v>
      </c>
      <c r="N437">
        <v>1009</v>
      </c>
      <c r="O437" t="s">
        <v>912</v>
      </c>
      <c r="P437" t="s">
        <v>912</v>
      </c>
      <c r="Q437">
        <v>1</v>
      </c>
      <c r="X437">
        <v>0.05</v>
      </c>
      <c r="Y437">
        <v>31.49</v>
      </c>
      <c r="Z437">
        <v>0</v>
      </c>
      <c r="AA437">
        <v>0</v>
      </c>
      <c r="AB437">
        <v>0</v>
      </c>
      <c r="AC437">
        <v>0</v>
      </c>
      <c r="AD437">
        <v>1</v>
      </c>
      <c r="AE437">
        <v>0</v>
      </c>
      <c r="AF437" t="s">
        <v>3</v>
      </c>
      <c r="AG437">
        <v>0.05</v>
      </c>
      <c r="AH437">
        <v>3</v>
      </c>
      <c r="AI437">
        <v>-1</v>
      </c>
      <c r="AJ437" t="s">
        <v>3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</row>
    <row r="438" spans="1:44" x14ac:dyDescent="0.2">
      <c r="A438">
        <f>ROW(Source!A600)</f>
        <v>600</v>
      </c>
      <c r="B438">
        <v>1474094365</v>
      </c>
      <c r="C438">
        <v>1472564904</v>
      </c>
      <c r="D438">
        <v>1441834659</v>
      </c>
      <c r="E438">
        <v>1</v>
      </c>
      <c r="F438">
        <v>1</v>
      </c>
      <c r="G438">
        <v>15514512</v>
      </c>
      <c r="H438">
        <v>3</v>
      </c>
      <c r="I438" t="s">
        <v>913</v>
      </c>
      <c r="J438" t="s">
        <v>914</v>
      </c>
      <c r="K438" t="s">
        <v>915</v>
      </c>
      <c r="L438">
        <v>1348</v>
      </c>
      <c r="N438">
        <v>1009</v>
      </c>
      <c r="O438" t="s">
        <v>916</v>
      </c>
      <c r="P438" t="s">
        <v>916</v>
      </c>
      <c r="Q438">
        <v>1000</v>
      </c>
      <c r="X438">
        <v>5.0000000000000002E-5</v>
      </c>
      <c r="Y438">
        <v>113415.03999999999</v>
      </c>
      <c r="Z438">
        <v>0</v>
      </c>
      <c r="AA438">
        <v>0</v>
      </c>
      <c r="AB438">
        <v>0</v>
      </c>
      <c r="AC438">
        <v>0</v>
      </c>
      <c r="AD438">
        <v>1</v>
      </c>
      <c r="AE438">
        <v>0</v>
      </c>
      <c r="AF438" t="s">
        <v>3</v>
      </c>
      <c r="AG438">
        <v>5.0000000000000002E-5</v>
      </c>
      <c r="AH438">
        <v>3</v>
      </c>
      <c r="AI438">
        <v>-1</v>
      </c>
      <c r="AJ438" t="s">
        <v>3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</row>
    <row r="439" spans="1:44" x14ac:dyDescent="0.2">
      <c r="A439">
        <f>ROW(Source!A600)</f>
        <v>600</v>
      </c>
      <c r="B439">
        <v>1474094366</v>
      </c>
      <c r="C439">
        <v>1472564904</v>
      </c>
      <c r="D439">
        <v>1441834669</v>
      </c>
      <c r="E439">
        <v>1</v>
      </c>
      <c r="F439">
        <v>1</v>
      </c>
      <c r="G439">
        <v>15514512</v>
      </c>
      <c r="H439">
        <v>3</v>
      </c>
      <c r="I439" t="s">
        <v>917</v>
      </c>
      <c r="J439" t="s">
        <v>918</v>
      </c>
      <c r="K439" t="s">
        <v>919</v>
      </c>
      <c r="L439">
        <v>1346</v>
      </c>
      <c r="N439">
        <v>1009</v>
      </c>
      <c r="O439" t="s">
        <v>912</v>
      </c>
      <c r="P439" t="s">
        <v>912</v>
      </c>
      <c r="Q439">
        <v>1</v>
      </c>
      <c r="X439">
        <v>0.05</v>
      </c>
      <c r="Y439">
        <v>222.28</v>
      </c>
      <c r="Z439">
        <v>0</v>
      </c>
      <c r="AA439">
        <v>0</v>
      </c>
      <c r="AB439">
        <v>0</v>
      </c>
      <c r="AC439">
        <v>0</v>
      </c>
      <c r="AD439">
        <v>1</v>
      </c>
      <c r="AE439">
        <v>0</v>
      </c>
      <c r="AF439" t="s">
        <v>3</v>
      </c>
      <c r="AG439">
        <v>0.05</v>
      </c>
      <c r="AH439">
        <v>3</v>
      </c>
      <c r="AI439">
        <v>-1</v>
      </c>
      <c r="AJ439" t="s">
        <v>3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</row>
    <row r="440" spans="1:44" x14ac:dyDescent="0.2">
      <c r="A440">
        <f>ROW(Source!A636)</f>
        <v>636</v>
      </c>
      <c r="B440">
        <v>1474094367</v>
      </c>
      <c r="C440">
        <v>1472564927</v>
      </c>
      <c r="D440">
        <v>1441819193</v>
      </c>
      <c r="E440">
        <v>15514512</v>
      </c>
      <c r="F440">
        <v>1</v>
      </c>
      <c r="G440">
        <v>15514512</v>
      </c>
      <c r="H440">
        <v>1</v>
      </c>
      <c r="I440" t="s">
        <v>902</v>
      </c>
      <c r="J440" t="s">
        <v>3</v>
      </c>
      <c r="K440" t="s">
        <v>903</v>
      </c>
      <c r="L440">
        <v>1191</v>
      </c>
      <c r="N440">
        <v>1013</v>
      </c>
      <c r="O440" t="s">
        <v>904</v>
      </c>
      <c r="P440" t="s">
        <v>904</v>
      </c>
      <c r="Q440">
        <v>1</v>
      </c>
      <c r="X440">
        <v>111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1</v>
      </c>
      <c r="AE440">
        <v>1</v>
      </c>
      <c r="AF440" t="s">
        <v>357</v>
      </c>
      <c r="AG440">
        <v>74</v>
      </c>
      <c r="AH440">
        <v>3</v>
      </c>
      <c r="AI440">
        <v>-1</v>
      </c>
      <c r="AJ440" t="s">
        <v>3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</row>
    <row r="441" spans="1:44" x14ac:dyDescent="0.2">
      <c r="A441">
        <f>ROW(Source!A636)</f>
        <v>636</v>
      </c>
      <c r="B441">
        <v>1474094368</v>
      </c>
      <c r="C441">
        <v>1472564927</v>
      </c>
      <c r="D441">
        <v>1441835475</v>
      </c>
      <c r="E441">
        <v>1</v>
      </c>
      <c r="F441">
        <v>1</v>
      </c>
      <c r="G441">
        <v>15514512</v>
      </c>
      <c r="H441">
        <v>3</v>
      </c>
      <c r="I441" t="s">
        <v>983</v>
      </c>
      <c r="J441" t="s">
        <v>984</v>
      </c>
      <c r="K441" t="s">
        <v>985</v>
      </c>
      <c r="L441">
        <v>1348</v>
      </c>
      <c r="N441">
        <v>1009</v>
      </c>
      <c r="O441" t="s">
        <v>916</v>
      </c>
      <c r="P441" t="s">
        <v>916</v>
      </c>
      <c r="Q441">
        <v>1000</v>
      </c>
      <c r="X441">
        <v>1.5E-3</v>
      </c>
      <c r="Y441">
        <v>155908.07999999999</v>
      </c>
      <c r="Z441">
        <v>0</v>
      </c>
      <c r="AA441">
        <v>0</v>
      </c>
      <c r="AB441">
        <v>0</v>
      </c>
      <c r="AC441">
        <v>0</v>
      </c>
      <c r="AD441">
        <v>1</v>
      </c>
      <c r="AE441">
        <v>0</v>
      </c>
      <c r="AF441" t="s">
        <v>357</v>
      </c>
      <c r="AG441">
        <v>1E-3</v>
      </c>
      <c r="AH441">
        <v>3</v>
      </c>
      <c r="AI441">
        <v>-1</v>
      </c>
      <c r="AJ441" t="s">
        <v>3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</row>
    <row r="442" spans="1:44" x14ac:dyDescent="0.2">
      <c r="A442">
        <f>ROW(Source!A636)</f>
        <v>636</v>
      </c>
      <c r="B442">
        <v>1474094369</v>
      </c>
      <c r="C442">
        <v>1472564927</v>
      </c>
      <c r="D442">
        <v>1441835549</v>
      </c>
      <c r="E442">
        <v>1</v>
      </c>
      <c r="F442">
        <v>1</v>
      </c>
      <c r="G442">
        <v>15514512</v>
      </c>
      <c r="H442">
        <v>3</v>
      </c>
      <c r="I442" t="s">
        <v>986</v>
      </c>
      <c r="J442" t="s">
        <v>987</v>
      </c>
      <c r="K442" t="s">
        <v>988</v>
      </c>
      <c r="L442">
        <v>1348</v>
      </c>
      <c r="N442">
        <v>1009</v>
      </c>
      <c r="O442" t="s">
        <v>916</v>
      </c>
      <c r="P442" t="s">
        <v>916</v>
      </c>
      <c r="Q442">
        <v>1000</v>
      </c>
      <c r="X442">
        <v>2.9999999999999997E-4</v>
      </c>
      <c r="Y442">
        <v>194655.19</v>
      </c>
      <c r="Z442">
        <v>0</v>
      </c>
      <c r="AA442">
        <v>0</v>
      </c>
      <c r="AB442">
        <v>0</v>
      </c>
      <c r="AC442">
        <v>0</v>
      </c>
      <c r="AD442">
        <v>1</v>
      </c>
      <c r="AE442">
        <v>0</v>
      </c>
      <c r="AF442" t="s">
        <v>357</v>
      </c>
      <c r="AG442">
        <v>1.9999999999999998E-4</v>
      </c>
      <c r="AH442">
        <v>3</v>
      </c>
      <c r="AI442">
        <v>-1</v>
      </c>
      <c r="AJ442" t="s">
        <v>3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</row>
    <row r="443" spans="1:44" x14ac:dyDescent="0.2">
      <c r="A443">
        <f>ROW(Source!A636)</f>
        <v>636</v>
      </c>
      <c r="B443">
        <v>1474094370</v>
      </c>
      <c r="C443">
        <v>1472564927</v>
      </c>
      <c r="D443">
        <v>1441836325</v>
      </c>
      <c r="E443">
        <v>1</v>
      </c>
      <c r="F443">
        <v>1</v>
      </c>
      <c r="G443">
        <v>15514512</v>
      </c>
      <c r="H443">
        <v>3</v>
      </c>
      <c r="I443" t="s">
        <v>989</v>
      </c>
      <c r="J443" t="s">
        <v>990</v>
      </c>
      <c r="K443" t="s">
        <v>991</v>
      </c>
      <c r="L443">
        <v>1348</v>
      </c>
      <c r="N443">
        <v>1009</v>
      </c>
      <c r="O443" t="s">
        <v>916</v>
      </c>
      <c r="P443" t="s">
        <v>916</v>
      </c>
      <c r="Q443">
        <v>1000</v>
      </c>
      <c r="X443">
        <v>1.2999999999999999E-3</v>
      </c>
      <c r="Y443">
        <v>108798.39999999999</v>
      </c>
      <c r="Z443">
        <v>0</v>
      </c>
      <c r="AA443">
        <v>0</v>
      </c>
      <c r="AB443">
        <v>0</v>
      </c>
      <c r="AC443">
        <v>0</v>
      </c>
      <c r="AD443">
        <v>1</v>
      </c>
      <c r="AE443">
        <v>0</v>
      </c>
      <c r="AF443" t="s">
        <v>357</v>
      </c>
      <c r="AG443">
        <v>8.6666666666666663E-4</v>
      </c>
      <c r="AH443">
        <v>3</v>
      </c>
      <c r="AI443">
        <v>-1</v>
      </c>
      <c r="AJ443" t="s">
        <v>3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</row>
    <row r="444" spans="1:44" x14ac:dyDescent="0.2">
      <c r="A444">
        <f>ROW(Source!A636)</f>
        <v>636</v>
      </c>
      <c r="B444">
        <v>1474094371</v>
      </c>
      <c r="C444">
        <v>1472564927</v>
      </c>
      <c r="D444">
        <v>1441838531</v>
      </c>
      <c r="E444">
        <v>1</v>
      </c>
      <c r="F444">
        <v>1</v>
      </c>
      <c r="G444">
        <v>15514512</v>
      </c>
      <c r="H444">
        <v>3</v>
      </c>
      <c r="I444" t="s">
        <v>992</v>
      </c>
      <c r="J444" t="s">
        <v>993</v>
      </c>
      <c r="K444" t="s">
        <v>994</v>
      </c>
      <c r="L444">
        <v>1348</v>
      </c>
      <c r="N444">
        <v>1009</v>
      </c>
      <c r="O444" t="s">
        <v>916</v>
      </c>
      <c r="P444" t="s">
        <v>916</v>
      </c>
      <c r="Q444">
        <v>1000</v>
      </c>
      <c r="X444">
        <v>1.1000000000000001E-3</v>
      </c>
      <c r="Y444">
        <v>370783.55</v>
      </c>
      <c r="Z444">
        <v>0</v>
      </c>
      <c r="AA444">
        <v>0</v>
      </c>
      <c r="AB444">
        <v>0</v>
      </c>
      <c r="AC444">
        <v>0</v>
      </c>
      <c r="AD444">
        <v>1</v>
      </c>
      <c r="AE444">
        <v>0</v>
      </c>
      <c r="AF444" t="s">
        <v>357</v>
      </c>
      <c r="AG444">
        <v>7.3333333333333334E-4</v>
      </c>
      <c r="AH444">
        <v>3</v>
      </c>
      <c r="AI444">
        <v>-1</v>
      </c>
      <c r="AJ444" t="s">
        <v>3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</row>
    <row r="445" spans="1:44" x14ac:dyDescent="0.2">
      <c r="A445">
        <f>ROW(Source!A636)</f>
        <v>636</v>
      </c>
      <c r="B445">
        <v>1474094372</v>
      </c>
      <c r="C445">
        <v>1472564927</v>
      </c>
      <c r="D445">
        <v>1441838759</v>
      </c>
      <c r="E445">
        <v>1</v>
      </c>
      <c r="F445">
        <v>1</v>
      </c>
      <c r="G445">
        <v>15514512</v>
      </c>
      <c r="H445">
        <v>3</v>
      </c>
      <c r="I445" t="s">
        <v>995</v>
      </c>
      <c r="J445" t="s">
        <v>996</v>
      </c>
      <c r="K445" t="s">
        <v>997</v>
      </c>
      <c r="L445">
        <v>1348</v>
      </c>
      <c r="N445">
        <v>1009</v>
      </c>
      <c r="O445" t="s">
        <v>916</v>
      </c>
      <c r="P445" t="s">
        <v>916</v>
      </c>
      <c r="Q445">
        <v>1000</v>
      </c>
      <c r="X445">
        <v>8.9999999999999998E-4</v>
      </c>
      <c r="Y445">
        <v>1590701.16</v>
      </c>
      <c r="Z445">
        <v>0</v>
      </c>
      <c r="AA445">
        <v>0</v>
      </c>
      <c r="AB445">
        <v>0</v>
      </c>
      <c r="AC445">
        <v>0</v>
      </c>
      <c r="AD445">
        <v>1</v>
      </c>
      <c r="AE445">
        <v>0</v>
      </c>
      <c r="AF445" t="s">
        <v>357</v>
      </c>
      <c r="AG445">
        <v>5.9999999999999995E-4</v>
      </c>
      <c r="AH445">
        <v>3</v>
      </c>
      <c r="AI445">
        <v>-1</v>
      </c>
      <c r="AJ445" t="s">
        <v>3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</row>
    <row r="446" spans="1:44" x14ac:dyDescent="0.2">
      <c r="A446">
        <f>ROW(Source!A636)</f>
        <v>636</v>
      </c>
      <c r="B446">
        <v>1474094373</v>
      </c>
      <c r="C446">
        <v>1472564927</v>
      </c>
      <c r="D446">
        <v>1441834635</v>
      </c>
      <c r="E446">
        <v>1</v>
      </c>
      <c r="F446">
        <v>1</v>
      </c>
      <c r="G446">
        <v>15514512</v>
      </c>
      <c r="H446">
        <v>3</v>
      </c>
      <c r="I446" t="s">
        <v>998</v>
      </c>
      <c r="J446" t="s">
        <v>999</v>
      </c>
      <c r="K446" t="s">
        <v>1000</v>
      </c>
      <c r="L446">
        <v>1339</v>
      </c>
      <c r="N446">
        <v>1007</v>
      </c>
      <c r="O446" t="s">
        <v>923</v>
      </c>
      <c r="P446" t="s">
        <v>923</v>
      </c>
      <c r="Q446">
        <v>1</v>
      </c>
      <c r="X446">
        <v>1.9</v>
      </c>
      <c r="Y446">
        <v>103.4</v>
      </c>
      <c r="Z446">
        <v>0</v>
      </c>
      <c r="AA446">
        <v>0</v>
      </c>
      <c r="AB446">
        <v>0</v>
      </c>
      <c r="AC446">
        <v>0</v>
      </c>
      <c r="AD446">
        <v>1</v>
      </c>
      <c r="AE446">
        <v>0</v>
      </c>
      <c r="AF446" t="s">
        <v>357</v>
      </c>
      <c r="AG446">
        <v>1.2666666666666666</v>
      </c>
      <c r="AH446">
        <v>3</v>
      </c>
      <c r="AI446">
        <v>-1</v>
      </c>
      <c r="AJ446" t="s">
        <v>3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</row>
    <row r="447" spans="1:44" x14ac:dyDescent="0.2">
      <c r="A447">
        <f>ROW(Source!A636)</f>
        <v>636</v>
      </c>
      <c r="B447">
        <v>1474094374</v>
      </c>
      <c r="C447">
        <v>1472564927</v>
      </c>
      <c r="D447">
        <v>1441834627</v>
      </c>
      <c r="E447">
        <v>1</v>
      </c>
      <c r="F447">
        <v>1</v>
      </c>
      <c r="G447">
        <v>15514512</v>
      </c>
      <c r="H447">
        <v>3</v>
      </c>
      <c r="I447" t="s">
        <v>1001</v>
      </c>
      <c r="J447" t="s">
        <v>1002</v>
      </c>
      <c r="K447" t="s">
        <v>1003</v>
      </c>
      <c r="L447">
        <v>1339</v>
      </c>
      <c r="N447">
        <v>1007</v>
      </c>
      <c r="O447" t="s">
        <v>923</v>
      </c>
      <c r="P447" t="s">
        <v>923</v>
      </c>
      <c r="Q447">
        <v>1</v>
      </c>
      <c r="X447">
        <v>0.9</v>
      </c>
      <c r="Y447">
        <v>875.46</v>
      </c>
      <c r="Z447">
        <v>0</v>
      </c>
      <c r="AA447">
        <v>0</v>
      </c>
      <c r="AB447">
        <v>0</v>
      </c>
      <c r="AC447">
        <v>0</v>
      </c>
      <c r="AD447">
        <v>1</v>
      </c>
      <c r="AE447">
        <v>0</v>
      </c>
      <c r="AF447" t="s">
        <v>357</v>
      </c>
      <c r="AG447">
        <v>0.6</v>
      </c>
      <c r="AH447">
        <v>3</v>
      </c>
      <c r="AI447">
        <v>-1</v>
      </c>
      <c r="AJ447" t="s">
        <v>3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</row>
    <row r="448" spans="1:44" x14ac:dyDescent="0.2">
      <c r="A448">
        <f>ROW(Source!A636)</f>
        <v>636</v>
      </c>
      <c r="B448">
        <v>1474094375</v>
      </c>
      <c r="C448">
        <v>1472564927</v>
      </c>
      <c r="D448">
        <v>1441834671</v>
      </c>
      <c r="E448">
        <v>1</v>
      </c>
      <c r="F448">
        <v>1</v>
      </c>
      <c r="G448">
        <v>15514512</v>
      </c>
      <c r="H448">
        <v>3</v>
      </c>
      <c r="I448" t="s">
        <v>1004</v>
      </c>
      <c r="J448" t="s">
        <v>1005</v>
      </c>
      <c r="K448" t="s">
        <v>1006</v>
      </c>
      <c r="L448">
        <v>1348</v>
      </c>
      <c r="N448">
        <v>1009</v>
      </c>
      <c r="O448" t="s">
        <v>916</v>
      </c>
      <c r="P448" t="s">
        <v>916</v>
      </c>
      <c r="Q448">
        <v>1000</v>
      </c>
      <c r="X448">
        <v>8.0000000000000004E-4</v>
      </c>
      <c r="Y448">
        <v>184462.17</v>
      </c>
      <c r="Z448">
        <v>0</v>
      </c>
      <c r="AA448">
        <v>0</v>
      </c>
      <c r="AB448">
        <v>0</v>
      </c>
      <c r="AC448">
        <v>0</v>
      </c>
      <c r="AD448">
        <v>1</v>
      </c>
      <c r="AE448">
        <v>0</v>
      </c>
      <c r="AF448" t="s">
        <v>357</v>
      </c>
      <c r="AG448">
        <v>5.3333333333333336E-4</v>
      </c>
      <c r="AH448">
        <v>3</v>
      </c>
      <c r="AI448">
        <v>-1</v>
      </c>
      <c r="AJ448" t="s">
        <v>3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</row>
    <row r="449" spans="1:44" x14ac:dyDescent="0.2">
      <c r="A449">
        <f>ROW(Source!A636)</f>
        <v>636</v>
      </c>
      <c r="B449">
        <v>1474094376</v>
      </c>
      <c r="C449">
        <v>1472564927</v>
      </c>
      <c r="D449">
        <v>1441834634</v>
      </c>
      <c r="E449">
        <v>1</v>
      </c>
      <c r="F449">
        <v>1</v>
      </c>
      <c r="G449">
        <v>15514512</v>
      </c>
      <c r="H449">
        <v>3</v>
      </c>
      <c r="I449" t="s">
        <v>1007</v>
      </c>
      <c r="J449" t="s">
        <v>1008</v>
      </c>
      <c r="K449" t="s">
        <v>1009</v>
      </c>
      <c r="L449">
        <v>1348</v>
      </c>
      <c r="N449">
        <v>1009</v>
      </c>
      <c r="O449" t="s">
        <v>916</v>
      </c>
      <c r="P449" t="s">
        <v>916</v>
      </c>
      <c r="Q449">
        <v>1000</v>
      </c>
      <c r="X449">
        <v>1E-3</v>
      </c>
      <c r="Y449">
        <v>88053.759999999995</v>
      </c>
      <c r="Z449">
        <v>0</v>
      </c>
      <c r="AA449">
        <v>0</v>
      </c>
      <c r="AB449">
        <v>0</v>
      </c>
      <c r="AC449">
        <v>0</v>
      </c>
      <c r="AD449">
        <v>1</v>
      </c>
      <c r="AE449">
        <v>0</v>
      </c>
      <c r="AF449" t="s">
        <v>357</v>
      </c>
      <c r="AG449">
        <v>6.6666666666666664E-4</v>
      </c>
      <c r="AH449">
        <v>3</v>
      </c>
      <c r="AI449">
        <v>-1</v>
      </c>
      <c r="AJ449" t="s">
        <v>3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</row>
    <row r="450" spans="1:44" x14ac:dyDescent="0.2">
      <c r="A450">
        <f>ROW(Source!A636)</f>
        <v>636</v>
      </c>
      <c r="B450">
        <v>1474094377</v>
      </c>
      <c r="C450">
        <v>1472564927</v>
      </c>
      <c r="D450">
        <v>1441834836</v>
      </c>
      <c r="E450">
        <v>1</v>
      </c>
      <c r="F450">
        <v>1</v>
      </c>
      <c r="G450">
        <v>15514512</v>
      </c>
      <c r="H450">
        <v>3</v>
      </c>
      <c r="I450" t="s">
        <v>1010</v>
      </c>
      <c r="J450" t="s">
        <v>1011</v>
      </c>
      <c r="K450" t="s">
        <v>1012</v>
      </c>
      <c r="L450">
        <v>1348</v>
      </c>
      <c r="N450">
        <v>1009</v>
      </c>
      <c r="O450" t="s">
        <v>916</v>
      </c>
      <c r="P450" t="s">
        <v>916</v>
      </c>
      <c r="Q450">
        <v>1000</v>
      </c>
      <c r="X450">
        <v>4.1399999999999996E-3</v>
      </c>
      <c r="Y450">
        <v>93194.67</v>
      </c>
      <c r="Z450">
        <v>0</v>
      </c>
      <c r="AA450">
        <v>0</v>
      </c>
      <c r="AB450">
        <v>0</v>
      </c>
      <c r="AC450">
        <v>0</v>
      </c>
      <c r="AD450">
        <v>1</v>
      </c>
      <c r="AE450">
        <v>0</v>
      </c>
      <c r="AF450" t="s">
        <v>357</v>
      </c>
      <c r="AG450">
        <v>2.7599999999999999E-3</v>
      </c>
      <c r="AH450">
        <v>3</v>
      </c>
      <c r="AI450">
        <v>-1</v>
      </c>
      <c r="AJ450" t="s">
        <v>3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</row>
    <row r="451" spans="1:44" x14ac:dyDescent="0.2">
      <c r="A451">
        <f>ROW(Source!A636)</f>
        <v>636</v>
      </c>
      <c r="B451">
        <v>1474094378</v>
      </c>
      <c r="C451">
        <v>1472564927</v>
      </c>
      <c r="D451">
        <v>1441834853</v>
      </c>
      <c r="E451">
        <v>1</v>
      </c>
      <c r="F451">
        <v>1</v>
      </c>
      <c r="G451">
        <v>15514512</v>
      </c>
      <c r="H451">
        <v>3</v>
      </c>
      <c r="I451" t="s">
        <v>1013</v>
      </c>
      <c r="J451" t="s">
        <v>1014</v>
      </c>
      <c r="K451" t="s">
        <v>1015</v>
      </c>
      <c r="L451">
        <v>1348</v>
      </c>
      <c r="N451">
        <v>1009</v>
      </c>
      <c r="O451" t="s">
        <v>916</v>
      </c>
      <c r="P451" t="s">
        <v>916</v>
      </c>
      <c r="Q451">
        <v>1000</v>
      </c>
      <c r="X451">
        <v>1.6000000000000001E-3</v>
      </c>
      <c r="Y451">
        <v>78065.73</v>
      </c>
      <c r="Z451">
        <v>0</v>
      </c>
      <c r="AA451">
        <v>0</v>
      </c>
      <c r="AB451">
        <v>0</v>
      </c>
      <c r="AC451">
        <v>0</v>
      </c>
      <c r="AD451">
        <v>1</v>
      </c>
      <c r="AE451">
        <v>0</v>
      </c>
      <c r="AF451" t="s">
        <v>357</v>
      </c>
      <c r="AG451">
        <v>1.0666666666666667E-3</v>
      </c>
      <c r="AH451">
        <v>3</v>
      </c>
      <c r="AI451">
        <v>-1</v>
      </c>
      <c r="AJ451" t="s">
        <v>3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</row>
    <row r="452" spans="1:44" x14ac:dyDescent="0.2">
      <c r="A452">
        <f>ROW(Source!A636)</f>
        <v>636</v>
      </c>
      <c r="B452">
        <v>1474094380</v>
      </c>
      <c r="C452">
        <v>1472564927</v>
      </c>
      <c r="D452">
        <v>1441822273</v>
      </c>
      <c r="E452">
        <v>15514512</v>
      </c>
      <c r="F452">
        <v>1</v>
      </c>
      <c r="G452">
        <v>15514512</v>
      </c>
      <c r="H452">
        <v>3</v>
      </c>
      <c r="I452" t="s">
        <v>966</v>
      </c>
      <c r="J452" t="s">
        <v>3</v>
      </c>
      <c r="K452" t="s">
        <v>968</v>
      </c>
      <c r="L452">
        <v>1348</v>
      </c>
      <c r="N452">
        <v>1009</v>
      </c>
      <c r="O452" t="s">
        <v>916</v>
      </c>
      <c r="P452" t="s">
        <v>916</v>
      </c>
      <c r="Q452">
        <v>1000</v>
      </c>
      <c r="X452">
        <v>4.6000000000000001E-4</v>
      </c>
      <c r="Y452">
        <v>94640</v>
      </c>
      <c r="Z452">
        <v>0</v>
      </c>
      <c r="AA452">
        <v>0</v>
      </c>
      <c r="AB452">
        <v>0</v>
      </c>
      <c r="AC452">
        <v>0</v>
      </c>
      <c r="AD452">
        <v>1</v>
      </c>
      <c r="AE452">
        <v>0</v>
      </c>
      <c r="AF452" t="s">
        <v>357</v>
      </c>
      <c r="AG452">
        <v>3.0666666666666668E-4</v>
      </c>
      <c r="AH452">
        <v>3</v>
      </c>
      <c r="AI452">
        <v>-1</v>
      </c>
      <c r="AJ452" t="s">
        <v>3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</row>
    <row r="453" spans="1:44" x14ac:dyDescent="0.2">
      <c r="A453">
        <f>ROW(Source!A636)</f>
        <v>636</v>
      </c>
      <c r="B453">
        <v>1474094379</v>
      </c>
      <c r="C453">
        <v>1472564927</v>
      </c>
      <c r="D453">
        <v>1441850453</v>
      </c>
      <c r="E453">
        <v>1</v>
      </c>
      <c r="F453">
        <v>1</v>
      </c>
      <c r="G453">
        <v>15514512</v>
      </c>
      <c r="H453">
        <v>3</v>
      </c>
      <c r="I453" t="s">
        <v>1016</v>
      </c>
      <c r="J453" t="s">
        <v>1017</v>
      </c>
      <c r="K453" t="s">
        <v>1018</v>
      </c>
      <c r="L453">
        <v>1348</v>
      </c>
      <c r="N453">
        <v>1009</v>
      </c>
      <c r="O453" t="s">
        <v>916</v>
      </c>
      <c r="P453" t="s">
        <v>916</v>
      </c>
      <c r="Q453">
        <v>1000</v>
      </c>
      <c r="X453">
        <v>1.4E-3</v>
      </c>
      <c r="Y453">
        <v>178433.97</v>
      </c>
      <c r="Z453">
        <v>0</v>
      </c>
      <c r="AA453">
        <v>0</v>
      </c>
      <c r="AB453">
        <v>0</v>
      </c>
      <c r="AC453">
        <v>0</v>
      </c>
      <c r="AD453">
        <v>1</v>
      </c>
      <c r="AE453">
        <v>0</v>
      </c>
      <c r="AF453" t="s">
        <v>357</v>
      </c>
      <c r="AG453">
        <v>9.3333333333333332E-4</v>
      </c>
      <c r="AH453">
        <v>3</v>
      </c>
      <c r="AI453">
        <v>-1</v>
      </c>
      <c r="AJ453" t="s">
        <v>3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</row>
    <row r="454" spans="1:44" x14ac:dyDescent="0.2">
      <c r="A454">
        <f>ROW(Source!A637)</f>
        <v>637</v>
      </c>
      <c r="B454">
        <v>1474094381</v>
      </c>
      <c r="C454">
        <v>1472564979</v>
      </c>
      <c r="D454">
        <v>1441819193</v>
      </c>
      <c r="E454">
        <v>15514512</v>
      </c>
      <c r="F454">
        <v>1</v>
      </c>
      <c r="G454">
        <v>15514512</v>
      </c>
      <c r="H454">
        <v>1</v>
      </c>
      <c r="I454" t="s">
        <v>902</v>
      </c>
      <c r="J454" t="s">
        <v>3</v>
      </c>
      <c r="K454" t="s">
        <v>903</v>
      </c>
      <c r="L454">
        <v>1191</v>
      </c>
      <c r="N454">
        <v>1013</v>
      </c>
      <c r="O454" t="s">
        <v>904</v>
      </c>
      <c r="P454" t="s">
        <v>904</v>
      </c>
      <c r="Q454">
        <v>1</v>
      </c>
      <c r="X454">
        <v>14.24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1</v>
      </c>
      <c r="AE454">
        <v>1</v>
      </c>
      <c r="AF454" t="s">
        <v>3</v>
      </c>
      <c r="AG454">
        <v>14.24</v>
      </c>
      <c r="AH454">
        <v>3</v>
      </c>
      <c r="AI454">
        <v>-1</v>
      </c>
      <c r="AJ454" t="s">
        <v>3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</row>
    <row r="455" spans="1:44" x14ac:dyDescent="0.2">
      <c r="A455">
        <f>ROW(Source!A637)</f>
        <v>637</v>
      </c>
      <c r="B455">
        <v>1474094382</v>
      </c>
      <c r="C455">
        <v>1472564979</v>
      </c>
      <c r="D455">
        <v>1441833954</v>
      </c>
      <c r="E455">
        <v>1</v>
      </c>
      <c r="F455">
        <v>1</v>
      </c>
      <c r="G455">
        <v>15514512</v>
      </c>
      <c r="H455">
        <v>2</v>
      </c>
      <c r="I455" t="s">
        <v>955</v>
      </c>
      <c r="J455" t="s">
        <v>956</v>
      </c>
      <c r="K455" t="s">
        <v>957</v>
      </c>
      <c r="L455">
        <v>1368</v>
      </c>
      <c r="N455">
        <v>1011</v>
      </c>
      <c r="O455" t="s">
        <v>908</v>
      </c>
      <c r="P455" t="s">
        <v>908</v>
      </c>
      <c r="Q455">
        <v>1</v>
      </c>
      <c r="X455">
        <v>0.5</v>
      </c>
      <c r="Y455">
        <v>0</v>
      </c>
      <c r="Z455">
        <v>59.51</v>
      </c>
      <c r="AA455">
        <v>0.82</v>
      </c>
      <c r="AB455">
        <v>0</v>
      </c>
      <c r="AC455">
        <v>0</v>
      </c>
      <c r="AD455">
        <v>1</v>
      </c>
      <c r="AE455">
        <v>0</v>
      </c>
      <c r="AF455" t="s">
        <v>3</v>
      </c>
      <c r="AG455">
        <v>0.5</v>
      </c>
      <c r="AH455">
        <v>3</v>
      </c>
      <c r="AI455">
        <v>-1</v>
      </c>
      <c r="AJ455" t="s">
        <v>3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</row>
    <row r="456" spans="1:44" x14ac:dyDescent="0.2">
      <c r="A456">
        <f>ROW(Source!A637)</f>
        <v>637</v>
      </c>
      <c r="B456">
        <v>1474094383</v>
      </c>
      <c r="C456">
        <v>1472564979</v>
      </c>
      <c r="D456">
        <v>1441836235</v>
      </c>
      <c r="E456">
        <v>1</v>
      </c>
      <c r="F456">
        <v>1</v>
      </c>
      <c r="G456">
        <v>15514512</v>
      </c>
      <c r="H456">
        <v>3</v>
      </c>
      <c r="I456" t="s">
        <v>909</v>
      </c>
      <c r="J456" t="s">
        <v>910</v>
      </c>
      <c r="K456" t="s">
        <v>911</v>
      </c>
      <c r="L456">
        <v>1346</v>
      </c>
      <c r="N456">
        <v>1009</v>
      </c>
      <c r="O456" t="s">
        <v>912</v>
      </c>
      <c r="P456" t="s">
        <v>912</v>
      </c>
      <c r="Q456">
        <v>1</v>
      </c>
      <c r="X456">
        <v>1.0900000000000001</v>
      </c>
      <c r="Y456">
        <v>31.49</v>
      </c>
      <c r="Z456">
        <v>0</v>
      </c>
      <c r="AA456">
        <v>0</v>
      </c>
      <c r="AB456">
        <v>0</v>
      </c>
      <c r="AC456">
        <v>0</v>
      </c>
      <c r="AD456">
        <v>1</v>
      </c>
      <c r="AE456">
        <v>0</v>
      </c>
      <c r="AF456" t="s">
        <v>3</v>
      </c>
      <c r="AG456">
        <v>1.0900000000000001</v>
      </c>
      <c r="AH456">
        <v>3</v>
      </c>
      <c r="AI456">
        <v>-1</v>
      </c>
      <c r="AJ456" t="s">
        <v>3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</row>
    <row r="457" spans="1:44" x14ac:dyDescent="0.2">
      <c r="A457">
        <f>ROW(Source!A637)</f>
        <v>637</v>
      </c>
      <c r="B457">
        <v>1474094384</v>
      </c>
      <c r="C457">
        <v>1472564979</v>
      </c>
      <c r="D457">
        <v>1441821379</v>
      </c>
      <c r="E457">
        <v>15514512</v>
      </c>
      <c r="F457">
        <v>1</v>
      </c>
      <c r="G457">
        <v>15514512</v>
      </c>
      <c r="H457">
        <v>3</v>
      </c>
      <c r="I457" t="s">
        <v>964</v>
      </c>
      <c r="J457" t="s">
        <v>3</v>
      </c>
      <c r="K457" t="s">
        <v>965</v>
      </c>
      <c r="L457">
        <v>1346</v>
      </c>
      <c r="N457">
        <v>1009</v>
      </c>
      <c r="O457" t="s">
        <v>912</v>
      </c>
      <c r="P457" t="s">
        <v>912</v>
      </c>
      <c r="Q457">
        <v>1</v>
      </c>
      <c r="X457">
        <v>8.1000000000000003E-2</v>
      </c>
      <c r="Y457">
        <v>89.933959999999999</v>
      </c>
      <c r="Z457">
        <v>0</v>
      </c>
      <c r="AA457">
        <v>0</v>
      </c>
      <c r="AB457">
        <v>0</v>
      </c>
      <c r="AC457">
        <v>0</v>
      </c>
      <c r="AD457">
        <v>1</v>
      </c>
      <c r="AE457">
        <v>0</v>
      </c>
      <c r="AF457" t="s">
        <v>3</v>
      </c>
      <c r="AG457">
        <v>8.1000000000000003E-2</v>
      </c>
      <c r="AH457">
        <v>3</v>
      </c>
      <c r="AI457">
        <v>-1</v>
      </c>
      <c r="AJ457" t="s">
        <v>3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</row>
    <row r="458" spans="1:44" x14ac:dyDescent="0.2">
      <c r="A458">
        <f>ROW(Source!A638)</f>
        <v>638</v>
      </c>
      <c r="B458">
        <v>1474094385</v>
      </c>
      <c r="C458">
        <v>1472565000</v>
      </c>
      <c r="D458">
        <v>1441819193</v>
      </c>
      <c r="E458">
        <v>15514512</v>
      </c>
      <c r="F458">
        <v>1</v>
      </c>
      <c r="G458">
        <v>15514512</v>
      </c>
      <c r="H458">
        <v>1</v>
      </c>
      <c r="I458" t="s">
        <v>902</v>
      </c>
      <c r="J458" t="s">
        <v>3</v>
      </c>
      <c r="K458" t="s">
        <v>903</v>
      </c>
      <c r="L458">
        <v>1191</v>
      </c>
      <c r="N458">
        <v>1013</v>
      </c>
      <c r="O458" t="s">
        <v>904</v>
      </c>
      <c r="P458" t="s">
        <v>904</v>
      </c>
      <c r="Q458">
        <v>1</v>
      </c>
      <c r="X458">
        <v>5.04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1</v>
      </c>
      <c r="AE458">
        <v>1</v>
      </c>
      <c r="AF458" t="s">
        <v>33</v>
      </c>
      <c r="AG458">
        <v>10.08</v>
      </c>
      <c r="AH458">
        <v>3</v>
      </c>
      <c r="AI458">
        <v>-1</v>
      </c>
      <c r="AJ458" t="s">
        <v>3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</row>
    <row r="459" spans="1:44" x14ac:dyDescent="0.2">
      <c r="A459">
        <f>ROW(Source!A638)</f>
        <v>638</v>
      </c>
      <c r="B459">
        <v>1474094386</v>
      </c>
      <c r="C459">
        <v>1472565000</v>
      </c>
      <c r="D459">
        <v>1441833954</v>
      </c>
      <c r="E459">
        <v>1</v>
      </c>
      <c r="F459">
        <v>1</v>
      </c>
      <c r="G459">
        <v>15514512</v>
      </c>
      <c r="H459">
        <v>2</v>
      </c>
      <c r="I459" t="s">
        <v>955</v>
      </c>
      <c r="J459" t="s">
        <v>956</v>
      </c>
      <c r="K459" t="s">
        <v>957</v>
      </c>
      <c r="L459">
        <v>1368</v>
      </c>
      <c r="N459">
        <v>1011</v>
      </c>
      <c r="O459" t="s">
        <v>908</v>
      </c>
      <c r="P459" t="s">
        <v>908</v>
      </c>
      <c r="Q459">
        <v>1</v>
      </c>
      <c r="X459">
        <v>0.09</v>
      </c>
      <c r="Y459">
        <v>0</v>
      </c>
      <c r="Z459">
        <v>59.51</v>
      </c>
      <c r="AA459">
        <v>0.82</v>
      </c>
      <c r="AB459">
        <v>0</v>
      </c>
      <c r="AC459">
        <v>0</v>
      </c>
      <c r="AD459">
        <v>1</v>
      </c>
      <c r="AE459">
        <v>0</v>
      </c>
      <c r="AF459" t="s">
        <v>33</v>
      </c>
      <c r="AG459">
        <v>0.18</v>
      </c>
      <c r="AH459">
        <v>3</v>
      </c>
      <c r="AI459">
        <v>-1</v>
      </c>
      <c r="AJ459" t="s">
        <v>3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</row>
    <row r="460" spans="1:44" x14ac:dyDescent="0.2">
      <c r="A460">
        <f>ROW(Source!A638)</f>
        <v>638</v>
      </c>
      <c r="B460">
        <v>1474094387</v>
      </c>
      <c r="C460">
        <v>1472565000</v>
      </c>
      <c r="D460">
        <v>1441836235</v>
      </c>
      <c r="E460">
        <v>1</v>
      </c>
      <c r="F460">
        <v>1</v>
      </c>
      <c r="G460">
        <v>15514512</v>
      </c>
      <c r="H460">
        <v>3</v>
      </c>
      <c r="I460" t="s">
        <v>909</v>
      </c>
      <c r="J460" t="s">
        <v>910</v>
      </c>
      <c r="K460" t="s">
        <v>911</v>
      </c>
      <c r="L460">
        <v>1346</v>
      </c>
      <c r="N460">
        <v>1009</v>
      </c>
      <c r="O460" t="s">
        <v>912</v>
      </c>
      <c r="P460" t="s">
        <v>912</v>
      </c>
      <c r="Q460">
        <v>1</v>
      </c>
      <c r="X460">
        <v>1.02</v>
      </c>
      <c r="Y460">
        <v>31.49</v>
      </c>
      <c r="Z460">
        <v>0</v>
      </c>
      <c r="AA460">
        <v>0</v>
      </c>
      <c r="AB460">
        <v>0</v>
      </c>
      <c r="AC460">
        <v>0</v>
      </c>
      <c r="AD460">
        <v>1</v>
      </c>
      <c r="AE460">
        <v>0</v>
      </c>
      <c r="AF460" t="s">
        <v>33</v>
      </c>
      <c r="AG460">
        <v>2.04</v>
      </c>
      <c r="AH460">
        <v>3</v>
      </c>
      <c r="AI460">
        <v>-1</v>
      </c>
      <c r="AJ460" t="s">
        <v>3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</row>
    <row r="461" spans="1:44" x14ac:dyDescent="0.2">
      <c r="A461">
        <f>ROW(Source!A639)</f>
        <v>639</v>
      </c>
      <c r="B461">
        <v>1474094388</v>
      </c>
      <c r="C461">
        <v>1472565012</v>
      </c>
      <c r="D461">
        <v>1441819193</v>
      </c>
      <c r="E461">
        <v>15514512</v>
      </c>
      <c r="F461">
        <v>1</v>
      </c>
      <c r="G461">
        <v>15514512</v>
      </c>
      <c r="H461">
        <v>1</v>
      </c>
      <c r="I461" t="s">
        <v>902</v>
      </c>
      <c r="J461" t="s">
        <v>3</v>
      </c>
      <c r="K461" t="s">
        <v>903</v>
      </c>
      <c r="L461">
        <v>1191</v>
      </c>
      <c r="N461">
        <v>1013</v>
      </c>
      <c r="O461" t="s">
        <v>904</v>
      </c>
      <c r="P461" t="s">
        <v>904</v>
      </c>
      <c r="Q461">
        <v>1</v>
      </c>
      <c r="X461">
        <v>2.78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1</v>
      </c>
      <c r="AE461">
        <v>1</v>
      </c>
      <c r="AF461" t="s">
        <v>33</v>
      </c>
      <c r="AG461">
        <v>5.56</v>
      </c>
      <c r="AH461">
        <v>3</v>
      </c>
      <c r="AI461">
        <v>-1</v>
      </c>
      <c r="AJ461" t="s">
        <v>3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</row>
    <row r="462" spans="1:44" x14ac:dyDescent="0.2">
      <c r="A462">
        <f>ROW(Source!A639)</f>
        <v>639</v>
      </c>
      <c r="B462">
        <v>1474094389</v>
      </c>
      <c r="C462">
        <v>1472565012</v>
      </c>
      <c r="D462">
        <v>1441833954</v>
      </c>
      <c r="E462">
        <v>1</v>
      </c>
      <c r="F462">
        <v>1</v>
      </c>
      <c r="G462">
        <v>15514512</v>
      </c>
      <c r="H462">
        <v>2</v>
      </c>
      <c r="I462" t="s">
        <v>955</v>
      </c>
      <c r="J462" t="s">
        <v>956</v>
      </c>
      <c r="K462" t="s">
        <v>957</v>
      </c>
      <c r="L462">
        <v>1368</v>
      </c>
      <c r="N462">
        <v>1011</v>
      </c>
      <c r="O462" t="s">
        <v>908</v>
      </c>
      <c r="P462" t="s">
        <v>908</v>
      </c>
      <c r="Q462">
        <v>1</v>
      </c>
      <c r="X462">
        <v>0.09</v>
      </c>
      <c r="Y462">
        <v>0</v>
      </c>
      <c r="Z462">
        <v>59.51</v>
      </c>
      <c r="AA462">
        <v>0.82</v>
      </c>
      <c r="AB462">
        <v>0</v>
      </c>
      <c r="AC462">
        <v>0</v>
      </c>
      <c r="AD462">
        <v>1</v>
      </c>
      <c r="AE462">
        <v>0</v>
      </c>
      <c r="AF462" t="s">
        <v>33</v>
      </c>
      <c r="AG462">
        <v>0.18</v>
      </c>
      <c r="AH462">
        <v>3</v>
      </c>
      <c r="AI462">
        <v>-1</v>
      </c>
      <c r="AJ462" t="s">
        <v>3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</row>
    <row r="463" spans="1:44" x14ac:dyDescent="0.2">
      <c r="A463">
        <f>ROW(Source!A639)</f>
        <v>639</v>
      </c>
      <c r="B463">
        <v>1474094390</v>
      </c>
      <c r="C463">
        <v>1472565012</v>
      </c>
      <c r="D463">
        <v>1441836235</v>
      </c>
      <c r="E463">
        <v>1</v>
      </c>
      <c r="F463">
        <v>1</v>
      </c>
      <c r="G463">
        <v>15514512</v>
      </c>
      <c r="H463">
        <v>3</v>
      </c>
      <c r="I463" t="s">
        <v>909</v>
      </c>
      <c r="J463" t="s">
        <v>910</v>
      </c>
      <c r="K463" t="s">
        <v>911</v>
      </c>
      <c r="L463">
        <v>1346</v>
      </c>
      <c r="N463">
        <v>1009</v>
      </c>
      <c r="O463" t="s">
        <v>912</v>
      </c>
      <c r="P463" t="s">
        <v>912</v>
      </c>
      <c r="Q463">
        <v>1</v>
      </c>
      <c r="X463">
        <v>0.05</v>
      </c>
      <c r="Y463">
        <v>31.49</v>
      </c>
      <c r="Z463">
        <v>0</v>
      </c>
      <c r="AA463">
        <v>0</v>
      </c>
      <c r="AB463">
        <v>0</v>
      </c>
      <c r="AC463">
        <v>0</v>
      </c>
      <c r="AD463">
        <v>1</v>
      </c>
      <c r="AE463">
        <v>0</v>
      </c>
      <c r="AF463" t="s">
        <v>33</v>
      </c>
      <c r="AG463">
        <v>0.1</v>
      </c>
      <c r="AH463">
        <v>3</v>
      </c>
      <c r="AI463">
        <v>-1</v>
      </c>
      <c r="AJ463" t="s">
        <v>3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</row>
    <row r="464" spans="1:44" x14ac:dyDescent="0.2">
      <c r="A464">
        <f>ROW(Source!A640)</f>
        <v>640</v>
      </c>
      <c r="B464">
        <v>1474094391</v>
      </c>
      <c r="C464">
        <v>1472565030</v>
      </c>
      <c r="D464">
        <v>1441819193</v>
      </c>
      <c r="E464">
        <v>15514512</v>
      </c>
      <c r="F464">
        <v>1</v>
      </c>
      <c r="G464">
        <v>15514512</v>
      </c>
      <c r="H464">
        <v>1</v>
      </c>
      <c r="I464" t="s">
        <v>902</v>
      </c>
      <c r="J464" t="s">
        <v>3</v>
      </c>
      <c r="K464" t="s">
        <v>903</v>
      </c>
      <c r="L464">
        <v>1191</v>
      </c>
      <c r="N464">
        <v>1013</v>
      </c>
      <c r="O464" t="s">
        <v>904</v>
      </c>
      <c r="P464" t="s">
        <v>904</v>
      </c>
      <c r="Q464">
        <v>1</v>
      </c>
      <c r="X464">
        <v>92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1</v>
      </c>
      <c r="AE464">
        <v>1</v>
      </c>
      <c r="AF464" t="s">
        <v>473</v>
      </c>
      <c r="AG464">
        <v>61.333333333333336</v>
      </c>
      <c r="AH464">
        <v>3</v>
      </c>
      <c r="AI464">
        <v>-1</v>
      </c>
      <c r="AJ464" t="s">
        <v>3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</row>
    <row r="465" spans="1:44" x14ac:dyDescent="0.2">
      <c r="A465">
        <f>ROW(Source!A640)</f>
        <v>640</v>
      </c>
      <c r="B465">
        <v>1474094392</v>
      </c>
      <c r="C465">
        <v>1472565030</v>
      </c>
      <c r="D465">
        <v>1441835475</v>
      </c>
      <c r="E465">
        <v>1</v>
      </c>
      <c r="F465">
        <v>1</v>
      </c>
      <c r="G465">
        <v>15514512</v>
      </c>
      <c r="H465">
        <v>3</v>
      </c>
      <c r="I465" t="s">
        <v>983</v>
      </c>
      <c r="J465" t="s">
        <v>984</v>
      </c>
      <c r="K465" t="s">
        <v>985</v>
      </c>
      <c r="L465">
        <v>1348</v>
      </c>
      <c r="N465">
        <v>1009</v>
      </c>
      <c r="O465" t="s">
        <v>916</v>
      </c>
      <c r="P465" t="s">
        <v>916</v>
      </c>
      <c r="Q465">
        <v>1000</v>
      </c>
      <c r="X465">
        <v>1.2999999999999999E-3</v>
      </c>
      <c r="Y465">
        <v>155908.07999999999</v>
      </c>
      <c r="Z465">
        <v>0</v>
      </c>
      <c r="AA465">
        <v>0</v>
      </c>
      <c r="AB465">
        <v>0</v>
      </c>
      <c r="AC465">
        <v>0</v>
      </c>
      <c r="AD465">
        <v>1</v>
      </c>
      <c r="AE465">
        <v>0</v>
      </c>
      <c r="AF465" t="s">
        <v>473</v>
      </c>
      <c r="AG465">
        <v>8.6666666666666663E-4</v>
      </c>
      <c r="AH465">
        <v>3</v>
      </c>
      <c r="AI465">
        <v>-1</v>
      </c>
      <c r="AJ465" t="s">
        <v>3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</row>
    <row r="466" spans="1:44" x14ac:dyDescent="0.2">
      <c r="A466">
        <f>ROW(Source!A640)</f>
        <v>640</v>
      </c>
      <c r="B466">
        <v>1474094393</v>
      </c>
      <c r="C466">
        <v>1472565030</v>
      </c>
      <c r="D466">
        <v>1441835549</v>
      </c>
      <c r="E466">
        <v>1</v>
      </c>
      <c r="F466">
        <v>1</v>
      </c>
      <c r="G466">
        <v>15514512</v>
      </c>
      <c r="H466">
        <v>3</v>
      </c>
      <c r="I466" t="s">
        <v>986</v>
      </c>
      <c r="J466" t="s">
        <v>987</v>
      </c>
      <c r="K466" t="s">
        <v>988</v>
      </c>
      <c r="L466">
        <v>1348</v>
      </c>
      <c r="N466">
        <v>1009</v>
      </c>
      <c r="O466" t="s">
        <v>916</v>
      </c>
      <c r="P466" t="s">
        <v>916</v>
      </c>
      <c r="Q466">
        <v>1000</v>
      </c>
      <c r="X466">
        <v>2.0000000000000001E-4</v>
      </c>
      <c r="Y466">
        <v>194655.19</v>
      </c>
      <c r="Z466">
        <v>0</v>
      </c>
      <c r="AA466">
        <v>0</v>
      </c>
      <c r="AB466">
        <v>0</v>
      </c>
      <c r="AC466">
        <v>0</v>
      </c>
      <c r="AD466">
        <v>1</v>
      </c>
      <c r="AE466">
        <v>0</v>
      </c>
      <c r="AF466" t="s">
        <v>473</v>
      </c>
      <c r="AG466">
        <v>1.3333333333333334E-4</v>
      </c>
      <c r="AH466">
        <v>3</v>
      </c>
      <c r="AI466">
        <v>-1</v>
      </c>
      <c r="AJ466" t="s">
        <v>3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</row>
    <row r="467" spans="1:44" x14ac:dyDescent="0.2">
      <c r="A467">
        <f>ROW(Source!A640)</f>
        <v>640</v>
      </c>
      <c r="B467">
        <v>1474094394</v>
      </c>
      <c r="C467">
        <v>1472565030</v>
      </c>
      <c r="D467">
        <v>1441836325</v>
      </c>
      <c r="E467">
        <v>1</v>
      </c>
      <c r="F467">
        <v>1</v>
      </c>
      <c r="G467">
        <v>15514512</v>
      </c>
      <c r="H467">
        <v>3</v>
      </c>
      <c r="I467" t="s">
        <v>989</v>
      </c>
      <c r="J467" t="s">
        <v>990</v>
      </c>
      <c r="K467" t="s">
        <v>991</v>
      </c>
      <c r="L467">
        <v>1348</v>
      </c>
      <c r="N467">
        <v>1009</v>
      </c>
      <c r="O467" t="s">
        <v>916</v>
      </c>
      <c r="P467" t="s">
        <v>916</v>
      </c>
      <c r="Q467">
        <v>1000</v>
      </c>
      <c r="X467">
        <v>1.1000000000000001E-3</v>
      </c>
      <c r="Y467">
        <v>108798.39999999999</v>
      </c>
      <c r="Z467">
        <v>0</v>
      </c>
      <c r="AA467">
        <v>0</v>
      </c>
      <c r="AB467">
        <v>0</v>
      </c>
      <c r="AC467">
        <v>0</v>
      </c>
      <c r="AD467">
        <v>1</v>
      </c>
      <c r="AE467">
        <v>0</v>
      </c>
      <c r="AF467" t="s">
        <v>473</v>
      </c>
      <c r="AG467">
        <v>7.3333333333333334E-4</v>
      </c>
      <c r="AH467">
        <v>3</v>
      </c>
      <c r="AI467">
        <v>-1</v>
      </c>
      <c r="AJ467" t="s">
        <v>3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</row>
    <row r="468" spans="1:44" x14ac:dyDescent="0.2">
      <c r="A468">
        <f>ROW(Source!A640)</f>
        <v>640</v>
      </c>
      <c r="B468">
        <v>1474094395</v>
      </c>
      <c r="C468">
        <v>1472565030</v>
      </c>
      <c r="D468">
        <v>1441838531</v>
      </c>
      <c r="E468">
        <v>1</v>
      </c>
      <c r="F468">
        <v>1</v>
      </c>
      <c r="G468">
        <v>15514512</v>
      </c>
      <c r="H468">
        <v>3</v>
      </c>
      <c r="I468" t="s">
        <v>992</v>
      </c>
      <c r="J468" t="s">
        <v>993</v>
      </c>
      <c r="K468" t="s">
        <v>994</v>
      </c>
      <c r="L468">
        <v>1348</v>
      </c>
      <c r="N468">
        <v>1009</v>
      </c>
      <c r="O468" t="s">
        <v>916</v>
      </c>
      <c r="P468" t="s">
        <v>916</v>
      </c>
      <c r="Q468">
        <v>1000</v>
      </c>
      <c r="X468">
        <v>6.9999999999999999E-4</v>
      </c>
      <c r="Y468">
        <v>370783.55</v>
      </c>
      <c r="Z468">
        <v>0</v>
      </c>
      <c r="AA468">
        <v>0</v>
      </c>
      <c r="AB468">
        <v>0</v>
      </c>
      <c r="AC468">
        <v>0</v>
      </c>
      <c r="AD468">
        <v>1</v>
      </c>
      <c r="AE468">
        <v>0</v>
      </c>
      <c r="AF468" t="s">
        <v>473</v>
      </c>
      <c r="AG468">
        <v>4.6666666666666666E-4</v>
      </c>
      <c r="AH468">
        <v>3</v>
      </c>
      <c r="AI468">
        <v>-1</v>
      </c>
      <c r="AJ468" t="s">
        <v>3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</row>
    <row r="469" spans="1:44" x14ac:dyDescent="0.2">
      <c r="A469">
        <f>ROW(Source!A640)</f>
        <v>640</v>
      </c>
      <c r="B469">
        <v>1474094396</v>
      </c>
      <c r="C469">
        <v>1472565030</v>
      </c>
      <c r="D469">
        <v>1441838759</v>
      </c>
      <c r="E469">
        <v>1</v>
      </c>
      <c r="F469">
        <v>1</v>
      </c>
      <c r="G469">
        <v>15514512</v>
      </c>
      <c r="H469">
        <v>3</v>
      </c>
      <c r="I469" t="s">
        <v>995</v>
      </c>
      <c r="J469" t="s">
        <v>996</v>
      </c>
      <c r="K469" t="s">
        <v>997</v>
      </c>
      <c r="L469">
        <v>1348</v>
      </c>
      <c r="N469">
        <v>1009</v>
      </c>
      <c r="O469" t="s">
        <v>916</v>
      </c>
      <c r="P469" t="s">
        <v>916</v>
      </c>
      <c r="Q469">
        <v>1000</v>
      </c>
      <c r="X469">
        <v>6.9999999999999999E-4</v>
      </c>
      <c r="Y469">
        <v>1590701.16</v>
      </c>
      <c r="Z469">
        <v>0</v>
      </c>
      <c r="AA469">
        <v>0</v>
      </c>
      <c r="AB469">
        <v>0</v>
      </c>
      <c r="AC469">
        <v>0</v>
      </c>
      <c r="AD469">
        <v>1</v>
      </c>
      <c r="AE469">
        <v>0</v>
      </c>
      <c r="AF469" t="s">
        <v>473</v>
      </c>
      <c r="AG469">
        <v>4.6666666666666666E-4</v>
      </c>
      <c r="AH469">
        <v>3</v>
      </c>
      <c r="AI469">
        <v>-1</v>
      </c>
      <c r="AJ469" t="s">
        <v>3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</row>
    <row r="470" spans="1:44" x14ac:dyDescent="0.2">
      <c r="A470">
        <f>ROW(Source!A640)</f>
        <v>640</v>
      </c>
      <c r="B470">
        <v>1474094397</v>
      </c>
      <c r="C470">
        <v>1472565030</v>
      </c>
      <c r="D470">
        <v>1441834635</v>
      </c>
      <c r="E470">
        <v>1</v>
      </c>
      <c r="F470">
        <v>1</v>
      </c>
      <c r="G470">
        <v>15514512</v>
      </c>
      <c r="H470">
        <v>3</v>
      </c>
      <c r="I470" t="s">
        <v>998</v>
      </c>
      <c r="J470" t="s">
        <v>999</v>
      </c>
      <c r="K470" t="s">
        <v>1000</v>
      </c>
      <c r="L470">
        <v>1339</v>
      </c>
      <c r="N470">
        <v>1007</v>
      </c>
      <c r="O470" t="s">
        <v>923</v>
      </c>
      <c r="P470" t="s">
        <v>923</v>
      </c>
      <c r="Q470">
        <v>1</v>
      </c>
      <c r="X470">
        <v>1.9</v>
      </c>
      <c r="Y470">
        <v>103.4</v>
      </c>
      <c r="Z470">
        <v>0</v>
      </c>
      <c r="AA470">
        <v>0</v>
      </c>
      <c r="AB470">
        <v>0</v>
      </c>
      <c r="AC470">
        <v>0</v>
      </c>
      <c r="AD470">
        <v>1</v>
      </c>
      <c r="AE470">
        <v>0</v>
      </c>
      <c r="AF470" t="s">
        <v>473</v>
      </c>
      <c r="AG470">
        <v>1.2666666666666666</v>
      </c>
      <c r="AH470">
        <v>3</v>
      </c>
      <c r="AI470">
        <v>-1</v>
      </c>
      <c r="AJ470" t="s">
        <v>3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</row>
    <row r="471" spans="1:44" x14ac:dyDescent="0.2">
      <c r="A471">
        <f>ROW(Source!A640)</f>
        <v>640</v>
      </c>
      <c r="B471">
        <v>1474094398</v>
      </c>
      <c r="C471">
        <v>1472565030</v>
      </c>
      <c r="D471">
        <v>1441834627</v>
      </c>
      <c r="E471">
        <v>1</v>
      </c>
      <c r="F471">
        <v>1</v>
      </c>
      <c r="G471">
        <v>15514512</v>
      </c>
      <c r="H471">
        <v>3</v>
      </c>
      <c r="I471" t="s">
        <v>1001</v>
      </c>
      <c r="J471" t="s">
        <v>1002</v>
      </c>
      <c r="K471" t="s">
        <v>1003</v>
      </c>
      <c r="L471">
        <v>1339</v>
      </c>
      <c r="N471">
        <v>1007</v>
      </c>
      <c r="O471" t="s">
        <v>923</v>
      </c>
      <c r="P471" t="s">
        <v>923</v>
      </c>
      <c r="Q471">
        <v>1</v>
      </c>
      <c r="X471">
        <v>0.9</v>
      </c>
      <c r="Y471">
        <v>875.46</v>
      </c>
      <c r="Z471">
        <v>0</v>
      </c>
      <c r="AA471">
        <v>0</v>
      </c>
      <c r="AB471">
        <v>0</v>
      </c>
      <c r="AC471">
        <v>0</v>
      </c>
      <c r="AD471">
        <v>1</v>
      </c>
      <c r="AE471">
        <v>0</v>
      </c>
      <c r="AF471" t="s">
        <v>473</v>
      </c>
      <c r="AG471">
        <v>0.6</v>
      </c>
      <c r="AH471">
        <v>3</v>
      </c>
      <c r="AI471">
        <v>-1</v>
      </c>
      <c r="AJ471" t="s">
        <v>3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</row>
    <row r="472" spans="1:44" x14ac:dyDescent="0.2">
      <c r="A472">
        <f>ROW(Source!A640)</f>
        <v>640</v>
      </c>
      <c r="B472">
        <v>1474094399</v>
      </c>
      <c r="C472">
        <v>1472565030</v>
      </c>
      <c r="D472">
        <v>1441834671</v>
      </c>
      <c r="E472">
        <v>1</v>
      </c>
      <c r="F472">
        <v>1</v>
      </c>
      <c r="G472">
        <v>15514512</v>
      </c>
      <c r="H472">
        <v>3</v>
      </c>
      <c r="I472" t="s">
        <v>1004</v>
      </c>
      <c r="J472" t="s">
        <v>1005</v>
      </c>
      <c r="K472" t="s">
        <v>1006</v>
      </c>
      <c r="L472">
        <v>1348</v>
      </c>
      <c r="N472">
        <v>1009</v>
      </c>
      <c r="O472" t="s">
        <v>916</v>
      </c>
      <c r="P472" t="s">
        <v>916</v>
      </c>
      <c r="Q472">
        <v>1000</v>
      </c>
      <c r="X472">
        <v>8.0000000000000004E-4</v>
      </c>
      <c r="Y472">
        <v>184462.17</v>
      </c>
      <c r="Z472">
        <v>0</v>
      </c>
      <c r="AA472">
        <v>0</v>
      </c>
      <c r="AB472">
        <v>0</v>
      </c>
      <c r="AC472">
        <v>0</v>
      </c>
      <c r="AD472">
        <v>1</v>
      </c>
      <c r="AE472">
        <v>0</v>
      </c>
      <c r="AF472" t="s">
        <v>473</v>
      </c>
      <c r="AG472">
        <v>5.3333333333333336E-4</v>
      </c>
      <c r="AH472">
        <v>3</v>
      </c>
      <c r="AI472">
        <v>-1</v>
      </c>
      <c r="AJ472" t="s">
        <v>3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</row>
    <row r="473" spans="1:44" x14ac:dyDescent="0.2">
      <c r="A473">
        <f>ROW(Source!A640)</f>
        <v>640</v>
      </c>
      <c r="B473">
        <v>1474094400</v>
      </c>
      <c r="C473">
        <v>1472565030</v>
      </c>
      <c r="D473">
        <v>1441834634</v>
      </c>
      <c r="E473">
        <v>1</v>
      </c>
      <c r="F473">
        <v>1</v>
      </c>
      <c r="G473">
        <v>15514512</v>
      </c>
      <c r="H473">
        <v>3</v>
      </c>
      <c r="I473" t="s">
        <v>1007</v>
      </c>
      <c r="J473" t="s">
        <v>1008</v>
      </c>
      <c r="K473" t="s">
        <v>1009</v>
      </c>
      <c r="L473">
        <v>1348</v>
      </c>
      <c r="N473">
        <v>1009</v>
      </c>
      <c r="O473" t="s">
        <v>916</v>
      </c>
      <c r="P473" t="s">
        <v>916</v>
      </c>
      <c r="Q473">
        <v>1000</v>
      </c>
      <c r="X473">
        <v>1E-3</v>
      </c>
      <c r="Y473">
        <v>88053.759999999995</v>
      </c>
      <c r="Z473">
        <v>0</v>
      </c>
      <c r="AA473">
        <v>0</v>
      </c>
      <c r="AB473">
        <v>0</v>
      </c>
      <c r="AC473">
        <v>0</v>
      </c>
      <c r="AD473">
        <v>1</v>
      </c>
      <c r="AE473">
        <v>0</v>
      </c>
      <c r="AF473" t="s">
        <v>473</v>
      </c>
      <c r="AG473">
        <v>6.6666666666666664E-4</v>
      </c>
      <c r="AH473">
        <v>3</v>
      </c>
      <c r="AI473">
        <v>-1</v>
      </c>
      <c r="AJ473" t="s">
        <v>3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</row>
    <row r="474" spans="1:44" x14ac:dyDescent="0.2">
      <c r="A474">
        <f>ROW(Source!A640)</f>
        <v>640</v>
      </c>
      <c r="B474">
        <v>1474094401</v>
      </c>
      <c r="C474">
        <v>1472565030</v>
      </c>
      <c r="D474">
        <v>1441834836</v>
      </c>
      <c r="E474">
        <v>1</v>
      </c>
      <c r="F474">
        <v>1</v>
      </c>
      <c r="G474">
        <v>15514512</v>
      </c>
      <c r="H474">
        <v>3</v>
      </c>
      <c r="I474" t="s">
        <v>1010</v>
      </c>
      <c r="J474" t="s">
        <v>1011</v>
      </c>
      <c r="K474" t="s">
        <v>1012</v>
      </c>
      <c r="L474">
        <v>1348</v>
      </c>
      <c r="N474">
        <v>1009</v>
      </c>
      <c r="O474" t="s">
        <v>916</v>
      </c>
      <c r="P474" t="s">
        <v>916</v>
      </c>
      <c r="Q474">
        <v>1000</v>
      </c>
      <c r="X474">
        <v>3.5100000000000001E-3</v>
      </c>
      <c r="Y474">
        <v>93194.67</v>
      </c>
      <c r="Z474">
        <v>0</v>
      </c>
      <c r="AA474">
        <v>0</v>
      </c>
      <c r="AB474">
        <v>0</v>
      </c>
      <c r="AC474">
        <v>0</v>
      </c>
      <c r="AD474">
        <v>1</v>
      </c>
      <c r="AE474">
        <v>0</v>
      </c>
      <c r="AF474" t="s">
        <v>473</v>
      </c>
      <c r="AG474">
        <v>2.3400000000000001E-3</v>
      </c>
      <c r="AH474">
        <v>3</v>
      </c>
      <c r="AI474">
        <v>-1</v>
      </c>
      <c r="AJ474" t="s">
        <v>3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</row>
    <row r="475" spans="1:44" x14ac:dyDescent="0.2">
      <c r="A475">
        <f>ROW(Source!A640)</f>
        <v>640</v>
      </c>
      <c r="B475">
        <v>1474094402</v>
      </c>
      <c r="C475">
        <v>1472565030</v>
      </c>
      <c r="D475">
        <v>1441834853</v>
      </c>
      <c r="E475">
        <v>1</v>
      </c>
      <c r="F475">
        <v>1</v>
      </c>
      <c r="G475">
        <v>15514512</v>
      </c>
      <c r="H475">
        <v>3</v>
      </c>
      <c r="I475" t="s">
        <v>1013</v>
      </c>
      <c r="J475" t="s">
        <v>1014</v>
      </c>
      <c r="K475" t="s">
        <v>1015</v>
      </c>
      <c r="L475">
        <v>1348</v>
      </c>
      <c r="N475">
        <v>1009</v>
      </c>
      <c r="O475" t="s">
        <v>916</v>
      </c>
      <c r="P475" t="s">
        <v>916</v>
      </c>
      <c r="Q475">
        <v>1000</v>
      </c>
      <c r="X475">
        <v>1.1000000000000001E-3</v>
      </c>
      <c r="Y475">
        <v>78065.73</v>
      </c>
      <c r="Z475">
        <v>0</v>
      </c>
      <c r="AA475">
        <v>0</v>
      </c>
      <c r="AB475">
        <v>0</v>
      </c>
      <c r="AC475">
        <v>0</v>
      </c>
      <c r="AD475">
        <v>1</v>
      </c>
      <c r="AE475">
        <v>0</v>
      </c>
      <c r="AF475" t="s">
        <v>473</v>
      </c>
      <c r="AG475">
        <v>7.3333333333333334E-4</v>
      </c>
      <c r="AH475">
        <v>3</v>
      </c>
      <c r="AI475">
        <v>-1</v>
      </c>
      <c r="AJ475" t="s">
        <v>3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</row>
    <row r="476" spans="1:44" x14ac:dyDescent="0.2">
      <c r="A476">
        <f>ROW(Source!A640)</f>
        <v>640</v>
      </c>
      <c r="B476">
        <v>1474094404</v>
      </c>
      <c r="C476">
        <v>1472565030</v>
      </c>
      <c r="D476">
        <v>1441822273</v>
      </c>
      <c r="E476">
        <v>15514512</v>
      </c>
      <c r="F476">
        <v>1</v>
      </c>
      <c r="G476">
        <v>15514512</v>
      </c>
      <c r="H476">
        <v>3</v>
      </c>
      <c r="I476" t="s">
        <v>966</v>
      </c>
      <c r="J476" t="s">
        <v>3</v>
      </c>
      <c r="K476" t="s">
        <v>968</v>
      </c>
      <c r="L476">
        <v>1348</v>
      </c>
      <c r="N476">
        <v>1009</v>
      </c>
      <c r="O476" t="s">
        <v>916</v>
      </c>
      <c r="P476" t="s">
        <v>916</v>
      </c>
      <c r="Q476">
        <v>1000</v>
      </c>
      <c r="X476">
        <v>3.8999999999999999E-4</v>
      </c>
      <c r="Y476">
        <v>94640</v>
      </c>
      <c r="Z476">
        <v>0</v>
      </c>
      <c r="AA476">
        <v>0</v>
      </c>
      <c r="AB476">
        <v>0</v>
      </c>
      <c r="AC476">
        <v>0</v>
      </c>
      <c r="AD476">
        <v>1</v>
      </c>
      <c r="AE476">
        <v>0</v>
      </c>
      <c r="AF476" t="s">
        <v>473</v>
      </c>
      <c r="AG476">
        <v>2.5999999999999998E-4</v>
      </c>
      <c r="AH476">
        <v>3</v>
      </c>
      <c r="AI476">
        <v>-1</v>
      </c>
      <c r="AJ476" t="s">
        <v>3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</row>
    <row r="477" spans="1:44" x14ac:dyDescent="0.2">
      <c r="A477">
        <f>ROW(Source!A640)</f>
        <v>640</v>
      </c>
      <c r="B477">
        <v>1474094403</v>
      </c>
      <c r="C477">
        <v>1472565030</v>
      </c>
      <c r="D477">
        <v>1441850453</v>
      </c>
      <c r="E477">
        <v>1</v>
      </c>
      <c r="F477">
        <v>1</v>
      </c>
      <c r="G477">
        <v>15514512</v>
      </c>
      <c r="H477">
        <v>3</v>
      </c>
      <c r="I477" t="s">
        <v>1016</v>
      </c>
      <c r="J477" t="s">
        <v>1017</v>
      </c>
      <c r="K477" t="s">
        <v>1018</v>
      </c>
      <c r="L477">
        <v>1348</v>
      </c>
      <c r="N477">
        <v>1009</v>
      </c>
      <c r="O477" t="s">
        <v>916</v>
      </c>
      <c r="P477" t="s">
        <v>916</v>
      </c>
      <c r="Q477">
        <v>1000</v>
      </c>
      <c r="X477">
        <v>1.1999999999999999E-3</v>
      </c>
      <c r="Y477">
        <v>178433.97</v>
      </c>
      <c r="Z477">
        <v>0</v>
      </c>
      <c r="AA477">
        <v>0</v>
      </c>
      <c r="AB477">
        <v>0</v>
      </c>
      <c r="AC477">
        <v>0</v>
      </c>
      <c r="AD477">
        <v>1</v>
      </c>
      <c r="AE477">
        <v>0</v>
      </c>
      <c r="AF477" t="s">
        <v>473</v>
      </c>
      <c r="AG477">
        <v>7.9999999999999993E-4</v>
      </c>
      <c r="AH477">
        <v>3</v>
      </c>
      <c r="AI477">
        <v>-1</v>
      </c>
      <c r="AJ477" t="s">
        <v>3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</row>
    <row r="478" spans="1:44" x14ac:dyDescent="0.2">
      <c r="A478">
        <f>ROW(Source!A641)</f>
        <v>641</v>
      </c>
      <c r="B478">
        <v>1474094405</v>
      </c>
      <c r="C478">
        <v>1472565083</v>
      </c>
      <c r="D478">
        <v>1441819193</v>
      </c>
      <c r="E478">
        <v>15514512</v>
      </c>
      <c r="F478">
        <v>1</v>
      </c>
      <c r="G478">
        <v>15514512</v>
      </c>
      <c r="H478">
        <v>1</v>
      </c>
      <c r="I478" t="s">
        <v>902</v>
      </c>
      <c r="J478" t="s">
        <v>3</v>
      </c>
      <c r="K478" t="s">
        <v>903</v>
      </c>
      <c r="L478">
        <v>1191</v>
      </c>
      <c r="N478">
        <v>1013</v>
      </c>
      <c r="O478" t="s">
        <v>904</v>
      </c>
      <c r="P478" t="s">
        <v>904</v>
      </c>
      <c r="Q478">
        <v>1</v>
      </c>
      <c r="X478">
        <v>9.5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1</v>
      </c>
      <c r="AE478">
        <v>1</v>
      </c>
      <c r="AF478" t="s">
        <v>3</v>
      </c>
      <c r="AG478">
        <v>9.5</v>
      </c>
      <c r="AH478">
        <v>3</v>
      </c>
      <c r="AI478">
        <v>-1</v>
      </c>
      <c r="AJ478" t="s">
        <v>3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</row>
    <row r="479" spans="1:44" x14ac:dyDescent="0.2">
      <c r="A479">
        <f>ROW(Source!A641)</f>
        <v>641</v>
      </c>
      <c r="B479">
        <v>1474094406</v>
      </c>
      <c r="C479">
        <v>1472565083</v>
      </c>
      <c r="D479">
        <v>1441833954</v>
      </c>
      <c r="E479">
        <v>1</v>
      </c>
      <c r="F479">
        <v>1</v>
      </c>
      <c r="G479">
        <v>15514512</v>
      </c>
      <c r="H479">
        <v>2</v>
      </c>
      <c r="I479" t="s">
        <v>955</v>
      </c>
      <c r="J479" t="s">
        <v>956</v>
      </c>
      <c r="K479" t="s">
        <v>957</v>
      </c>
      <c r="L479">
        <v>1368</v>
      </c>
      <c r="N479">
        <v>1011</v>
      </c>
      <c r="O479" t="s">
        <v>908</v>
      </c>
      <c r="P479" t="s">
        <v>908</v>
      </c>
      <c r="Q479">
        <v>1</v>
      </c>
      <c r="X479">
        <v>0.27</v>
      </c>
      <c r="Y479">
        <v>0</v>
      </c>
      <c r="Z479">
        <v>59.51</v>
      </c>
      <c r="AA479">
        <v>0.82</v>
      </c>
      <c r="AB479">
        <v>0</v>
      </c>
      <c r="AC479">
        <v>0</v>
      </c>
      <c r="AD479">
        <v>1</v>
      </c>
      <c r="AE479">
        <v>0</v>
      </c>
      <c r="AF479" t="s">
        <v>3</v>
      </c>
      <c r="AG479">
        <v>0.27</v>
      </c>
      <c r="AH479">
        <v>3</v>
      </c>
      <c r="AI479">
        <v>-1</v>
      </c>
      <c r="AJ479" t="s">
        <v>3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</row>
    <row r="480" spans="1:44" x14ac:dyDescent="0.2">
      <c r="A480">
        <f>ROW(Source!A641)</f>
        <v>641</v>
      </c>
      <c r="B480">
        <v>1474094407</v>
      </c>
      <c r="C480">
        <v>1472565083</v>
      </c>
      <c r="D480">
        <v>1441836235</v>
      </c>
      <c r="E480">
        <v>1</v>
      </c>
      <c r="F480">
        <v>1</v>
      </c>
      <c r="G480">
        <v>15514512</v>
      </c>
      <c r="H480">
        <v>3</v>
      </c>
      <c r="I480" t="s">
        <v>909</v>
      </c>
      <c r="J480" t="s">
        <v>910</v>
      </c>
      <c r="K480" t="s">
        <v>911</v>
      </c>
      <c r="L480">
        <v>1346</v>
      </c>
      <c r="N480">
        <v>1009</v>
      </c>
      <c r="O480" t="s">
        <v>912</v>
      </c>
      <c r="P480" t="s">
        <v>912</v>
      </c>
      <c r="Q480">
        <v>1</v>
      </c>
      <c r="X480">
        <v>0.59</v>
      </c>
      <c r="Y480">
        <v>31.49</v>
      </c>
      <c r="Z480">
        <v>0</v>
      </c>
      <c r="AA480">
        <v>0</v>
      </c>
      <c r="AB480">
        <v>0</v>
      </c>
      <c r="AC480">
        <v>0</v>
      </c>
      <c r="AD480">
        <v>1</v>
      </c>
      <c r="AE480">
        <v>0</v>
      </c>
      <c r="AF480" t="s">
        <v>3</v>
      </c>
      <c r="AG480">
        <v>0.59</v>
      </c>
      <c r="AH480">
        <v>3</v>
      </c>
      <c r="AI480">
        <v>-1</v>
      </c>
      <c r="AJ480" t="s">
        <v>3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</row>
    <row r="481" spans="1:44" x14ac:dyDescent="0.2">
      <c r="A481">
        <f>ROW(Source!A641)</f>
        <v>641</v>
      </c>
      <c r="B481">
        <v>1474094408</v>
      </c>
      <c r="C481">
        <v>1472565083</v>
      </c>
      <c r="D481">
        <v>1441821379</v>
      </c>
      <c r="E481">
        <v>15514512</v>
      </c>
      <c r="F481">
        <v>1</v>
      </c>
      <c r="G481">
        <v>15514512</v>
      </c>
      <c r="H481">
        <v>3</v>
      </c>
      <c r="I481" t="s">
        <v>964</v>
      </c>
      <c r="J481" t="s">
        <v>3</v>
      </c>
      <c r="K481" t="s">
        <v>965</v>
      </c>
      <c r="L481">
        <v>1346</v>
      </c>
      <c r="N481">
        <v>1009</v>
      </c>
      <c r="O481" t="s">
        <v>912</v>
      </c>
      <c r="P481" t="s">
        <v>912</v>
      </c>
      <c r="Q481">
        <v>1</v>
      </c>
      <c r="X481">
        <v>4.2999999999999997E-2</v>
      </c>
      <c r="Y481">
        <v>89.933959999999999</v>
      </c>
      <c r="Z481">
        <v>0</v>
      </c>
      <c r="AA481">
        <v>0</v>
      </c>
      <c r="AB481">
        <v>0</v>
      </c>
      <c r="AC481">
        <v>0</v>
      </c>
      <c r="AD481">
        <v>1</v>
      </c>
      <c r="AE481">
        <v>0</v>
      </c>
      <c r="AF481" t="s">
        <v>3</v>
      </c>
      <c r="AG481">
        <v>4.2999999999999997E-2</v>
      </c>
      <c r="AH481">
        <v>3</v>
      </c>
      <c r="AI481">
        <v>-1</v>
      </c>
      <c r="AJ481" t="s">
        <v>3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</row>
    <row r="482" spans="1:44" x14ac:dyDescent="0.2">
      <c r="A482">
        <f>ROW(Source!A642)</f>
        <v>642</v>
      </c>
      <c r="B482">
        <v>1474094409</v>
      </c>
      <c r="C482">
        <v>1472565105</v>
      </c>
      <c r="D482">
        <v>1441819193</v>
      </c>
      <c r="E482">
        <v>15514512</v>
      </c>
      <c r="F482">
        <v>1</v>
      </c>
      <c r="G482">
        <v>15514512</v>
      </c>
      <c r="H482">
        <v>1</v>
      </c>
      <c r="I482" t="s">
        <v>902</v>
      </c>
      <c r="J482" t="s">
        <v>3</v>
      </c>
      <c r="K482" t="s">
        <v>903</v>
      </c>
      <c r="L482">
        <v>1191</v>
      </c>
      <c r="N482">
        <v>1013</v>
      </c>
      <c r="O482" t="s">
        <v>904</v>
      </c>
      <c r="P482" t="s">
        <v>904</v>
      </c>
      <c r="Q482">
        <v>1</v>
      </c>
      <c r="X482">
        <v>3.78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1</v>
      </c>
      <c r="AE482">
        <v>1</v>
      </c>
      <c r="AF482" t="s">
        <v>33</v>
      </c>
      <c r="AG482">
        <v>7.56</v>
      </c>
      <c r="AH482">
        <v>3</v>
      </c>
      <c r="AI482">
        <v>-1</v>
      </c>
      <c r="AJ482" t="s">
        <v>3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</row>
    <row r="483" spans="1:44" x14ac:dyDescent="0.2">
      <c r="A483">
        <f>ROW(Source!A642)</f>
        <v>642</v>
      </c>
      <c r="B483">
        <v>1474094410</v>
      </c>
      <c r="C483">
        <v>1472565105</v>
      </c>
      <c r="D483">
        <v>1441833954</v>
      </c>
      <c r="E483">
        <v>1</v>
      </c>
      <c r="F483">
        <v>1</v>
      </c>
      <c r="G483">
        <v>15514512</v>
      </c>
      <c r="H483">
        <v>2</v>
      </c>
      <c r="I483" t="s">
        <v>955</v>
      </c>
      <c r="J483" t="s">
        <v>956</v>
      </c>
      <c r="K483" t="s">
        <v>957</v>
      </c>
      <c r="L483">
        <v>1368</v>
      </c>
      <c r="N483">
        <v>1011</v>
      </c>
      <c r="O483" t="s">
        <v>908</v>
      </c>
      <c r="P483" t="s">
        <v>908</v>
      </c>
      <c r="Q483">
        <v>1</v>
      </c>
      <c r="X483">
        <v>0.05</v>
      </c>
      <c r="Y483">
        <v>0</v>
      </c>
      <c r="Z483">
        <v>59.51</v>
      </c>
      <c r="AA483">
        <v>0.82</v>
      </c>
      <c r="AB483">
        <v>0</v>
      </c>
      <c r="AC483">
        <v>0</v>
      </c>
      <c r="AD483">
        <v>1</v>
      </c>
      <c r="AE483">
        <v>0</v>
      </c>
      <c r="AF483" t="s">
        <v>33</v>
      </c>
      <c r="AG483">
        <v>0.1</v>
      </c>
      <c r="AH483">
        <v>3</v>
      </c>
      <c r="AI483">
        <v>-1</v>
      </c>
      <c r="AJ483" t="s">
        <v>3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</row>
    <row r="484" spans="1:44" x14ac:dyDescent="0.2">
      <c r="A484">
        <f>ROW(Source!A642)</f>
        <v>642</v>
      </c>
      <c r="B484">
        <v>1474094411</v>
      </c>
      <c r="C484">
        <v>1472565105</v>
      </c>
      <c r="D484">
        <v>1441836235</v>
      </c>
      <c r="E484">
        <v>1</v>
      </c>
      <c r="F484">
        <v>1</v>
      </c>
      <c r="G484">
        <v>15514512</v>
      </c>
      <c r="H484">
        <v>3</v>
      </c>
      <c r="I484" t="s">
        <v>909</v>
      </c>
      <c r="J484" t="s">
        <v>910</v>
      </c>
      <c r="K484" t="s">
        <v>911</v>
      </c>
      <c r="L484">
        <v>1346</v>
      </c>
      <c r="N484">
        <v>1009</v>
      </c>
      <c r="O484" t="s">
        <v>912</v>
      </c>
      <c r="P484" t="s">
        <v>912</v>
      </c>
      <c r="Q484">
        <v>1</v>
      </c>
      <c r="X484">
        <v>0.56999999999999995</v>
      </c>
      <c r="Y484">
        <v>31.49</v>
      </c>
      <c r="Z484">
        <v>0</v>
      </c>
      <c r="AA484">
        <v>0</v>
      </c>
      <c r="AB484">
        <v>0</v>
      </c>
      <c r="AC484">
        <v>0</v>
      </c>
      <c r="AD484">
        <v>1</v>
      </c>
      <c r="AE484">
        <v>0</v>
      </c>
      <c r="AF484" t="s">
        <v>33</v>
      </c>
      <c r="AG484">
        <v>1.1399999999999999</v>
      </c>
      <c r="AH484">
        <v>3</v>
      </c>
      <c r="AI484">
        <v>-1</v>
      </c>
      <c r="AJ484" t="s">
        <v>3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</row>
    <row r="485" spans="1:44" x14ac:dyDescent="0.2">
      <c r="A485">
        <f>ROW(Source!A643)</f>
        <v>643</v>
      </c>
      <c r="B485">
        <v>1474094412</v>
      </c>
      <c r="C485">
        <v>1472565121</v>
      </c>
      <c r="D485">
        <v>1441819193</v>
      </c>
      <c r="E485">
        <v>15514512</v>
      </c>
      <c r="F485">
        <v>1</v>
      </c>
      <c r="G485">
        <v>15514512</v>
      </c>
      <c r="H485">
        <v>1</v>
      </c>
      <c r="I485" t="s">
        <v>902</v>
      </c>
      <c r="J485" t="s">
        <v>3</v>
      </c>
      <c r="K485" t="s">
        <v>903</v>
      </c>
      <c r="L485">
        <v>1191</v>
      </c>
      <c r="N485">
        <v>1013</v>
      </c>
      <c r="O485" t="s">
        <v>904</v>
      </c>
      <c r="P485" t="s">
        <v>904</v>
      </c>
      <c r="Q485">
        <v>1</v>
      </c>
      <c r="X485">
        <v>1.96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1</v>
      </c>
      <c r="AE485">
        <v>1</v>
      </c>
      <c r="AF485" t="s">
        <v>33</v>
      </c>
      <c r="AG485">
        <v>3.92</v>
      </c>
      <c r="AH485">
        <v>3</v>
      </c>
      <c r="AI485">
        <v>-1</v>
      </c>
      <c r="AJ485" t="s">
        <v>3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</row>
    <row r="486" spans="1:44" x14ac:dyDescent="0.2">
      <c r="A486">
        <f>ROW(Source!A643)</f>
        <v>643</v>
      </c>
      <c r="B486">
        <v>1474094413</v>
      </c>
      <c r="C486">
        <v>1472565121</v>
      </c>
      <c r="D486">
        <v>1441833954</v>
      </c>
      <c r="E486">
        <v>1</v>
      </c>
      <c r="F486">
        <v>1</v>
      </c>
      <c r="G486">
        <v>15514512</v>
      </c>
      <c r="H486">
        <v>2</v>
      </c>
      <c r="I486" t="s">
        <v>955</v>
      </c>
      <c r="J486" t="s">
        <v>956</v>
      </c>
      <c r="K486" t="s">
        <v>957</v>
      </c>
      <c r="L486">
        <v>1368</v>
      </c>
      <c r="N486">
        <v>1011</v>
      </c>
      <c r="O486" t="s">
        <v>908</v>
      </c>
      <c r="P486" t="s">
        <v>908</v>
      </c>
      <c r="Q486">
        <v>1</v>
      </c>
      <c r="X486">
        <v>0.05</v>
      </c>
      <c r="Y486">
        <v>0</v>
      </c>
      <c r="Z486">
        <v>59.51</v>
      </c>
      <c r="AA486">
        <v>0.82</v>
      </c>
      <c r="AB486">
        <v>0</v>
      </c>
      <c r="AC486">
        <v>0</v>
      </c>
      <c r="AD486">
        <v>1</v>
      </c>
      <c r="AE486">
        <v>0</v>
      </c>
      <c r="AF486" t="s">
        <v>33</v>
      </c>
      <c r="AG486">
        <v>0.1</v>
      </c>
      <c r="AH486">
        <v>3</v>
      </c>
      <c r="AI486">
        <v>-1</v>
      </c>
      <c r="AJ486" t="s">
        <v>3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</row>
    <row r="487" spans="1:44" x14ac:dyDescent="0.2">
      <c r="A487">
        <f>ROW(Source!A643)</f>
        <v>643</v>
      </c>
      <c r="B487">
        <v>1474094414</v>
      </c>
      <c r="C487">
        <v>1472565121</v>
      </c>
      <c r="D487">
        <v>1441836235</v>
      </c>
      <c r="E487">
        <v>1</v>
      </c>
      <c r="F487">
        <v>1</v>
      </c>
      <c r="G487">
        <v>15514512</v>
      </c>
      <c r="H487">
        <v>3</v>
      </c>
      <c r="I487" t="s">
        <v>909</v>
      </c>
      <c r="J487" t="s">
        <v>910</v>
      </c>
      <c r="K487" t="s">
        <v>911</v>
      </c>
      <c r="L487">
        <v>1346</v>
      </c>
      <c r="N487">
        <v>1009</v>
      </c>
      <c r="O487" t="s">
        <v>912</v>
      </c>
      <c r="P487" t="s">
        <v>912</v>
      </c>
      <c r="Q487">
        <v>1</v>
      </c>
      <c r="X487">
        <v>0.03</v>
      </c>
      <c r="Y487">
        <v>31.49</v>
      </c>
      <c r="Z487">
        <v>0</v>
      </c>
      <c r="AA487">
        <v>0</v>
      </c>
      <c r="AB487">
        <v>0</v>
      </c>
      <c r="AC487">
        <v>0</v>
      </c>
      <c r="AD487">
        <v>1</v>
      </c>
      <c r="AE487">
        <v>0</v>
      </c>
      <c r="AF487" t="s">
        <v>33</v>
      </c>
      <c r="AG487">
        <v>0.06</v>
      </c>
      <c r="AH487">
        <v>3</v>
      </c>
      <c r="AI487">
        <v>-1</v>
      </c>
      <c r="AJ487" t="s">
        <v>3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</row>
    <row r="488" spans="1:44" x14ac:dyDescent="0.2">
      <c r="A488">
        <f>ROW(Source!A644)</f>
        <v>644</v>
      </c>
      <c r="B488">
        <v>1474094415</v>
      </c>
      <c r="C488">
        <v>1472565140</v>
      </c>
      <c r="D488">
        <v>1441819193</v>
      </c>
      <c r="E488">
        <v>15514512</v>
      </c>
      <c r="F488">
        <v>1</v>
      </c>
      <c r="G488">
        <v>15514512</v>
      </c>
      <c r="H488">
        <v>1</v>
      </c>
      <c r="I488" t="s">
        <v>902</v>
      </c>
      <c r="J488" t="s">
        <v>3</v>
      </c>
      <c r="K488" t="s">
        <v>903</v>
      </c>
      <c r="L488">
        <v>1191</v>
      </c>
      <c r="N488">
        <v>1013</v>
      </c>
      <c r="O488" t="s">
        <v>904</v>
      </c>
      <c r="P488" t="s">
        <v>904</v>
      </c>
      <c r="Q488">
        <v>1</v>
      </c>
      <c r="X488">
        <v>63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1</v>
      </c>
      <c r="AE488">
        <v>1</v>
      </c>
      <c r="AF488" t="s">
        <v>473</v>
      </c>
      <c r="AG488">
        <v>42</v>
      </c>
      <c r="AH488">
        <v>3</v>
      </c>
      <c r="AI488">
        <v>-1</v>
      </c>
      <c r="AJ488" t="s">
        <v>3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</row>
    <row r="489" spans="1:44" x14ac:dyDescent="0.2">
      <c r="A489">
        <f>ROW(Source!A644)</f>
        <v>644</v>
      </c>
      <c r="B489">
        <v>1474094416</v>
      </c>
      <c r="C489">
        <v>1472565140</v>
      </c>
      <c r="D489">
        <v>1441835475</v>
      </c>
      <c r="E489">
        <v>1</v>
      </c>
      <c r="F489">
        <v>1</v>
      </c>
      <c r="G489">
        <v>15514512</v>
      </c>
      <c r="H489">
        <v>3</v>
      </c>
      <c r="I489" t="s">
        <v>983</v>
      </c>
      <c r="J489" t="s">
        <v>984</v>
      </c>
      <c r="K489" t="s">
        <v>985</v>
      </c>
      <c r="L489">
        <v>1348</v>
      </c>
      <c r="N489">
        <v>1009</v>
      </c>
      <c r="O489" t="s">
        <v>916</v>
      </c>
      <c r="P489" t="s">
        <v>916</v>
      </c>
      <c r="Q489">
        <v>1000</v>
      </c>
      <c r="X489">
        <v>2.9999999999999997E-4</v>
      </c>
      <c r="Y489">
        <v>155908.07999999999</v>
      </c>
      <c r="Z489">
        <v>0</v>
      </c>
      <c r="AA489">
        <v>0</v>
      </c>
      <c r="AB489">
        <v>0</v>
      </c>
      <c r="AC489">
        <v>0</v>
      </c>
      <c r="AD489">
        <v>1</v>
      </c>
      <c r="AE489">
        <v>0</v>
      </c>
      <c r="AF489" t="s">
        <v>473</v>
      </c>
      <c r="AG489">
        <v>1.9999999999999998E-4</v>
      </c>
      <c r="AH489">
        <v>3</v>
      </c>
      <c r="AI489">
        <v>-1</v>
      </c>
      <c r="AJ489" t="s">
        <v>3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</row>
    <row r="490" spans="1:44" x14ac:dyDescent="0.2">
      <c r="A490">
        <f>ROW(Source!A644)</f>
        <v>644</v>
      </c>
      <c r="B490">
        <v>1474094417</v>
      </c>
      <c r="C490">
        <v>1472565140</v>
      </c>
      <c r="D490">
        <v>1441835549</v>
      </c>
      <c r="E490">
        <v>1</v>
      </c>
      <c r="F490">
        <v>1</v>
      </c>
      <c r="G490">
        <v>15514512</v>
      </c>
      <c r="H490">
        <v>3</v>
      </c>
      <c r="I490" t="s">
        <v>986</v>
      </c>
      <c r="J490" t="s">
        <v>987</v>
      </c>
      <c r="K490" t="s">
        <v>988</v>
      </c>
      <c r="L490">
        <v>1348</v>
      </c>
      <c r="N490">
        <v>1009</v>
      </c>
      <c r="O490" t="s">
        <v>916</v>
      </c>
      <c r="P490" t="s">
        <v>916</v>
      </c>
      <c r="Q490">
        <v>1000</v>
      </c>
      <c r="X490">
        <v>1E-4</v>
      </c>
      <c r="Y490">
        <v>194655.19</v>
      </c>
      <c r="Z490">
        <v>0</v>
      </c>
      <c r="AA490">
        <v>0</v>
      </c>
      <c r="AB490">
        <v>0</v>
      </c>
      <c r="AC490">
        <v>0</v>
      </c>
      <c r="AD490">
        <v>1</v>
      </c>
      <c r="AE490">
        <v>0</v>
      </c>
      <c r="AF490" t="s">
        <v>473</v>
      </c>
      <c r="AG490">
        <v>6.666666666666667E-5</v>
      </c>
      <c r="AH490">
        <v>3</v>
      </c>
      <c r="AI490">
        <v>-1</v>
      </c>
      <c r="AJ490" t="s">
        <v>3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</row>
    <row r="491" spans="1:44" x14ac:dyDescent="0.2">
      <c r="A491">
        <f>ROW(Source!A644)</f>
        <v>644</v>
      </c>
      <c r="B491">
        <v>1474094418</v>
      </c>
      <c r="C491">
        <v>1472565140</v>
      </c>
      <c r="D491">
        <v>1441836250</v>
      </c>
      <c r="E491">
        <v>1</v>
      </c>
      <c r="F491">
        <v>1</v>
      </c>
      <c r="G491">
        <v>15514512</v>
      </c>
      <c r="H491">
        <v>3</v>
      </c>
      <c r="I491" t="s">
        <v>1019</v>
      </c>
      <c r="J491" t="s">
        <v>1020</v>
      </c>
      <c r="K491" t="s">
        <v>1021</v>
      </c>
      <c r="L491">
        <v>1327</v>
      </c>
      <c r="N491">
        <v>1005</v>
      </c>
      <c r="O491" t="s">
        <v>1022</v>
      </c>
      <c r="P491" t="s">
        <v>1022</v>
      </c>
      <c r="Q491">
        <v>1</v>
      </c>
      <c r="X491">
        <v>1.9</v>
      </c>
      <c r="Y491">
        <v>149.25</v>
      </c>
      <c r="Z491">
        <v>0</v>
      </c>
      <c r="AA491">
        <v>0</v>
      </c>
      <c r="AB491">
        <v>0</v>
      </c>
      <c r="AC491">
        <v>0</v>
      </c>
      <c r="AD491">
        <v>1</v>
      </c>
      <c r="AE491">
        <v>0</v>
      </c>
      <c r="AF491" t="s">
        <v>473</v>
      </c>
      <c r="AG491">
        <v>1.2666666666666666</v>
      </c>
      <c r="AH491">
        <v>3</v>
      </c>
      <c r="AI491">
        <v>-1</v>
      </c>
      <c r="AJ491" t="s">
        <v>3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</row>
    <row r="492" spans="1:44" x14ac:dyDescent="0.2">
      <c r="A492">
        <f>ROW(Source!A644)</f>
        <v>644</v>
      </c>
      <c r="B492">
        <v>1474094419</v>
      </c>
      <c r="C492">
        <v>1472565140</v>
      </c>
      <c r="D492">
        <v>1441834635</v>
      </c>
      <c r="E492">
        <v>1</v>
      </c>
      <c r="F492">
        <v>1</v>
      </c>
      <c r="G492">
        <v>15514512</v>
      </c>
      <c r="H492">
        <v>3</v>
      </c>
      <c r="I492" t="s">
        <v>998</v>
      </c>
      <c r="J492" t="s">
        <v>999</v>
      </c>
      <c r="K492" t="s">
        <v>1000</v>
      </c>
      <c r="L492">
        <v>1339</v>
      </c>
      <c r="N492">
        <v>1007</v>
      </c>
      <c r="O492" t="s">
        <v>923</v>
      </c>
      <c r="P492" t="s">
        <v>923</v>
      </c>
      <c r="Q492">
        <v>1</v>
      </c>
      <c r="X492">
        <v>0.5</v>
      </c>
      <c r="Y492">
        <v>103.4</v>
      </c>
      <c r="Z492">
        <v>0</v>
      </c>
      <c r="AA492">
        <v>0</v>
      </c>
      <c r="AB492">
        <v>0</v>
      </c>
      <c r="AC492">
        <v>0</v>
      </c>
      <c r="AD492">
        <v>1</v>
      </c>
      <c r="AE492">
        <v>0</v>
      </c>
      <c r="AF492" t="s">
        <v>473</v>
      </c>
      <c r="AG492">
        <v>0.33333333333333331</v>
      </c>
      <c r="AH492">
        <v>3</v>
      </c>
      <c r="AI492">
        <v>-1</v>
      </c>
      <c r="AJ492" t="s">
        <v>3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</row>
    <row r="493" spans="1:44" x14ac:dyDescent="0.2">
      <c r="A493">
        <f>ROW(Source!A644)</f>
        <v>644</v>
      </c>
      <c r="B493">
        <v>1474094420</v>
      </c>
      <c r="C493">
        <v>1472565140</v>
      </c>
      <c r="D493">
        <v>1441834627</v>
      </c>
      <c r="E493">
        <v>1</v>
      </c>
      <c r="F493">
        <v>1</v>
      </c>
      <c r="G493">
        <v>15514512</v>
      </c>
      <c r="H493">
        <v>3</v>
      </c>
      <c r="I493" t="s">
        <v>1001</v>
      </c>
      <c r="J493" t="s">
        <v>1002</v>
      </c>
      <c r="K493" t="s">
        <v>1003</v>
      </c>
      <c r="L493">
        <v>1339</v>
      </c>
      <c r="N493">
        <v>1007</v>
      </c>
      <c r="O493" t="s">
        <v>923</v>
      </c>
      <c r="P493" t="s">
        <v>923</v>
      </c>
      <c r="Q493">
        <v>1</v>
      </c>
      <c r="X493">
        <v>0.3</v>
      </c>
      <c r="Y493">
        <v>875.46</v>
      </c>
      <c r="Z493">
        <v>0</v>
      </c>
      <c r="AA493">
        <v>0</v>
      </c>
      <c r="AB493">
        <v>0</v>
      </c>
      <c r="AC493">
        <v>0</v>
      </c>
      <c r="AD493">
        <v>1</v>
      </c>
      <c r="AE493">
        <v>0</v>
      </c>
      <c r="AF493" t="s">
        <v>473</v>
      </c>
      <c r="AG493">
        <v>0.19999999999999998</v>
      </c>
      <c r="AH493">
        <v>3</v>
      </c>
      <c r="AI493">
        <v>-1</v>
      </c>
      <c r="AJ493" t="s">
        <v>3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</row>
    <row r="494" spans="1:44" x14ac:dyDescent="0.2">
      <c r="A494">
        <f>ROW(Source!A644)</f>
        <v>644</v>
      </c>
      <c r="B494">
        <v>1474094421</v>
      </c>
      <c r="C494">
        <v>1472565140</v>
      </c>
      <c r="D494">
        <v>1441834671</v>
      </c>
      <c r="E494">
        <v>1</v>
      </c>
      <c r="F494">
        <v>1</v>
      </c>
      <c r="G494">
        <v>15514512</v>
      </c>
      <c r="H494">
        <v>3</v>
      </c>
      <c r="I494" t="s">
        <v>1004</v>
      </c>
      <c r="J494" t="s">
        <v>1005</v>
      </c>
      <c r="K494" t="s">
        <v>1006</v>
      </c>
      <c r="L494">
        <v>1348</v>
      </c>
      <c r="N494">
        <v>1009</v>
      </c>
      <c r="O494" t="s">
        <v>916</v>
      </c>
      <c r="P494" t="s">
        <v>916</v>
      </c>
      <c r="Q494">
        <v>1000</v>
      </c>
      <c r="X494">
        <v>1E-4</v>
      </c>
      <c r="Y494">
        <v>184462.17</v>
      </c>
      <c r="Z494">
        <v>0</v>
      </c>
      <c r="AA494">
        <v>0</v>
      </c>
      <c r="AB494">
        <v>0</v>
      </c>
      <c r="AC494">
        <v>0</v>
      </c>
      <c r="AD494">
        <v>1</v>
      </c>
      <c r="AE494">
        <v>0</v>
      </c>
      <c r="AF494" t="s">
        <v>473</v>
      </c>
      <c r="AG494">
        <v>6.666666666666667E-5</v>
      </c>
      <c r="AH494">
        <v>3</v>
      </c>
      <c r="AI494">
        <v>-1</v>
      </c>
      <c r="AJ494" t="s">
        <v>3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</row>
    <row r="495" spans="1:44" x14ac:dyDescent="0.2">
      <c r="A495">
        <f>ROW(Source!A644)</f>
        <v>644</v>
      </c>
      <c r="B495">
        <v>1474094422</v>
      </c>
      <c r="C495">
        <v>1472565140</v>
      </c>
      <c r="D495">
        <v>1441834634</v>
      </c>
      <c r="E495">
        <v>1</v>
      </c>
      <c r="F495">
        <v>1</v>
      </c>
      <c r="G495">
        <v>15514512</v>
      </c>
      <c r="H495">
        <v>3</v>
      </c>
      <c r="I495" t="s">
        <v>1007</v>
      </c>
      <c r="J495" t="s">
        <v>1008</v>
      </c>
      <c r="K495" t="s">
        <v>1009</v>
      </c>
      <c r="L495">
        <v>1348</v>
      </c>
      <c r="N495">
        <v>1009</v>
      </c>
      <c r="O495" t="s">
        <v>916</v>
      </c>
      <c r="P495" t="s">
        <v>916</v>
      </c>
      <c r="Q495">
        <v>1000</v>
      </c>
      <c r="X495">
        <v>4.0000000000000002E-4</v>
      </c>
      <c r="Y495">
        <v>88053.759999999995</v>
      </c>
      <c r="Z495">
        <v>0</v>
      </c>
      <c r="AA495">
        <v>0</v>
      </c>
      <c r="AB495">
        <v>0</v>
      </c>
      <c r="AC495">
        <v>0</v>
      </c>
      <c r="AD495">
        <v>1</v>
      </c>
      <c r="AE495">
        <v>0</v>
      </c>
      <c r="AF495" t="s">
        <v>473</v>
      </c>
      <c r="AG495">
        <v>2.6666666666666668E-4</v>
      </c>
      <c r="AH495">
        <v>3</v>
      </c>
      <c r="AI495">
        <v>-1</v>
      </c>
      <c r="AJ495" t="s">
        <v>3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</row>
    <row r="496" spans="1:44" x14ac:dyDescent="0.2">
      <c r="A496">
        <f>ROW(Source!A644)</f>
        <v>644</v>
      </c>
      <c r="B496">
        <v>1474094423</v>
      </c>
      <c r="C496">
        <v>1472565140</v>
      </c>
      <c r="D496">
        <v>1441834836</v>
      </c>
      <c r="E496">
        <v>1</v>
      </c>
      <c r="F496">
        <v>1</v>
      </c>
      <c r="G496">
        <v>15514512</v>
      </c>
      <c r="H496">
        <v>3</v>
      </c>
      <c r="I496" t="s">
        <v>1010</v>
      </c>
      <c r="J496" t="s">
        <v>1011</v>
      </c>
      <c r="K496" t="s">
        <v>1012</v>
      </c>
      <c r="L496">
        <v>1348</v>
      </c>
      <c r="N496">
        <v>1009</v>
      </c>
      <c r="O496" t="s">
        <v>916</v>
      </c>
      <c r="P496" t="s">
        <v>916</v>
      </c>
      <c r="Q496">
        <v>1000</v>
      </c>
      <c r="X496">
        <v>9.8999999999999999E-4</v>
      </c>
      <c r="Y496">
        <v>93194.67</v>
      </c>
      <c r="Z496">
        <v>0</v>
      </c>
      <c r="AA496">
        <v>0</v>
      </c>
      <c r="AB496">
        <v>0</v>
      </c>
      <c r="AC496">
        <v>0</v>
      </c>
      <c r="AD496">
        <v>1</v>
      </c>
      <c r="AE496">
        <v>0</v>
      </c>
      <c r="AF496" t="s">
        <v>473</v>
      </c>
      <c r="AG496">
        <v>6.6E-4</v>
      </c>
      <c r="AH496">
        <v>3</v>
      </c>
      <c r="AI496">
        <v>-1</v>
      </c>
      <c r="AJ496" t="s">
        <v>3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</row>
    <row r="497" spans="1:44" x14ac:dyDescent="0.2">
      <c r="A497">
        <f>ROW(Source!A644)</f>
        <v>644</v>
      </c>
      <c r="B497">
        <v>1474094424</v>
      </c>
      <c r="C497">
        <v>1472565140</v>
      </c>
      <c r="D497">
        <v>1441822273</v>
      </c>
      <c r="E497">
        <v>15514512</v>
      </c>
      <c r="F497">
        <v>1</v>
      </c>
      <c r="G497">
        <v>15514512</v>
      </c>
      <c r="H497">
        <v>3</v>
      </c>
      <c r="I497" t="s">
        <v>966</v>
      </c>
      <c r="J497" t="s">
        <v>3</v>
      </c>
      <c r="K497" t="s">
        <v>968</v>
      </c>
      <c r="L497">
        <v>1348</v>
      </c>
      <c r="N497">
        <v>1009</v>
      </c>
      <c r="O497" t="s">
        <v>916</v>
      </c>
      <c r="P497" t="s">
        <v>916</v>
      </c>
      <c r="Q497">
        <v>1000</v>
      </c>
      <c r="X497">
        <v>1.1E-4</v>
      </c>
      <c r="Y497">
        <v>94640</v>
      </c>
      <c r="Z497">
        <v>0</v>
      </c>
      <c r="AA497">
        <v>0</v>
      </c>
      <c r="AB497">
        <v>0</v>
      </c>
      <c r="AC497">
        <v>0</v>
      </c>
      <c r="AD497">
        <v>1</v>
      </c>
      <c r="AE497">
        <v>0</v>
      </c>
      <c r="AF497" t="s">
        <v>473</v>
      </c>
      <c r="AG497">
        <v>7.3333333333333331E-5</v>
      </c>
      <c r="AH497">
        <v>3</v>
      </c>
      <c r="AI497">
        <v>-1</v>
      </c>
      <c r="AJ497" t="s">
        <v>3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</row>
    <row r="498" spans="1:44" x14ac:dyDescent="0.2">
      <c r="A498">
        <f>ROW(Source!A645)</f>
        <v>645</v>
      </c>
      <c r="B498">
        <v>1474094425</v>
      </c>
      <c r="C498">
        <v>1472565204</v>
      </c>
      <c r="D498">
        <v>1441819193</v>
      </c>
      <c r="E498">
        <v>15514512</v>
      </c>
      <c r="F498">
        <v>1</v>
      </c>
      <c r="G498">
        <v>15514512</v>
      </c>
      <c r="H498">
        <v>1</v>
      </c>
      <c r="I498" t="s">
        <v>902</v>
      </c>
      <c r="J498" t="s">
        <v>3</v>
      </c>
      <c r="K498" t="s">
        <v>903</v>
      </c>
      <c r="L498">
        <v>1191</v>
      </c>
      <c r="N498">
        <v>1013</v>
      </c>
      <c r="O498" t="s">
        <v>904</v>
      </c>
      <c r="P498" t="s">
        <v>904</v>
      </c>
      <c r="Q498">
        <v>1</v>
      </c>
      <c r="X498">
        <v>7.98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1</v>
      </c>
      <c r="AE498">
        <v>1</v>
      </c>
      <c r="AF498" t="s">
        <v>3</v>
      </c>
      <c r="AG498">
        <v>7.98</v>
      </c>
      <c r="AH498">
        <v>3</v>
      </c>
      <c r="AI498">
        <v>-1</v>
      </c>
      <c r="AJ498" t="s">
        <v>3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</row>
    <row r="499" spans="1:44" x14ac:dyDescent="0.2">
      <c r="A499">
        <f>ROW(Source!A645)</f>
        <v>645</v>
      </c>
      <c r="B499">
        <v>1474094426</v>
      </c>
      <c r="C499">
        <v>1472565204</v>
      </c>
      <c r="D499">
        <v>1441836235</v>
      </c>
      <c r="E499">
        <v>1</v>
      </c>
      <c r="F499">
        <v>1</v>
      </c>
      <c r="G499">
        <v>15514512</v>
      </c>
      <c r="H499">
        <v>3</v>
      </c>
      <c r="I499" t="s">
        <v>909</v>
      </c>
      <c r="J499" t="s">
        <v>910</v>
      </c>
      <c r="K499" t="s">
        <v>911</v>
      </c>
      <c r="L499">
        <v>1346</v>
      </c>
      <c r="N499">
        <v>1009</v>
      </c>
      <c r="O499" t="s">
        <v>912</v>
      </c>
      <c r="P499" t="s">
        <v>912</v>
      </c>
      <c r="Q499">
        <v>1</v>
      </c>
      <c r="X499">
        <v>0.06</v>
      </c>
      <c r="Y499">
        <v>31.49</v>
      </c>
      <c r="Z499">
        <v>0</v>
      </c>
      <c r="AA499">
        <v>0</v>
      </c>
      <c r="AB499">
        <v>0</v>
      </c>
      <c r="AC499">
        <v>0</v>
      </c>
      <c r="AD499">
        <v>1</v>
      </c>
      <c r="AE499">
        <v>0</v>
      </c>
      <c r="AF499" t="s">
        <v>3</v>
      </c>
      <c r="AG499">
        <v>0.06</v>
      </c>
      <c r="AH499">
        <v>3</v>
      </c>
      <c r="AI499">
        <v>-1</v>
      </c>
      <c r="AJ499" t="s">
        <v>3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</row>
    <row r="500" spans="1:44" x14ac:dyDescent="0.2">
      <c r="A500">
        <f>ROW(Source!A645)</f>
        <v>645</v>
      </c>
      <c r="B500">
        <v>1474094427</v>
      </c>
      <c r="C500">
        <v>1472565204</v>
      </c>
      <c r="D500">
        <v>1441821379</v>
      </c>
      <c r="E500">
        <v>15514512</v>
      </c>
      <c r="F500">
        <v>1</v>
      </c>
      <c r="G500">
        <v>15514512</v>
      </c>
      <c r="H500">
        <v>3</v>
      </c>
      <c r="I500" t="s">
        <v>964</v>
      </c>
      <c r="J500" t="s">
        <v>3</v>
      </c>
      <c r="K500" t="s">
        <v>965</v>
      </c>
      <c r="L500">
        <v>1346</v>
      </c>
      <c r="N500">
        <v>1009</v>
      </c>
      <c r="O500" t="s">
        <v>912</v>
      </c>
      <c r="P500" t="s">
        <v>912</v>
      </c>
      <c r="Q500">
        <v>1</v>
      </c>
      <c r="X500">
        <v>0.05</v>
      </c>
      <c r="Y500">
        <v>89.933959999999999</v>
      </c>
      <c r="Z500">
        <v>0</v>
      </c>
      <c r="AA500">
        <v>0</v>
      </c>
      <c r="AB500">
        <v>0</v>
      </c>
      <c r="AC500">
        <v>0</v>
      </c>
      <c r="AD500">
        <v>1</v>
      </c>
      <c r="AE500">
        <v>0</v>
      </c>
      <c r="AF500" t="s">
        <v>3</v>
      </c>
      <c r="AG500">
        <v>0.05</v>
      </c>
      <c r="AH500">
        <v>3</v>
      </c>
      <c r="AI500">
        <v>-1</v>
      </c>
      <c r="AJ500" t="s">
        <v>3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</row>
    <row r="501" spans="1:44" x14ac:dyDescent="0.2">
      <c r="A501">
        <f>ROW(Source!A646)</f>
        <v>646</v>
      </c>
      <c r="B501">
        <v>1474094428</v>
      </c>
      <c r="C501">
        <v>1472565214</v>
      </c>
      <c r="D501">
        <v>1441819193</v>
      </c>
      <c r="E501">
        <v>15514512</v>
      </c>
      <c r="F501">
        <v>1</v>
      </c>
      <c r="G501">
        <v>15514512</v>
      </c>
      <c r="H501">
        <v>1</v>
      </c>
      <c r="I501" t="s">
        <v>902</v>
      </c>
      <c r="J501" t="s">
        <v>3</v>
      </c>
      <c r="K501" t="s">
        <v>903</v>
      </c>
      <c r="L501">
        <v>1191</v>
      </c>
      <c r="N501">
        <v>1013</v>
      </c>
      <c r="O501" t="s">
        <v>904</v>
      </c>
      <c r="P501" t="s">
        <v>904</v>
      </c>
      <c r="Q501">
        <v>1</v>
      </c>
      <c r="X501">
        <v>2.78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1</v>
      </c>
      <c r="AE501">
        <v>1</v>
      </c>
      <c r="AF501" t="s">
        <v>33</v>
      </c>
      <c r="AG501">
        <v>5.56</v>
      </c>
      <c r="AH501">
        <v>3</v>
      </c>
      <c r="AI501">
        <v>-1</v>
      </c>
      <c r="AJ501" t="s">
        <v>3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</row>
    <row r="502" spans="1:44" x14ac:dyDescent="0.2">
      <c r="A502">
        <f>ROW(Source!A646)</f>
        <v>646</v>
      </c>
      <c r="B502">
        <v>1474094429</v>
      </c>
      <c r="C502">
        <v>1472565214</v>
      </c>
      <c r="D502">
        <v>1441836235</v>
      </c>
      <c r="E502">
        <v>1</v>
      </c>
      <c r="F502">
        <v>1</v>
      </c>
      <c r="G502">
        <v>15514512</v>
      </c>
      <c r="H502">
        <v>3</v>
      </c>
      <c r="I502" t="s">
        <v>909</v>
      </c>
      <c r="J502" t="s">
        <v>910</v>
      </c>
      <c r="K502" t="s">
        <v>911</v>
      </c>
      <c r="L502">
        <v>1346</v>
      </c>
      <c r="N502">
        <v>1009</v>
      </c>
      <c r="O502" t="s">
        <v>912</v>
      </c>
      <c r="P502" t="s">
        <v>912</v>
      </c>
      <c r="Q502">
        <v>1</v>
      </c>
      <c r="X502">
        <v>4.0000000000000001E-3</v>
      </c>
      <c r="Y502">
        <v>31.49</v>
      </c>
      <c r="Z502">
        <v>0</v>
      </c>
      <c r="AA502">
        <v>0</v>
      </c>
      <c r="AB502">
        <v>0</v>
      </c>
      <c r="AC502">
        <v>0</v>
      </c>
      <c r="AD502">
        <v>1</v>
      </c>
      <c r="AE502">
        <v>0</v>
      </c>
      <c r="AF502" t="s">
        <v>33</v>
      </c>
      <c r="AG502">
        <v>8.0000000000000002E-3</v>
      </c>
      <c r="AH502">
        <v>3</v>
      </c>
      <c r="AI502">
        <v>-1</v>
      </c>
      <c r="AJ502" t="s">
        <v>3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</row>
    <row r="503" spans="1:44" x14ac:dyDescent="0.2">
      <c r="A503">
        <f>ROW(Source!A647)</f>
        <v>647</v>
      </c>
      <c r="B503">
        <v>1474094430</v>
      </c>
      <c r="C503">
        <v>1472565223</v>
      </c>
      <c r="D503">
        <v>1441819193</v>
      </c>
      <c r="E503">
        <v>15514512</v>
      </c>
      <c r="F503">
        <v>1</v>
      </c>
      <c r="G503">
        <v>15514512</v>
      </c>
      <c r="H503">
        <v>1</v>
      </c>
      <c r="I503" t="s">
        <v>902</v>
      </c>
      <c r="J503" t="s">
        <v>3</v>
      </c>
      <c r="K503" t="s">
        <v>903</v>
      </c>
      <c r="L503">
        <v>1191</v>
      </c>
      <c r="N503">
        <v>1013</v>
      </c>
      <c r="O503" t="s">
        <v>904</v>
      </c>
      <c r="P503" t="s">
        <v>904</v>
      </c>
      <c r="Q503">
        <v>1</v>
      </c>
      <c r="X503">
        <v>1.5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1</v>
      </c>
      <c r="AE503">
        <v>1</v>
      </c>
      <c r="AF503" t="s">
        <v>33</v>
      </c>
      <c r="AG503">
        <v>3</v>
      </c>
      <c r="AH503">
        <v>3</v>
      </c>
      <c r="AI503">
        <v>-1</v>
      </c>
      <c r="AJ503" t="s">
        <v>3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</row>
    <row r="504" spans="1:44" x14ac:dyDescent="0.2">
      <c r="A504">
        <f>ROW(Source!A647)</f>
        <v>647</v>
      </c>
      <c r="B504">
        <v>1474094431</v>
      </c>
      <c r="C504">
        <v>1472565223</v>
      </c>
      <c r="D504">
        <v>1441836235</v>
      </c>
      <c r="E504">
        <v>1</v>
      </c>
      <c r="F504">
        <v>1</v>
      </c>
      <c r="G504">
        <v>15514512</v>
      </c>
      <c r="H504">
        <v>3</v>
      </c>
      <c r="I504" t="s">
        <v>909</v>
      </c>
      <c r="J504" t="s">
        <v>910</v>
      </c>
      <c r="K504" t="s">
        <v>911</v>
      </c>
      <c r="L504">
        <v>1346</v>
      </c>
      <c r="N504">
        <v>1009</v>
      </c>
      <c r="O504" t="s">
        <v>912</v>
      </c>
      <c r="P504" t="s">
        <v>912</v>
      </c>
      <c r="Q504">
        <v>1</v>
      </c>
      <c r="X504">
        <v>4.1999999999999997E-3</v>
      </c>
      <c r="Y504">
        <v>31.49</v>
      </c>
      <c r="Z504">
        <v>0</v>
      </c>
      <c r="AA504">
        <v>0</v>
      </c>
      <c r="AB504">
        <v>0</v>
      </c>
      <c r="AC504">
        <v>0</v>
      </c>
      <c r="AD504">
        <v>1</v>
      </c>
      <c r="AE504">
        <v>0</v>
      </c>
      <c r="AF504" t="s">
        <v>33</v>
      </c>
      <c r="AG504">
        <v>8.3999999999999995E-3</v>
      </c>
      <c r="AH504">
        <v>3</v>
      </c>
      <c r="AI504">
        <v>-1</v>
      </c>
      <c r="AJ504" t="s">
        <v>3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</row>
    <row r="505" spans="1:44" x14ac:dyDescent="0.2">
      <c r="A505">
        <f>ROW(Source!A648)</f>
        <v>648</v>
      </c>
      <c r="B505">
        <v>1474094432</v>
      </c>
      <c r="C505">
        <v>1472565243</v>
      </c>
      <c r="D505">
        <v>1441819193</v>
      </c>
      <c r="E505">
        <v>15514512</v>
      </c>
      <c r="F505">
        <v>1</v>
      </c>
      <c r="G505">
        <v>15514512</v>
      </c>
      <c r="H505">
        <v>1</v>
      </c>
      <c r="I505" t="s">
        <v>902</v>
      </c>
      <c r="J505" t="s">
        <v>3</v>
      </c>
      <c r="K505" t="s">
        <v>903</v>
      </c>
      <c r="L505">
        <v>1191</v>
      </c>
      <c r="N505">
        <v>1013</v>
      </c>
      <c r="O505" t="s">
        <v>904</v>
      </c>
      <c r="P505" t="s">
        <v>904</v>
      </c>
      <c r="Q505">
        <v>1</v>
      </c>
      <c r="X505">
        <v>52.5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1</v>
      </c>
      <c r="AE505">
        <v>1</v>
      </c>
      <c r="AF505" t="s">
        <v>473</v>
      </c>
      <c r="AG505">
        <v>35</v>
      </c>
      <c r="AH505">
        <v>3</v>
      </c>
      <c r="AI505">
        <v>-1</v>
      </c>
      <c r="AJ505" t="s">
        <v>3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</row>
    <row r="506" spans="1:44" x14ac:dyDescent="0.2">
      <c r="A506">
        <f>ROW(Source!A648)</f>
        <v>648</v>
      </c>
      <c r="B506">
        <v>1474094433</v>
      </c>
      <c r="C506">
        <v>1472565243</v>
      </c>
      <c r="D506">
        <v>1441835475</v>
      </c>
      <c r="E506">
        <v>1</v>
      </c>
      <c r="F506">
        <v>1</v>
      </c>
      <c r="G506">
        <v>15514512</v>
      </c>
      <c r="H506">
        <v>3</v>
      </c>
      <c r="I506" t="s">
        <v>983</v>
      </c>
      <c r="J506" t="s">
        <v>984</v>
      </c>
      <c r="K506" t="s">
        <v>985</v>
      </c>
      <c r="L506">
        <v>1348</v>
      </c>
      <c r="N506">
        <v>1009</v>
      </c>
      <c r="O506" t="s">
        <v>916</v>
      </c>
      <c r="P506" t="s">
        <v>916</v>
      </c>
      <c r="Q506">
        <v>1000</v>
      </c>
      <c r="X506">
        <v>2.9999999999999997E-4</v>
      </c>
      <c r="Y506">
        <v>155908.07999999999</v>
      </c>
      <c r="Z506">
        <v>0</v>
      </c>
      <c r="AA506">
        <v>0</v>
      </c>
      <c r="AB506">
        <v>0</v>
      </c>
      <c r="AC506">
        <v>0</v>
      </c>
      <c r="AD506">
        <v>1</v>
      </c>
      <c r="AE506">
        <v>0</v>
      </c>
      <c r="AF506" t="s">
        <v>473</v>
      </c>
      <c r="AG506">
        <v>1.9999999999999998E-4</v>
      </c>
      <c r="AH506">
        <v>3</v>
      </c>
      <c r="AI506">
        <v>-1</v>
      </c>
      <c r="AJ506" t="s">
        <v>3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</row>
    <row r="507" spans="1:44" x14ac:dyDescent="0.2">
      <c r="A507">
        <f>ROW(Source!A648)</f>
        <v>648</v>
      </c>
      <c r="B507">
        <v>1474094434</v>
      </c>
      <c r="C507">
        <v>1472565243</v>
      </c>
      <c r="D507">
        <v>1441835549</v>
      </c>
      <c r="E507">
        <v>1</v>
      </c>
      <c r="F507">
        <v>1</v>
      </c>
      <c r="G507">
        <v>15514512</v>
      </c>
      <c r="H507">
        <v>3</v>
      </c>
      <c r="I507" t="s">
        <v>986</v>
      </c>
      <c r="J507" t="s">
        <v>987</v>
      </c>
      <c r="K507" t="s">
        <v>988</v>
      </c>
      <c r="L507">
        <v>1348</v>
      </c>
      <c r="N507">
        <v>1009</v>
      </c>
      <c r="O507" t="s">
        <v>916</v>
      </c>
      <c r="P507" t="s">
        <v>916</v>
      </c>
      <c r="Q507">
        <v>1000</v>
      </c>
      <c r="X507">
        <v>1E-4</v>
      </c>
      <c r="Y507">
        <v>194655.19</v>
      </c>
      <c r="Z507">
        <v>0</v>
      </c>
      <c r="AA507">
        <v>0</v>
      </c>
      <c r="AB507">
        <v>0</v>
      </c>
      <c r="AC507">
        <v>0</v>
      </c>
      <c r="AD507">
        <v>1</v>
      </c>
      <c r="AE507">
        <v>0</v>
      </c>
      <c r="AF507" t="s">
        <v>473</v>
      </c>
      <c r="AG507">
        <v>6.666666666666667E-5</v>
      </c>
      <c r="AH507">
        <v>3</v>
      </c>
      <c r="AI507">
        <v>-1</v>
      </c>
      <c r="AJ507" t="s">
        <v>3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</row>
    <row r="508" spans="1:44" x14ac:dyDescent="0.2">
      <c r="A508">
        <f>ROW(Source!A648)</f>
        <v>648</v>
      </c>
      <c r="B508">
        <v>1474094435</v>
      </c>
      <c r="C508">
        <v>1472565243</v>
      </c>
      <c r="D508">
        <v>1441836250</v>
      </c>
      <c r="E508">
        <v>1</v>
      </c>
      <c r="F508">
        <v>1</v>
      </c>
      <c r="G508">
        <v>15514512</v>
      </c>
      <c r="H508">
        <v>3</v>
      </c>
      <c r="I508" t="s">
        <v>1019</v>
      </c>
      <c r="J508" t="s">
        <v>1020</v>
      </c>
      <c r="K508" t="s">
        <v>1021</v>
      </c>
      <c r="L508">
        <v>1327</v>
      </c>
      <c r="N508">
        <v>1005</v>
      </c>
      <c r="O508" t="s">
        <v>1022</v>
      </c>
      <c r="P508" t="s">
        <v>1022</v>
      </c>
      <c r="Q508">
        <v>1</v>
      </c>
      <c r="X508">
        <v>1.8</v>
      </c>
      <c r="Y508">
        <v>149.25</v>
      </c>
      <c r="Z508">
        <v>0</v>
      </c>
      <c r="AA508">
        <v>0</v>
      </c>
      <c r="AB508">
        <v>0</v>
      </c>
      <c r="AC508">
        <v>0</v>
      </c>
      <c r="AD508">
        <v>1</v>
      </c>
      <c r="AE508">
        <v>0</v>
      </c>
      <c r="AF508" t="s">
        <v>473</v>
      </c>
      <c r="AG508">
        <v>1.2</v>
      </c>
      <c r="AH508">
        <v>3</v>
      </c>
      <c r="AI508">
        <v>-1</v>
      </c>
      <c r="AJ508" t="s">
        <v>3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</row>
    <row r="509" spans="1:44" x14ac:dyDescent="0.2">
      <c r="A509">
        <f>ROW(Source!A648)</f>
        <v>648</v>
      </c>
      <c r="B509">
        <v>1474094436</v>
      </c>
      <c r="C509">
        <v>1472565243</v>
      </c>
      <c r="D509">
        <v>1441834635</v>
      </c>
      <c r="E509">
        <v>1</v>
      </c>
      <c r="F509">
        <v>1</v>
      </c>
      <c r="G509">
        <v>15514512</v>
      </c>
      <c r="H509">
        <v>3</v>
      </c>
      <c r="I509" t="s">
        <v>998</v>
      </c>
      <c r="J509" t="s">
        <v>999</v>
      </c>
      <c r="K509" t="s">
        <v>1000</v>
      </c>
      <c r="L509">
        <v>1339</v>
      </c>
      <c r="N509">
        <v>1007</v>
      </c>
      <c r="O509" t="s">
        <v>923</v>
      </c>
      <c r="P509" t="s">
        <v>923</v>
      </c>
      <c r="Q509">
        <v>1</v>
      </c>
      <c r="X509">
        <v>0.5</v>
      </c>
      <c r="Y509">
        <v>103.4</v>
      </c>
      <c r="Z509">
        <v>0</v>
      </c>
      <c r="AA509">
        <v>0</v>
      </c>
      <c r="AB509">
        <v>0</v>
      </c>
      <c r="AC509">
        <v>0</v>
      </c>
      <c r="AD509">
        <v>1</v>
      </c>
      <c r="AE509">
        <v>0</v>
      </c>
      <c r="AF509" t="s">
        <v>473</v>
      </c>
      <c r="AG509">
        <v>0.33333333333333331</v>
      </c>
      <c r="AH509">
        <v>3</v>
      </c>
      <c r="AI509">
        <v>-1</v>
      </c>
      <c r="AJ509" t="s">
        <v>3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</row>
    <row r="510" spans="1:44" x14ac:dyDescent="0.2">
      <c r="A510">
        <f>ROW(Source!A648)</f>
        <v>648</v>
      </c>
      <c r="B510">
        <v>1474094437</v>
      </c>
      <c r="C510">
        <v>1472565243</v>
      </c>
      <c r="D510">
        <v>1441834627</v>
      </c>
      <c r="E510">
        <v>1</v>
      </c>
      <c r="F510">
        <v>1</v>
      </c>
      <c r="G510">
        <v>15514512</v>
      </c>
      <c r="H510">
        <v>3</v>
      </c>
      <c r="I510" t="s">
        <v>1001</v>
      </c>
      <c r="J510" t="s">
        <v>1002</v>
      </c>
      <c r="K510" t="s">
        <v>1003</v>
      </c>
      <c r="L510">
        <v>1339</v>
      </c>
      <c r="N510">
        <v>1007</v>
      </c>
      <c r="O510" t="s">
        <v>923</v>
      </c>
      <c r="P510" t="s">
        <v>923</v>
      </c>
      <c r="Q510">
        <v>1</v>
      </c>
      <c r="X510">
        <v>0.3</v>
      </c>
      <c r="Y510">
        <v>875.46</v>
      </c>
      <c r="Z510">
        <v>0</v>
      </c>
      <c r="AA510">
        <v>0</v>
      </c>
      <c r="AB510">
        <v>0</v>
      </c>
      <c r="AC510">
        <v>0</v>
      </c>
      <c r="AD510">
        <v>1</v>
      </c>
      <c r="AE510">
        <v>0</v>
      </c>
      <c r="AF510" t="s">
        <v>473</v>
      </c>
      <c r="AG510">
        <v>0.19999999999999998</v>
      </c>
      <c r="AH510">
        <v>3</v>
      </c>
      <c r="AI510">
        <v>-1</v>
      </c>
      <c r="AJ510" t="s">
        <v>3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</row>
    <row r="511" spans="1:44" x14ac:dyDescent="0.2">
      <c r="A511">
        <f>ROW(Source!A648)</f>
        <v>648</v>
      </c>
      <c r="B511">
        <v>1474094438</v>
      </c>
      <c r="C511">
        <v>1472565243</v>
      </c>
      <c r="D511">
        <v>1441834671</v>
      </c>
      <c r="E511">
        <v>1</v>
      </c>
      <c r="F511">
        <v>1</v>
      </c>
      <c r="G511">
        <v>15514512</v>
      </c>
      <c r="H511">
        <v>3</v>
      </c>
      <c r="I511" t="s">
        <v>1004</v>
      </c>
      <c r="J511" t="s">
        <v>1005</v>
      </c>
      <c r="K511" t="s">
        <v>1006</v>
      </c>
      <c r="L511">
        <v>1348</v>
      </c>
      <c r="N511">
        <v>1009</v>
      </c>
      <c r="O511" t="s">
        <v>916</v>
      </c>
      <c r="P511" t="s">
        <v>916</v>
      </c>
      <c r="Q511">
        <v>1000</v>
      </c>
      <c r="X511">
        <v>1E-4</v>
      </c>
      <c r="Y511">
        <v>184462.17</v>
      </c>
      <c r="Z511">
        <v>0</v>
      </c>
      <c r="AA511">
        <v>0</v>
      </c>
      <c r="AB511">
        <v>0</v>
      </c>
      <c r="AC511">
        <v>0</v>
      </c>
      <c r="AD511">
        <v>1</v>
      </c>
      <c r="AE511">
        <v>0</v>
      </c>
      <c r="AF511" t="s">
        <v>473</v>
      </c>
      <c r="AG511">
        <v>6.666666666666667E-5</v>
      </c>
      <c r="AH511">
        <v>3</v>
      </c>
      <c r="AI511">
        <v>-1</v>
      </c>
      <c r="AJ511" t="s">
        <v>3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</row>
    <row r="512" spans="1:44" x14ac:dyDescent="0.2">
      <c r="A512">
        <f>ROW(Source!A648)</f>
        <v>648</v>
      </c>
      <c r="B512">
        <v>1474094439</v>
      </c>
      <c r="C512">
        <v>1472565243</v>
      </c>
      <c r="D512">
        <v>1441834634</v>
      </c>
      <c r="E512">
        <v>1</v>
      </c>
      <c r="F512">
        <v>1</v>
      </c>
      <c r="G512">
        <v>15514512</v>
      </c>
      <c r="H512">
        <v>3</v>
      </c>
      <c r="I512" t="s">
        <v>1007</v>
      </c>
      <c r="J512" t="s">
        <v>1008</v>
      </c>
      <c r="K512" t="s">
        <v>1009</v>
      </c>
      <c r="L512">
        <v>1348</v>
      </c>
      <c r="N512">
        <v>1009</v>
      </c>
      <c r="O512" t="s">
        <v>916</v>
      </c>
      <c r="P512" t="s">
        <v>916</v>
      </c>
      <c r="Q512">
        <v>1000</v>
      </c>
      <c r="X512">
        <v>4.0000000000000002E-4</v>
      </c>
      <c r="Y512">
        <v>88053.759999999995</v>
      </c>
      <c r="Z512">
        <v>0</v>
      </c>
      <c r="AA512">
        <v>0</v>
      </c>
      <c r="AB512">
        <v>0</v>
      </c>
      <c r="AC512">
        <v>0</v>
      </c>
      <c r="AD512">
        <v>1</v>
      </c>
      <c r="AE512">
        <v>0</v>
      </c>
      <c r="AF512" t="s">
        <v>473</v>
      </c>
      <c r="AG512">
        <v>2.6666666666666668E-4</v>
      </c>
      <c r="AH512">
        <v>3</v>
      </c>
      <c r="AI512">
        <v>-1</v>
      </c>
      <c r="AJ512" t="s">
        <v>3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</row>
    <row r="513" spans="1:44" x14ac:dyDescent="0.2">
      <c r="A513">
        <f>ROW(Source!A648)</f>
        <v>648</v>
      </c>
      <c r="B513">
        <v>1474094440</v>
      </c>
      <c r="C513">
        <v>1472565243</v>
      </c>
      <c r="D513">
        <v>1441834836</v>
      </c>
      <c r="E513">
        <v>1</v>
      </c>
      <c r="F513">
        <v>1</v>
      </c>
      <c r="G513">
        <v>15514512</v>
      </c>
      <c r="H513">
        <v>3</v>
      </c>
      <c r="I513" t="s">
        <v>1010</v>
      </c>
      <c r="J513" t="s">
        <v>1011</v>
      </c>
      <c r="K513" t="s">
        <v>1012</v>
      </c>
      <c r="L513">
        <v>1348</v>
      </c>
      <c r="N513">
        <v>1009</v>
      </c>
      <c r="O513" t="s">
        <v>916</v>
      </c>
      <c r="P513" t="s">
        <v>916</v>
      </c>
      <c r="Q513">
        <v>1000</v>
      </c>
      <c r="X513">
        <v>9.8999999999999999E-4</v>
      </c>
      <c r="Y513">
        <v>93194.67</v>
      </c>
      <c r="Z513">
        <v>0</v>
      </c>
      <c r="AA513">
        <v>0</v>
      </c>
      <c r="AB513">
        <v>0</v>
      </c>
      <c r="AC513">
        <v>0</v>
      </c>
      <c r="AD513">
        <v>1</v>
      </c>
      <c r="AE513">
        <v>0</v>
      </c>
      <c r="AF513" t="s">
        <v>473</v>
      </c>
      <c r="AG513">
        <v>6.6E-4</v>
      </c>
      <c r="AH513">
        <v>3</v>
      </c>
      <c r="AI513">
        <v>-1</v>
      </c>
      <c r="AJ513" t="s">
        <v>3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</row>
    <row r="514" spans="1:44" x14ac:dyDescent="0.2">
      <c r="A514">
        <f>ROW(Source!A648)</f>
        <v>648</v>
      </c>
      <c r="B514">
        <v>1474094441</v>
      </c>
      <c r="C514">
        <v>1472565243</v>
      </c>
      <c r="D514">
        <v>1441822273</v>
      </c>
      <c r="E514">
        <v>15514512</v>
      </c>
      <c r="F514">
        <v>1</v>
      </c>
      <c r="G514">
        <v>15514512</v>
      </c>
      <c r="H514">
        <v>3</v>
      </c>
      <c r="I514" t="s">
        <v>966</v>
      </c>
      <c r="J514" t="s">
        <v>3</v>
      </c>
      <c r="K514" t="s">
        <v>968</v>
      </c>
      <c r="L514">
        <v>1348</v>
      </c>
      <c r="N514">
        <v>1009</v>
      </c>
      <c r="O514" t="s">
        <v>916</v>
      </c>
      <c r="P514" t="s">
        <v>916</v>
      </c>
      <c r="Q514">
        <v>1000</v>
      </c>
      <c r="X514">
        <v>1.1E-4</v>
      </c>
      <c r="Y514">
        <v>94640</v>
      </c>
      <c r="Z514">
        <v>0</v>
      </c>
      <c r="AA514">
        <v>0</v>
      </c>
      <c r="AB514">
        <v>0</v>
      </c>
      <c r="AC514">
        <v>0</v>
      </c>
      <c r="AD514">
        <v>1</v>
      </c>
      <c r="AE514">
        <v>0</v>
      </c>
      <c r="AF514" t="s">
        <v>473</v>
      </c>
      <c r="AG514">
        <v>7.3333333333333331E-5</v>
      </c>
      <c r="AH514">
        <v>3</v>
      </c>
      <c r="AI514">
        <v>-1</v>
      </c>
      <c r="AJ514" t="s">
        <v>3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</row>
    <row r="515" spans="1:44" x14ac:dyDescent="0.2">
      <c r="A515">
        <f>ROW(Source!A649)</f>
        <v>649</v>
      </c>
      <c r="B515">
        <v>1474094442</v>
      </c>
      <c r="C515">
        <v>1472565291</v>
      </c>
      <c r="D515">
        <v>1441819193</v>
      </c>
      <c r="E515">
        <v>15514512</v>
      </c>
      <c r="F515">
        <v>1</v>
      </c>
      <c r="G515">
        <v>15514512</v>
      </c>
      <c r="H515">
        <v>1</v>
      </c>
      <c r="I515" t="s">
        <v>902</v>
      </c>
      <c r="J515" t="s">
        <v>3</v>
      </c>
      <c r="K515" t="s">
        <v>903</v>
      </c>
      <c r="L515">
        <v>1191</v>
      </c>
      <c r="N515">
        <v>1013</v>
      </c>
      <c r="O515" t="s">
        <v>904</v>
      </c>
      <c r="P515" t="s">
        <v>904</v>
      </c>
      <c r="Q515">
        <v>1</v>
      </c>
      <c r="X515">
        <v>7.98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1</v>
      </c>
      <c r="AE515">
        <v>1</v>
      </c>
      <c r="AF515" t="s">
        <v>3</v>
      </c>
      <c r="AG515">
        <v>7.98</v>
      </c>
      <c r="AH515">
        <v>3</v>
      </c>
      <c r="AI515">
        <v>-1</v>
      </c>
      <c r="AJ515" t="s">
        <v>3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</row>
    <row r="516" spans="1:44" x14ac:dyDescent="0.2">
      <c r="A516">
        <f>ROW(Source!A649)</f>
        <v>649</v>
      </c>
      <c r="B516">
        <v>1474094443</v>
      </c>
      <c r="C516">
        <v>1472565291</v>
      </c>
      <c r="D516">
        <v>1441836235</v>
      </c>
      <c r="E516">
        <v>1</v>
      </c>
      <c r="F516">
        <v>1</v>
      </c>
      <c r="G516">
        <v>15514512</v>
      </c>
      <c r="H516">
        <v>3</v>
      </c>
      <c r="I516" t="s">
        <v>909</v>
      </c>
      <c r="J516" t="s">
        <v>910</v>
      </c>
      <c r="K516" t="s">
        <v>911</v>
      </c>
      <c r="L516">
        <v>1346</v>
      </c>
      <c r="N516">
        <v>1009</v>
      </c>
      <c r="O516" t="s">
        <v>912</v>
      </c>
      <c r="P516" t="s">
        <v>912</v>
      </c>
      <c r="Q516">
        <v>1</v>
      </c>
      <c r="X516">
        <v>0.06</v>
      </c>
      <c r="Y516">
        <v>31.49</v>
      </c>
      <c r="Z516">
        <v>0</v>
      </c>
      <c r="AA516">
        <v>0</v>
      </c>
      <c r="AB516">
        <v>0</v>
      </c>
      <c r="AC516">
        <v>0</v>
      </c>
      <c r="AD516">
        <v>1</v>
      </c>
      <c r="AE516">
        <v>0</v>
      </c>
      <c r="AF516" t="s">
        <v>3</v>
      </c>
      <c r="AG516">
        <v>0.06</v>
      </c>
      <c r="AH516">
        <v>3</v>
      </c>
      <c r="AI516">
        <v>-1</v>
      </c>
      <c r="AJ516" t="s">
        <v>3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</row>
    <row r="517" spans="1:44" x14ac:dyDescent="0.2">
      <c r="A517">
        <f>ROW(Source!A649)</f>
        <v>649</v>
      </c>
      <c r="B517">
        <v>1474094444</v>
      </c>
      <c r="C517">
        <v>1472565291</v>
      </c>
      <c r="D517">
        <v>1441821379</v>
      </c>
      <c r="E517">
        <v>15514512</v>
      </c>
      <c r="F517">
        <v>1</v>
      </c>
      <c r="G517">
        <v>15514512</v>
      </c>
      <c r="H517">
        <v>3</v>
      </c>
      <c r="I517" t="s">
        <v>964</v>
      </c>
      <c r="J517" t="s">
        <v>3</v>
      </c>
      <c r="K517" t="s">
        <v>965</v>
      </c>
      <c r="L517">
        <v>1346</v>
      </c>
      <c r="N517">
        <v>1009</v>
      </c>
      <c r="O517" t="s">
        <v>912</v>
      </c>
      <c r="P517" t="s">
        <v>912</v>
      </c>
      <c r="Q517">
        <v>1</v>
      </c>
      <c r="X517">
        <v>0.05</v>
      </c>
      <c r="Y517">
        <v>89.933959999999999</v>
      </c>
      <c r="Z517">
        <v>0</v>
      </c>
      <c r="AA517">
        <v>0</v>
      </c>
      <c r="AB517">
        <v>0</v>
      </c>
      <c r="AC517">
        <v>0</v>
      </c>
      <c r="AD517">
        <v>1</v>
      </c>
      <c r="AE517">
        <v>0</v>
      </c>
      <c r="AF517" t="s">
        <v>3</v>
      </c>
      <c r="AG517">
        <v>0.05</v>
      </c>
      <c r="AH517">
        <v>3</v>
      </c>
      <c r="AI517">
        <v>-1</v>
      </c>
      <c r="AJ517" t="s">
        <v>3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</row>
    <row r="518" spans="1:44" x14ac:dyDescent="0.2">
      <c r="A518">
        <f>ROW(Source!A650)</f>
        <v>650</v>
      </c>
      <c r="B518">
        <v>1474094445</v>
      </c>
      <c r="C518">
        <v>1472565304</v>
      </c>
      <c r="D518">
        <v>1441819193</v>
      </c>
      <c r="E518">
        <v>15514512</v>
      </c>
      <c r="F518">
        <v>1</v>
      </c>
      <c r="G518">
        <v>15514512</v>
      </c>
      <c r="H518">
        <v>1</v>
      </c>
      <c r="I518" t="s">
        <v>902</v>
      </c>
      <c r="J518" t="s">
        <v>3</v>
      </c>
      <c r="K518" t="s">
        <v>903</v>
      </c>
      <c r="L518">
        <v>1191</v>
      </c>
      <c r="N518">
        <v>1013</v>
      </c>
      <c r="O518" t="s">
        <v>904</v>
      </c>
      <c r="P518" t="s">
        <v>904</v>
      </c>
      <c r="Q518">
        <v>1</v>
      </c>
      <c r="X518">
        <v>2.78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1</v>
      </c>
      <c r="AE518">
        <v>1</v>
      </c>
      <c r="AF518" t="s">
        <v>33</v>
      </c>
      <c r="AG518">
        <v>5.56</v>
      </c>
      <c r="AH518">
        <v>3</v>
      </c>
      <c r="AI518">
        <v>-1</v>
      </c>
      <c r="AJ518" t="s">
        <v>3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</row>
    <row r="519" spans="1:44" x14ac:dyDescent="0.2">
      <c r="A519">
        <f>ROW(Source!A650)</f>
        <v>650</v>
      </c>
      <c r="B519">
        <v>1474094446</v>
      </c>
      <c r="C519">
        <v>1472565304</v>
      </c>
      <c r="D519">
        <v>1441836235</v>
      </c>
      <c r="E519">
        <v>1</v>
      </c>
      <c r="F519">
        <v>1</v>
      </c>
      <c r="G519">
        <v>15514512</v>
      </c>
      <c r="H519">
        <v>3</v>
      </c>
      <c r="I519" t="s">
        <v>909</v>
      </c>
      <c r="J519" t="s">
        <v>910</v>
      </c>
      <c r="K519" t="s">
        <v>911</v>
      </c>
      <c r="L519">
        <v>1346</v>
      </c>
      <c r="N519">
        <v>1009</v>
      </c>
      <c r="O519" t="s">
        <v>912</v>
      </c>
      <c r="P519" t="s">
        <v>912</v>
      </c>
      <c r="Q519">
        <v>1</v>
      </c>
      <c r="X519">
        <v>4.0000000000000001E-3</v>
      </c>
      <c r="Y519">
        <v>31.49</v>
      </c>
      <c r="Z519">
        <v>0</v>
      </c>
      <c r="AA519">
        <v>0</v>
      </c>
      <c r="AB519">
        <v>0</v>
      </c>
      <c r="AC519">
        <v>0</v>
      </c>
      <c r="AD519">
        <v>1</v>
      </c>
      <c r="AE519">
        <v>0</v>
      </c>
      <c r="AF519" t="s">
        <v>33</v>
      </c>
      <c r="AG519">
        <v>8.0000000000000002E-3</v>
      </c>
      <c r="AH519">
        <v>3</v>
      </c>
      <c r="AI519">
        <v>-1</v>
      </c>
      <c r="AJ519" t="s">
        <v>3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</row>
    <row r="520" spans="1:44" x14ac:dyDescent="0.2">
      <c r="A520">
        <f>ROW(Source!A651)</f>
        <v>651</v>
      </c>
      <c r="B520">
        <v>1474094447</v>
      </c>
      <c r="C520">
        <v>1472565316</v>
      </c>
      <c r="D520">
        <v>1441819193</v>
      </c>
      <c r="E520">
        <v>15514512</v>
      </c>
      <c r="F520">
        <v>1</v>
      </c>
      <c r="G520">
        <v>15514512</v>
      </c>
      <c r="H520">
        <v>1</v>
      </c>
      <c r="I520" t="s">
        <v>902</v>
      </c>
      <c r="J520" t="s">
        <v>3</v>
      </c>
      <c r="K520" t="s">
        <v>903</v>
      </c>
      <c r="L520">
        <v>1191</v>
      </c>
      <c r="N520">
        <v>1013</v>
      </c>
      <c r="O520" t="s">
        <v>904</v>
      </c>
      <c r="P520" t="s">
        <v>904</v>
      </c>
      <c r="Q520">
        <v>1</v>
      </c>
      <c r="X520">
        <v>1.5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1</v>
      </c>
      <c r="AE520">
        <v>1</v>
      </c>
      <c r="AF520" t="s">
        <v>33</v>
      </c>
      <c r="AG520">
        <v>3</v>
      </c>
      <c r="AH520">
        <v>3</v>
      </c>
      <c r="AI520">
        <v>-1</v>
      </c>
      <c r="AJ520" t="s">
        <v>3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</row>
    <row r="521" spans="1:44" x14ac:dyDescent="0.2">
      <c r="A521">
        <f>ROW(Source!A651)</f>
        <v>651</v>
      </c>
      <c r="B521">
        <v>1474094448</v>
      </c>
      <c r="C521">
        <v>1472565316</v>
      </c>
      <c r="D521">
        <v>1441836235</v>
      </c>
      <c r="E521">
        <v>1</v>
      </c>
      <c r="F521">
        <v>1</v>
      </c>
      <c r="G521">
        <v>15514512</v>
      </c>
      <c r="H521">
        <v>3</v>
      </c>
      <c r="I521" t="s">
        <v>909</v>
      </c>
      <c r="J521" t="s">
        <v>910</v>
      </c>
      <c r="K521" t="s">
        <v>911</v>
      </c>
      <c r="L521">
        <v>1346</v>
      </c>
      <c r="N521">
        <v>1009</v>
      </c>
      <c r="O521" t="s">
        <v>912</v>
      </c>
      <c r="P521" t="s">
        <v>912</v>
      </c>
      <c r="Q521">
        <v>1</v>
      </c>
      <c r="X521">
        <v>4.1999999999999997E-3</v>
      </c>
      <c r="Y521">
        <v>31.49</v>
      </c>
      <c r="Z521">
        <v>0</v>
      </c>
      <c r="AA521">
        <v>0</v>
      </c>
      <c r="AB521">
        <v>0</v>
      </c>
      <c r="AC521">
        <v>0</v>
      </c>
      <c r="AD521">
        <v>1</v>
      </c>
      <c r="AE521">
        <v>0</v>
      </c>
      <c r="AF521" t="s">
        <v>33</v>
      </c>
      <c r="AG521">
        <v>8.3999999999999995E-3</v>
      </c>
      <c r="AH521">
        <v>3</v>
      </c>
      <c r="AI521">
        <v>-1</v>
      </c>
      <c r="AJ521" t="s">
        <v>3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</row>
    <row r="522" spans="1:44" x14ac:dyDescent="0.2">
      <c r="A522">
        <f>ROW(Source!A652)</f>
        <v>652</v>
      </c>
      <c r="B522">
        <v>1474094449</v>
      </c>
      <c r="C522">
        <v>1472565333</v>
      </c>
      <c r="D522">
        <v>1441819193</v>
      </c>
      <c r="E522">
        <v>15514512</v>
      </c>
      <c r="F522">
        <v>1</v>
      </c>
      <c r="G522">
        <v>15514512</v>
      </c>
      <c r="H522">
        <v>1</v>
      </c>
      <c r="I522" t="s">
        <v>902</v>
      </c>
      <c r="J522" t="s">
        <v>3</v>
      </c>
      <c r="K522" t="s">
        <v>903</v>
      </c>
      <c r="L522">
        <v>1191</v>
      </c>
      <c r="N522">
        <v>1013</v>
      </c>
      <c r="O522" t="s">
        <v>904</v>
      </c>
      <c r="P522" t="s">
        <v>904</v>
      </c>
      <c r="Q522">
        <v>1</v>
      </c>
      <c r="X522">
        <v>36.1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1</v>
      </c>
      <c r="AE522">
        <v>1</v>
      </c>
      <c r="AF522" t="s">
        <v>473</v>
      </c>
      <c r="AG522">
        <v>24.066666666666666</v>
      </c>
      <c r="AH522">
        <v>3</v>
      </c>
      <c r="AI522">
        <v>-1</v>
      </c>
      <c r="AJ522" t="s">
        <v>3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</row>
    <row r="523" spans="1:44" x14ac:dyDescent="0.2">
      <c r="A523">
        <f>ROW(Source!A652)</f>
        <v>652</v>
      </c>
      <c r="B523">
        <v>1474094450</v>
      </c>
      <c r="C523">
        <v>1472565333</v>
      </c>
      <c r="D523">
        <v>1441835475</v>
      </c>
      <c r="E523">
        <v>1</v>
      </c>
      <c r="F523">
        <v>1</v>
      </c>
      <c r="G523">
        <v>15514512</v>
      </c>
      <c r="H523">
        <v>3</v>
      </c>
      <c r="I523" t="s">
        <v>983</v>
      </c>
      <c r="J523" t="s">
        <v>984</v>
      </c>
      <c r="K523" t="s">
        <v>985</v>
      </c>
      <c r="L523">
        <v>1348</v>
      </c>
      <c r="N523">
        <v>1009</v>
      </c>
      <c r="O523" t="s">
        <v>916</v>
      </c>
      <c r="P523" t="s">
        <v>916</v>
      </c>
      <c r="Q523">
        <v>1000</v>
      </c>
      <c r="X523">
        <v>2.9999999999999997E-4</v>
      </c>
      <c r="Y523">
        <v>155908.07999999999</v>
      </c>
      <c r="Z523">
        <v>0</v>
      </c>
      <c r="AA523">
        <v>0</v>
      </c>
      <c r="AB523">
        <v>0</v>
      </c>
      <c r="AC523">
        <v>0</v>
      </c>
      <c r="AD523">
        <v>1</v>
      </c>
      <c r="AE523">
        <v>0</v>
      </c>
      <c r="AF523" t="s">
        <v>473</v>
      </c>
      <c r="AG523">
        <v>1.9999999999999998E-4</v>
      </c>
      <c r="AH523">
        <v>3</v>
      </c>
      <c r="AI523">
        <v>-1</v>
      </c>
      <c r="AJ523" t="s">
        <v>3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</row>
    <row r="524" spans="1:44" x14ac:dyDescent="0.2">
      <c r="A524">
        <f>ROW(Source!A652)</f>
        <v>652</v>
      </c>
      <c r="B524">
        <v>1474094451</v>
      </c>
      <c r="C524">
        <v>1472565333</v>
      </c>
      <c r="D524">
        <v>1441835549</v>
      </c>
      <c r="E524">
        <v>1</v>
      </c>
      <c r="F524">
        <v>1</v>
      </c>
      <c r="G524">
        <v>15514512</v>
      </c>
      <c r="H524">
        <v>3</v>
      </c>
      <c r="I524" t="s">
        <v>986</v>
      </c>
      <c r="J524" t="s">
        <v>987</v>
      </c>
      <c r="K524" t="s">
        <v>988</v>
      </c>
      <c r="L524">
        <v>1348</v>
      </c>
      <c r="N524">
        <v>1009</v>
      </c>
      <c r="O524" t="s">
        <v>916</v>
      </c>
      <c r="P524" t="s">
        <v>916</v>
      </c>
      <c r="Q524">
        <v>1000</v>
      </c>
      <c r="X524">
        <v>1E-4</v>
      </c>
      <c r="Y524">
        <v>194655.19</v>
      </c>
      <c r="Z524">
        <v>0</v>
      </c>
      <c r="AA524">
        <v>0</v>
      </c>
      <c r="AB524">
        <v>0</v>
      </c>
      <c r="AC524">
        <v>0</v>
      </c>
      <c r="AD524">
        <v>1</v>
      </c>
      <c r="AE524">
        <v>0</v>
      </c>
      <c r="AF524" t="s">
        <v>473</v>
      </c>
      <c r="AG524">
        <v>6.666666666666667E-5</v>
      </c>
      <c r="AH524">
        <v>3</v>
      </c>
      <c r="AI524">
        <v>-1</v>
      </c>
      <c r="AJ524" t="s">
        <v>3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</row>
    <row r="525" spans="1:44" x14ac:dyDescent="0.2">
      <c r="A525">
        <f>ROW(Source!A652)</f>
        <v>652</v>
      </c>
      <c r="B525">
        <v>1474094452</v>
      </c>
      <c r="C525">
        <v>1472565333</v>
      </c>
      <c r="D525">
        <v>1441836250</v>
      </c>
      <c r="E525">
        <v>1</v>
      </c>
      <c r="F525">
        <v>1</v>
      </c>
      <c r="G525">
        <v>15514512</v>
      </c>
      <c r="H525">
        <v>3</v>
      </c>
      <c r="I525" t="s">
        <v>1019</v>
      </c>
      <c r="J525" t="s">
        <v>1020</v>
      </c>
      <c r="K525" t="s">
        <v>1021</v>
      </c>
      <c r="L525">
        <v>1327</v>
      </c>
      <c r="N525">
        <v>1005</v>
      </c>
      <c r="O525" t="s">
        <v>1022</v>
      </c>
      <c r="P525" t="s">
        <v>1022</v>
      </c>
      <c r="Q525">
        <v>1</v>
      </c>
      <c r="X525">
        <v>1.1000000000000001</v>
      </c>
      <c r="Y525">
        <v>149.25</v>
      </c>
      <c r="Z525">
        <v>0</v>
      </c>
      <c r="AA525">
        <v>0</v>
      </c>
      <c r="AB525">
        <v>0</v>
      </c>
      <c r="AC525">
        <v>0</v>
      </c>
      <c r="AD525">
        <v>1</v>
      </c>
      <c r="AE525">
        <v>0</v>
      </c>
      <c r="AF525" t="s">
        <v>473</v>
      </c>
      <c r="AG525">
        <v>0.73333333333333339</v>
      </c>
      <c r="AH525">
        <v>3</v>
      </c>
      <c r="AI525">
        <v>-1</v>
      </c>
      <c r="AJ525" t="s">
        <v>3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</row>
    <row r="526" spans="1:44" x14ac:dyDescent="0.2">
      <c r="A526">
        <f>ROW(Source!A652)</f>
        <v>652</v>
      </c>
      <c r="B526">
        <v>1474094453</v>
      </c>
      <c r="C526">
        <v>1472565333</v>
      </c>
      <c r="D526">
        <v>1441834635</v>
      </c>
      <c r="E526">
        <v>1</v>
      </c>
      <c r="F526">
        <v>1</v>
      </c>
      <c r="G526">
        <v>15514512</v>
      </c>
      <c r="H526">
        <v>3</v>
      </c>
      <c r="I526" t="s">
        <v>998</v>
      </c>
      <c r="J526" t="s">
        <v>999</v>
      </c>
      <c r="K526" t="s">
        <v>1000</v>
      </c>
      <c r="L526">
        <v>1339</v>
      </c>
      <c r="N526">
        <v>1007</v>
      </c>
      <c r="O526" t="s">
        <v>923</v>
      </c>
      <c r="P526" t="s">
        <v>923</v>
      </c>
      <c r="Q526">
        <v>1</v>
      </c>
      <c r="X526">
        <v>0.5</v>
      </c>
      <c r="Y526">
        <v>103.4</v>
      </c>
      <c r="Z526">
        <v>0</v>
      </c>
      <c r="AA526">
        <v>0</v>
      </c>
      <c r="AB526">
        <v>0</v>
      </c>
      <c r="AC526">
        <v>0</v>
      </c>
      <c r="AD526">
        <v>1</v>
      </c>
      <c r="AE526">
        <v>0</v>
      </c>
      <c r="AF526" t="s">
        <v>473</v>
      </c>
      <c r="AG526">
        <v>0.33333333333333331</v>
      </c>
      <c r="AH526">
        <v>3</v>
      </c>
      <c r="AI526">
        <v>-1</v>
      </c>
      <c r="AJ526" t="s">
        <v>3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</row>
    <row r="527" spans="1:44" x14ac:dyDescent="0.2">
      <c r="A527">
        <f>ROW(Source!A652)</f>
        <v>652</v>
      </c>
      <c r="B527">
        <v>1474094454</v>
      </c>
      <c r="C527">
        <v>1472565333</v>
      </c>
      <c r="D527">
        <v>1441834627</v>
      </c>
      <c r="E527">
        <v>1</v>
      </c>
      <c r="F527">
        <v>1</v>
      </c>
      <c r="G527">
        <v>15514512</v>
      </c>
      <c r="H527">
        <v>3</v>
      </c>
      <c r="I527" t="s">
        <v>1001</v>
      </c>
      <c r="J527" t="s">
        <v>1002</v>
      </c>
      <c r="K527" t="s">
        <v>1003</v>
      </c>
      <c r="L527">
        <v>1339</v>
      </c>
      <c r="N527">
        <v>1007</v>
      </c>
      <c r="O527" t="s">
        <v>923</v>
      </c>
      <c r="P527" t="s">
        <v>923</v>
      </c>
      <c r="Q527">
        <v>1</v>
      </c>
      <c r="X527">
        <v>0.3</v>
      </c>
      <c r="Y527">
        <v>875.46</v>
      </c>
      <c r="Z527">
        <v>0</v>
      </c>
      <c r="AA527">
        <v>0</v>
      </c>
      <c r="AB527">
        <v>0</v>
      </c>
      <c r="AC527">
        <v>0</v>
      </c>
      <c r="AD527">
        <v>1</v>
      </c>
      <c r="AE527">
        <v>0</v>
      </c>
      <c r="AF527" t="s">
        <v>473</v>
      </c>
      <c r="AG527">
        <v>0.19999999999999998</v>
      </c>
      <c r="AH527">
        <v>3</v>
      </c>
      <c r="AI527">
        <v>-1</v>
      </c>
      <c r="AJ527" t="s">
        <v>3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</row>
    <row r="528" spans="1:44" x14ac:dyDescent="0.2">
      <c r="A528">
        <f>ROW(Source!A652)</f>
        <v>652</v>
      </c>
      <c r="B528">
        <v>1474094455</v>
      </c>
      <c r="C528">
        <v>1472565333</v>
      </c>
      <c r="D528">
        <v>1441834671</v>
      </c>
      <c r="E528">
        <v>1</v>
      </c>
      <c r="F528">
        <v>1</v>
      </c>
      <c r="G528">
        <v>15514512</v>
      </c>
      <c r="H528">
        <v>3</v>
      </c>
      <c r="I528" t="s">
        <v>1004</v>
      </c>
      <c r="J528" t="s">
        <v>1005</v>
      </c>
      <c r="K528" t="s">
        <v>1006</v>
      </c>
      <c r="L528">
        <v>1348</v>
      </c>
      <c r="N528">
        <v>1009</v>
      </c>
      <c r="O528" t="s">
        <v>916</v>
      </c>
      <c r="P528" t="s">
        <v>916</v>
      </c>
      <c r="Q528">
        <v>1000</v>
      </c>
      <c r="X528">
        <v>1E-4</v>
      </c>
      <c r="Y528">
        <v>184462.17</v>
      </c>
      <c r="Z528">
        <v>0</v>
      </c>
      <c r="AA528">
        <v>0</v>
      </c>
      <c r="AB528">
        <v>0</v>
      </c>
      <c r="AC528">
        <v>0</v>
      </c>
      <c r="AD528">
        <v>1</v>
      </c>
      <c r="AE528">
        <v>0</v>
      </c>
      <c r="AF528" t="s">
        <v>473</v>
      </c>
      <c r="AG528">
        <v>6.666666666666667E-5</v>
      </c>
      <c r="AH528">
        <v>3</v>
      </c>
      <c r="AI528">
        <v>-1</v>
      </c>
      <c r="AJ528" t="s">
        <v>3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</row>
    <row r="529" spans="1:44" x14ac:dyDescent="0.2">
      <c r="A529">
        <f>ROW(Source!A652)</f>
        <v>652</v>
      </c>
      <c r="B529">
        <v>1474094456</v>
      </c>
      <c r="C529">
        <v>1472565333</v>
      </c>
      <c r="D529">
        <v>1441834634</v>
      </c>
      <c r="E529">
        <v>1</v>
      </c>
      <c r="F529">
        <v>1</v>
      </c>
      <c r="G529">
        <v>15514512</v>
      </c>
      <c r="H529">
        <v>3</v>
      </c>
      <c r="I529" t="s">
        <v>1007</v>
      </c>
      <c r="J529" t="s">
        <v>1008</v>
      </c>
      <c r="K529" t="s">
        <v>1009</v>
      </c>
      <c r="L529">
        <v>1348</v>
      </c>
      <c r="N529">
        <v>1009</v>
      </c>
      <c r="O529" t="s">
        <v>916</v>
      </c>
      <c r="P529" t="s">
        <v>916</v>
      </c>
      <c r="Q529">
        <v>1000</v>
      </c>
      <c r="X529">
        <v>2.9999999999999997E-4</v>
      </c>
      <c r="Y529">
        <v>88053.759999999995</v>
      </c>
      <c r="Z529">
        <v>0</v>
      </c>
      <c r="AA529">
        <v>0</v>
      </c>
      <c r="AB529">
        <v>0</v>
      </c>
      <c r="AC529">
        <v>0</v>
      </c>
      <c r="AD529">
        <v>1</v>
      </c>
      <c r="AE529">
        <v>0</v>
      </c>
      <c r="AF529" t="s">
        <v>473</v>
      </c>
      <c r="AG529">
        <v>1.9999999999999998E-4</v>
      </c>
      <c r="AH529">
        <v>3</v>
      </c>
      <c r="AI529">
        <v>-1</v>
      </c>
      <c r="AJ529" t="s">
        <v>3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</row>
    <row r="530" spans="1:44" x14ac:dyDescent="0.2">
      <c r="A530">
        <f>ROW(Source!A652)</f>
        <v>652</v>
      </c>
      <c r="B530">
        <v>1474094457</v>
      </c>
      <c r="C530">
        <v>1472565333</v>
      </c>
      <c r="D530">
        <v>1441834836</v>
      </c>
      <c r="E530">
        <v>1</v>
      </c>
      <c r="F530">
        <v>1</v>
      </c>
      <c r="G530">
        <v>15514512</v>
      </c>
      <c r="H530">
        <v>3</v>
      </c>
      <c r="I530" t="s">
        <v>1010</v>
      </c>
      <c r="J530" t="s">
        <v>1011</v>
      </c>
      <c r="K530" t="s">
        <v>1012</v>
      </c>
      <c r="L530">
        <v>1348</v>
      </c>
      <c r="N530">
        <v>1009</v>
      </c>
      <c r="O530" t="s">
        <v>916</v>
      </c>
      <c r="P530" t="s">
        <v>916</v>
      </c>
      <c r="Q530">
        <v>1000</v>
      </c>
      <c r="X530">
        <v>6.3000000000000003E-4</v>
      </c>
      <c r="Y530">
        <v>93194.67</v>
      </c>
      <c r="Z530">
        <v>0</v>
      </c>
      <c r="AA530">
        <v>0</v>
      </c>
      <c r="AB530">
        <v>0</v>
      </c>
      <c r="AC530">
        <v>0</v>
      </c>
      <c r="AD530">
        <v>1</v>
      </c>
      <c r="AE530">
        <v>0</v>
      </c>
      <c r="AF530" t="s">
        <v>473</v>
      </c>
      <c r="AG530">
        <v>4.2000000000000002E-4</v>
      </c>
      <c r="AH530">
        <v>3</v>
      </c>
      <c r="AI530">
        <v>-1</v>
      </c>
      <c r="AJ530" t="s">
        <v>3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</row>
    <row r="531" spans="1:44" x14ac:dyDescent="0.2">
      <c r="A531">
        <f>ROW(Source!A652)</f>
        <v>652</v>
      </c>
      <c r="B531">
        <v>1474094458</v>
      </c>
      <c r="C531">
        <v>1472565333</v>
      </c>
      <c r="D531">
        <v>1441822273</v>
      </c>
      <c r="E531">
        <v>15514512</v>
      </c>
      <c r="F531">
        <v>1</v>
      </c>
      <c r="G531">
        <v>15514512</v>
      </c>
      <c r="H531">
        <v>3</v>
      </c>
      <c r="I531" t="s">
        <v>966</v>
      </c>
      <c r="J531" t="s">
        <v>3</v>
      </c>
      <c r="K531" t="s">
        <v>968</v>
      </c>
      <c r="L531">
        <v>1348</v>
      </c>
      <c r="N531">
        <v>1009</v>
      </c>
      <c r="O531" t="s">
        <v>916</v>
      </c>
      <c r="P531" t="s">
        <v>916</v>
      </c>
      <c r="Q531">
        <v>1000</v>
      </c>
      <c r="X531">
        <v>6.9999999999999994E-5</v>
      </c>
      <c r="Y531">
        <v>94640</v>
      </c>
      <c r="Z531">
        <v>0</v>
      </c>
      <c r="AA531">
        <v>0</v>
      </c>
      <c r="AB531">
        <v>0</v>
      </c>
      <c r="AC531">
        <v>0</v>
      </c>
      <c r="AD531">
        <v>1</v>
      </c>
      <c r="AE531">
        <v>0</v>
      </c>
      <c r="AF531" t="s">
        <v>473</v>
      </c>
      <c r="AG531">
        <v>4.6666666666666665E-5</v>
      </c>
      <c r="AH531">
        <v>3</v>
      </c>
      <c r="AI531">
        <v>-1</v>
      </c>
      <c r="AJ531" t="s">
        <v>3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</row>
    <row r="532" spans="1:44" x14ac:dyDescent="0.2">
      <c r="A532">
        <f>ROW(Source!A653)</f>
        <v>653</v>
      </c>
      <c r="B532">
        <v>1474094459</v>
      </c>
      <c r="C532">
        <v>1472565382</v>
      </c>
      <c r="D532">
        <v>1441819193</v>
      </c>
      <c r="E532">
        <v>15514512</v>
      </c>
      <c r="F532">
        <v>1</v>
      </c>
      <c r="G532">
        <v>15514512</v>
      </c>
      <c r="H532">
        <v>1</v>
      </c>
      <c r="I532" t="s">
        <v>902</v>
      </c>
      <c r="J532" t="s">
        <v>3</v>
      </c>
      <c r="K532" t="s">
        <v>903</v>
      </c>
      <c r="L532">
        <v>1191</v>
      </c>
      <c r="N532">
        <v>1013</v>
      </c>
      <c r="O532" t="s">
        <v>904</v>
      </c>
      <c r="P532" t="s">
        <v>904</v>
      </c>
      <c r="Q532">
        <v>1</v>
      </c>
      <c r="X532">
        <v>5.5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1</v>
      </c>
      <c r="AE532">
        <v>1</v>
      </c>
      <c r="AF532" t="s">
        <v>3</v>
      </c>
      <c r="AG532">
        <v>5.5</v>
      </c>
      <c r="AH532">
        <v>3</v>
      </c>
      <c r="AI532">
        <v>-1</v>
      </c>
      <c r="AJ532" t="s">
        <v>3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</row>
    <row r="533" spans="1:44" x14ac:dyDescent="0.2">
      <c r="A533">
        <f>ROW(Source!A653)</f>
        <v>653</v>
      </c>
      <c r="B533">
        <v>1474094460</v>
      </c>
      <c r="C533">
        <v>1472565382</v>
      </c>
      <c r="D533">
        <v>1441836235</v>
      </c>
      <c r="E533">
        <v>1</v>
      </c>
      <c r="F533">
        <v>1</v>
      </c>
      <c r="G533">
        <v>15514512</v>
      </c>
      <c r="H533">
        <v>3</v>
      </c>
      <c r="I533" t="s">
        <v>909</v>
      </c>
      <c r="J533" t="s">
        <v>910</v>
      </c>
      <c r="K533" t="s">
        <v>911</v>
      </c>
      <c r="L533">
        <v>1346</v>
      </c>
      <c r="N533">
        <v>1009</v>
      </c>
      <c r="O533" t="s">
        <v>912</v>
      </c>
      <c r="P533" t="s">
        <v>912</v>
      </c>
      <c r="Q533">
        <v>1</v>
      </c>
      <c r="X533">
        <v>0.02</v>
      </c>
      <c r="Y533">
        <v>31.49</v>
      </c>
      <c r="Z533">
        <v>0</v>
      </c>
      <c r="AA533">
        <v>0</v>
      </c>
      <c r="AB533">
        <v>0</v>
      </c>
      <c r="AC533">
        <v>0</v>
      </c>
      <c r="AD533">
        <v>1</v>
      </c>
      <c r="AE533">
        <v>0</v>
      </c>
      <c r="AF533" t="s">
        <v>3</v>
      </c>
      <c r="AG533">
        <v>0.02</v>
      </c>
      <c r="AH533">
        <v>3</v>
      </c>
      <c r="AI533">
        <v>-1</v>
      </c>
      <c r="AJ533" t="s">
        <v>3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</row>
    <row r="534" spans="1:44" x14ac:dyDescent="0.2">
      <c r="A534">
        <f>ROW(Source!A653)</f>
        <v>653</v>
      </c>
      <c r="B534">
        <v>1474094461</v>
      </c>
      <c r="C534">
        <v>1472565382</v>
      </c>
      <c r="D534">
        <v>1441821379</v>
      </c>
      <c r="E534">
        <v>15514512</v>
      </c>
      <c r="F534">
        <v>1</v>
      </c>
      <c r="G534">
        <v>15514512</v>
      </c>
      <c r="H534">
        <v>3</v>
      </c>
      <c r="I534" t="s">
        <v>964</v>
      </c>
      <c r="J534" t="s">
        <v>3</v>
      </c>
      <c r="K534" t="s">
        <v>965</v>
      </c>
      <c r="L534">
        <v>1346</v>
      </c>
      <c r="N534">
        <v>1009</v>
      </c>
      <c r="O534" t="s">
        <v>912</v>
      </c>
      <c r="P534" t="s">
        <v>912</v>
      </c>
      <c r="Q534">
        <v>1</v>
      </c>
      <c r="X534">
        <v>2.4E-2</v>
      </c>
      <c r="Y534">
        <v>89.933959999999999</v>
      </c>
      <c r="Z534">
        <v>0</v>
      </c>
      <c r="AA534">
        <v>0</v>
      </c>
      <c r="AB534">
        <v>0</v>
      </c>
      <c r="AC534">
        <v>0</v>
      </c>
      <c r="AD534">
        <v>1</v>
      </c>
      <c r="AE534">
        <v>0</v>
      </c>
      <c r="AF534" t="s">
        <v>3</v>
      </c>
      <c r="AG534">
        <v>2.4E-2</v>
      </c>
      <c r="AH534">
        <v>3</v>
      </c>
      <c r="AI534">
        <v>-1</v>
      </c>
      <c r="AJ534" t="s">
        <v>3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</row>
    <row r="535" spans="1:44" x14ac:dyDescent="0.2">
      <c r="A535">
        <f>ROW(Source!A654)</f>
        <v>654</v>
      </c>
      <c r="B535">
        <v>1474094462</v>
      </c>
      <c r="C535">
        <v>1472565394</v>
      </c>
      <c r="D535">
        <v>1441819193</v>
      </c>
      <c r="E535">
        <v>15514512</v>
      </c>
      <c r="F535">
        <v>1</v>
      </c>
      <c r="G535">
        <v>15514512</v>
      </c>
      <c r="H535">
        <v>1</v>
      </c>
      <c r="I535" t="s">
        <v>902</v>
      </c>
      <c r="J535" t="s">
        <v>3</v>
      </c>
      <c r="K535" t="s">
        <v>903</v>
      </c>
      <c r="L535">
        <v>1191</v>
      </c>
      <c r="N535">
        <v>1013</v>
      </c>
      <c r="O535" t="s">
        <v>904</v>
      </c>
      <c r="P535" t="s">
        <v>904</v>
      </c>
      <c r="Q535">
        <v>1</v>
      </c>
      <c r="X535">
        <v>2.38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1</v>
      </c>
      <c r="AE535">
        <v>1</v>
      </c>
      <c r="AF535" t="s">
        <v>33</v>
      </c>
      <c r="AG535">
        <v>4.76</v>
      </c>
      <c r="AH535">
        <v>3</v>
      </c>
      <c r="AI535">
        <v>-1</v>
      </c>
      <c r="AJ535" t="s">
        <v>3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</row>
    <row r="536" spans="1:44" x14ac:dyDescent="0.2">
      <c r="A536">
        <f>ROW(Source!A654)</f>
        <v>654</v>
      </c>
      <c r="B536">
        <v>1474094463</v>
      </c>
      <c r="C536">
        <v>1472565394</v>
      </c>
      <c r="D536">
        <v>1441836235</v>
      </c>
      <c r="E536">
        <v>1</v>
      </c>
      <c r="F536">
        <v>1</v>
      </c>
      <c r="G536">
        <v>15514512</v>
      </c>
      <c r="H536">
        <v>3</v>
      </c>
      <c r="I536" t="s">
        <v>909</v>
      </c>
      <c r="J536" t="s">
        <v>910</v>
      </c>
      <c r="K536" t="s">
        <v>911</v>
      </c>
      <c r="L536">
        <v>1346</v>
      </c>
      <c r="N536">
        <v>1009</v>
      </c>
      <c r="O536" t="s">
        <v>912</v>
      </c>
      <c r="P536" t="s">
        <v>912</v>
      </c>
      <c r="Q536">
        <v>1</v>
      </c>
      <c r="X536">
        <v>1E-3</v>
      </c>
      <c r="Y536">
        <v>31.49</v>
      </c>
      <c r="Z536">
        <v>0</v>
      </c>
      <c r="AA536">
        <v>0</v>
      </c>
      <c r="AB536">
        <v>0</v>
      </c>
      <c r="AC536">
        <v>0</v>
      </c>
      <c r="AD536">
        <v>1</v>
      </c>
      <c r="AE536">
        <v>0</v>
      </c>
      <c r="AF536" t="s">
        <v>33</v>
      </c>
      <c r="AG536">
        <v>2E-3</v>
      </c>
      <c r="AH536">
        <v>3</v>
      </c>
      <c r="AI536">
        <v>-1</v>
      </c>
      <c r="AJ536" t="s">
        <v>3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</row>
    <row r="537" spans="1:44" x14ac:dyDescent="0.2">
      <c r="A537">
        <f>ROW(Source!A655)</f>
        <v>655</v>
      </c>
      <c r="B537">
        <v>1474094464</v>
      </c>
      <c r="C537">
        <v>1472565406</v>
      </c>
      <c r="D537">
        <v>1441819193</v>
      </c>
      <c r="E537">
        <v>15514512</v>
      </c>
      <c r="F537">
        <v>1</v>
      </c>
      <c r="G537">
        <v>15514512</v>
      </c>
      <c r="H537">
        <v>1</v>
      </c>
      <c r="I537" t="s">
        <v>902</v>
      </c>
      <c r="J537" t="s">
        <v>3</v>
      </c>
      <c r="K537" t="s">
        <v>903</v>
      </c>
      <c r="L537">
        <v>1191</v>
      </c>
      <c r="N537">
        <v>1013</v>
      </c>
      <c r="O537" t="s">
        <v>904</v>
      </c>
      <c r="P537" t="s">
        <v>904</v>
      </c>
      <c r="Q537">
        <v>1</v>
      </c>
      <c r="X537">
        <v>1.1000000000000001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1</v>
      </c>
      <c r="AE537">
        <v>1</v>
      </c>
      <c r="AF537" t="s">
        <v>33</v>
      </c>
      <c r="AG537">
        <v>2.2000000000000002</v>
      </c>
      <c r="AH537">
        <v>3</v>
      </c>
      <c r="AI537">
        <v>-1</v>
      </c>
      <c r="AJ537" t="s">
        <v>3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</row>
    <row r="538" spans="1:44" x14ac:dyDescent="0.2">
      <c r="A538">
        <f>ROW(Source!A655)</f>
        <v>655</v>
      </c>
      <c r="B538">
        <v>1474094465</v>
      </c>
      <c r="C538">
        <v>1472565406</v>
      </c>
      <c r="D538">
        <v>1441836235</v>
      </c>
      <c r="E538">
        <v>1</v>
      </c>
      <c r="F538">
        <v>1</v>
      </c>
      <c r="G538">
        <v>15514512</v>
      </c>
      <c r="H538">
        <v>3</v>
      </c>
      <c r="I538" t="s">
        <v>909</v>
      </c>
      <c r="J538" t="s">
        <v>910</v>
      </c>
      <c r="K538" t="s">
        <v>911</v>
      </c>
      <c r="L538">
        <v>1346</v>
      </c>
      <c r="N538">
        <v>1009</v>
      </c>
      <c r="O538" t="s">
        <v>912</v>
      </c>
      <c r="P538" t="s">
        <v>912</v>
      </c>
      <c r="Q538">
        <v>1</v>
      </c>
      <c r="X538">
        <v>1.1999999999999999E-3</v>
      </c>
      <c r="Y538">
        <v>31.49</v>
      </c>
      <c r="Z538">
        <v>0</v>
      </c>
      <c r="AA538">
        <v>0</v>
      </c>
      <c r="AB538">
        <v>0</v>
      </c>
      <c r="AC538">
        <v>0</v>
      </c>
      <c r="AD538">
        <v>1</v>
      </c>
      <c r="AE538">
        <v>0</v>
      </c>
      <c r="AF538" t="s">
        <v>33</v>
      </c>
      <c r="AG538">
        <v>2.3999999999999998E-3</v>
      </c>
      <c r="AH538">
        <v>3</v>
      </c>
      <c r="AI538">
        <v>-1</v>
      </c>
      <c r="AJ538" t="s">
        <v>3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</row>
    <row r="539" spans="1:44" x14ac:dyDescent="0.2">
      <c r="A539">
        <f>ROW(Source!A656)</f>
        <v>656</v>
      </c>
      <c r="B539">
        <v>1474094466</v>
      </c>
      <c r="C539">
        <v>1472565435</v>
      </c>
      <c r="D539">
        <v>1441819193</v>
      </c>
      <c r="E539">
        <v>15514512</v>
      </c>
      <c r="F539">
        <v>1</v>
      </c>
      <c r="G539">
        <v>15514512</v>
      </c>
      <c r="H539">
        <v>1</v>
      </c>
      <c r="I539" t="s">
        <v>902</v>
      </c>
      <c r="J539" t="s">
        <v>3</v>
      </c>
      <c r="K539" t="s">
        <v>903</v>
      </c>
      <c r="L539">
        <v>1191</v>
      </c>
      <c r="N539">
        <v>1013</v>
      </c>
      <c r="O539" t="s">
        <v>904</v>
      </c>
      <c r="P539" t="s">
        <v>904</v>
      </c>
      <c r="Q539">
        <v>1</v>
      </c>
      <c r="X539">
        <v>0.4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1</v>
      </c>
      <c r="AE539">
        <v>1</v>
      </c>
      <c r="AF539" t="s">
        <v>33</v>
      </c>
      <c r="AG539">
        <v>0.8</v>
      </c>
      <c r="AH539">
        <v>3</v>
      </c>
      <c r="AI539">
        <v>-1</v>
      </c>
      <c r="AJ539" t="s">
        <v>3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</row>
    <row r="540" spans="1:44" x14ac:dyDescent="0.2">
      <c r="A540">
        <f>ROW(Source!A657)</f>
        <v>657</v>
      </c>
      <c r="B540">
        <v>1474094467</v>
      </c>
      <c r="C540">
        <v>1472565444</v>
      </c>
      <c r="D540">
        <v>1441819193</v>
      </c>
      <c r="E540">
        <v>15514512</v>
      </c>
      <c r="F540">
        <v>1</v>
      </c>
      <c r="G540">
        <v>15514512</v>
      </c>
      <c r="H540">
        <v>1</v>
      </c>
      <c r="I540" t="s">
        <v>902</v>
      </c>
      <c r="J540" t="s">
        <v>3</v>
      </c>
      <c r="K540" t="s">
        <v>903</v>
      </c>
      <c r="L540">
        <v>1191</v>
      </c>
      <c r="N540">
        <v>1013</v>
      </c>
      <c r="O540" t="s">
        <v>904</v>
      </c>
      <c r="P540" t="s">
        <v>904</v>
      </c>
      <c r="Q540">
        <v>1</v>
      </c>
      <c r="X540">
        <v>13.13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1</v>
      </c>
      <c r="AE540">
        <v>1</v>
      </c>
      <c r="AF540" t="s">
        <v>3</v>
      </c>
      <c r="AG540">
        <v>13.13</v>
      </c>
      <c r="AH540">
        <v>3</v>
      </c>
      <c r="AI540">
        <v>-1</v>
      </c>
      <c r="AJ540" t="s">
        <v>3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</row>
    <row r="541" spans="1:44" x14ac:dyDescent="0.2">
      <c r="A541">
        <f>ROW(Source!A657)</f>
        <v>657</v>
      </c>
      <c r="B541">
        <v>1474094468</v>
      </c>
      <c r="C541">
        <v>1472565444</v>
      </c>
      <c r="D541">
        <v>1441834138</v>
      </c>
      <c r="E541">
        <v>1</v>
      </c>
      <c r="F541">
        <v>1</v>
      </c>
      <c r="G541">
        <v>15514512</v>
      </c>
      <c r="H541">
        <v>2</v>
      </c>
      <c r="I541" t="s">
        <v>1023</v>
      </c>
      <c r="J541" t="s">
        <v>1024</v>
      </c>
      <c r="K541" t="s">
        <v>1025</v>
      </c>
      <c r="L541">
        <v>1368</v>
      </c>
      <c r="N541">
        <v>1011</v>
      </c>
      <c r="O541" t="s">
        <v>908</v>
      </c>
      <c r="P541" t="s">
        <v>908</v>
      </c>
      <c r="Q541">
        <v>1</v>
      </c>
      <c r="X541">
        <v>1.7</v>
      </c>
      <c r="Y541">
        <v>0</v>
      </c>
      <c r="Z541">
        <v>45.56</v>
      </c>
      <c r="AA541">
        <v>0.57999999999999996</v>
      </c>
      <c r="AB541">
        <v>0</v>
      </c>
      <c r="AC541">
        <v>0</v>
      </c>
      <c r="AD541">
        <v>1</v>
      </c>
      <c r="AE541">
        <v>0</v>
      </c>
      <c r="AF541" t="s">
        <v>3</v>
      </c>
      <c r="AG541">
        <v>1.7</v>
      </c>
      <c r="AH541">
        <v>3</v>
      </c>
      <c r="AI541">
        <v>-1</v>
      </c>
      <c r="AJ541" t="s">
        <v>3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</row>
    <row r="542" spans="1:44" x14ac:dyDescent="0.2">
      <c r="A542">
        <f>ROW(Source!A657)</f>
        <v>657</v>
      </c>
      <c r="B542">
        <v>1474094469</v>
      </c>
      <c r="C542">
        <v>1472565444</v>
      </c>
      <c r="D542">
        <v>1441834143</v>
      </c>
      <c r="E542">
        <v>1</v>
      </c>
      <c r="F542">
        <v>1</v>
      </c>
      <c r="G542">
        <v>15514512</v>
      </c>
      <c r="H542">
        <v>2</v>
      </c>
      <c r="I542" t="s">
        <v>1026</v>
      </c>
      <c r="J542" t="s">
        <v>1027</v>
      </c>
      <c r="K542" t="s">
        <v>1028</v>
      </c>
      <c r="L542">
        <v>1368</v>
      </c>
      <c r="N542">
        <v>1011</v>
      </c>
      <c r="O542" t="s">
        <v>908</v>
      </c>
      <c r="P542" t="s">
        <v>908</v>
      </c>
      <c r="Q542">
        <v>1</v>
      </c>
      <c r="X542">
        <v>1.7</v>
      </c>
      <c r="Y542">
        <v>0</v>
      </c>
      <c r="Z542">
        <v>61.25</v>
      </c>
      <c r="AA542">
        <v>3.11</v>
      </c>
      <c r="AB542">
        <v>0</v>
      </c>
      <c r="AC542">
        <v>0</v>
      </c>
      <c r="AD542">
        <v>1</v>
      </c>
      <c r="AE542">
        <v>0</v>
      </c>
      <c r="AF542" t="s">
        <v>3</v>
      </c>
      <c r="AG542">
        <v>1.7</v>
      </c>
      <c r="AH542">
        <v>3</v>
      </c>
      <c r="AI542">
        <v>-1</v>
      </c>
      <c r="AJ542" t="s">
        <v>3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</row>
    <row r="543" spans="1:44" x14ac:dyDescent="0.2">
      <c r="A543">
        <f>ROW(Source!A657)</f>
        <v>657</v>
      </c>
      <c r="B543">
        <v>1474094470</v>
      </c>
      <c r="C543">
        <v>1472565444</v>
      </c>
      <c r="D543">
        <v>1441834258</v>
      </c>
      <c r="E543">
        <v>1</v>
      </c>
      <c r="F543">
        <v>1</v>
      </c>
      <c r="G543">
        <v>15514512</v>
      </c>
      <c r="H543">
        <v>2</v>
      </c>
      <c r="I543" t="s">
        <v>905</v>
      </c>
      <c r="J543" t="s">
        <v>906</v>
      </c>
      <c r="K543" t="s">
        <v>907</v>
      </c>
      <c r="L543">
        <v>1368</v>
      </c>
      <c r="N543">
        <v>1011</v>
      </c>
      <c r="O543" t="s">
        <v>908</v>
      </c>
      <c r="P543" t="s">
        <v>908</v>
      </c>
      <c r="Q543">
        <v>1</v>
      </c>
      <c r="X543">
        <v>3.31</v>
      </c>
      <c r="Y543">
        <v>0</v>
      </c>
      <c r="Z543">
        <v>1303.01</v>
      </c>
      <c r="AA543">
        <v>826.2</v>
      </c>
      <c r="AB543">
        <v>0</v>
      </c>
      <c r="AC543">
        <v>0</v>
      </c>
      <c r="AD543">
        <v>1</v>
      </c>
      <c r="AE543">
        <v>0</v>
      </c>
      <c r="AF543" t="s">
        <v>3</v>
      </c>
      <c r="AG543">
        <v>3.31</v>
      </c>
      <c r="AH543">
        <v>3</v>
      </c>
      <c r="AI543">
        <v>-1</v>
      </c>
      <c r="AJ543" t="s">
        <v>3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</row>
    <row r="544" spans="1:44" x14ac:dyDescent="0.2">
      <c r="A544">
        <f>ROW(Source!A657)</f>
        <v>657</v>
      </c>
      <c r="B544">
        <v>1474094471</v>
      </c>
      <c r="C544">
        <v>1472565444</v>
      </c>
      <c r="D544">
        <v>1441834334</v>
      </c>
      <c r="E544">
        <v>1</v>
      </c>
      <c r="F544">
        <v>1</v>
      </c>
      <c r="G544">
        <v>15514512</v>
      </c>
      <c r="H544">
        <v>2</v>
      </c>
      <c r="I544" t="s">
        <v>929</v>
      </c>
      <c r="J544" t="s">
        <v>930</v>
      </c>
      <c r="K544" t="s">
        <v>931</v>
      </c>
      <c r="L544">
        <v>1368</v>
      </c>
      <c r="N544">
        <v>1011</v>
      </c>
      <c r="O544" t="s">
        <v>908</v>
      </c>
      <c r="P544" t="s">
        <v>908</v>
      </c>
      <c r="Q544">
        <v>1</v>
      </c>
      <c r="X544">
        <v>0.4</v>
      </c>
      <c r="Y544">
        <v>0</v>
      </c>
      <c r="Z544">
        <v>10.66</v>
      </c>
      <c r="AA544">
        <v>0.12</v>
      </c>
      <c r="AB544">
        <v>0</v>
      </c>
      <c r="AC544">
        <v>0</v>
      </c>
      <c r="AD544">
        <v>1</v>
      </c>
      <c r="AE544">
        <v>0</v>
      </c>
      <c r="AF544" t="s">
        <v>3</v>
      </c>
      <c r="AG544">
        <v>0.4</v>
      </c>
      <c r="AH544">
        <v>3</v>
      </c>
      <c r="AI544">
        <v>-1</v>
      </c>
      <c r="AJ544" t="s">
        <v>3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</row>
    <row r="545" spans="1:44" x14ac:dyDescent="0.2">
      <c r="A545">
        <f>ROW(Source!A657)</f>
        <v>657</v>
      </c>
      <c r="B545">
        <v>1474094472</v>
      </c>
      <c r="C545">
        <v>1472565444</v>
      </c>
      <c r="D545">
        <v>1441836235</v>
      </c>
      <c r="E545">
        <v>1</v>
      </c>
      <c r="F545">
        <v>1</v>
      </c>
      <c r="G545">
        <v>15514512</v>
      </c>
      <c r="H545">
        <v>3</v>
      </c>
      <c r="I545" t="s">
        <v>909</v>
      </c>
      <c r="J545" t="s">
        <v>910</v>
      </c>
      <c r="K545" t="s">
        <v>911</v>
      </c>
      <c r="L545">
        <v>1346</v>
      </c>
      <c r="N545">
        <v>1009</v>
      </c>
      <c r="O545" t="s">
        <v>912</v>
      </c>
      <c r="P545" t="s">
        <v>912</v>
      </c>
      <c r="Q545">
        <v>1</v>
      </c>
      <c r="X545">
        <v>0.15</v>
      </c>
      <c r="Y545">
        <v>31.49</v>
      </c>
      <c r="Z545">
        <v>0</v>
      </c>
      <c r="AA545">
        <v>0</v>
      </c>
      <c r="AB545">
        <v>0</v>
      </c>
      <c r="AC545">
        <v>0</v>
      </c>
      <c r="AD545">
        <v>1</v>
      </c>
      <c r="AE545">
        <v>0</v>
      </c>
      <c r="AF545" t="s">
        <v>3</v>
      </c>
      <c r="AG545">
        <v>0.15</v>
      </c>
      <c r="AH545">
        <v>3</v>
      </c>
      <c r="AI545">
        <v>-1</v>
      </c>
      <c r="AJ545" t="s">
        <v>3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</row>
    <row r="546" spans="1:44" x14ac:dyDescent="0.2">
      <c r="A546">
        <f>ROW(Source!A658)</f>
        <v>658</v>
      </c>
      <c r="B546">
        <v>1474094473</v>
      </c>
      <c r="C546">
        <v>1472565465</v>
      </c>
      <c r="D546">
        <v>1441819193</v>
      </c>
      <c r="E546">
        <v>15514512</v>
      </c>
      <c r="F546">
        <v>1</v>
      </c>
      <c r="G546">
        <v>15514512</v>
      </c>
      <c r="H546">
        <v>1</v>
      </c>
      <c r="I546" t="s">
        <v>902</v>
      </c>
      <c r="J546" t="s">
        <v>3</v>
      </c>
      <c r="K546" t="s">
        <v>903</v>
      </c>
      <c r="L546">
        <v>1191</v>
      </c>
      <c r="N546">
        <v>1013</v>
      </c>
      <c r="O546" t="s">
        <v>904</v>
      </c>
      <c r="P546" t="s">
        <v>904</v>
      </c>
      <c r="Q546">
        <v>1</v>
      </c>
      <c r="X546">
        <v>2.1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1</v>
      </c>
      <c r="AE546">
        <v>1</v>
      </c>
      <c r="AF546" t="s">
        <v>3</v>
      </c>
      <c r="AG546">
        <v>2.1</v>
      </c>
      <c r="AH546">
        <v>3</v>
      </c>
      <c r="AI546">
        <v>-1</v>
      </c>
      <c r="AJ546" t="s">
        <v>3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</row>
    <row r="547" spans="1:44" x14ac:dyDescent="0.2">
      <c r="A547">
        <f>ROW(Source!A658)</f>
        <v>658</v>
      </c>
      <c r="B547">
        <v>1474094474</v>
      </c>
      <c r="C547">
        <v>1472565465</v>
      </c>
      <c r="D547">
        <v>1441834139</v>
      </c>
      <c r="E547">
        <v>1</v>
      </c>
      <c r="F547">
        <v>1</v>
      </c>
      <c r="G547">
        <v>15514512</v>
      </c>
      <c r="H547">
        <v>2</v>
      </c>
      <c r="I547" t="s">
        <v>1029</v>
      </c>
      <c r="J547" t="s">
        <v>1030</v>
      </c>
      <c r="K547" t="s">
        <v>1031</v>
      </c>
      <c r="L547">
        <v>1368</v>
      </c>
      <c r="N547">
        <v>1011</v>
      </c>
      <c r="O547" t="s">
        <v>908</v>
      </c>
      <c r="P547" t="s">
        <v>908</v>
      </c>
      <c r="Q547">
        <v>1</v>
      </c>
      <c r="X547">
        <v>0.3</v>
      </c>
      <c r="Y547">
        <v>0</v>
      </c>
      <c r="Z547">
        <v>8.82</v>
      </c>
      <c r="AA547">
        <v>0.11</v>
      </c>
      <c r="AB547">
        <v>0</v>
      </c>
      <c r="AC547">
        <v>0</v>
      </c>
      <c r="AD547">
        <v>1</v>
      </c>
      <c r="AE547">
        <v>0</v>
      </c>
      <c r="AF547" t="s">
        <v>3</v>
      </c>
      <c r="AG547">
        <v>0.3</v>
      </c>
      <c r="AH547">
        <v>3</v>
      </c>
      <c r="AI547">
        <v>-1</v>
      </c>
      <c r="AJ547" t="s">
        <v>3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</row>
    <row r="548" spans="1:44" x14ac:dyDescent="0.2">
      <c r="A548">
        <f>ROW(Source!A658)</f>
        <v>658</v>
      </c>
      <c r="B548">
        <v>1474094475</v>
      </c>
      <c r="C548">
        <v>1472565465</v>
      </c>
      <c r="D548">
        <v>1441834258</v>
      </c>
      <c r="E548">
        <v>1</v>
      </c>
      <c r="F548">
        <v>1</v>
      </c>
      <c r="G548">
        <v>15514512</v>
      </c>
      <c r="H548">
        <v>2</v>
      </c>
      <c r="I548" t="s">
        <v>905</v>
      </c>
      <c r="J548" t="s">
        <v>906</v>
      </c>
      <c r="K548" t="s">
        <v>907</v>
      </c>
      <c r="L548">
        <v>1368</v>
      </c>
      <c r="N548">
        <v>1011</v>
      </c>
      <c r="O548" t="s">
        <v>908</v>
      </c>
      <c r="P548" t="s">
        <v>908</v>
      </c>
      <c r="Q548">
        <v>1</v>
      </c>
      <c r="X548">
        <v>0.52</v>
      </c>
      <c r="Y548">
        <v>0</v>
      </c>
      <c r="Z548">
        <v>1303.01</v>
      </c>
      <c r="AA548">
        <v>826.2</v>
      </c>
      <c r="AB548">
        <v>0</v>
      </c>
      <c r="AC548">
        <v>0</v>
      </c>
      <c r="AD548">
        <v>1</v>
      </c>
      <c r="AE548">
        <v>0</v>
      </c>
      <c r="AF548" t="s">
        <v>3</v>
      </c>
      <c r="AG548">
        <v>0.52</v>
      </c>
      <c r="AH548">
        <v>3</v>
      </c>
      <c r="AI548">
        <v>-1</v>
      </c>
      <c r="AJ548" t="s">
        <v>3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</row>
    <row r="549" spans="1:44" x14ac:dyDescent="0.2">
      <c r="A549">
        <f>ROW(Source!A658)</f>
        <v>658</v>
      </c>
      <c r="B549">
        <v>1474094476</v>
      </c>
      <c r="C549">
        <v>1472565465</v>
      </c>
      <c r="D549">
        <v>1441836393</v>
      </c>
      <c r="E549">
        <v>1</v>
      </c>
      <c r="F549">
        <v>1</v>
      </c>
      <c r="G549">
        <v>15514512</v>
      </c>
      <c r="H549">
        <v>3</v>
      </c>
      <c r="I549" t="s">
        <v>1032</v>
      </c>
      <c r="J549" t="s">
        <v>1033</v>
      </c>
      <c r="K549" t="s">
        <v>1034</v>
      </c>
      <c r="L549">
        <v>1296</v>
      </c>
      <c r="N549">
        <v>1002</v>
      </c>
      <c r="O549" t="s">
        <v>935</v>
      </c>
      <c r="P549" t="s">
        <v>935</v>
      </c>
      <c r="Q549">
        <v>1</v>
      </c>
      <c r="X549">
        <v>3.8E-3</v>
      </c>
      <c r="Y549">
        <v>4241.6400000000003</v>
      </c>
      <c r="Z549">
        <v>0</v>
      </c>
      <c r="AA549">
        <v>0</v>
      </c>
      <c r="AB549">
        <v>0</v>
      </c>
      <c r="AC549">
        <v>0</v>
      </c>
      <c r="AD549">
        <v>1</v>
      </c>
      <c r="AE549">
        <v>0</v>
      </c>
      <c r="AF549" t="s">
        <v>3</v>
      </c>
      <c r="AG549">
        <v>3.8E-3</v>
      </c>
      <c r="AH549">
        <v>3</v>
      </c>
      <c r="AI549">
        <v>-1</v>
      </c>
      <c r="AJ549" t="s">
        <v>3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</row>
    <row r="550" spans="1:44" x14ac:dyDescent="0.2">
      <c r="A550">
        <f>ROW(Source!A658)</f>
        <v>658</v>
      </c>
      <c r="B550">
        <v>1474094477</v>
      </c>
      <c r="C550">
        <v>1472565465</v>
      </c>
      <c r="D550">
        <v>1441836514</v>
      </c>
      <c r="E550">
        <v>1</v>
      </c>
      <c r="F550">
        <v>1</v>
      </c>
      <c r="G550">
        <v>15514512</v>
      </c>
      <c r="H550">
        <v>3</v>
      </c>
      <c r="I550" t="s">
        <v>920</v>
      </c>
      <c r="J550" t="s">
        <v>921</v>
      </c>
      <c r="K550" t="s">
        <v>922</v>
      </c>
      <c r="L550">
        <v>1339</v>
      </c>
      <c r="N550">
        <v>1007</v>
      </c>
      <c r="O550" t="s">
        <v>923</v>
      </c>
      <c r="P550" t="s">
        <v>923</v>
      </c>
      <c r="Q550">
        <v>1</v>
      </c>
      <c r="X550">
        <v>3.8E-3</v>
      </c>
      <c r="Y550">
        <v>54.81</v>
      </c>
      <c r="Z550">
        <v>0</v>
      </c>
      <c r="AA550">
        <v>0</v>
      </c>
      <c r="AB550">
        <v>0</v>
      </c>
      <c r="AC550">
        <v>0</v>
      </c>
      <c r="AD550">
        <v>1</v>
      </c>
      <c r="AE550">
        <v>0</v>
      </c>
      <c r="AF550" t="s">
        <v>3</v>
      </c>
      <c r="AG550">
        <v>3.8E-3</v>
      </c>
      <c r="AH550">
        <v>3</v>
      </c>
      <c r="AI550">
        <v>-1</v>
      </c>
      <c r="AJ550" t="s">
        <v>3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</row>
    <row r="551" spans="1:44" x14ac:dyDescent="0.2">
      <c r="A551">
        <f>ROW(Source!A695)</f>
        <v>695</v>
      </c>
      <c r="B551">
        <v>1474094478</v>
      </c>
      <c r="C551">
        <v>1472565513</v>
      </c>
      <c r="D551">
        <v>1441819193</v>
      </c>
      <c r="E551">
        <v>15514512</v>
      </c>
      <c r="F551">
        <v>1</v>
      </c>
      <c r="G551">
        <v>15514512</v>
      </c>
      <c r="H551">
        <v>1</v>
      </c>
      <c r="I551" t="s">
        <v>902</v>
      </c>
      <c r="J551" t="s">
        <v>3</v>
      </c>
      <c r="K551" t="s">
        <v>903</v>
      </c>
      <c r="L551">
        <v>1191</v>
      </c>
      <c r="N551">
        <v>1013</v>
      </c>
      <c r="O551" t="s">
        <v>904</v>
      </c>
      <c r="P551" t="s">
        <v>904</v>
      </c>
      <c r="Q551">
        <v>1</v>
      </c>
      <c r="X551">
        <v>200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1</v>
      </c>
      <c r="AE551">
        <v>1</v>
      </c>
      <c r="AF551" t="s">
        <v>357</v>
      </c>
      <c r="AG551">
        <v>133.33333333333334</v>
      </c>
      <c r="AH551">
        <v>3</v>
      </c>
      <c r="AI551">
        <v>-1</v>
      </c>
      <c r="AJ551" t="s">
        <v>3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</row>
    <row r="552" spans="1:44" x14ac:dyDescent="0.2">
      <c r="A552">
        <f>ROW(Source!A695)</f>
        <v>695</v>
      </c>
      <c r="B552">
        <v>1474094479</v>
      </c>
      <c r="C552">
        <v>1472565513</v>
      </c>
      <c r="D552">
        <v>1441835475</v>
      </c>
      <c r="E552">
        <v>1</v>
      </c>
      <c r="F552">
        <v>1</v>
      </c>
      <c r="G552">
        <v>15514512</v>
      </c>
      <c r="H552">
        <v>3</v>
      </c>
      <c r="I552" t="s">
        <v>983</v>
      </c>
      <c r="J552" t="s">
        <v>984</v>
      </c>
      <c r="K552" t="s">
        <v>985</v>
      </c>
      <c r="L552">
        <v>1348</v>
      </c>
      <c r="N552">
        <v>1009</v>
      </c>
      <c r="O552" t="s">
        <v>916</v>
      </c>
      <c r="P552" t="s">
        <v>916</v>
      </c>
      <c r="Q552">
        <v>1000</v>
      </c>
      <c r="X552">
        <v>5.5999999999999999E-3</v>
      </c>
      <c r="Y552">
        <v>155908.07999999999</v>
      </c>
      <c r="Z552">
        <v>0</v>
      </c>
      <c r="AA552">
        <v>0</v>
      </c>
      <c r="AB552">
        <v>0</v>
      </c>
      <c r="AC552">
        <v>0</v>
      </c>
      <c r="AD552">
        <v>1</v>
      </c>
      <c r="AE552">
        <v>0</v>
      </c>
      <c r="AF552" t="s">
        <v>357</v>
      </c>
      <c r="AG552">
        <v>3.7333333333333333E-3</v>
      </c>
      <c r="AH552">
        <v>3</v>
      </c>
      <c r="AI552">
        <v>-1</v>
      </c>
      <c r="AJ552" t="s">
        <v>3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</row>
    <row r="553" spans="1:44" x14ac:dyDescent="0.2">
      <c r="A553">
        <f>ROW(Source!A695)</f>
        <v>695</v>
      </c>
      <c r="B553">
        <v>1474094480</v>
      </c>
      <c r="C553">
        <v>1472565513</v>
      </c>
      <c r="D553">
        <v>1441835549</v>
      </c>
      <c r="E553">
        <v>1</v>
      </c>
      <c r="F553">
        <v>1</v>
      </c>
      <c r="G553">
        <v>15514512</v>
      </c>
      <c r="H553">
        <v>3</v>
      </c>
      <c r="I553" t="s">
        <v>986</v>
      </c>
      <c r="J553" t="s">
        <v>987</v>
      </c>
      <c r="K553" t="s">
        <v>988</v>
      </c>
      <c r="L553">
        <v>1348</v>
      </c>
      <c r="N553">
        <v>1009</v>
      </c>
      <c r="O553" t="s">
        <v>916</v>
      </c>
      <c r="P553" t="s">
        <v>916</v>
      </c>
      <c r="Q553">
        <v>1000</v>
      </c>
      <c r="X553">
        <v>1.1000000000000001E-3</v>
      </c>
      <c r="Y553">
        <v>194655.19</v>
      </c>
      <c r="Z553">
        <v>0</v>
      </c>
      <c r="AA553">
        <v>0</v>
      </c>
      <c r="AB553">
        <v>0</v>
      </c>
      <c r="AC553">
        <v>0</v>
      </c>
      <c r="AD553">
        <v>1</v>
      </c>
      <c r="AE553">
        <v>0</v>
      </c>
      <c r="AF553" t="s">
        <v>357</v>
      </c>
      <c r="AG553">
        <v>7.3333333333333334E-4</v>
      </c>
      <c r="AH553">
        <v>3</v>
      </c>
      <c r="AI553">
        <v>-1</v>
      </c>
      <c r="AJ553" t="s">
        <v>3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</row>
    <row r="554" spans="1:44" x14ac:dyDescent="0.2">
      <c r="A554">
        <f>ROW(Source!A695)</f>
        <v>695</v>
      </c>
      <c r="B554">
        <v>1474094481</v>
      </c>
      <c r="C554">
        <v>1472565513</v>
      </c>
      <c r="D554">
        <v>1441838531</v>
      </c>
      <c r="E554">
        <v>1</v>
      </c>
      <c r="F554">
        <v>1</v>
      </c>
      <c r="G554">
        <v>15514512</v>
      </c>
      <c r="H554">
        <v>3</v>
      </c>
      <c r="I554" t="s">
        <v>992</v>
      </c>
      <c r="J554" t="s">
        <v>993</v>
      </c>
      <c r="K554" t="s">
        <v>994</v>
      </c>
      <c r="L554">
        <v>1348</v>
      </c>
      <c r="N554">
        <v>1009</v>
      </c>
      <c r="O554" t="s">
        <v>916</v>
      </c>
      <c r="P554" t="s">
        <v>916</v>
      </c>
      <c r="Q554">
        <v>1000</v>
      </c>
      <c r="X554">
        <v>6.1999999999999998E-3</v>
      </c>
      <c r="Y554">
        <v>370783.55</v>
      </c>
      <c r="Z554">
        <v>0</v>
      </c>
      <c r="AA554">
        <v>0</v>
      </c>
      <c r="AB554">
        <v>0</v>
      </c>
      <c r="AC554">
        <v>0</v>
      </c>
      <c r="AD554">
        <v>1</v>
      </c>
      <c r="AE554">
        <v>0</v>
      </c>
      <c r="AF554" t="s">
        <v>357</v>
      </c>
      <c r="AG554">
        <v>4.1333333333333335E-3</v>
      </c>
      <c r="AH554">
        <v>3</v>
      </c>
      <c r="AI554">
        <v>-1</v>
      </c>
      <c r="AJ554" t="s">
        <v>3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</row>
    <row r="555" spans="1:44" x14ac:dyDescent="0.2">
      <c r="A555">
        <f>ROW(Source!A695)</f>
        <v>695</v>
      </c>
      <c r="B555">
        <v>1474094482</v>
      </c>
      <c r="C555">
        <v>1472565513</v>
      </c>
      <c r="D555">
        <v>1441834635</v>
      </c>
      <c r="E555">
        <v>1</v>
      </c>
      <c r="F555">
        <v>1</v>
      </c>
      <c r="G555">
        <v>15514512</v>
      </c>
      <c r="H555">
        <v>3</v>
      </c>
      <c r="I555" t="s">
        <v>998</v>
      </c>
      <c r="J555" t="s">
        <v>999</v>
      </c>
      <c r="K555" t="s">
        <v>1000</v>
      </c>
      <c r="L555">
        <v>1339</v>
      </c>
      <c r="N555">
        <v>1007</v>
      </c>
      <c r="O555" t="s">
        <v>923</v>
      </c>
      <c r="P555" t="s">
        <v>923</v>
      </c>
      <c r="Q555">
        <v>1</v>
      </c>
      <c r="X555">
        <v>2.8</v>
      </c>
      <c r="Y555">
        <v>103.4</v>
      </c>
      <c r="Z555">
        <v>0</v>
      </c>
      <c r="AA555">
        <v>0</v>
      </c>
      <c r="AB555">
        <v>0</v>
      </c>
      <c r="AC555">
        <v>0</v>
      </c>
      <c r="AD555">
        <v>1</v>
      </c>
      <c r="AE555">
        <v>0</v>
      </c>
      <c r="AF555" t="s">
        <v>357</v>
      </c>
      <c r="AG555">
        <v>1.8666666666666665</v>
      </c>
      <c r="AH555">
        <v>3</v>
      </c>
      <c r="AI555">
        <v>-1</v>
      </c>
      <c r="AJ555" t="s">
        <v>3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</row>
    <row r="556" spans="1:44" x14ac:dyDescent="0.2">
      <c r="A556">
        <f>ROW(Source!A695)</f>
        <v>695</v>
      </c>
      <c r="B556">
        <v>1474094483</v>
      </c>
      <c r="C556">
        <v>1472565513</v>
      </c>
      <c r="D556">
        <v>1441834627</v>
      </c>
      <c r="E556">
        <v>1</v>
      </c>
      <c r="F556">
        <v>1</v>
      </c>
      <c r="G556">
        <v>15514512</v>
      </c>
      <c r="H556">
        <v>3</v>
      </c>
      <c r="I556" t="s">
        <v>1001</v>
      </c>
      <c r="J556" t="s">
        <v>1002</v>
      </c>
      <c r="K556" t="s">
        <v>1003</v>
      </c>
      <c r="L556">
        <v>1339</v>
      </c>
      <c r="N556">
        <v>1007</v>
      </c>
      <c r="O556" t="s">
        <v>923</v>
      </c>
      <c r="P556" t="s">
        <v>923</v>
      </c>
      <c r="Q556">
        <v>1</v>
      </c>
      <c r="X556">
        <v>1.2</v>
      </c>
      <c r="Y556">
        <v>875.46</v>
      </c>
      <c r="Z556">
        <v>0</v>
      </c>
      <c r="AA556">
        <v>0</v>
      </c>
      <c r="AB556">
        <v>0</v>
      </c>
      <c r="AC556">
        <v>0</v>
      </c>
      <c r="AD556">
        <v>1</v>
      </c>
      <c r="AE556">
        <v>0</v>
      </c>
      <c r="AF556" t="s">
        <v>357</v>
      </c>
      <c r="AG556">
        <v>0.79999999999999993</v>
      </c>
      <c r="AH556">
        <v>3</v>
      </c>
      <c r="AI556">
        <v>-1</v>
      </c>
      <c r="AJ556" t="s">
        <v>3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</row>
    <row r="557" spans="1:44" x14ac:dyDescent="0.2">
      <c r="A557">
        <f>ROW(Source!A695)</f>
        <v>695</v>
      </c>
      <c r="B557">
        <v>1474094484</v>
      </c>
      <c r="C557">
        <v>1472565513</v>
      </c>
      <c r="D557">
        <v>1441834671</v>
      </c>
      <c r="E557">
        <v>1</v>
      </c>
      <c r="F557">
        <v>1</v>
      </c>
      <c r="G557">
        <v>15514512</v>
      </c>
      <c r="H557">
        <v>3</v>
      </c>
      <c r="I557" t="s">
        <v>1004</v>
      </c>
      <c r="J557" t="s">
        <v>1005</v>
      </c>
      <c r="K557" t="s">
        <v>1006</v>
      </c>
      <c r="L557">
        <v>1348</v>
      </c>
      <c r="N557">
        <v>1009</v>
      </c>
      <c r="O557" t="s">
        <v>916</v>
      </c>
      <c r="P557" t="s">
        <v>916</v>
      </c>
      <c r="Q557">
        <v>1000</v>
      </c>
      <c r="X557">
        <v>5.0000000000000001E-4</v>
      </c>
      <c r="Y557">
        <v>184462.17</v>
      </c>
      <c r="Z557">
        <v>0</v>
      </c>
      <c r="AA557">
        <v>0</v>
      </c>
      <c r="AB557">
        <v>0</v>
      </c>
      <c r="AC557">
        <v>0</v>
      </c>
      <c r="AD557">
        <v>1</v>
      </c>
      <c r="AE557">
        <v>0</v>
      </c>
      <c r="AF557" t="s">
        <v>357</v>
      </c>
      <c r="AG557">
        <v>3.3333333333333332E-4</v>
      </c>
      <c r="AH557">
        <v>3</v>
      </c>
      <c r="AI557">
        <v>-1</v>
      </c>
      <c r="AJ557" t="s">
        <v>3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</row>
    <row r="558" spans="1:44" x14ac:dyDescent="0.2">
      <c r="A558">
        <f>ROW(Source!A695)</f>
        <v>695</v>
      </c>
      <c r="B558">
        <v>1474094485</v>
      </c>
      <c r="C558">
        <v>1472565513</v>
      </c>
      <c r="D558">
        <v>1441834634</v>
      </c>
      <c r="E558">
        <v>1</v>
      </c>
      <c r="F558">
        <v>1</v>
      </c>
      <c r="G558">
        <v>15514512</v>
      </c>
      <c r="H558">
        <v>3</v>
      </c>
      <c r="I558" t="s">
        <v>1007</v>
      </c>
      <c r="J558" t="s">
        <v>1008</v>
      </c>
      <c r="K558" t="s">
        <v>1009</v>
      </c>
      <c r="L558">
        <v>1348</v>
      </c>
      <c r="N558">
        <v>1009</v>
      </c>
      <c r="O558" t="s">
        <v>916</v>
      </c>
      <c r="P558" t="s">
        <v>916</v>
      </c>
      <c r="Q558">
        <v>1000</v>
      </c>
      <c r="X558">
        <v>1.8E-3</v>
      </c>
      <c r="Y558">
        <v>88053.759999999995</v>
      </c>
      <c r="Z558">
        <v>0</v>
      </c>
      <c r="AA558">
        <v>0</v>
      </c>
      <c r="AB558">
        <v>0</v>
      </c>
      <c r="AC558">
        <v>0</v>
      </c>
      <c r="AD558">
        <v>1</v>
      </c>
      <c r="AE558">
        <v>0</v>
      </c>
      <c r="AF558" t="s">
        <v>357</v>
      </c>
      <c r="AG558">
        <v>1.1999999999999999E-3</v>
      </c>
      <c r="AH558">
        <v>3</v>
      </c>
      <c r="AI558">
        <v>-1</v>
      </c>
      <c r="AJ558" t="s">
        <v>3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</row>
    <row r="559" spans="1:44" x14ac:dyDescent="0.2">
      <c r="A559">
        <f>ROW(Source!A695)</f>
        <v>695</v>
      </c>
      <c r="B559">
        <v>1474094486</v>
      </c>
      <c r="C559">
        <v>1472565513</v>
      </c>
      <c r="D559">
        <v>1441834836</v>
      </c>
      <c r="E559">
        <v>1</v>
      </c>
      <c r="F559">
        <v>1</v>
      </c>
      <c r="G559">
        <v>15514512</v>
      </c>
      <c r="H559">
        <v>3</v>
      </c>
      <c r="I559" t="s">
        <v>1010</v>
      </c>
      <c r="J559" t="s">
        <v>1011</v>
      </c>
      <c r="K559" t="s">
        <v>1012</v>
      </c>
      <c r="L559">
        <v>1348</v>
      </c>
      <c r="N559">
        <v>1009</v>
      </c>
      <c r="O559" t="s">
        <v>916</v>
      </c>
      <c r="P559" t="s">
        <v>916</v>
      </c>
      <c r="Q559">
        <v>1000</v>
      </c>
      <c r="X559">
        <v>8.0099999999999998E-3</v>
      </c>
      <c r="Y559">
        <v>93194.67</v>
      </c>
      <c r="Z559">
        <v>0</v>
      </c>
      <c r="AA559">
        <v>0</v>
      </c>
      <c r="AB559">
        <v>0</v>
      </c>
      <c r="AC559">
        <v>0</v>
      </c>
      <c r="AD559">
        <v>1</v>
      </c>
      <c r="AE559">
        <v>0</v>
      </c>
      <c r="AF559" t="s">
        <v>357</v>
      </c>
      <c r="AG559">
        <v>5.3400000000000001E-3</v>
      </c>
      <c r="AH559">
        <v>3</v>
      </c>
      <c r="AI559">
        <v>-1</v>
      </c>
      <c r="AJ559" t="s">
        <v>3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</row>
    <row r="560" spans="1:44" x14ac:dyDescent="0.2">
      <c r="A560">
        <f>ROW(Source!A695)</f>
        <v>695</v>
      </c>
      <c r="B560">
        <v>1474094487</v>
      </c>
      <c r="C560">
        <v>1472565513</v>
      </c>
      <c r="D560">
        <v>1441822273</v>
      </c>
      <c r="E560">
        <v>15514512</v>
      </c>
      <c r="F560">
        <v>1</v>
      </c>
      <c r="G560">
        <v>15514512</v>
      </c>
      <c r="H560">
        <v>3</v>
      </c>
      <c r="I560" t="s">
        <v>966</v>
      </c>
      <c r="J560" t="s">
        <v>3</v>
      </c>
      <c r="K560" t="s">
        <v>968</v>
      </c>
      <c r="L560">
        <v>1348</v>
      </c>
      <c r="N560">
        <v>1009</v>
      </c>
      <c r="O560" t="s">
        <v>916</v>
      </c>
      <c r="P560" t="s">
        <v>916</v>
      </c>
      <c r="Q560">
        <v>1000</v>
      </c>
      <c r="X560">
        <v>7.9000000000000001E-4</v>
      </c>
      <c r="Y560">
        <v>94640</v>
      </c>
      <c r="Z560">
        <v>0</v>
      </c>
      <c r="AA560">
        <v>0</v>
      </c>
      <c r="AB560">
        <v>0</v>
      </c>
      <c r="AC560">
        <v>0</v>
      </c>
      <c r="AD560">
        <v>1</v>
      </c>
      <c r="AE560">
        <v>0</v>
      </c>
      <c r="AF560" t="s">
        <v>357</v>
      </c>
      <c r="AG560">
        <v>5.2666666666666671E-4</v>
      </c>
      <c r="AH560">
        <v>3</v>
      </c>
      <c r="AI560">
        <v>-1</v>
      </c>
      <c r="AJ560" t="s">
        <v>3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</row>
    <row r="561" spans="1:44" x14ac:dyDescent="0.2">
      <c r="A561">
        <f>ROW(Source!A696)</f>
        <v>696</v>
      </c>
      <c r="B561">
        <v>1474094488</v>
      </c>
      <c r="C561">
        <v>1472565547</v>
      </c>
      <c r="D561">
        <v>1441819193</v>
      </c>
      <c r="E561">
        <v>15514512</v>
      </c>
      <c r="F561">
        <v>1</v>
      </c>
      <c r="G561">
        <v>15514512</v>
      </c>
      <c r="H561">
        <v>1</v>
      </c>
      <c r="I561" t="s">
        <v>902</v>
      </c>
      <c r="J561" t="s">
        <v>3</v>
      </c>
      <c r="K561" t="s">
        <v>903</v>
      </c>
      <c r="L561">
        <v>1191</v>
      </c>
      <c r="N561">
        <v>1013</v>
      </c>
      <c r="O561" t="s">
        <v>904</v>
      </c>
      <c r="P561" t="s">
        <v>904</v>
      </c>
      <c r="Q561">
        <v>1</v>
      </c>
      <c r="X561">
        <v>6.8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1</v>
      </c>
      <c r="AE561">
        <v>1</v>
      </c>
      <c r="AF561" t="s">
        <v>33</v>
      </c>
      <c r="AG561">
        <v>13.6</v>
      </c>
      <c r="AH561">
        <v>3</v>
      </c>
      <c r="AI561">
        <v>-1</v>
      </c>
      <c r="AJ561" t="s">
        <v>3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</row>
    <row r="562" spans="1:44" x14ac:dyDescent="0.2">
      <c r="A562">
        <f>ROW(Source!A696)</f>
        <v>696</v>
      </c>
      <c r="B562">
        <v>1474094489</v>
      </c>
      <c r="C562">
        <v>1472565547</v>
      </c>
      <c r="D562">
        <v>1441834258</v>
      </c>
      <c r="E562">
        <v>1</v>
      </c>
      <c r="F562">
        <v>1</v>
      </c>
      <c r="G562">
        <v>15514512</v>
      </c>
      <c r="H562">
        <v>2</v>
      </c>
      <c r="I562" t="s">
        <v>905</v>
      </c>
      <c r="J562" t="s">
        <v>906</v>
      </c>
      <c r="K562" t="s">
        <v>907</v>
      </c>
      <c r="L562">
        <v>1368</v>
      </c>
      <c r="N562">
        <v>1011</v>
      </c>
      <c r="O562" t="s">
        <v>908</v>
      </c>
      <c r="P562" t="s">
        <v>908</v>
      </c>
      <c r="Q562">
        <v>1</v>
      </c>
      <c r="X562">
        <v>0.42</v>
      </c>
      <c r="Y562">
        <v>0</v>
      </c>
      <c r="Z562">
        <v>1303.01</v>
      </c>
      <c r="AA562">
        <v>826.2</v>
      </c>
      <c r="AB562">
        <v>0</v>
      </c>
      <c r="AC562">
        <v>0</v>
      </c>
      <c r="AD562">
        <v>1</v>
      </c>
      <c r="AE562">
        <v>0</v>
      </c>
      <c r="AF562" t="s">
        <v>33</v>
      </c>
      <c r="AG562">
        <v>0.84</v>
      </c>
      <c r="AH562">
        <v>3</v>
      </c>
      <c r="AI562">
        <v>-1</v>
      </c>
      <c r="AJ562" t="s">
        <v>3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</row>
    <row r="563" spans="1:44" x14ac:dyDescent="0.2">
      <c r="A563">
        <f>ROW(Source!A696)</f>
        <v>696</v>
      </c>
      <c r="B563">
        <v>1474094490</v>
      </c>
      <c r="C563">
        <v>1472565547</v>
      </c>
      <c r="D563">
        <v>1441836235</v>
      </c>
      <c r="E563">
        <v>1</v>
      </c>
      <c r="F563">
        <v>1</v>
      </c>
      <c r="G563">
        <v>15514512</v>
      </c>
      <c r="H563">
        <v>3</v>
      </c>
      <c r="I563" t="s">
        <v>909</v>
      </c>
      <c r="J563" t="s">
        <v>910</v>
      </c>
      <c r="K563" t="s">
        <v>911</v>
      </c>
      <c r="L563">
        <v>1346</v>
      </c>
      <c r="N563">
        <v>1009</v>
      </c>
      <c r="O563" t="s">
        <v>912</v>
      </c>
      <c r="P563" t="s">
        <v>912</v>
      </c>
      <c r="Q563">
        <v>1</v>
      </c>
      <c r="X563">
        <v>1</v>
      </c>
      <c r="Y563">
        <v>31.49</v>
      </c>
      <c r="Z563">
        <v>0</v>
      </c>
      <c r="AA563">
        <v>0</v>
      </c>
      <c r="AB563">
        <v>0</v>
      </c>
      <c r="AC563">
        <v>0</v>
      </c>
      <c r="AD563">
        <v>1</v>
      </c>
      <c r="AE563">
        <v>0</v>
      </c>
      <c r="AF563" t="s">
        <v>33</v>
      </c>
      <c r="AG563">
        <v>2</v>
      </c>
      <c r="AH563">
        <v>3</v>
      </c>
      <c r="AI563">
        <v>-1</v>
      </c>
      <c r="AJ563" t="s">
        <v>3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</row>
    <row r="564" spans="1:44" x14ac:dyDescent="0.2">
      <c r="A564">
        <f>ROW(Source!A696)</f>
        <v>696</v>
      </c>
      <c r="B564">
        <v>1474094491</v>
      </c>
      <c r="C564">
        <v>1472565547</v>
      </c>
      <c r="D564">
        <v>1441834666</v>
      </c>
      <c r="E564">
        <v>1</v>
      </c>
      <c r="F564">
        <v>1</v>
      </c>
      <c r="G564">
        <v>15514512</v>
      </c>
      <c r="H564">
        <v>3</v>
      </c>
      <c r="I564" t="s">
        <v>1035</v>
      </c>
      <c r="J564" t="s">
        <v>1036</v>
      </c>
      <c r="K564" t="s">
        <v>1037</v>
      </c>
      <c r="L564">
        <v>1346</v>
      </c>
      <c r="N564">
        <v>1009</v>
      </c>
      <c r="O564" t="s">
        <v>912</v>
      </c>
      <c r="P564" t="s">
        <v>912</v>
      </c>
      <c r="Q564">
        <v>1</v>
      </c>
      <c r="X564">
        <v>0.35</v>
      </c>
      <c r="Y564">
        <v>924.76</v>
      </c>
      <c r="Z564">
        <v>0</v>
      </c>
      <c r="AA564">
        <v>0</v>
      </c>
      <c r="AB564">
        <v>0</v>
      </c>
      <c r="AC564">
        <v>0</v>
      </c>
      <c r="AD564">
        <v>1</v>
      </c>
      <c r="AE564">
        <v>0</v>
      </c>
      <c r="AF564" t="s">
        <v>33</v>
      </c>
      <c r="AG564">
        <v>0.7</v>
      </c>
      <c r="AH564">
        <v>3</v>
      </c>
      <c r="AI564">
        <v>-1</v>
      </c>
      <c r="AJ564" t="s">
        <v>3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</row>
    <row r="565" spans="1:44" x14ac:dyDescent="0.2">
      <c r="A565">
        <f>ROW(Source!A697)</f>
        <v>697</v>
      </c>
      <c r="B565">
        <v>1474094492</v>
      </c>
      <c r="C565">
        <v>1472565585</v>
      </c>
      <c r="D565">
        <v>1441819193</v>
      </c>
      <c r="E565">
        <v>15514512</v>
      </c>
      <c r="F565">
        <v>1</v>
      </c>
      <c r="G565">
        <v>15514512</v>
      </c>
      <c r="H565">
        <v>1</v>
      </c>
      <c r="I565" t="s">
        <v>902</v>
      </c>
      <c r="J565" t="s">
        <v>3</v>
      </c>
      <c r="K565" t="s">
        <v>903</v>
      </c>
      <c r="L565">
        <v>1191</v>
      </c>
      <c r="N565">
        <v>1013</v>
      </c>
      <c r="O565" t="s">
        <v>904</v>
      </c>
      <c r="P565" t="s">
        <v>904</v>
      </c>
      <c r="Q565">
        <v>1</v>
      </c>
      <c r="X565">
        <v>6.16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1</v>
      </c>
      <c r="AE565">
        <v>1</v>
      </c>
      <c r="AF565" t="s">
        <v>33</v>
      </c>
      <c r="AG565">
        <v>12.32</v>
      </c>
      <c r="AH565">
        <v>3</v>
      </c>
      <c r="AI565">
        <v>-1</v>
      </c>
      <c r="AJ565" t="s">
        <v>3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</row>
    <row r="566" spans="1:44" x14ac:dyDescent="0.2">
      <c r="A566">
        <f>ROW(Source!A697)</f>
        <v>697</v>
      </c>
      <c r="B566">
        <v>1474094493</v>
      </c>
      <c r="C566">
        <v>1472565585</v>
      </c>
      <c r="D566">
        <v>1441834258</v>
      </c>
      <c r="E566">
        <v>1</v>
      </c>
      <c r="F566">
        <v>1</v>
      </c>
      <c r="G566">
        <v>15514512</v>
      </c>
      <c r="H566">
        <v>2</v>
      </c>
      <c r="I566" t="s">
        <v>905</v>
      </c>
      <c r="J566" t="s">
        <v>906</v>
      </c>
      <c r="K566" t="s">
        <v>907</v>
      </c>
      <c r="L566">
        <v>1368</v>
      </c>
      <c r="N566">
        <v>1011</v>
      </c>
      <c r="O566" t="s">
        <v>908</v>
      </c>
      <c r="P566" t="s">
        <v>908</v>
      </c>
      <c r="Q566">
        <v>1</v>
      </c>
      <c r="X566">
        <v>0.42</v>
      </c>
      <c r="Y566">
        <v>0</v>
      </c>
      <c r="Z566">
        <v>1303.01</v>
      </c>
      <c r="AA566">
        <v>826.2</v>
      </c>
      <c r="AB566">
        <v>0</v>
      </c>
      <c r="AC566">
        <v>0</v>
      </c>
      <c r="AD566">
        <v>1</v>
      </c>
      <c r="AE566">
        <v>0</v>
      </c>
      <c r="AF566" t="s">
        <v>33</v>
      </c>
      <c r="AG566">
        <v>0.84</v>
      </c>
      <c r="AH566">
        <v>3</v>
      </c>
      <c r="AI566">
        <v>-1</v>
      </c>
      <c r="AJ566" t="s">
        <v>3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</row>
    <row r="567" spans="1:44" x14ac:dyDescent="0.2">
      <c r="A567">
        <f>ROW(Source!A697)</f>
        <v>697</v>
      </c>
      <c r="B567">
        <v>1474094494</v>
      </c>
      <c r="C567">
        <v>1472565585</v>
      </c>
      <c r="D567">
        <v>1441836235</v>
      </c>
      <c r="E567">
        <v>1</v>
      </c>
      <c r="F567">
        <v>1</v>
      </c>
      <c r="G567">
        <v>15514512</v>
      </c>
      <c r="H567">
        <v>3</v>
      </c>
      <c r="I567" t="s">
        <v>909</v>
      </c>
      <c r="J567" t="s">
        <v>910</v>
      </c>
      <c r="K567" t="s">
        <v>911</v>
      </c>
      <c r="L567">
        <v>1346</v>
      </c>
      <c r="N567">
        <v>1009</v>
      </c>
      <c r="O567" t="s">
        <v>912</v>
      </c>
      <c r="P567" t="s">
        <v>912</v>
      </c>
      <c r="Q567">
        <v>1</v>
      </c>
      <c r="X567">
        <v>1</v>
      </c>
      <c r="Y567">
        <v>31.49</v>
      </c>
      <c r="Z567">
        <v>0</v>
      </c>
      <c r="AA567">
        <v>0</v>
      </c>
      <c r="AB567">
        <v>0</v>
      </c>
      <c r="AC567">
        <v>0</v>
      </c>
      <c r="AD567">
        <v>1</v>
      </c>
      <c r="AE567">
        <v>0</v>
      </c>
      <c r="AF567" t="s">
        <v>33</v>
      </c>
      <c r="AG567">
        <v>2</v>
      </c>
      <c r="AH567">
        <v>3</v>
      </c>
      <c r="AI567">
        <v>-1</v>
      </c>
      <c r="AJ567" t="s">
        <v>3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</row>
    <row r="568" spans="1:44" x14ac:dyDescent="0.2">
      <c r="A568">
        <f>ROW(Source!A698)</f>
        <v>698</v>
      </c>
      <c r="B568">
        <v>1474094495</v>
      </c>
      <c r="C568">
        <v>1472565596</v>
      </c>
      <c r="D568">
        <v>1441819193</v>
      </c>
      <c r="E568">
        <v>15514512</v>
      </c>
      <c r="F568">
        <v>1</v>
      </c>
      <c r="G568">
        <v>15514512</v>
      </c>
      <c r="H568">
        <v>1</v>
      </c>
      <c r="I568" t="s">
        <v>902</v>
      </c>
      <c r="J568" t="s">
        <v>3</v>
      </c>
      <c r="K568" t="s">
        <v>903</v>
      </c>
      <c r="L568">
        <v>1191</v>
      </c>
      <c r="N568">
        <v>1013</v>
      </c>
      <c r="O568" t="s">
        <v>904</v>
      </c>
      <c r="P568" t="s">
        <v>904</v>
      </c>
      <c r="Q568">
        <v>1</v>
      </c>
      <c r="X568">
        <v>250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1</v>
      </c>
      <c r="AE568">
        <v>1</v>
      </c>
      <c r="AF568" t="s">
        <v>357</v>
      </c>
      <c r="AG568">
        <v>166.66666666666666</v>
      </c>
      <c r="AH568">
        <v>3</v>
      </c>
      <c r="AI568">
        <v>-1</v>
      </c>
      <c r="AJ568" t="s">
        <v>3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</row>
    <row r="569" spans="1:44" x14ac:dyDescent="0.2">
      <c r="A569">
        <f>ROW(Source!A698)</f>
        <v>698</v>
      </c>
      <c r="B569">
        <v>1474094496</v>
      </c>
      <c r="C569">
        <v>1472565596</v>
      </c>
      <c r="D569">
        <v>1441835475</v>
      </c>
      <c r="E569">
        <v>1</v>
      </c>
      <c r="F569">
        <v>1</v>
      </c>
      <c r="G569">
        <v>15514512</v>
      </c>
      <c r="H569">
        <v>3</v>
      </c>
      <c r="I569" t="s">
        <v>983</v>
      </c>
      <c r="J569" t="s">
        <v>984</v>
      </c>
      <c r="K569" t="s">
        <v>985</v>
      </c>
      <c r="L569">
        <v>1348</v>
      </c>
      <c r="N569">
        <v>1009</v>
      </c>
      <c r="O569" t="s">
        <v>916</v>
      </c>
      <c r="P569" t="s">
        <v>916</v>
      </c>
      <c r="Q569">
        <v>1000</v>
      </c>
      <c r="X569">
        <v>5.5999999999999999E-3</v>
      </c>
      <c r="Y569">
        <v>155908.07999999999</v>
      </c>
      <c r="Z569">
        <v>0</v>
      </c>
      <c r="AA569">
        <v>0</v>
      </c>
      <c r="AB569">
        <v>0</v>
      </c>
      <c r="AC569">
        <v>0</v>
      </c>
      <c r="AD569">
        <v>1</v>
      </c>
      <c r="AE569">
        <v>0</v>
      </c>
      <c r="AF569" t="s">
        <v>357</v>
      </c>
      <c r="AG569">
        <v>3.7333333333333333E-3</v>
      </c>
      <c r="AH569">
        <v>3</v>
      </c>
      <c r="AI569">
        <v>-1</v>
      </c>
      <c r="AJ569" t="s">
        <v>3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</row>
    <row r="570" spans="1:44" x14ac:dyDescent="0.2">
      <c r="A570">
        <f>ROW(Source!A698)</f>
        <v>698</v>
      </c>
      <c r="B570">
        <v>1474094497</v>
      </c>
      <c r="C570">
        <v>1472565596</v>
      </c>
      <c r="D570">
        <v>1441835549</v>
      </c>
      <c r="E570">
        <v>1</v>
      </c>
      <c r="F570">
        <v>1</v>
      </c>
      <c r="G570">
        <v>15514512</v>
      </c>
      <c r="H570">
        <v>3</v>
      </c>
      <c r="I570" t="s">
        <v>986</v>
      </c>
      <c r="J570" t="s">
        <v>987</v>
      </c>
      <c r="K570" t="s">
        <v>988</v>
      </c>
      <c r="L570">
        <v>1348</v>
      </c>
      <c r="N570">
        <v>1009</v>
      </c>
      <c r="O570" t="s">
        <v>916</v>
      </c>
      <c r="P570" t="s">
        <v>916</v>
      </c>
      <c r="Q570">
        <v>1000</v>
      </c>
      <c r="X570">
        <v>1.1000000000000001E-3</v>
      </c>
      <c r="Y570">
        <v>194655.19</v>
      </c>
      <c r="Z570">
        <v>0</v>
      </c>
      <c r="AA570">
        <v>0</v>
      </c>
      <c r="AB570">
        <v>0</v>
      </c>
      <c r="AC570">
        <v>0</v>
      </c>
      <c r="AD570">
        <v>1</v>
      </c>
      <c r="AE570">
        <v>0</v>
      </c>
      <c r="AF570" t="s">
        <v>357</v>
      </c>
      <c r="AG570">
        <v>7.3333333333333334E-4</v>
      </c>
      <c r="AH570">
        <v>3</v>
      </c>
      <c r="AI570">
        <v>-1</v>
      </c>
      <c r="AJ570" t="s">
        <v>3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</row>
    <row r="571" spans="1:44" x14ac:dyDescent="0.2">
      <c r="A571">
        <f>ROW(Source!A698)</f>
        <v>698</v>
      </c>
      <c r="B571">
        <v>1474094498</v>
      </c>
      <c r="C571">
        <v>1472565596</v>
      </c>
      <c r="D571">
        <v>1441838531</v>
      </c>
      <c r="E571">
        <v>1</v>
      </c>
      <c r="F571">
        <v>1</v>
      </c>
      <c r="G571">
        <v>15514512</v>
      </c>
      <c r="H571">
        <v>3</v>
      </c>
      <c r="I571" t="s">
        <v>992</v>
      </c>
      <c r="J571" t="s">
        <v>993</v>
      </c>
      <c r="K571" t="s">
        <v>994</v>
      </c>
      <c r="L571">
        <v>1348</v>
      </c>
      <c r="N571">
        <v>1009</v>
      </c>
      <c r="O571" t="s">
        <v>916</v>
      </c>
      <c r="P571" t="s">
        <v>916</v>
      </c>
      <c r="Q571">
        <v>1000</v>
      </c>
      <c r="X571">
        <v>8.8999999999999999E-3</v>
      </c>
      <c r="Y571">
        <v>370783.55</v>
      </c>
      <c r="Z571">
        <v>0</v>
      </c>
      <c r="AA571">
        <v>0</v>
      </c>
      <c r="AB571">
        <v>0</v>
      </c>
      <c r="AC571">
        <v>0</v>
      </c>
      <c r="AD571">
        <v>1</v>
      </c>
      <c r="AE571">
        <v>0</v>
      </c>
      <c r="AF571" t="s">
        <v>357</v>
      </c>
      <c r="AG571">
        <v>5.933333333333333E-3</v>
      </c>
      <c r="AH571">
        <v>3</v>
      </c>
      <c r="AI571">
        <v>-1</v>
      </c>
      <c r="AJ571" t="s">
        <v>3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</row>
    <row r="572" spans="1:44" x14ac:dyDescent="0.2">
      <c r="A572">
        <f>ROW(Source!A698)</f>
        <v>698</v>
      </c>
      <c r="B572">
        <v>1474094499</v>
      </c>
      <c r="C572">
        <v>1472565596</v>
      </c>
      <c r="D572">
        <v>1441834635</v>
      </c>
      <c r="E572">
        <v>1</v>
      </c>
      <c r="F572">
        <v>1</v>
      </c>
      <c r="G572">
        <v>15514512</v>
      </c>
      <c r="H572">
        <v>3</v>
      </c>
      <c r="I572" t="s">
        <v>998</v>
      </c>
      <c r="J572" t="s">
        <v>999</v>
      </c>
      <c r="K572" t="s">
        <v>1000</v>
      </c>
      <c r="L572">
        <v>1339</v>
      </c>
      <c r="N572">
        <v>1007</v>
      </c>
      <c r="O572" t="s">
        <v>923</v>
      </c>
      <c r="P572" t="s">
        <v>923</v>
      </c>
      <c r="Q572">
        <v>1</v>
      </c>
      <c r="X572">
        <v>2.8</v>
      </c>
      <c r="Y572">
        <v>103.4</v>
      </c>
      <c r="Z572">
        <v>0</v>
      </c>
      <c r="AA572">
        <v>0</v>
      </c>
      <c r="AB572">
        <v>0</v>
      </c>
      <c r="AC572">
        <v>0</v>
      </c>
      <c r="AD572">
        <v>1</v>
      </c>
      <c r="AE572">
        <v>0</v>
      </c>
      <c r="AF572" t="s">
        <v>357</v>
      </c>
      <c r="AG572">
        <v>1.8666666666666665</v>
      </c>
      <c r="AH572">
        <v>3</v>
      </c>
      <c r="AI572">
        <v>-1</v>
      </c>
      <c r="AJ572" t="s">
        <v>3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</row>
    <row r="573" spans="1:44" x14ac:dyDescent="0.2">
      <c r="A573">
        <f>ROW(Source!A698)</f>
        <v>698</v>
      </c>
      <c r="B573">
        <v>1474094500</v>
      </c>
      <c r="C573">
        <v>1472565596</v>
      </c>
      <c r="D573">
        <v>1441834627</v>
      </c>
      <c r="E573">
        <v>1</v>
      </c>
      <c r="F573">
        <v>1</v>
      </c>
      <c r="G573">
        <v>15514512</v>
      </c>
      <c r="H573">
        <v>3</v>
      </c>
      <c r="I573" t="s">
        <v>1001</v>
      </c>
      <c r="J573" t="s">
        <v>1002</v>
      </c>
      <c r="K573" t="s">
        <v>1003</v>
      </c>
      <c r="L573">
        <v>1339</v>
      </c>
      <c r="N573">
        <v>1007</v>
      </c>
      <c r="O573" t="s">
        <v>923</v>
      </c>
      <c r="P573" t="s">
        <v>923</v>
      </c>
      <c r="Q573">
        <v>1</v>
      </c>
      <c r="X573">
        <v>1.8</v>
      </c>
      <c r="Y573">
        <v>875.46</v>
      </c>
      <c r="Z573">
        <v>0</v>
      </c>
      <c r="AA573">
        <v>0</v>
      </c>
      <c r="AB573">
        <v>0</v>
      </c>
      <c r="AC573">
        <v>0</v>
      </c>
      <c r="AD573">
        <v>1</v>
      </c>
      <c r="AE573">
        <v>0</v>
      </c>
      <c r="AF573" t="s">
        <v>357</v>
      </c>
      <c r="AG573">
        <v>1.2</v>
      </c>
      <c r="AH573">
        <v>3</v>
      </c>
      <c r="AI573">
        <v>-1</v>
      </c>
      <c r="AJ573" t="s">
        <v>3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</row>
    <row r="574" spans="1:44" x14ac:dyDescent="0.2">
      <c r="A574">
        <f>ROW(Source!A698)</f>
        <v>698</v>
      </c>
      <c r="B574">
        <v>1474094501</v>
      </c>
      <c r="C574">
        <v>1472565596</v>
      </c>
      <c r="D574">
        <v>1441834671</v>
      </c>
      <c r="E574">
        <v>1</v>
      </c>
      <c r="F574">
        <v>1</v>
      </c>
      <c r="G574">
        <v>15514512</v>
      </c>
      <c r="H574">
        <v>3</v>
      </c>
      <c r="I574" t="s">
        <v>1004</v>
      </c>
      <c r="J574" t="s">
        <v>1005</v>
      </c>
      <c r="K574" t="s">
        <v>1006</v>
      </c>
      <c r="L574">
        <v>1348</v>
      </c>
      <c r="N574">
        <v>1009</v>
      </c>
      <c r="O574" t="s">
        <v>916</v>
      </c>
      <c r="P574" t="s">
        <v>916</v>
      </c>
      <c r="Q574">
        <v>1000</v>
      </c>
      <c r="X574">
        <v>5.0000000000000001E-4</v>
      </c>
      <c r="Y574">
        <v>184462.17</v>
      </c>
      <c r="Z574">
        <v>0</v>
      </c>
      <c r="AA574">
        <v>0</v>
      </c>
      <c r="AB574">
        <v>0</v>
      </c>
      <c r="AC574">
        <v>0</v>
      </c>
      <c r="AD574">
        <v>1</v>
      </c>
      <c r="AE574">
        <v>0</v>
      </c>
      <c r="AF574" t="s">
        <v>357</v>
      </c>
      <c r="AG574">
        <v>3.3333333333333332E-4</v>
      </c>
      <c r="AH574">
        <v>3</v>
      </c>
      <c r="AI574">
        <v>-1</v>
      </c>
      <c r="AJ574" t="s">
        <v>3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</row>
    <row r="575" spans="1:44" x14ac:dyDescent="0.2">
      <c r="A575">
        <f>ROW(Source!A698)</f>
        <v>698</v>
      </c>
      <c r="B575">
        <v>1474094502</v>
      </c>
      <c r="C575">
        <v>1472565596</v>
      </c>
      <c r="D575">
        <v>1441834634</v>
      </c>
      <c r="E575">
        <v>1</v>
      </c>
      <c r="F575">
        <v>1</v>
      </c>
      <c r="G575">
        <v>15514512</v>
      </c>
      <c r="H575">
        <v>3</v>
      </c>
      <c r="I575" t="s">
        <v>1007</v>
      </c>
      <c r="J575" t="s">
        <v>1008</v>
      </c>
      <c r="K575" t="s">
        <v>1009</v>
      </c>
      <c r="L575">
        <v>1348</v>
      </c>
      <c r="N575">
        <v>1009</v>
      </c>
      <c r="O575" t="s">
        <v>916</v>
      </c>
      <c r="P575" t="s">
        <v>916</v>
      </c>
      <c r="Q575">
        <v>1000</v>
      </c>
      <c r="X575">
        <v>1.8E-3</v>
      </c>
      <c r="Y575">
        <v>88053.759999999995</v>
      </c>
      <c r="Z575">
        <v>0</v>
      </c>
      <c r="AA575">
        <v>0</v>
      </c>
      <c r="AB575">
        <v>0</v>
      </c>
      <c r="AC575">
        <v>0</v>
      </c>
      <c r="AD575">
        <v>1</v>
      </c>
      <c r="AE575">
        <v>0</v>
      </c>
      <c r="AF575" t="s">
        <v>357</v>
      </c>
      <c r="AG575">
        <v>1.1999999999999999E-3</v>
      </c>
      <c r="AH575">
        <v>3</v>
      </c>
      <c r="AI575">
        <v>-1</v>
      </c>
      <c r="AJ575" t="s">
        <v>3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</row>
    <row r="576" spans="1:44" x14ac:dyDescent="0.2">
      <c r="A576">
        <f>ROW(Source!A698)</f>
        <v>698</v>
      </c>
      <c r="B576">
        <v>1474094503</v>
      </c>
      <c r="C576">
        <v>1472565596</v>
      </c>
      <c r="D576">
        <v>1441834836</v>
      </c>
      <c r="E576">
        <v>1</v>
      </c>
      <c r="F576">
        <v>1</v>
      </c>
      <c r="G576">
        <v>15514512</v>
      </c>
      <c r="H576">
        <v>3</v>
      </c>
      <c r="I576" t="s">
        <v>1010</v>
      </c>
      <c r="J576" t="s">
        <v>1011</v>
      </c>
      <c r="K576" t="s">
        <v>1012</v>
      </c>
      <c r="L576">
        <v>1348</v>
      </c>
      <c r="N576">
        <v>1009</v>
      </c>
      <c r="O576" t="s">
        <v>916</v>
      </c>
      <c r="P576" t="s">
        <v>916</v>
      </c>
      <c r="Q576">
        <v>1000</v>
      </c>
      <c r="X576">
        <v>8.0099999999999998E-3</v>
      </c>
      <c r="Y576">
        <v>93194.67</v>
      </c>
      <c r="Z576">
        <v>0</v>
      </c>
      <c r="AA576">
        <v>0</v>
      </c>
      <c r="AB576">
        <v>0</v>
      </c>
      <c r="AC576">
        <v>0</v>
      </c>
      <c r="AD576">
        <v>1</v>
      </c>
      <c r="AE576">
        <v>0</v>
      </c>
      <c r="AF576" t="s">
        <v>357</v>
      </c>
      <c r="AG576">
        <v>5.3400000000000001E-3</v>
      </c>
      <c r="AH576">
        <v>3</v>
      </c>
      <c r="AI576">
        <v>-1</v>
      </c>
      <c r="AJ576" t="s">
        <v>3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</row>
    <row r="577" spans="1:44" x14ac:dyDescent="0.2">
      <c r="A577">
        <f>ROW(Source!A698)</f>
        <v>698</v>
      </c>
      <c r="B577">
        <v>1474094504</v>
      </c>
      <c r="C577">
        <v>1472565596</v>
      </c>
      <c r="D577">
        <v>1441822273</v>
      </c>
      <c r="E577">
        <v>15514512</v>
      </c>
      <c r="F577">
        <v>1</v>
      </c>
      <c r="G577">
        <v>15514512</v>
      </c>
      <c r="H577">
        <v>3</v>
      </c>
      <c r="I577" t="s">
        <v>966</v>
      </c>
      <c r="J577" t="s">
        <v>3</v>
      </c>
      <c r="K577" t="s">
        <v>968</v>
      </c>
      <c r="L577">
        <v>1348</v>
      </c>
      <c r="N577">
        <v>1009</v>
      </c>
      <c r="O577" t="s">
        <v>916</v>
      </c>
      <c r="P577" t="s">
        <v>916</v>
      </c>
      <c r="Q577">
        <v>1000</v>
      </c>
      <c r="X577">
        <v>7.9000000000000001E-4</v>
      </c>
      <c r="Y577">
        <v>94640</v>
      </c>
      <c r="Z577">
        <v>0</v>
      </c>
      <c r="AA577">
        <v>0</v>
      </c>
      <c r="AB577">
        <v>0</v>
      </c>
      <c r="AC577">
        <v>0</v>
      </c>
      <c r="AD577">
        <v>1</v>
      </c>
      <c r="AE577">
        <v>0</v>
      </c>
      <c r="AF577" t="s">
        <v>357</v>
      </c>
      <c r="AG577">
        <v>5.2666666666666671E-4</v>
      </c>
      <c r="AH577">
        <v>3</v>
      </c>
      <c r="AI577">
        <v>-1</v>
      </c>
      <c r="AJ577" t="s">
        <v>3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</row>
    <row r="578" spans="1:44" x14ac:dyDescent="0.2">
      <c r="A578">
        <f>ROW(Source!A699)</f>
        <v>699</v>
      </c>
      <c r="B578">
        <v>1474094505</v>
      </c>
      <c r="C578">
        <v>1472565643</v>
      </c>
      <c r="D578">
        <v>1441819193</v>
      </c>
      <c r="E578">
        <v>15514512</v>
      </c>
      <c r="F578">
        <v>1</v>
      </c>
      <c r="G578">
        <v>15514512</v>
      </c>
      <c r="H578">
        <v>1</v>
      </c>
      <c r="I578" t="s">
        <v>902</v>
      </c>
      <c r="J578" t="s">
        <v>3</v>
      </c>
      <c r="K578" t="s">
        <v>903</v>
      </c>
      <c r="L578">
        <v>1191</v>
      </c>
      <c r="N578">
        <v>1013</v>
      </c>
      <c r="O578" t="s">
        <v>904</v>
      </c>
      <c r="P578" t="s">
        <v>904</v>
      </c>
      <c r="Q578">
        <v>1</v>
      </c>
      <c r="X578">
        <v>6.8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1</v>
      </c>
      <c r="AE578">
        <v>1</v>
      </c>
      <c r="AF578" t="s">
        <v>33</v>
      </c>
      <c r="AG578">
        <v>13.6</v>
      </c>
      <c r="AH578">
        <v>3</v>
      </c>
      <c r="AI578">
        <v>-1</v>
      </c>
      <c r="AJ578" t="s">
        <v>3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</row>
    <row r="579" spans="1:44" x14ac:dyDescent="0.2">
      <c r="A579">
        <f>ROW(Source!A699)</f>
        <v>699</v>
      </c>
      <c r="B579">
        <v>1474094506</v>
      </c>
      <c r="C579">
        <v>1472565643</v>
      </c>
      <c r="D579">
        <v>1441834258</v>
      </c>
      <c r="E579">
        <v>1</v>
      </c>
      <c r="F579">
        <v>1</v>
      </c>
      <c r="G579">
        <v>15514512</v>
      </c>
      <c r="H579">
        <v>2</v>
      </c>
      <c r="I579" t="s">
        <v>905</v>
      </c>
      <c r="J579" t="s">
        <v>906</v>
      </c>
      <c r="K579" t="s">
        <v>907</v>
      </c>
      <c r="L579">
        <v>1368</v>
      </c>
      <c r="N579">
        <v>1011</v>
      </c>
      <c r="O579" t="s">
        <v>908</v>
      </c>
      <c r="P579" t="s">
        <v>908</v>
      </c>
      <c r="Q579">
        <v>1</v>
      </c>
      <c r="X579">
        <v>0.42</v>
      </c>
      <c r="Y579">
        <v>0</v>
      </c>
      <c r="Z579">
        <v>1303.01</v>
      </c>
      <c r="AA579">
        <v>826.2</v>
      </c>
      <c r="AB579">
        <v>0</v>
      </c>
      <c r="AC579">
        <v>0</v>
      </c>
      <c r="AD579">
        <v>1</v>
      </c>
      <c r="AE579">
        <v>0</v>
      </c>
      <c r="AF579" t="s">
        <v>33</v>
      </c>
      <c r="AG579">
        <v>0.84</v>
      </c>
      <c r="AH579">
        <v>3</v>
      </c>
      <c r="AI579">
        <v>-1</v>
      </c>
      <c r="AJ579" t="s">
        <v>3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</row>
    <row r="580" spans="1:44" x14ac:dyDescent="0.2">
      <c r="A580">
        <f>ROW(Source!A699)</f>
        <v>699</v>
      </c>
      <c r="B580">
        <v>1474094507</v>
      </c>
      <c r="C580">
        <v>1472565643</v>
      </c>
      <c r="D580">
        <v>1441836235</v>
      </c>
      <c r="E580">
        <v>1</v>
      </c>
      <c r="F580">
        <v>1</v>
      </c>
      <c r="G580">
        <v>15514512</v>
      </c>
      <c r="H580">
        <v>3</v>
      </c>
      <c r="I580" t="s">
        <v>909</v>
      </c>
      <c r="J580" t="s">
        <v>910</v>
      </c>
      <c r="K580" t="s">
        <v>911</v>
      </c>
      <c r="L580">
        <v>1346</v>
      </c>
      <c r="N580">
        <v>1009</v>
      </c>
      <c r="O580" t="s">
        <v>912</v>
      </c>
      <c r="P580" t="s">
        <v>912</v>
      </c>
      <c r="Q580">
        <v>1</v>
      </c>
      <c r="X580">
        <v>1</v>
      </c>
      <c r="Y580">
        <v>31.49</v>
      </c>
      <c r="Z580">
        <v>0</v>
      </c>
      <c r="AA580">
        <v>0</v>
      </c>
      <c r="AB580">
        <v>0</v>
      </c>
      <c r="AC580">
        <v>0</v>
      </c>
      <c r="AD580">
        <v>1</v>
      </c>
      <c r="AE580">
        <v>0</v>
      </c>
      <c r="AF580" t="s">
        <v>33</v>
      </c>
      <c r="AG580">
        <v>2</v>
      </c>
      <c r="AH580">
        <v>3</v>
      </c>
      <c r="AI580">
        <v>-1</v>
      </c>
      <c r="AJ580" t="s">
        <v>3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</row>
    <row r="581" spans="1:44" x14ac:dyDescent="0.2">
      <c r="A581">
        <f>ROW(Source!A699)</f>
        <v>699</v>
      </c>
      <c r="B581">
        <v>1474094508</v>
      </c>
      <c r="C581">
        <v>1472565643</v>
      </c>
      <c r="D581">
        <v>1441834666</v>
      </c>
      <c r="E581">
        <v>1</v>
      </c>
      <c r="F581">
        <v>1</v>
      </c>
      <c r="G581">
        <v>15514512</v>
      </c>
      <c r="H581">
        <v>3</v>
      </c>
      <c r="I581" t="s">
        <v>1035</v>
      </c>
      <c r="J581" t="s">
        <v>1036</v>
      </c>
      <c r="K581" t="s">
        <v>1037</v>
      </c>
      <c r="L581">
        <v>1346</v>
      </c>
      <c r="N581">
        <v>1009</v>
      </c>
      <c r="O581" t="s">
        <v>912</v>
      </c>
      <c r="P581" t="s">
        <v>912</v>
      </c>
      <c r="Q581">
        <v>1</v>
      </c>
      <c r="X581">
        <v>0.35</v>
      </c>
      <c r="Y581">
        <v>924.76</v>
      </c>
      <c r="Z581">
        <v>0</v>
      </c>
      <c r="AA581">
        <v>0</v>
      </c>
      <c r="AB581">
        <v>0</v>
      </c>
      <c r="AC581">
        <v>0</v>
      </c>
      <c r="AD581">
        <v>1</v>
      </c>
      <c r="AE581">
        <v>0</v>
      </c>
      <c r="AF581" t="s">
        <v>33</v>
      </c>
      <c r="AG581">
        <v>0.7</v>
      </c>
      <c r="AH581">
        <v>3</v>
      </c>
      <c r="AI581">
        <v>-1</v>
      </c>
      <c r="AJ581" t="s">
        <v>3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</row>
    <row r="582" spans="1:44" x14ac:dyDescent="0.2">
      <c r="A582">
        <f>ROW(Source!A700)</f>
        <v>700</v>
      </c>
      <c r="B582">
        <v>1474094509</v>
      </c>
      <c r="C582">
        <v>1472565668</v>
      </c>
      <c r="D582">
        <v>1441819193</v>
      </c>
      <c r="E582">
        <v>15514512</v>
      </c>
      <c r="F582">
        <v>1</v>
      </c>
      <c r="G582">
        <v>15514512</v>
      </c>
      <c r="H582">
        <v>1</v>
      </c>
      <c r="I582" t="s">
        <v>902</v>
      </c>
      <c r="J582" t="s">
        <v>3</v>
      </c>
      <c r="K582" t="s">
        <v>903</v>
      </c>
      <c r="L582">
        <v>1191</v>
      </c>
      <c r="N582">
        <v>1013</v>
      </c>
      <c r="O582" t="s">
        <v>904</v>
      </c>
      <c r="P582" t="s">
        <v>904</v>
      </c>
      <c r="Q582">
        <v>1</v>
      </c>
      <c r="X582">
        <v>6.16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1</v>
      </c>
      <c r="AE582">
        <v>1</v>
      </c>
      <c r="AF582" t="s">
        <v>33</v>
      </c>
      <c r="AG582">
        <v>12.32</v>
      </c>
      <c r="AH582">
        <v>3</v>
      </c>
      <c r="AI582">
        <v>-1</v>
      </c>
      <c r="AJ582" t="s">
        <v>3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</row>
    <row r="583" spans="1:44" x14ac:dyDescent="0.2">
      <c r="A583">
        <f>ROW(Source!A700)</f>
        <v>700</v>
      </c>
      <c r="B583">
        <v>1474094510</v>
      </c>
      <c r="C583">
        <v>1472565668</v>
      </c>
      <c r="D583">
        <v>1441834258</v>
      </c>
      <c r="E583">
        <v>1</v>
      </c>
      <c r="F583">
        <v>1</v>
      </c>
      <c r="G583">
        <v>15514512</v>
      </c>
      <c r="H583">
        <v>2</v>
      </c>
      <c r="I583" t="s">
        <v>905</v>
      </c>
      <c r="J583" t="s">
        <v>906</v>
      </c>
      <c r="K583" t="s">
        <v>907</v>
      </c>
      <c r="L583">
        <v>1368</v>
      </c>
      <c r="N583">
        <v>1011</v>
      </c>
      <c r="O583" t="s">
        <v>908</v>
      </c>
      <c r="P583" t="s">
        <v>908</v>
      </c>
      <c r="Q583">
        <v>1</v>
      </c>
      <c r="X583">
        <v>0.42</v>
      </c>
      <c r="Y583">
        <v>0</v>
      </c>
      <c r="Z583">
        <v>1303.01</v>
      </c>
      <c r="AA583">
        <v>826.2</v>
      </c>
      <c r="AB583">
        <v>0</v>
      </c>
      <c r="AC583">
        <v>0</v>
      </c>
      <c r="AD583">
        <v>1</v>
      </c>
      <c r="AE583">
        <v>0</v>
      </c>
      <c r="AF583" t="s">
        <v>33</v>
      </c>
      <c r="AG583">
        <v>0.84</v>
      </c>
      <c r="AH583">
        <v>3</v>
      </c>
      <c r="AI583">
        <v>-1</v>
      </c>
      <c r="AJ583" t="s">
        <v>3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</row>
    <row r="584" spans="1:44" x14ac:dyDescent="0.2">
      <c r="A584">
        <f>ROW(Source!A700)</f>
        <v>700</v>
      </c>
      <c r="B584">
        <v>1474094511</v>
      </c>
      <c r="C584">
        <v>1472565668</v>
      </c>
      <c r="D584">
        <v>1441836235</v>
      </c>
      <c r="E584">
        <v>1</v>
      </c>
      <c r="F584">
        <v>1</v>
      </c>
      <c r="G584">
        <v>15514512</v>
      </c>
      <c r="H584">
        <v>3</v>
      </c>
      <c r="I584" t="s">
        <v>909</v>
      </c>
      <c r="J584" t="s">
        <v>910</v>
      </c>
      <c r="K584" t="s">
        <v>911</v>
      </c>
      <c r="L584">
        <v>1346</v>
      </c>
      <c r="N584">
        <v>1009</v>
      </c>
      <c r="O584" t="s">
        <v>912</v>
      </c>
      <c r="P584" t="s">
        <v>912</v>
      </c>
      <c r="Q584">
        <v>1</v>
      </c>
      <c r="X584">
        <v>1</v>
      </c>
      <c r="Y584">
        <v>31.49</v>
      </c>
      <c r="Z584">
        <v>0</v>
      </c>
      <c r="AA584">
        <v>0</v>
      </c>
      <c r="AB584">
        <v>0</v>
      </c>
      <c r="AC584">
        <v>0</v>
      </c>
      <c r="AD584">
        <v>1</v>
      </c>
      <c r="AE584">
        <v>0</v>
      </c>
      <c r="AF584" t="s">
        <v>33</v>
      </c>
      <c r="AG584">
        <v>2</v>
      </c>
      <c r="AH584">
        <v>3</v>
      </c>
      <c r="AI584">
        <v>-1</v>
      </c>
      <c r="AJ584" t="s">
        <v>3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</row>
    <row r="585" spans="1:44" x14ac:dyDescent="0.2">
      <c r="A585">
        <f>ROW(Source!A701)</f>
        <v>701</v>
      </c>
      <c r="B585">
        <v>1474094512</v>
      </c>
      <c r="C585">
        <v>1472565694</v>
      </c>
      <c r="D585">
        <v>1441819193</v>
      </c>
      <c r="E585">
        <v>15514512</v>
      </c>
      <c r="F585">
        <v>1</v>
      </c>
      <c r="G585">
        <v>15514512</v>
      </c>
      <c r="H585">
        <v>1</v>
      </c>
      <c r="I585" t="s">
        <v>902</v>
      </c>
      <c r="J585" t="s">
        <v>3</v>
      </c>
      <c r="K585" t="s">
        <v>903</v>
      </c>
      <c r="L585">
        <v>1191</v>
      </c>
      <c r="N585">
        <v>1013</v>
      </c>
      <c r="O585" t="s">
        <v>904</v>
      </c>
      <c r="P585" t="s">
        <v>904</v>
      </c>
      <c r="Q585">
        <v>1</v>
      </c>
      <c r="X585">
        <v>0.74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1</v>
      </c>
      <c r="AE585">
        <v>1</v>
      </c>
      <c r="AF585" t="s">
        <v>500</v>
      </c>
      <c r="AG585">
        <v>2.2199999999999998</v>
      </c>
      <c r="AH585">
        <v>3</v>
      </c>
      <c r="AI585">
        <v>-1</v>
      </c>
      <c r="AJ585" t="s">
        <v>3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</row>
    <row r="586" spans="1:44" x14ac:dyDescent="0.2">
      <c r="A586">
        <f>ROW(Source!A701)</f>
        <v>701</v>
      </c>
      <c r="B586">
        <v>1474094513</v>
      </c>
      <c r="C586">
        <v>1472565694</v>
      </c>
      <c r="D586">
        <v>1441836235</v>
      </c>
      <c r="E586">
        <v>1</v>
      </c>
      <c r="F586">
        <v>1</v>
      </c>
      <c r="G586">
        <v>15514512</v>
      </c>
      <c r="H586">
        <v>3</v>
      </c>
      <c r="I586" t="s">
        <v>909</v>
      </c>
      <c r="J586" t="s">
        <v>910</v>
      </c>
      <c r="K586" t="s">
        <v>911</v>
      </c>
      <c r="L586">
        <v>1346</v>
      </c>
      <c r="N586">
        <v>1009</v>
      </c>
      <c r="O586" t="s">
        <v>912</v>
      </c>
      <c r="P586" t="s">
        <v>912</v>
      </c>
      <c r="Q586">
        <v>1</v>
      </c>
      <c r="X586">
        <v>0.01</v>
      </c>
      <c r="Y586">
        <v>31.49</v>
      </c>
      <c r="Z586">
        <v>0</v>
      </c>
      <c r="AA586">
        <v>0</v>
      </c>
      <c r="AB586">
        <v>0</v>
      </c>
      <c r="AC586">
        <v>0</v>
      </c>
      <c r="AD586">
        <v>1</v>
      </c>
      <c r="AE586">
        <v>0</v>
      </c>
      <c r="AF586" t="s">
        <v>500</v>
      </c>
      <c r="AG586">
        <v>0.03</v>
      </c>
      <c r="AH586">
        <v>3</v>
      </c>
      <c r="AI586">
        <v>-1</v>
      </c>
      <c r="AJ586" t="s">
        <v>3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</row>
    <row r="587" spans="1:44" x14ac:dyDescent="0.2">
      <c r="A587">
        <f>ROW(Source!A702)</f>
        <v>702</v>
      </c>
      <c r="B587">
        <v>1474094514</v>
      </c>
      <c r="C587">
        <v>1472565704</v>
      </c>
      <c r="D587">
        <v>1441819193</v>
      </c>
      <c r="E587">
        <v>15514512</v>
      </c>
      <c r="F587">
        <v>1</v>
      </c>
      <c r="G587">
        <v>15514512</v>
      </c>
      <c r="H587">
        <v>1</v>
      </c>
      <c r="I587" t="s">
        <v>902</v>
      </c>
      <c r="J587" t="s">
        <v>3</v>
      </c>
      <c r="K587" t="s">
        <v>903</v>
      </c>
      <c r="L587">
        <v>1191</v>
      </c>
      <c r="N587">
        <v>1013</v>
      </c>
      <c r="O587" t="s">
        <v>904</v>
      </c>
      <c r="P587" t="s">
        <v>904</v>
      </c>
      <c r="Q587">
        <v>1</v>
      </c>
      <c r="X587">
        <v>1.34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1</v>
      </c>
      <c r="AE587">
        <v>1</v>
      </c>
      <c r="AF587" t="s">
        <v>3</v>
      </c>
      <c r="AG587">
        <v>1.34</v>
      </c>
      <c r="AH587">
        <v>3</v>
      </c>
      <c r="AI587">
        <v>-1</v>
      </c>
      <c r="AJ587" t="s">
        <v>3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</row>
    <row r="588" spans="1:44" x14ac:dyDescent="0.2">
      <c r="A588">
        <f>ROW(Source!A702)</f>
        <v>702</v>
      </c>
      <c r="B588">
        <v>1474094515</v>
      </c>
      <c r="C588">
        <v>1472565704</v>
      </c>
      <c r="D588">
        <v>1441834146</v>
      </c>
      <c r="E588">
        <v>1</v>
      </c>
      <c r="F588">
        <v>1</v>
      </c>
      <c r="G588">
        <v>15514512</v>
      </c>
      <c r="H588">
        <v>2</v>
      </c>
      <c r="I588" t="s">
        <v>1038</v>
      </c>
      <c r="J588" t="s">
        <v>1039</v>
      </c>
      <c r="K588" t="s">
        <v>1040</v>
      </c>
      <c r="L588">
        <v>1368</v>
      </c>
      <c r="N588">
        <v>1011</v>
      </c>
      <c r="O588" t="s">
        <v>908</v>
      </c>
      <c r="P588" t="s">
        <v>908</v>
      </c>
      <c r="Q588">
        <v>1</v>
      </c>
      <c r="X588">
        <v>0.09</v>
      </c>
      <c r="Y588">
        <v>0</v>
      </c>
      <c r="Z588">
        <v>20.55</v>
      </c>
      <c r="AA588">
        <v>0.31</v>
      </c>
      <c r="AB588">
        <v>0</v>
      </c>
      <c r="AC588">
        <v>0</v>
      </c>
      <c r="AD588">
        <v>1</v>
      </c>
      <c r="AE588">
        <v>0</v>
      </c>
      <c r="AF588" t="s">
        <v>3</v>
      </c>
      <c r="AG588">
        <v>0.09</v>
      </c>
      <c r="AH588">
        <v>3</v>
      </c>
      <c r="AI588">
        <v>-1</v>
      </c>
      <c r="AJ588" t="s">
        <v>3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</row>
    <row r="589" spans="1:44" x14ac:dyDescent="0.2">
      <c r="A589">
        <f>ROW(Source!A702)</f>
        <v>702</v>
      </c>
      <c r="B589">
        <v>1474094516</v>
      </c>
      <c r="C589">
        <v>1472565704</v>
      </c>
      <c r="D589">
        <v>1441836235</v>
      </c>
      <c r="E589">
        <v>1</v>
      </c>
      <c r="F589">
        <v>1</v>
      </c>
      <c r="G589">
        <v>15514512</v>
      </c>
      <c r="H589">
        <v>3</v>
      </c>
      <c r="I589" t="s">
        <v>909</v>
      </c>
      <c r="J589" t="s">
        <v>910</v>
      </c>
      <c r="K589" t="s">
        <v>911</v>
      </c>
      <c r="L589">
        <v>1346</v>
      </c>
      <c r="N589">
        <v>1009</v>
      </c>
      <c r="O589" t="s">
        <v>912</v>
      </c>
      <c r="P589" t="s">
        <v>912</v>
      </c>
      <c r="Q589">
        <v>1</v>
      </c>
      <c r="X589">
        <v>0.03</v>
      </c>
      <c r="Y589">
        <v>31.49</v>
      </c>
      <c r="Z589">
        <v>0</v>
      </c>
      <c r="AA589">
        <v>0</v>
      </c>
      <c r="AB589">
        <v>0</v>
      </c>
      <c r="AC589">
        <v>0</v>
      </c>
      <c r="AD589">
        <v>1</v>
      </c>
      <c r="AE589">
        <v>0</v>
      </c>
      <c r="AF589" t="s">
        <v>3</v>
      </c>
      <c r="AG589">
        <v>0.03</v>
      </c>
      <c r="AH589">
        <v>3</v>
      </c>
      <c r="AI589">
        <v>-1</v>
      </c>
      <c r="AJ589" t="s">
        <v>3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</row>
    <row r="590" spans="1:44" x14ac:dyDescent="0.2">
      <c r="A590">
        <f>ROW(Source!A702)</f>
        <v>702</v>
      </c>
      <c r="B590">
        <v>1474094517</v>
      </c>
      <c r="C590">
        <v>1472565704</v>
      </c>
      <c r="D590">
        <v>1441836393</v>
      </c>
      <c r="E590">
        <v>1</v>
      </c>
      <c r="F590">
        <v>1</v>
      </c>
      <c r="G590">
        <v>15514512</v>
      </c>
      <c r="H590">
        <v>3</v>
      </c>
      <c r="I590" t="s">
        <v>1032</v>
      </c>
      <c r="J590" t="s">
        <v>1033</v>
      </c>
      <c r="K590" t="s">
        <v>1034</v>
      </c>
      <c r="L590">
        <v>1296</v>
      </c>
      <c r="N590">
        <v>1002</v>
      </c>
      <c r="O590" t="s">
        <v>935</v>
      </c>
      <c r="P590" t="s">
        <v>935</v>
      </c>
      <c r="Q590">
        <v>1</v>
      </c>
      <c r="X590">
        <v>2.9999999999999997E-4</v>
      </c>
      <c r="Y590">
        <v>4241.6400000000003</v>
      </c>
      <c r="Z590">
        <v>0</v>
      </c>
      <c r="AA590">
        <v>0</v>
      </c>
      <c r="AB590">
        <v>0</v>
      </c>
      <c r="AC590">
        <v>0</v>
      </c>
      <c r="AD590">
        <v>1</v>
      </c>
      <c r="AE590">
        <v>0</v>
      </c>
      <c r="AF590" t="s">
        <v>3</v>
      </c>
      <c r="AG590">
        <v>2.9999999999999997E-4</v>
      </c>
      <c r="AH590">
        <v>3</v>
      </c>
      <c r="AI590">
        <v>-1</v>
      </c>
      <c r="AJ590" t="s">
        <v>3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</row>
    <row r="591" spans="1:44" x14ac:dyDescent="0.2">
      <c r="A591">
        <f>ROW(Source!A703)</f>
        <v>703</v>
      </c>
      <c r="B591">
        <v>1474094518</v>
      </c>
      <c r="C591">
        <v>1472565726</v>
      </c>
      <c r="D591">
        <v>1441819193</v>
      </c>
      <c r="E591">
        <v>15514512</v>
      </c>
      <c r="F591">
        <v>1</v>
      </c>
      <c r="G591">
        <v>15514512</v>
      </c>
      <c r="H591">
        <v>1</v>
      </c>
      <c r="I591" t="s">
        <v>902</v>
      </c>
      <c r="J591" t="s">
        <v>3</v>
      </c>
      <c r="K591" t="s">
        <v>903</v>
      </c>
      <c r="L591">
        <v>1191</v>
      </c>
      <c r="N591">
        <v>1013</v>
      </c>
      <c r="O591" t="s">
        <v>904</v>
      </c>
      <c r="P591" t="s">
        <v>904</v>
      </c>
      <c r="Q591">
        <v>1</v>
      </c>
      <c r="X591">
        <v>0.78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1</v>
      </c>
      <c r="AE591">
        <v>1</v>
      </c>
      <c r="AF591" t="s">
        <v>500</v>
      </c>
      <c r="AG591">
        <v>2.34</v>
      </c>
      <c r="AH591">
        <v>3</v>
      </c>
      <c r="AI591">
        <v>-1</v>
      </c>
      <c r="AJ591" t="s">
        <v>3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</row>
    <row r="592" spans="1:44" x14ac:dyDescent="0.2">
      <c r="A592">
        <f>ROW(Source!A703)</f>
        <v>703</v>
      </c>
      <c r="B592">
        <v>1474094519</v>
      </c>
      <c r="C592">
        <v>1472565726</v>
      </c>
      <c r="D592">
        <v>1441836235</v>
      </c>
      <c r="E592">
        <v>1</v>
      </c>
      <c r="F592">
        <v>1</v>
      </c>
      <c r="G592">
        <v>15514512</v>
      </c>
      <c r="H592">
        <v>3</v>
      </c>
      <c r="I592" t="s">
        <v>909</v>
      </c>
      <c r="J592" t="s">
        <v>910</v>
      </c>
      <c r="K592" t="s">
        <v>911</v>
      </c>
      <c r="L592">
        <v>1346</v>
      </c>
      <c r="N592">
        <v>1009</v>
      </c>
      <c r="O592" t="s">
        <v>912</v>
      </c>
      <c r="P592" t="s">
        <v>912</v>
      </c>
      <c r="Q592">
        <v>1</v>
      </c>
      <c r="X592">
        <v>0.01</v>
      </c>
      <c r="Y592">
        <v>31.49</v>
      </c>
      <c r="Z592">
        <v>0</v>
      </c>
      <c r="AA592">
        <v>0</v>
      </c>
      <c r="AB592">
        <v>0</v>
      </c>
      <c r="AC592">
        <v>0</v>
      </c>
      <c r="AD592">
        <v>1</v>
      </c>
      <c r="AE592">
        <v>0</v>
      </c>
      <c r="AF592" t="s">
        <v>500</v>
      </c>
      <c r="AG592">
        <v>0.03</v>
      </c>
      <c r="AH592">
        <v>3</v>
      </c>
      <c r="AI592">
        <v>-1</v>
      </c>
      <c r="AJ592" t="s">
        <v>3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</row>
    <row r="593" spans="1:44" x14ac:dyDescent="0.2">
      <c r="A593">
        <f>ROW(Source!A704)</f>
        <v>704</v>
      </c>
      <c r="B593">
        <v>1474094520</v>
      </c>
      <c r="C593">
        <v>1472565740</v>
      </c>
      <c r="D593">
        <v>1441819193</v>
      </c>
      <c r="E593">
        <v>15514512</v>
      </c>
      <c r="F593">
        <v>1</v>
      </c>
      <c r="G593">
        <v>15514512</v>
      </c>
      <c r="H593">
        <v>1</v>
      </c>
      <c r="I593" t="s">
        <v>902</v>
      </c>
      <c r="J593" t="s">
        <v>3</v>
      </c>
      <c r="K593" t="s">
        <v>903</v>
      </c>
      <c r="L593">
        <v>1191</v>
      </c>
      <c r="N593">
        <v>1013</v>
      </c>
      <c r="O593" t="s">
        <v>904</v>
      </c>
      <c r="P593" t="s">
        <v>904</v>
      </c>
      <c r="Q593">
        <v>1</v>
      </c>
      <c r="X593">
        <v>1.42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1</v>
      </c>
      <c r="AE593">
        <v>1</v>
      </c>
      <c r="AF593" t="s">
        <v>3</v>
      </c>
      <c r="AG593">
        <v>1.42</v>
      </c>
      <c r="AH593">
        <v>3</v>
      </c>
      <c r="AI593">
        <v>-1</v>
      </c>
      <c r="AJ593" t="s">
        <v>3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</row>
    <row r="594" spans="1:44" x14ac:dyDescent="0.2">
      <c r="A594">
        <f>ROW(Source!A704)</f>
        <v>704</v>
      </c>
      <c r="B594">
        <v>1474094521</v>
      </c>
      <c r="C594">
        <v>1472565740</v>
      </c>
      <c r="D594">
        <v>1441833954</v>
      </c>
      <c r="E594">
        <v>1</v>
      </c>
      <c r="F594">
        <v>1</v>
      </c>
      <c r="G594">
        <v>15514512</v>
      </c>
      <c r="H594">
        <v>2</v>
      </c>
      <c r="I594" t="s">
        <v>955</v>
      </c>
      <c r="J594" t="s">
        <v>956</v>
      </c>
      <c r="K594" t="s">
        <v>957</v>
      </c>
      <c r="L594">
        <v>1368</v>
      </c>
      <c r="N594">
        <v>1011</v>
      </c>
      <c r="O594" t="s">
        <v>908</v>
      </c>
      <c r="P594" t="s">
        <v>908</v>
      </c>
      <c r="Q594">
        <v>1</v>
      </c>
      <c r="X594">
        <v>0.03</v>
      </c>
      <c r="Y594">
        <v>0</v>
      </c>
      <c r="Z594">
        <v>59.51</v>
      </c>
      <c r="AA594">
        <v>0.82</v>
      </c>
      <c r="AB594">
        <v>0</v>
      </c>
      <c r="AC594">
        <v>0</v>
      </c>
      <c r="AD594">
        <v>1</v>
      </c>
      <c r="AE594">
        <v>0</v>
      </c>
      <c r="AF594" t="s">
        <v>3</v>
      </c>
      <c r="AG594">
        <v>0.03</v>
      </c>
      <c r="AH594">
        <v>3</v>
      </c>
      <c r="AI594">
        <v>-1</v>
      </c>
      <c r="AJ594" t="s">
        <v>3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</row>
    <row r="595" spans="1:44" x14ac:dyDescent="0.2">
      <c r="A595">
        <f>ROW(Source!A704)</f>
        <v>704</v>
      </c>
      <c r="B595">
        <v>1474094522</v>
      </c>
      <c r="C595">
        <v>1472565740</v>
      </c>
      <c r="D595">
        <v>1441836235</v>
      </c>
      <c r="E595">
        <v>1</v>
      </c>
      <c r="F595">
        <v>1</v>
      </c>
      <c r="G595">
        <v>15514512</v>
      </c>
      <c r="H595">
        <v>3</v>
      </c>
      <c r="I595" t="s">
        <v>909</v>
      </c>
      <c r="J595" t="s">
        <v>910</v>
      </c>
      <c r="K595" t="s">
        <v>911</v>
      </c>
      <c r="L595">
        <v>1346</v>
      </c>
      <c r="N595">
        <v>1009</v>
      </c>
      <c r="O595" t="s">
        <v>912</v>
      </c>
      <c r="P595" t="s">
        <v>912</v>
      </c>
      <c r="Q595">
        <v>1</v>
      </c>
      <c r="X595">
        <v>0.01</v>
      </c>
      <c r="Y595">
        <v>31.49</v>
      </c>
      <c r="Z595">
        <v>0</v>
      </c>
      <c r="AA595">
        <v>0</v>
      </c>
      <c r="AB595">
        <v>0</v>
      </c>
      <c r="AC595">
        <v>0</v>
      </c>
      <c r="AD595">
        <v>1</v>
      </c>
      <c r="AE595">
        <v>0</v>
      </c>
      <c r="AF595" t="s">
        <v>3</v>
      </c>
      <c r="AG595">
        <v>0.01</v>
      </c>
      <c r="AH595">
        <v>3</v>
      </c>
      <c r="AI595">
        <v>-1</v>
      </c>
      <c r="AJ595" t="s">
        <v>3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</row>
    <row r="596" spans="1:44" x14ac:dyDescent="0.2">
      <c r="A596">
        <f>ROW(Source!A704)</f>
        <v>704</v>
      </c>
      <c r="B596">
        <v>1474094523</v>
      </c>
      <c r="C596">
        <v>1472565740</v>
      </c>
      <c r="D596">
        <v>1441836393</v>
      </c>
      <c r="E596">
        <v>1</v>
      </c>
      <c r="F596">
        <v>1</v>
      </c>
      <c r="G596">
        <v>15514512</v>
      </c>
      <c r="H596">
        <v>3</v>
      </c>
      <c r="I596" t="s">
        <v>1032</v>
      </c>
      <c r="J596" t="s">
        <v>1033</v>
      </c>
      <c r="K596" t="s">
        <v>1034</v>
      </c>
      <c r="L596">
        <v>1296</v>
      </c>
      <c r="N596">
        <v>1002</v>
      </c>
      <c r="O596" t="s">
        <v>935</v>
      </c>
      <c r="P596" t="s">
        <v>935</v>
      </c>
      <c r="Q596">
        <v>1</v>
      </c>
      <c r="X596">
        <v>1E-4</v>
      </c>
      <c r="Y596">
        <v>4241.6400000000003</v>
      </c>
      <c r="Z596">
        <v>0</v>
      </c>
      <c r="AA596">
        <v>0</v>
      </c>
      <c r="AB596">
        <v>0</v>
      </c>
      <c r="AC596">
        <v>0</v>
      </c>
      <c r="AD596">
        <v>1</v>
      </c>
      <c r="AE596">
        <v>0</v>
      </c>
      <c r="AF596" t="s">
        <v>3</v>
      </c>
      <c r="AG596">
        <v>1E-4</v>
      </c>
      <c r="AH596">
        <v>3</v>
      </c>
      <c r="AI596">
        <v>-1</v>
      </c>
      <c r="AJ596" t="s">
        <v>3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</row>
    <row r="597" spans="1:44" x14ac:dyDescent="0.2">
      <c r="A597">
        <f>ROW(Source!A706)</f>
        <v>706</v>
      </c>
      <c r="B597">
        <v>1474094524</v>
      </c>
      <c r="C597">
        <v>1472565768</v>
      </c>
      <c r="D597">
        <v>1441819193</v>
      </c>
      <c r="E597">
        <v>15514512</v>
      </c>
      <c r="F597">
        <v>1</v>
      </c>
      <c r="G597">
        <v>15514512</v>
      </c>
      <c r="H597">
        <v>1</v>
      </c>
      <c r="I597" t="s">
        <v>902</v>
      </c>
      <c r="J597" t="s">
        <v>3</v>
      </c>
      <c r="K597" t="s">
        <v>903</v>
      </c>
      <c r="L597">
        <v>1191</v>
      </c>
      <c r="N597">
        <v>1013</v>
      </c>
      <c r="O597" t="s">
        <v>904</v>
      </c>
      <c r="P597" t="s">
        <v>904</v>
      </c>
      <c r="Q597">
        <v>1</v>
      </c>
      <c r="X597">
        <v>1.86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1</v>
      </c>
      <c r="AE597">
        <v>1</v>
      </c>
      <c r="AF597" t="s">
        <v>500</v>
      </c>
      <c r="AG597">
        <v>5.58</v>
      </c>
      <c r="AH597">
        <v>3</v>
      </c>
      <c r="AI597">
        <v>-1</v>
      </c>
      <c r="AJ597" t="s">
        <v>3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</row>
    <row r="598" spans="1:44" x14ac:dyDescent="0.2">
      <c r="A598">
        <f>ROW(Source!A706)</f>
        <v>706</v>
      </c>
      <c r="B598">
        <v>1474094525</v>
      </c>
      <c r="C598">
        <v>1472565768</v>
      </c>
      <c r="D598">
        <v>1441834146</v>
      </c>
      <c r="E598">
        <v>1</v>
      </c>
      <c r="F598">
        <v>1</v>
      </c>
      <c r="G598">
        <v>15514512</v>
      </c>
      <c r="H598">
        <v>2</v>
      </c>
      <c r="I598" t="s">
        <v>1038</v>
      </c>
      <c r="J598" t="s">
        <v>1039</v>
      </c>
      <c r="K598" t="s">
        <v>1040</v>
      </c>
      <c r="L598">
        <v>1368</v>
      </c>
      <c r="N598">
        <v>1011</v>
      </c>
      <c r="O598" t="s">
        <v>908</v>
      </c>
      <c r="P598" t="s">
        <v>908</v>
      </c>
      <c r="Q598">
        <v>1</v>
      </c>
      <c r="X598">
        <v>0.17</v>
      </c>
      <c r="Y598">
        <v>0</v>
      </c>
      <c r="Z598">
        <v>20.55</v>
      </c>
      <c r="AA598">
        <v>0.31</v>
      </c>
      <c r="AB598">
        <v>0</v>
      </c>
      <c r="AC598">
        <v>0</v>
      </c>
      <c r="AD598">
        <v>1</v>
      </c>
      <c r="AE598">
        <v>0</v>
      </c>
      <c r="AF598" t="s">
        <v>500</v>
      </c>
      <c r="AG598">
        <v>0.51</v>
      </c>
      <c r="AH598">
        <v>3</v>
      </c>
      <c r="AI598">
        <v>-1</v>
      </c>
      <c r="AJ598" t="s">
        <v>3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</row>
    <row r="599" spans="1:44" x14ac:dyDescent="0.2">
      <c r="A599">
        <f>ROW(Source!A706)</f>
        <v>706</v>
      </c>
      <c r="B599">
        <v>1474094526</v>
      </c>
      <c r="C599">
        <v>1472565768</v>
      </c>
      <c r="D599">
        <v>1441836235</v>
      </c>
      <c r="E599">
        <v>1</v>
      </c>
      <c r="F599">
        <v>1</v>
      </c>
      <c r="G599">
        <v>15514512</v>
      </c>
      <c r="H599">
        <v>3</v>
      </c>
      <c r="I599" t="s">
        <v>909</v>
      </c>
      <c r="J599" t="s">
        <v>910</v>
      </c>
      <c r="K599" t="s">
        <v>911</v>
      </c>
      <c r="L599">
        <v>1346</v>
      </c>
      <c r="N599">
        <v>1009</v>
      </c>
      <c r="O599" t="s">
        <v>912</v>
      </c>
      <c r="P599" t="s">
        <v>912</v>
      </c>
      <c r="Q599">
        <v>1</v>
      </c>
      <c r="X599">
        <v>0.03</v>
      </c>
      <c r="Y599">
        <v>31.49</v>
      </c>
      <c r="Z599">
        <v>0</v>
      </c>
      <c r="AA599">
        <v>0</v>
      </c>
      <c r="AB599">
        <v>0</v>
      </c>
      <c r="AC599">
        <v>0</v>
      </c>
      <c r="AD599">
        <v>1</v>
      </c>
      <c r="AE599">
        <v>0</v>
      </c>
      <c r="AF599" t="s">
        <v>500</v>
      </c>
      <c r="AG599">
        <v>0.09</v>
      </c>
      <c r="AH599">
        <v>3</v>
      </c>
      <c r="AI599">
        <v>-1</v>
      </c>
      <c r="AJ599" t="s">
        <v>3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</row>
    <row r="600" spans="1:44" x14ac:dyDescent="0.2">
      <c r="A600">
        <f>ROW(Source!A707)</f>
        <v>707</v>
      </c>
      <c r="B600">
        <v>1474094527</v>
      </c>
      <c r="C600">
        <v>1472565780</v>
      </c>
      <c r="D600">
        <v>1441819193</v>
      </c>
      <c r="E600">
        <v>15514512</v>
      </c>
      <c r="F600">
        <v>1</v>
      </c>
      <c r="G600">
        <v>15514512</v>
      </c>
      <c r="H600">
        <v>1</v>
      </c>
      <c r="I600" t="s">
        <v>902</v>
      </c>
      <c r="J600" t="s">
        <v>3</v>
      </c>
      <c r="K600" t="s">
        <v>903</v>
      </c>
      <c r="L600">
        <v>1191</v>
      </c>
      <c r="N600">
        <v>1013</v>
      </c>
      <c r="O600" t="s">
        <v>904</v>
      </c>
      <c r="P600" t="s">
        <v>904</v>
      </c>
      <c r="Q600">
        <v>1</v>
      </c>
      <c r="X600">
        <v>2.48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1</v>
      </c>
      <c r="AE600">
        <v>1</v>
      </c>
      <c r="AF600" t="s">
        <v>3</v>
      </c>
      <c r="AG600">
        <v>2.48</v>
      </c>
      <c r="AH600">
        <v>3</v>
      </c>
      <c r="AI600">
        <v>-1</v>
      </c>
      <c r="AJ600" t="s">
        <v>3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</row>
    <row r="601" spans="1:44" x14ac:dyDescent="0.2">
      <c r="A601">
        <f>ROW(Source!A707)</f>
        <v>707</v>
      </c>
      <c r="B601">
        <v>1474094528</v>
      </c>
      <c r="C601">
        <v>1472565780</v>
      </c>
      <c r="D601">
        <v>1441834146</v>
      </c>
      <c r="E601">
        <v>1</v>
      </c>
      <c r="F601">
        <v>1</v>
      </c>
      <c r="G601">
        <v>15514512</v>
      </c>
      <c r="H601">
        <v>2</v>
      </c>
      <c r="I601" t="s">
        <v>1038</v>
      </c>
      <c r="J601" t="s">
        <v>1039</v>
      </c>
      <c r="K601" t="s">
        <v>1040</v>
      </c>
      <c r="L601">
        <v>1368</v>
      </c>
      <c r="N601">
        <v>1011</v>
      </c>
      <c r="O601" t="s">
        <v>908</v>
      </c>
      <c r="P601" t="s">
        <v>908</v>
      </c>
      <c r="Q601">
        <v>1</v>
      </c>
      <c r="X601">
        <v>0.17</v>
      </c>
      <c r="Y601">
        <v>0</v>
      </c>
      <c r="Z601">
        <v>20.55</v>
      </c>
      <c r="AA601">
        <v>0.31</v>
      </c>
      <c r="AB601">
        <v>0</v>
      </c>
      <c r="AC601">
        <v>0</v>
      </c>
      <c r="AD601">
        <v>1</v>
      </c>
      <c r="AE601">
        <v>0</v>
      </c>
      <c r="AF601" t="s">
        <v>3</v>
      </c>
      <c r="AG601">
        <v>0.17</v>
      </c>
      <c r="AH601">
        <v>3</v>
      </c>
      <c r="AI601">
        <v>-1</v>
      </c>
      <c r="AJ601" t="s">
        <v>3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</row>
    <row r="602" spans="1:44" x14ac:dyDescent="0.2">
      <c r="A602">
        <f>ROW(Source!A707)</f>
        <v>707</v>
      </c>
      <c r="B602">
        <v>1474094529</v>
      </c>
      <c r="C602">
        <v>1472565780</v>
      </c>
      <c r="D602">
        <v>1441836235</v>
      </c>
      <c r="E602">
        <v>1</v>
      </c>
      <c r="F602">
        <v>1</v>
      </c>
      <c r="G602">
        <v>15514512</v>
      </c>
      <c r="H602">
        <v>3</v>
      </c>
      <c r="I602" t="s">
        <v>909</v>
      </c>
      <c r="J602" t="s">
        <v>910</v>
      </c>
      <c r="K602" t="s">
        <v>911</v>
      </c>
      <c r="L602">
        <v>1346</v>
      </c>
      <c r="N602">
        <v>1009</v>
      </c>
      <c r="O602" t="s">
        <v>912</v>
      </c>
      <c r="P602" t="s">
        <v>912</v>
      </c>
      <c r="Q602">
        <v>1</v>
      </c>
      <c r="X602">
        <v>0.03</v>
      </c>
      <c r="Y602">
        <v>31.49</v>
      </c>
      <c r="Z602">
        <v>0</v>
      </c>
      <c r="AA602">
        <v>0</v>
      </c>
      <c r="AB602">
        <v>0</v>
      </c>
      <c r="AC602">
        <v>0</v>
      </c>
      <c r="AD602">
        <v>1</v>
      </c>
      <c r="AE602">
        <v>0</v>
      </c>
      <c r="AF602" t="s">
        <v>3</v>
      </c>
      <c r="AG602">
        <v>0.03</v>
      </c>
      <c r="AH602">
        <v>3</v>
      </c>
      <c r="AI602">
        <v>-1</v>
      </c>
      <c r="AJ602" t="s">
        <v>3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</row>
    <row r="603" spans="1:44" x14ac:dyDescent="0.2">
      <c r="A603">
        <f>ROW(Source!A708)</f>
        <v>708</v>
      </c>
      <c r="B603">
        <v>1474094530</v>
      </c>
      <c r="C603">
        <v>1472565803</v>
      </c>
      <c r="D603">
        <v>1441819193</v>
      </c>
      <c r="E603">
        <v>15514512</v>
      </c>
      <c r="F603">
        <v>1</v>
      </c>
      <c r="G603">
        <v>15514512</v>
      </c>
      <c r="H603">
        <v>1</v>
      </c>
      <c r="I603" t="s">
        <v>902</v>
      </c>
      <c r="J603" t="s">
        <v>3</v>
      </c>
      <c r="K603" t="s">
        <v>903</v>
      </c>
      <c r="L603">
        <v>1191</v>
      </c>
      <c r="N603">
        <v>1013</v>
      </c>
      <c r="O603" t="s">
        <v>904</v>
      </c>
      <c r="P603" t="s">
        <v>904</v>
      </c>
      <c r="Q603">
        <v>1</v>
      </c>
      <c r="X603">
        <v>0.7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1</v>
      </c>
      <c r="AE603">
        <v>1</v>
      </c>
      <c r="AF603" t="s">
        <v>500</v>
      </c>
      <c r="AG603">
        <v>2.0999999999999996</v>
      </c>
      <c r="AH603">
        <v>3</v>
      </c>
      <c r="AI603">
        <v>-1</v>
      </c>
      <c r="AJ603" t="s">
        <v>3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</row>
    <row r="604" spans="1:44" x14ac:dyDescent="0.2">
      <c r="A604">
        <f>ROW(Source!A708)</f>
        <v>708</v>
      </c>
      <c r="B604">
        <v>1474094531</v>
      </c>
      <c r="C604">
        <v>1472565803</v>
      </c>
      <c r="D604">
        <v>1441836235</v>
      </c>
      <c r="E604">
        <v>1</v>
      </c>
      <c r="F604">
        <v>1</v>
      </c>
      <c r="G604">
        <v>15514512</v>
      </c>
      <c r="H604">
        <v>3</v>
      </c>
      <c r="I604" t="s">
        <v>909</v>
      </c>
      <c r="J604" t="s">
        <v>910</v>
      </c>
      <c r="K604" t="s">
        <v>911</v>
      </c>
      <c r="L604">
        <v>1346</v>
      </c>
      <c r="N604">
        <v>1009</v>
      </c>
      <c r="O604" t="s">
        <v>912</v>
      </c>
      <c r="P604" t="s">
        <v>912</v>
      </c>
      <c r="Q604">
        <v>1</v>
      </c>
      <c r="X604">
        <v>0.01</v>
      </c>
      <c r="Y604">
        <v>31.49</v>
      </c>
      <c r="Z604">
        <v>0</v>
      </c>
      <c r="AA604">
        <v>0</v>
      </c>
      <c r="AB604">
        <v>0</v>
      </c>
      <c r="AC604">
        <v>0</v>
      </c>
      <c r="AD604">
        <v>1</v>
      </c>
      <c r="AE604">
        <v>0</v>
      </c>
      <c r="AF604" t="s">
        <v>500</v>
      </c>
      <c r="AG604">
        <v>0.03</v>
      </c>
      <c r="AH604">
        <v>3</v>
      </c>
      <c r="AI604">
        <v>-1</v>
      </c>
      <c r="AJ604" t="s">
        <v>3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</row>
    <row r="605" spans="1:44" x14ac:dyDescent="0.2">
      <c r="A605">
        <f>ROW(Source!A709)</f>
        <v>709</v>
      </c>
      <c r="B605">
        <v>1474094532</v>
      </c>
      <c r="C605">
        <v>1472565811</v>
      </c>
      <c r="D605">
        <v>1441819193</v>
      </c>
      <c r="E605">
        <v>15514512</v>
      </c>
      <c r="F605">
        <v>1</v>
      </c>
      <c r="G605">
        <v>15514512</v>
      </c>
      <c r="H605">
        <v>1</v>
      </c>
      <c r="I605" t="s">
        <v>902</v>
      </c>
      <c r="J605" t="s">
        <v>3</v>
      </c>
      <c r="K605" t="s">
        <v>903</v>
      </c>
      <c r="L605">
        <v>1191</v>
      </c>
      <c r="N605">
        <v>1013</v>
      </c>
      <c r="O605" t="s">
        <v>904</v>
      </c>
      <c r="P605" t="s">
        <v>904</v>
      </c>
      <c r="Q605">
        <v>1</v>
      </c>
      <c r="X605">
        <v>1.3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1</v>
      </c>
      <c r="AE605">
        <v>1</v>
      </c>
      <c r="AF605" t="s">
        <v>3</v>
      </c>
      <c r="AG605">
        <v>1.3</v>
      </c>
      <c r="AH605">
        <v>3</v>
      </c>
      <c r="AI605">
        <v>-1</v>
      </c>
      <c r="AJ605" t="s">
        <v>3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</row>
    <row r="606" spans="1:44" x14ac:dyDescent="0.2">
      <c r="A606">
        <f>ROW(Source!A709)</f>
        <v>709</v>
      </c>
      <c r="B606">
        <v>1474094533</v>
      </c>
      <c r="C606">
        <v>1472565811</v>
      </c>
      <c r="D606">
        <v>1441833954</v>
      </c>
      <c r="E606">
        <v>1</v>
      </c>
      <c r="F606">
        <v>1</v>
      </c>
      <c r="G606">
        <v>15514512</v>
      </c>
      <c r="H606">
        <v>2</v>
      </c>
      <c r="I606" t="s">
        <v>955</v>
      </c>
      <c r="J606" t="s">
        <v>956</v>
      </c>
      <c r="K606" t="s">
        <v>957</v>
      </c>
      <c r="L606">
        <v>1368</v>
      </c>
      <c r="N606">
        <v>1011</v>
      </c>
      <c r="O606" t="s">
        <v>908</v>
      </c>
      <c r="P606" t="s">
        <v>908</v>
      </c>
      <c r="Q606">
        <v>1</v>
      </c>
      <c r="X606">
        <v>0.03</v>
      </c>
      <c r="Y606">
        <v>0</v>
      </c>
      <c r="Z606">
        <v>59.51</v>
      </c>
      <c r="AA606">
        <v>0.82</v>
      </c>
      <c r="AB606">
        <v>0</v>
      </c>
      <c r="AC606">
        <v>0</v>
      </c>
      <c r="AD606">
        <v>1</v>
      </c>
      <c r="AE606">
        <v>0</v>
      </c>
      <c r="AF606" t="s">
        <v>3</v>
      </c>
      <c r="AG606">
        <v>0.03</v>
      </c>
      <c r="AH606">
        <v>3</v>
      </c>
      <c r="AI606">
        <v>-1</v>
      </c>
      <c r="AJ606" t="s">
        <v>3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</row>
    <row r="607" spans="1:44" x14ac:dyDescent="0.2">
      <c r="A607">
        <f>ROW(Source!A709)</f>
        <v>709</v>
      </c>
      <c r="B607">
        <v>1474094534</v>
      </c>
      <c r="C607">
        <v>1472565811</v>
      </c>
      <c r="D607">
        <v>1441836235</v>
      </c>
      <c r="E607">
        <v>1</v>
      </c>
      <c r="F607">
        <v>1</v>
      </c>
      <c r="G607">
        <v>15514512</v>
      </c>
      <c r="H607">
        <v>3</v>
      </c>
      <c r="I607" t="s">
        <v>909</v>
      </c>
      <c r="J607" t="s">
        <v>910</v>
      </c>
      <c r="K607" t="s">
        <v>911</v>
      </c>
      <c r="L607">
        <v>1346</v>
      </c>
      <c r="N607">
        <v>1009</v>
      </c>
      <c r="O607" t="s">
        <v>912</v>
      </c>
      <c r="P607" t="s">
        <v>912</v>
      </c>
      <c r="Q607">
        <v>1</v>
      </c>
      <c r="X607">
        <v>0.01</v>
      </c>
      <c r="Y607">
        <v>31.49</v>
      </c>
      <c r="Z607">
        <v>0</v>
      </c>
      <c r="AA607">
        <v>0</v>
      </c>
      <c r="AB607">
        <v>0</v>
      </c>
      <c r="AC607">
        <v>0</v>
      </c>
      <c r="AD607">
        <v>1</v>
      </c>
      <c r="AE607">
        <v>0</v>
      </c>
      <c r="AF607" t="s">
        <v>3</v>
      </c>
      <c r="AG607">
        <v>0.01</v>
      </c>
      <c r="AH607">
        <v>3</v>
      </c>
      <c r="AI607">
        <v>-1</v>
      </c>
      <c r="AJ607" t="s">
        <v>3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</row>
    <row r="608" spans="1:44" x14ac:dyDescent="0.2">
      <c r="A608">
        <f>ROW(Source!A709)</f>
        <v>709</v>
      </c>
      <c r="B608">
        <v>1474094535</v>
      </c>
      <c r="C608">
        <v>1472565811</v>
      </c>
      <c r="D608">
        <v>1441836393</v>
      </c>
      <c r="E608">
        <v>1</v>
      </c>
      <c r="F608">
        <v>1</v>
      </c>
      <c r="G608">
        <v>15514512</v>
      </c>
      <c r="H608">
        <v>3</v>
      </c>
      <c r="I608" t="s">
        <v>1032</v>
      </c>
      <c r="J608" t="s">
        <v>1033</v>
      </c>
      <c r="K608" t="s">
        <v>1034</v>
      </c>
      <c r="L608">
        <v>1296</v>
      </c>
      <c r="N608">
        <v>1002</v>
      </c>
      <c r="O608" t="s">
        <v>935</v>
      </c>
      <c r="P608" t="s">
        <v>935</v>
      </c>
      <c r="Q608">
        <v>1</v>
      </c>
      <c r="X608">
        <v>1E-4</v>
      </c>
      <c r="Y608">
        <v>4241.6400000000003</v>
      </c>
      <c r="Z608">
        <v>0</v>
      </c>
      <c r="AA608">
        <v>0</v>
      </c>
      <c r="AB608">
        <v>0</v>
      </c>
      <c r="AC608">
        <v>0</v>
      </c>
      <c r="AD608">
        <v>1</v>
      </c>
      <c r="AE608">
        <v>0</v>
      </c>
      <c r="AF608" t="s">
        <v>3</v>
      </c>
      <c r="AG608">
        <v>1E-4</v>
      </c>
      <c r="AH608">
        <v>3</v>
      </c>
      <c r="AI608">
        <v>-1</v>
      </c>
      <c r="AJ608" t="s">
        <v>3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</row>
    <row r="609" spans="1:44" x14ac:dyDescent="0.2">
      <c r="A609">
        <f>ROW(Source!A710)</f>
        <v>710</v>
      </c>
      <c r="B609">
        <v>1474094536</v>
      </c>
      <c r="C609">
        <v>1472565837</v>
      </c>
      <c r="D609">
        <v>1441819193</v>
      </c>
      <c r="E609">
        <v>15514512</v>
      </c>
      <c r="F609">
        <v>1</v>
      </c>
      <c r="G609">
        <v>15514512</v>
      </c>
      <c r="H609">
        <v>1</v>
      </c>
      <c r="I609" t="s">
        <v>902</v>
      </c>
      <c r="J609" t="s">
        <v>3</v>
      </c>
      <c r="K609" t="s">
        <v>903</v>
      </c>
      <c r="L609">
        <v>1191</v>
      </c>
      <c r="N609">
        <v>1013</v>
      </c>
      <c r="O609" t="s">
        <v>904</v>
      </c>
      <c r="P609" t="s">
        <v>904</v>
      </c>
      <c r="Q609">
        <v>1</v>
      </c>
      <c r="X609">
        <v>0.78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1</v>
      </c>
      <c r="AE609">
        <v>1</v>
      </c>
      <c r="AF609" t="s">
        <v>500</v>
      </c>
      <c r="AG609">
        <v>2.34</v>
      </c>
      <c r="AH609">
        <v>3</v>
      </c>
      <c r="AI609">
        <v>-1</v>
      </c>
      <c r="AJ609" t="s">
        <v>3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</row>
    <row r="610" spans="1:44" x14ac:dyDescent="0.2">
      <c r="A610">
        <f>ROW(Source!A710)</f>
        <v>710</v>
      </c>
      <c r="B610">
        <v>1474094537</v>
      </c>
      <c r="C610">
        <v>1472565837</v>
      </c>
      <c r="D610">
        <v>1441836235</v>
      </c>
      <c r="E610">
        <v>1</v>
      </c>
      <c r="F610">
        <v>1</v>
      </c>
      <c r="G610">
        <v>15514512</v>
      </c>
      <c r="H610">
        <v>3</v>
      </c>
      <c r="I610" t="s">
        <v>909</v>
      </c>
      <c r="J610" t="s">
        <v>910</v>
      </c>
      <c r="K610" t="s">
        <v>911</v>
      </c>
      <c r="L610">
        <v>1346</v>
      </c>
      <c r="N610">
        <v>1009</v>
      </c>
      <c r="O610" t="s">
        <v>912</v>
      </c>
      <c r="P610" t="s">
        <v>912</v>
      </c>
      <c r="Q610">
        <v>1</v>
      </c>
      <c r="X610">
        <v>0.01</v>
      </c>
      <c r="Y610">
        <v>31.49</v>
      </c>
      <c r="Z610">
        <v>0</v>
      </c>
      <c r="AA610">
        <v>0</v>
      </c>
      <c r="AB610">
        <v>0</v>
      </c>
      <c r="AC610">
        <v>0</v>
      </c>
      <c r="AD610">
        <v>1</v>
      </c>
      <c r="AE610">
        <v>0</v>
      </c>
      <c r="AF610" t="s">
        <v>500</v>
      </c>
      <c r="AG610">
        <v>0.03</v>
      </c>
      <c r="AH610">
        <v>3</v>
      </c>
      <c r="AI610">
        <v>-1</v>
      </c>
      <c r="AJ610" t="s">
        <v>3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</row>
    <row r="611" spans="1:44" x14ac:dyDescent="0.2">
      <c r="A611">
        <f>ROW(Source!A711)</f>
        <v>711</v>
      </c>
      <c r="B611">
        <v>1474094538</v>
      </c>
      <c r="C611">
        <v>1472565845</v>
      </c>
      <c r="D611">
        <v>1441819193</v>
      </c>
      <c r="E611">
        <v>15514512</v>
      </c>
      <c r="F611">
        <v>1</v>
      </c>
      <c r="G611">
        <v>15514512</v>
      </c>
      <c r="H611">
        <v>1</v>
      </c>
      <c r="I611" t="s">
        <v>902</v>
      </c>
      <c r="J611" t="s">
        <v>3</v>
      </c>
      <c r="K611" t="s">
        <v>903</v>
      </c>
      <c r="L611">
        <v>1191</v>
      </c>
      <c r="N611">
        <v>1013</v>
      </c>
      <c r="O611" t="s">
        <v>904</v>
      </c>
      <c r="P611" t="s">
        <v>904</v>
      </c>
      <c r="Q611">
        <v>1</v>
      </c>
      <c r="X611">
        <v>1.42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1</v>
      </c>
      <c r="AE611">
        <v>1</v>
      </c>
      <c r="AF611" t="s">
        <v>3</v>
      </c>
      <c r="AG611">
        <v>1.42</v>
      </c>
      <c r="AH611">
        <v>3</v>
      </c>
      <c r="AI611">
        <v>-1</v>
      </c>
      <c r="AJ611" t="s">
        <v>3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</row>
    <row r="612" spans="1:44" x14ac:dyDescent="0.2">
      <c r="A612">
        <f>ROW(Source!A711)</f>
        <v>711</v>
      </c>
      <c r="B612">
        <v>1474094539</v>
      </c>
      <c r="C612">
        <v>1472565845</v>
      </c>
      <c r="D612">
        <v>1441833954</v>
      </c>
      <c r="E612">
        <v>1</v>
      </c>
      <c r="F612">
        <v>1</v>
      </c>
      <c r="G612">
        <v>15514512</v>
      </c>
      <c r="H612">
        <v>2</v>
      </c>
      <c r="I612" t="s">
        <v>955</v>
      </c>
      <c r="J612" t="s">
        <v>956</v>
      </c>
      <c r="K612" t="s">
        <v>957</v>
      </c>
      <c r="L612">
        <v>1368</v>
      </c>
      <c r="N612">
        <v>1011</v>
      </c>
      <c r="O612" t="s">
        <v>908</v>
      </c>
      <c r="P612" t="s">
        <v>908</v>
      </c>
      <c r="Q612">
        <v>1</v>
      </c>
      <c r="X612">
        <v>0.03</v>
      </c>
      <c r="Y612">
        <v>0</v>
      </c>
      <c r="Z612">
        <v>59.51</v>
      </c>
      <c r="AA612">
        <v>0.82</v>
      </c>
      <c r="AB612">
        <v>0</v>
      </c>
      <c r="AC612">
        <v>0</v>
      </c>
      <c r="AD612">
        <v>1</v>
      </c>
      <c r="AE612">
        <v>0</v>
      </c>
      <c r="AF612" t="s">
        <v>3</v>
      </c>
      <c r="AG612">
        <v>0.03</v>
      </c>
      <c r="AH612">
        <v>3</v>
      </c>
      <c r="AI612">
        <v>-1</v>
      </c>
      <c r="AJ612" t="s">
        <v>3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</row>
    <row r="613" spans="1:44" x14ac:dyDescent="0.2">
      <c r="A613">
        <f>ROW(Source!A711)</f>
        <v>711</v>
      </c>
      <c r="B613">
        <v>1474094540</v>
      </c>
      <c r="C613">
        <v>1472565845</v>
      </c>
      <c r="D613">
        <v>1441836235</v>
      </c>
      <c r="E613">
        <v>1</v>
      </c>
      <c r="F613">
        <v>1</v>
      </c>
      <c r="G613">
        <v>15514512</v>
      </c>
      <c r="H613">
        <v>3</v>
      </c>
      <c r="I613" t="s">
        <v>909</v>
      </c>
      <c r="J613" t="s">
        <v>910</v>
      </c>
      <c r="K613" t="s">
        <v>911</v>
      </c>
      <c r="L613">
        <v>1346</v>
      </c>
      <c r="N613">
        <v>1009</v>
      </c>
      <c r="O613" t="s">
        <v>912</v>
      </c>
      <c r="P613" t="s">
        <v>912</v>
      </c>
      <c r="Q613">
        <v>1</v>
      </c>
      <c r="X613">
        <v>0.01</v>
      </c>
      <c r="Y613">
        <v>31.49</v>
      </c>
      <c r="Z613">
        <v>0</v>
      </c>
      <c r="AA613">
        <v>0</v>
      </c>
      <c r="AB613">
        <v>0</v>
      </c>
      <c r="AC613">
        <v>0</v>
      </c>
      <c r="AD613">
        <v>1</v>
      </c>
      <c r="AE613">
        <v>0</v>
      </c>
      <c r="AF613" t="s">
        <v>3</v>
      </c>
      <c r="AG613">
        <v>0.01</v>
      </c>
      <c r="AH613">
        <v>3</v>
      </c>
      <c r="AI613">
        <v>-1</v>
      </c>
      <c r="AJ613" t="s">
        <v>3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</row>
    <row r="614" spans="1:44" x14ac:dyDescent="0.2">
      <c r="A614">
        <f>ROW(Source!A711)</f>
        <v>711</v>
      </c>
      <c r="B614">
        <v>1474094541</v>
      </c>
      <c r="C614">
        <v>1472565845</v>
      </c>
      <c r="D614">
        <v>1441836393</v>
      </c>
      <c r="E614">
        <v>1</v>
      </c>
      <c r="F614">
        <v>1</v>
      </c>
      <c r="G614">
        <v>15514512</v>
      </c>
      <c r="H614">
        <v>3</v>
      </c>
      <c r="I614" t="s">
        <v>1032</v>
      </c>
      <c r="J614" t="s">
        <v>1033</v>
      </c>
      <c r="K614" t="s">
        <v>1034</v>
      </c>
      <c r="L614">
        <v>1296</v>
      </c>
      <c r="N614">
        <v>1002</v>
      </c>
      <c r="O614" t="s">
        <v>935</v>
      </c>
      <c r="P614" t="s">
        <v>935</v>
      </c>
      <c r="Q614">
        <v>1</v>
      </c>
      <c r="X614">
        <v>1E-4</v>
      </c>
      <c r="Y614">
        <v>4241.6400000000003</v>
      </c>
      <c r="Z614">
        <v>0</v>
      </c>
      <c r="AA614">
        <v>0</v>
      </c>
      <c r="AB614">
        <v>0</v>
      </c>
      <c r="AC614">
        <v>0</v>
      </c>
      <c r="AD614">
        <v>1</v>
      </c>
      <c r="AE614">
        <v>0</v>
      </c>
      <c r="AF614" t="s">
        <v>3</v>
      </c>
      <c r="AG614">
        <v>1E-4</v>
      </c>
      <c r="AH614">
        <v>3</v>
      </c>
      <c r="AI614">
        <v>-1</v>
      </c>
      <c r="AJ614" t="s">
        <v>3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</row>
    <row r="615" spans="1:44" x14ac:dyDescent="0.2">
      <c r="A615">
        <f>ROW(Source!A712)</f>
        <v>712</v>
      </c>
      <c r="B615">
        <v>1474094542</v>
      </c>
      <c r="C615">
        <v>1472565870</v>
      </c>
      <c r="D615">
        <v>1441819193</v>
      </c>
      <c r="E615">
        <v>15514512</v>
      </c>
      <c r="F615">
        <v>1</v>
      </c>
      <c r="G615">
        <v>15514512</v>
      </c>
      <c r="H615">
        <v>1</v>
      </c>
      <c r="I615" t="s">
        <v>902</v>
      </c>
      <c r="J615" t="s">
        <v>3</v>
      </c>
      <c r="K615" t="s">
        <v>903</v>
      </c>
      <c r="L615">
        <v>1191</v>
      </c>
      <c r="N615">
        <v>1013</v>
      </c>
      <c r="O615" t="s">
        <v>904</v>
      </c>
      <c r="P615" t="s">
        <v>904</v>
      </c>
      <c r="Q615">
        <v>1</v>
      </c>
      <c r="X615">
        <v>0.7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1</v>
      </c>
      <c r="AE615">
        <v>1</v>
      </c>
      <c r="AF615" t="s">
        <v>3</v>
      </c>
      <c r="AG615">
        <v>0.7</v>
      </c>
      <c r="AH615">
        <v>3</v>
      </c>
      <c r="AI615">
        <v>-1</v>
      </c>
      <c r="AJ615" t="s">
        <v>3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</row>
    <row r="616" spans="1:44" x14ac:dyDescent="0.2">
      <c r="A616">
        <f>ROW(Source!A713)</f>
        <v>713</v>
      </c>
      <c r="B616">
        <v>1474094543</v>
      </c>
      <c r="C616">
        <v>1472565876</v>
      </c>
      <c r="D616">
        <v>1441819193</v>
      </c>
      <c r="E616">
        <v>15514512</v>
      </c>
      <c r="F616">
        <v>1</v>
      </c>
      <c r="G616">
        <v>15514512</v>
      </c>
      <c r="H616">
        <v>1</v>
      </c>
      <c r="I616" t="s">
        <v>902</v>
      </c>
      <c r="J616" t="s">
        <v>3</v>
      </c>
      <c r="K616" t="s">
        <v>903</v>
      </c>
      <c r="L616">
        <v>1191</v>
      </c>
      <c r="N616">
        <v>1013</v>
      </c>
      <c r="O616" t="s">
        <v>904</v>
      </c>
      <c r="P616" t="s">
        <v>904</v>
      </c>
      <c r="Q616">
        <v>1</v>
      </c>
      <c r="X616">
        <v>2.04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1</v>
      </c>
      <c r="AE616">
        <v>1</v>
      </c>
      <c r="AF616" t="s">
        <v>33</v>
      </c>
      <c r="AG616">
        <v>4.08</v>
      </c>
      <c r="AH616">
        <v>3</v>
      </c>
      <c r="AI616">
        <v>-1</v>
      </c>
      <c r="AJ616" t="s">
        <v>3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</row>
    <row r="617" spans="1:44" x14ac:dyDescent="0.2">
      <c r="A617">
        <f>ROW(Source!A715)</f>
        <v>715</v>
      </c>
      <c r="B617">
        <v>1474094544</v>
      </c>
      <c r="C617">
        <v>1472565896</v>
      </c>
      <c r="D617">
        <v>1441819193</v>
      </c>
      <c r="E617">
        <v>15514512</v>
      </c>
      <c r="F617">
        <v>1</v>
      </c>
      <c r="G617">
        <v>15514512</v>
      </c>
      <c r="H617">
        <v>1</v>
      </c>
      <c r="I617" t="s">
        <v>902</v>
      </c>
      <c r="J617" t="s">
        <v>3</v>
      </c>
      <c r="K617" t="s">
        <v>903</v>
      </c>
      <c r="L617">
        <v>1191</v>
      </c>
      <c r="N617">
        <v>1013</v>
      </c>
      <c r="O617" t="s">
        <v>904</v>
      </c>
      <c r="P617" t="s">
        <v>904</v>
      </c>
      <c r="Q617">
        <v>1</v>
      </c>
      <c r="X617">
        <v>0.74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1</v>
      </c>
      <c r="AE617">
        <v>1</v>
      </c>
      <c r="AF617" t="s">
        <v>500</v>
      </c>
      <c r="AG617">
        <v>2.2199999999999998</v>
      </c>
      <c r="AH617">
        <v>3</v>
      </c>
      <c r="AI617">
        <v>-1</v>
      </c>
      <c r="AJ617" t="s">
        <v>3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</row>
    <row r="618" spans="1:44" x14ac:dyDescent="0.2">
      <c r="A618">
        <f>ROW(Source!A715)</f>
        <v>715</v>
      </c>
      <c r="B618">
        <v>1474094545</v>
      </c>
      <c r="C618">
        <v>1472565896</v>
      </c>
      <c r="D618">
        <v>1441836235</v>
      </c>
      <c r="E618">
        <v>1</v>
      </c>
      <c r="F618">
        <v>1</v>
      </c>
      <c r="G618">
        <v>15514512</v>
      </c>
      <c r="H618">
        <v>3</v>
      </c>
      <c r="I618" t="s">
        <v>909</v>
      </c>
      <c r="J618" t="s">
        <v>910</v>
      </c>
      <c r="K618" t="s">
        <v>911</v>
      </c>
      <c r="L618">
        <v>1346</v>
      </c>
      <c r="N618">
        <v>1009</v>
      </c>
      <c r="O618" t="s">
        <v>912</v>
      </c>
      <c r="P618" t="s">
        <v>912</v>
      </c>
      <c r="Q618">
        <v>1</v>
      </c>
      <c r="X618">
        <v>0.01</v>
      </c>
      <c r="Y618">
        <v>31.49</v>
      </c>
      <c r="Z618">
        <v>0</v>
      </c>
      <c r="AA618">
        <v>0</v>
      </c>
      <c r="AB618">
        <v>0</v>
      </c>
      <c r="AC618">
        <v>0</v>
      </c>
      <c r="AD618">
        <v>1</v>
      </c>
      <c r="AE618">
        <v>0</v>
      </c>
      <c r="AF618" t="s">
        <v>500</v>
      </c>
      <c r="AG618">
        <v>0.03</v>
      </c>
      <c r="AH618">
        <v>3</v>
      </c>
      <c r="AI618">
        <v>-1</v>
      </c>
      <c r="AJ618" t="s">
        <v>3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</row>
    <row r="619" spans="1:44" x14ac:dyDescent="0.2">
      <c r="A619">
        <f>ROW(Source!A716)</f>
        <v>716</v>
      </c>
      <c r="B619">
        <v>1474094546</v>
      </c>
      <c r="C619">
        <v>1472565904</v>
      </c>
      <c r="D619">
        <v>1441819193</v>
      </c>
      <c r="E619">
        <v>15514512</v>
      </c>
      <c r="F619">
        <v>1</v>
      </c>
      <c r="G619">
        <v>15514512</v>
      </c>
      <c r="H619">
        <v>1</v>
      </c>
      <c r="I619" t="s">
        <v>902</v>
      </c>
      <c r="J619" t="s">
        <v>3</v>
      </c>
      <c r="K619" t="s">
        <v>903</v>
      </c>
      <c r="L619">
        <v>1191</v>
      </c>
      <c r="N619">
        <v>1013</v>
      </c>
      <c r="O619" t="s">
        <v>904</v>
      </c>
      <c r="P619" t="s">
        <v>904</v>
      </c>
      <c r="Q619">
        <v>1</v>
      </c>
      <c r="X619">
        <v>1.34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1</v>
      </c>
      <c r="AE619">
        <v>1</v>
      </c>
      <c r="AF619" t="s">
        <v>3</v>
      </c>
      <c r="AG619">
        <v>1.34</v>
      </c>
      <c r="AH619">
        <v>3</v>
      </c>
      <c r="AI619">
        <v>-1</v>
      </c>
      <c r="AJ619" t="s">
        <v>3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</row>
    <row r="620" spans="1:44" x14ac:dyDescent="0.2">
      <c r="A620">
        <f>ROW(Source!A716)</f>
        <v>716</v>
      </c>
      <c r="B620">
        <v>1474094547</v>
      </c>
      <c r="C620">
        <v>1472565904</v>
      </c>
      <c r="D620">
        <v>1441834146</v>
      </c>
      <c r="E620">
        <v>1</v>
      </c>
      <c r="F620">
        <v>1</v>
      </c>
      <c r="G620">
        <v>15514512</v>
      </c>
      <c r="H620">
        <v>2</v>
      </c>
      <c r="I620" t="s">
        <v>1038</v>
      </c>
      <c r="J620" t="s">
        <v>1039</v>
      </c>
      <c r="K620" t="s">
        <v>1040</v>
      </c>
      <c r="L620">
        <v>1368</v>
      </c>
      <c r="N620">
        <v>1011</v>
      </c>
      <c r="O620" t="s">
        <v>908</v>
      </c>
      <c r="P620" t="s">
        <v>908</v>
      </c>
      <c r="Q620">
        <v>1</v>
      </c>
      <c r="X620">
        <v>0.09</v>
      </c>
      <c r="Y620">
        <v>0</v>
      </c>
      <c r="Z620">
        <v>20.55</v>
      </c>
      <c r="AA620">
        <v>0.31</v>
      </c>
      <c r="AB620">
        <v>0</v>
      </c>
      <c r="AC620">
        <v>0</v>
      </c>
      <c r="AD620">
        <v>1</v>
      </c>
      <c r="AE620">
        <v>0</v>
      </c>
      <c r="AF620" t="s">
        <v>3</v>
      </c>
      <c r="AG620">
        <v>0.09</v>
      </c>
      <c r="AH620">
        <v>3</v>
      </c>
      <c r="AI620">
        <v>-1</v>
      </c>
      <c r="AJ620" t="s">
        <v>3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</row>
    <row r="621" spans="1:44" x14ac:dyDescent="0.2">
      <c r="A621">
        <f>ROW(Source!A716)</f>
        <v>716</v>
      </c>
      <c r="B621">
        <v>1474094548</v>
      </c>
      <c r="C621">
        <v>1472565904</v>
      </c>
      <c r="D621">
        <v>1441836235</v>
      </c>
      <c r="E621">
        <v>1</v>
      </c>
      <c r="F621">
        <v>1</v>
      </c>
      <c r="G621">
        <v>15514512</v>
      </c>
      <c r="H621">
        <v>3</v>
      </c>
      <c r="I621" t="s">
        <v>909</v>
      </c>
      <c r="J621" t="s">
        <v>910</v>
      </c>
      <c r="K621" t="s">
        <v>911</v>
      </c>
      <c r="L621">
        <v>1346</v>
      </c>
      <c r="N621">
        <v>1009</v>
      </c>
      <c r="O621" t="s">
        <v>912</v>
      </c>
      <c r="P621" t="s">
        <v>912</v>
      </c>
      <c r="Q621">
        <v>1</v>
      </c>
      <c r="X621">
        <v>0.03</v>
      </c>
      <c r="Y621">
        <v>31.49</v>
      </c>
      <c r="Z621">
        <v>0</v>
      </c>
      <c r="AA621">
        <v>0</v>
      </c>
      <c r="AB621">
        <v>0</v>
      </c>
      <c r="AC621">
        <v>0</v>
      </c>
      <c r="AD621">
        <v>1</v>
      </c>
      <c r="AE621">
        <v>0</v>
      </c>
      <c r="AF621" t="s">
        <v>3</v>
      </c>
      <c r="AG621">
        <v>0.03</v>
      </c>
      <c r="AH621">
        <v>3</v>
      </c>
      <c r="AI621">
        <v>-1</v>
      </c>
      <c r="AJ621" t="s">
        <v>3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</row>
    <row r="622" spans="1:44" x14ac:dyDescent="0.2">
      <c r="A622">
        <f>ROW(Source!A716)</f>
        <v>716</v>
      </c>
      <c r="B622">
        <v>1474094549</v>
      </c>
      <c r="C622">
        <v>1472565904</v>
      </c>
      <c r="D622">
        <v>1441836393</v>
      </c>
      <c r="E622">
        <v>1</v>
      </c>
      <c r="F622">
        <v>1</v>
      </c>
      <c r="G622">
        <v>15514512</v>
      </c>
      <c r="H622">
        <v>3</v>
      </c>
      <c r="I622" t="s">
        <v>1032</v>
      </c>
      <c r="J622" t="s">
        <v>1033</v>
      </c>
      <c r="K622" t="s">
        <v>1034</v>
      </c>
      <c r="L622">
        <v>1296</v>
      </c>
      <c r="N622">
        <v>1002</v>
      </c>
      <c r="O622" t="s">
        <v>935</v>
      </c>
      <c r="P622" t="s">
        <v>935</v>
      </c>
      <c r="Q622">
        <v>1</v>
      </c>
      <c r="X622">
        <v>2.9999999999999997E-4</v>
      </c>
      <c r="Y622">
        <v>4241.6400000000003</v>
      </c>
      <c r="Z622">
        <v>0</v>
      </c>
      <c r="AA622">
        <v>0</v>
      </c>
      <c r="AB622">
        <v>0</v>
      </c>
      <c r="AC622">
        <v>0</v>
      </c>
      <c r="AD622">
        <v>1</v>
      </c>
      <c r="AE622">
        <v>0</v>
      </c>
      <c r="AF622" t="s">
        <v>3</v>
      </c>
      <c r="AG622">
        <v>2.9999999999999997E-4</v>
      </c>
      <c r="AH622">
        <v>3</v>
      </c>
      <c r="AI622">
        <v>-1</v>
      </c>
      <c r="AJ622" t="s">
        <v>3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</row>
    <row r="623" spans="1:44" x14ac:dyDescent="0.2">
      <c r="A623">
        <f>ROW(Source!A717)</f>
        <v>717</v>
      </c>
      <c r="B623">
        <v>1474094550</v>
      </c>
      <c r="C623">
        <v>1472565920</v>
      </c>
      <c r="D623">
        <v>1441819193</v>
      </c>
      <c r="E623">
        <v>15514512</v>
      </c>
      <c r="F623">
        <v>1</v>
      </c>
      <c r="G623">
        <v>15514512</v>
      </c>
      <c r="H623">
        <v>1</v>
      </c>
      <c r="I623" t="s">
        <v>902</v>
      </c>
      <c r="J623" t="s">
        <v>3</v>
      </c>
      <c r="K623" t="s">
        <v>903</v>
      </c>
      <c r="L623">
        <v>1191</v>
      </c>
      <c r="N623">
        <v>1013</v>
      </c>
      <c r="O623" t="s">
        <v>904</v>
      </c>
      <c r="P623" t="s">
        <v>904</v>
      </c>
      <c r="Q623">
        <v>1</v>
      </c>
      <c r="X623">
        <v>1.02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1</v>
      </c>
      <c r="AE623">
        <v>1</v>
      </c>
      <c r="AF623" t="s">
        <v>500</v>
      </c>
      <c r="AG623">
        <v>3.06</v>
      </c>
      <c r="AH623">
        <v>3</v>
      </c>
      <c r="AI623">
        <v>-1</v>
      </c>
      <c r="AJ623" t="s">
        <v>3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</row>
    <row r="624" spans="1:44" x14ac:dyDescent="0.2">
      <c r="A624">
        <f>ROW(Source!A717)</f>
        <v>717</v>
      </c>
      <c r="B624">
        <v>1474094551</v>
      </c>
      <c r="C624">
        <v>1472565920</v>
      </c>
      <c r="D624">
        <v>1441836235</v>
      </c>
      <c r="E624">
        <v>1</v>
      </c>
      <c r="F624">
        <v>1</v>
      </c>
      <c r="G624">
        <v>15514512</v>
      </c>
      <c r="H624">
        <v>3</v>
      </c>
      <c r="I624" t="s">
        <v>909</v>
      </c>
      <c r="J624" t="s">
        <v>910</v>
      </c>
      <c r="K624" t="s">
        <v>911</v>
      </c>
      <c r="L624">
        <v>1346</v>
      </c>
      <c r="N624">
        <v>1009</v>
      </c>
      <c r="O624" t="s">
        <v>912</v>
      </c>
      <c r="P624" t="s">
        <v>912</v>
      </c>
      <c r="Q624">
        <v>1</v>
      </c>
      <c r="X624">
        <v>0.03</v>
      </c>
      <c r="Y624">
        <v>31.49</v>
      </c>
      <c r="Z624">
        <v>0</v>
      </c>
      <c r="AA624">
        <v>0</v>
      </c>
      <c r="AB624">
        <v>0</v>
      </c>
      <c r="AC624">
        <v>0</v>
      </c>
      <c r="AD624">
        <v>1</v>
      </c>
      <c r="AE624">
        <v>0</v>
      </c>
      <c r="AF624" t="s">
        <v>500</v>
      </c>
      <c r="AG624">
        <v>0.09</v>
      </c>
      <c r="AH624">
        <v>3</v>
      </c>
      <c r="AI624">
        <v>-1</v>
      </c>
      <c r="AJ624" t="s">
        <v>3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</row>
    <row r="625" spans="1:44" x14ac:dyDescent="0.2">
      <c r="A625">
        <f>ROW(Source!A718)</f>
        <v>718</v>
      </c>
      <c r="B625">
        <v>1474094552</v>
      </c>
      <c r="C625">
        <v>1472565929</v>
      </c>
      <c r="D625">
        <v>1441819193</v>
      </c>
      <c r="E625">
        <v>15514512</v>
      </c>
      <c r="F625">
        <v>1</v>
      </c>
      <c r="G625">
        <v>15514512</v>
      </c>
      <c r="H625">
        <v>1</v>
      </c>
      <c r="I625" t="s">
        <v>902</v>
      </c>
      <c r="J625" t="s">
        <v>3</v>
      </c>
      <c r="K625" t="s">
        <v>903</v>
      </c>
      <c r="L625">
        <v>1191</v>
      </c>
      <c r="N625">
        <v>1013</v>
      </c>
      <c r="O625" t="s">
        <v>904</v>
      </c>
      <c r="P625" t="s">
        <v>904</v>
      </c>
      <c r="Q625">
        <v>1</v>
      </c>
      <c r="X625">
        <v>1.72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1</v>
      </c>
      <c r="AE625">
        <v>1</v>
      </c>
      <c r="AF625" t="s">
        <v>3</v>
      </c>
      <c r="AG625">
        <v>1.72</v>
      </c>
      <c r="AH625">
        <v>3</v>
      </c>
      <c r="AI625">
        <v>-1</v>
      </c>
      <c r="AJ625" t="s">
        <v>3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</row>
    <row r="626" spans="1:44" x14ac:dyDescent="0.2">
      <c r="A626">
        <f>ROW(Source!A718)</f>
        <v>718</v>
      </c>
      <c r="B626">
        <v>1474094553</v>
      </c>
      <c r="C626">
        <v>1472565929</v>
      </c>
      <c r="D626">
        <v>1441834146</v>
      </c>
      <c r="E626">
        <v>1</v>
      </c>
      <c r="F626">
        <v>1</v>
      </c>
      <c r="G626">
        <v>15514512</v>
      </c>
      <c r="H626">
        <v>2</v>
      </c>
      <c r="I626" t="s">
        <v>1038</v>
      </c>
      <c r="J626" t="s">
        <v>1039</v>
      </c>
      <c r="K626" t="s">
        <v>1040</v>
      </c>
      <c r="L626">
        <v>1368</v>
      </c>
      <c r="N626">
        <v>1011</v>
      </c>
      <c r="O626" t="s">
        <v>908</v>
      </c>
      <c r="P626" t="s">
        <v>908</v>
      </c>
      <c r="Q626">
        <v>1</v>
      </c>
      <c r="X626">
        <v>0.2</v>
      </c>
      <c r="Y626">
        <v>0</v>
      </c>
      <c r="Z626">
        <v>20.55</v>
      </c>
      <c r="AA626">
        <v>0.31</v>
      </c>
      <c r="AB626">
        <v>0</v>
      </c>
      <c r="AC626">
        <v>0</v>
      </c>
      <c r="AD626">
        <v>1</v>
      </c>
      <c r="AE626">
        <v>0</v>
      </c>
      <c r="AF626" t="s">
        <v>3</v>
      </c>
      <c r="AG626">
        <v>0.2</v>
      </c>
      <c r="AH626">
        <v>3</v>
      </c>
      <c r="AI626">
        <v>-1</v>
      </c>
      <c r="AJ626" t="s">
        <v>3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</row>
    <row r="627" spans="1:44" x14ac:dyDescent="0.2">
      <c r="A627">
        <f>ROW(Source!A718)</f>
        <v>718</v>
      </c>
      <c r="B627">
        <v>1474094554</v>
      </c>
      <c r="C627">
        <v>1472565929</v>
      </c>
      <c r="D627">
        <v>1441836235</v>
      </c>
      <c r="E627">
        <v>1</v>
      </c>
      <c r="F627">
        <v>1</v>
      </c>
      <c r="G627">
        <v>15514512</v>
      </c>
      <c r="H627">
        <v>3</v>
      </c>
      <c r="I627" t="s">
        <v>909</v>
      </c>
      <c r="J627" t="s">
        <v>910</v>
      </c>
      <c r="K627" t="s">
        <v>911</v>
      </c>
      <c r="L627">
        <v>1346</v>
      </c>
      <c r="N627">
        <v>1009</v>
      </c>
      <c r="O627" t="s">
        <v>912</v>
      </c>
      <c r="P627" t="s">
        <v>912</v>
      </c>
      <c r="Q627">
        <v>1</v>
      </c>
      <c r="X627">
        <v>0.06</v>
      </c>
      <c r="Y627">
        <v>31.49</v>
      </c>
      <c r="Z627">
        <v>0</v>
      </c>
      <c r="AA627">
        <v>0</v>
      </c>
      <c r="AB627">
        <v>0</v>
      </c>
      <c r="AC627">
        <v>0</v>
      </c>
      <c r="AD627">
        <v>1</v>
      </c>
      <c r="AE627">
        <v>0</v>
      </c>
      <c r="AF627" t="s">
        <v>3</v>
      </c>
      <c r="AG627">
        <v>0.06</v>
      </c>
      <c r="AH627">
        <v>3</v>
      </c>
      <c r="AI627">
        <v>-1</v>
      </c>
      <c r="AJ627" t="s">
        <v>3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</row>
    <row r="628" spans="1:44" x14ac:dyDescent="0.2">
      <c r="A628">
        <f>ROW(Source!A718)</f>
        <v>718</v>
      </c>
      <c r="B628">
        <v>1474094555</v>
      </c>
      <c r="C628">
        <v>1472565929</v>
      </c>
      <c r="D628">
        <v>1441836393</v>
      </c>
      <c r="E628">
        <v>1</v>
      </c>
      <c r="F628">
        <v>1</v>
      </c>
      <c r="G628">
        <v>15514512</v>
      </c>
      <c r="H628">
        <v>3</v>
      </c>
      <c r="I628" t="s">
        <v>1032</v>
      </c>
      <c r="J628" t="s">
        <v>1033</v>
      </c>
      <c r="K628" t="s">
        <v>1034</v>
      </c>
      <c r="L628">
        <v>1296</v>
      </c>
      <c r="N628">
        <v>1002</v>
      </c>
      <c r="O628" t="s">
        <v>935</v>
      </c>
      <c r="P628" t="s">
        <v>935</v>
      </c>
      <c r="Q628">
        <v>1</v>
      </c>
      <c r="X628">
        <v>5.9999999999999995E-4</v>
      </c>
      <c r="Y628">
        <v>4241.6400000000003</v>
      </c>
      <c r="Z628">
        <v>0</v>
      </c>
      <c r="AA628">
        <v>0</v>
      </c>
      <c r="AB628">
        <v>0</v>
      </c>
      <c r="AC628">
        <v>0</v>
      </c>
      <c r="AD628">
        <v>1</v>
      </c>
      <c r="AE628">
        <v>0</v>
      </c>
      <c r="AF628" t="s">
        <v>3</v>
      </c>
      <c r="AG628">
        <v>5.9999999999999995E-4</v>
      </c>
      <c r="AH628">
        <v>3</v>
      </c>
      <c r="AI628">
        <v>-1</v>
      </c>
      <c r="AJ628" t="s">
        <v>3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</row>
    <row r="629" spans="1:44" x14ac:dyDescent="0.2">
      <c r="A629">
        <f>ROW(Source!A719)</f>
        <v>719</v>
      </c>
      <c r="B629">
        <v>1474094556</v>
      </c>
      <c r="C629">
        <v>1472565945</v>
      </c>
      <c r="D629">
        <v>1441819193</v>
      </c>
      <c r="E629">
        <v>15514512</v>
      </c>
      <c r="F629">
        <v>1</v>
      </c>
      <c r="G629">
        <v>15514512</v>
      </c>
      <c r="H629">
        <v>1</v>
      </c>
      <c r="I629" t="s">
        <v>902</v>
      </c>
      <c r="J629" t="s">
        <v>3</v>
      </c>
      <c r="K629" t="s">
        <v>903</v>
      </c>
      <c r="L629">
        <v>1191</v>
      </c>
      <c r="N629">
        <v>1013</v>
      </c>
      <c r="O629" t="s">
        <v>904</v>
      </c>
      <c r="P629" t="s">
        <v>904</v>
      </c>
      <c r="Q629">
        <v>1</v>
      </c>
      <c r="X629">
        <v>200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1</v>
      </c>
      <c r="AE629">
        <v>1</v>
      </c>
      <c r="AF629" t="s">
        <v>357</v>
      </c>
      <c r="AG629">
        <v>133.33333333333334</v>
      </c>
      <c r="AH629">
        <v>3</v>
      </c>
      <c r="AI629">
        <v>-1</v>
      </c>
      <c r="AJ629" t="s">
        <v>3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</row>
    <row r="630" spans="1:44" x14ac:dyDescent="0.2">
      <c r="A630">
        <f>ROW(Source!A719)</f>
        <v>719</v>
      </c>
      <c r="B630">
        <v>1474094557</v>
      </c>
      <c r="C630">
        <v>1472565945</v>
      </c>
      <c r="D630">
        <v>1441835475</v>
      </c>
      <c r="E630">
        <v>1</v>
      </c>
      <c r="F630">
        <v>1</v>
      </c>
      <c r="G630">
        <v>15514512</v>
      </c>
      <c r="H630">
        <v>3</v>
      </c>
      <c r="I630" t="s">
        <v>983</v>
      </c>
      <c r="J630" t="s">
        <v>984</v>
      </c>
      <c r="K630" t="s">
        <v>985</v>
      </c>
      <c r="L630">
        <v>1348</v>
      </c>
      <c r="N630">
        <v>1009</v>
      </c>
      <c r="O630" t="s">
        <v>916</v>
      </c>
      <c r="P630" t="s">
        <v>916</v>
      </c>
      <c r="Q630">
        <v>1000</v>
      </c>
      <c r="X630">
        <v>5.5999999999999999E-3</v>
      </c>
      <c r="Y630">
        <v>155908.07999999999</v>
      </c>
      <c r="Z630">
        <v>0</v>
      </c>
      <c r="AA630">
        <v>0</v>
      </c>
      <c r="AB630">
        <v>0</v>
      </c>
      <c r="AC630">
        <v>0</v>
      </c>
      <c r="AD630">
        <v>1</v>
      </c>
      <c r="AE630">
        <v>0</v>
      </c>
      <c r="AF630" t="s">
        <v>357</v>
      </c>
      <c r="AG630">
        <v>3.7333333333333333E-3</v>
      </c>
      <c r="AH630">
        <v>3</v>
      </c>
      <c r="AI630">
        <v>-1</v>
      </c>
      <c r="AJ630" t="s">
        <v>3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</row>
    <row r="631" spans="1:44" x14ac:dyDescent="0.2">
      <c r="A631">
        <f>ROW(Source!A719)</f>
        <v>719</v>
      </c>
      <c r="B631">
        <v>1474094558</v>
      </c>
      <c r="C631">
        <v>1472565945</v>
      </c>
      <c r="D631">
        <v>1441835549</v>
      </c>
      <c r="E631">
        <v>1</v>
      </c>
      <c r="F631">
        <v>1</v>
      </c>
      <c r="G631">
        <v>15514512</v>
      </c>
      <c r="H631">
        <v>3</v>
      </c>
      <c r="I631" t="s">
        <v>986</v>
      </c>
      <c r="J631" t="s">
        <v>987</v>
      </c>
      <c r="K631" t="s">
        <v>988</v>
      </c>
      <c r="L631">
        <v>1348</v>
      </c>
      <c r="N631">
        <v>1009</v>
      </c>
      <c r="O631" t="s">
        <v>916</v>
      </c>
      <c r="P631" t="s">
        <v>916</v>
      </c>
      <c r="Q631">
        <v>1000</v>
      </c>
      <c r="X631">
        <v>1.1000000000000001E-3</v>
      </c>
      <c r="Y631">
        <v>194655.19</v>
      </c>
      <c r="Z631">
        <v>0</v>
      </c>
      <c r="AA631">
        <v>0</v>
      </c>
      <c r="AB631">
        <v>0</v>
      </c>
      <c r="AC631">
        <v>0</v>
      </c>
      <c r="AD631">
        <v>1</v>
      </c>
      <c r="AE631">
        <v>0</v>
      </c>
      <c r="AF631" t="s">
        <v>357</v>
      </c>
      <c r="AG631">
        <v>7.3333333333333334E-4</v>
      </c>
      <c r="AH631">
        <v>3</v>
      </c>
      <c r="AI631">
        <v>-1</v>
      </c>
      <c r="AJ631" t="s">
        <v>3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</row>
    <row r="632" spans="1:44" x14ac:dyDescent="0.2">
      <c r="A632">
        <f>ROW(Source!A719)</f>
        <v>719</v>
      </c>
      <c r="B632">
        <v>1474094559</v>
      </c>
      <c r="C632">
        <v>1472565945</v>
      </c>
      <c r="D632">
        <v>1441838531</v>
      </c>
      <c r="E632">
        <v>1</v>
      </c>
      <c r="F632">
        <v>1</v>
      </c>
      <c r="G632">
        <v>15514512</v>
      </c>
      <c r="H632">
        <v>3</v>
      </c>
      <c r="I632" t="s">
        <v>992</v>
      </c>
      <c r="J632" t="s">
        <v>993</v>
      </c>
      <c r="K632" t="s">
        <v>994</v>
      </c>
      <c r="L632">
        <v>1348</v>
      </c>
      <c r="N632">
        <v>1009</v>
      </c>
      <c r="O632" t="s">
        <v>916</v>
      </c>
      <c r="P632" t="s">
        <v>916</v>
      </c>
      <c r="Q632">
        <v>1000</v>
      </c>
      <c r="X632">
        <v>6.1999999999999998E-3</v>
      </c>
      <c r="Y632">
        <v>370783.55</v>
      </c>
      <c r="Z632">
        <v>0</v>
      </c>
      <c r="AA632">
        <v>0</v>
      </c>
      <c r="AB632">
        <v>0</v>
      </c>
      <c r="AC632">
        <v>0</v>
      </c>
      <c r="AD632">
        <v>1</v>
      </c>
      <c r="AE632">
        <v>0</v>
      </c>
      <c r="AF632" t="s">
        <v>357</v>
      </c>
      <c r="AG632">
        <v>4.1333333333333335E-3</v>
      </c>
      <c r="AH632">
        <v>3</v>
      </c>
      <c r="AI632">
        <v>-1</v>
      </c>
      <c r="AJ632" t="s">
        <v>3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</row>
    <row r="633" spans="1:44" x14ac:dyDescent="0.2">
      <c r="A633">
        <f>ROW(Source!A719)</f>
        <v>719</v>
      </c>
      <c r="B633">
        <v>1474094560</v>
      </c>
      <c r="C633">
        <v>1472565945</v>
      </c>
      <c r="D633">
        <v>1441834635</v>
      </c>
      <c r="E633">
        <v>1</v>
      </c>
      <c r="F633">
        <v>1</v>
      </c>
      <c r="G633">
        <v>15514512</v>
      </c>
      <c r="H633">
        <v>3</v>
      </c>
      <c r="I633" t="s">
        <v>998</v>
      </c>
      <c r="J633" t="s">
        <v>999</v>
      </c>
      <c r="K633" t="s">
        <v>1000</v>
      </c>
      <c r="L633">
        <v>1339</v>
      </c>
      <c r="N633">
        <v>1007</v>
      </c>
      <c r="O633" t="s">
        <v>923</v>
      </c>
      <c r="P633" t="s">
        <v>923</v>
      </c>
      <c r="Q633">
        <v>1</v>
      </c>
      <c r="X633">
        <v>2.8</v>
      </c>
      <c r="Y633">
        <v>103.4</v>
      </c>
      <c r="Z633">
        <v>0</v>
      </c>
      <c r="AA633">
        <v>0</v>
      </c>
      <c r="AB633">
        <v>0</v>
      </c>
      <c r="AC633">
        <v>0</v>
      </c>
      <c r="AD633">
        <v>1</v>
      </c>
      <c r="AE633">
        <v>0</v>
      </c>
      <c r="AF633" t="s">
        <v>357</v>
      </c>
      <c r="AG633">
        <v>1.8666666666666665</v>
      </c>
      <c r="AH633">
        <v>3</v>
      </c>
      <c r="AI633">
        <v>-1</v>
      </c>
      <c r="AJ633" t="s">
        <v>3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</row>
    <row r="634" spans="1:44" x14ac:dyDescent="0.2">
      <c r="A634">
        <f>ROW(Source!A719)</f>
        <v>719</v>
      </c>
      <c r="B634">
        <v>1474094561</v>
      </c>
      <c r="C634">
        <v>1472565945</v>
      </c>
      <c r="D634">
        <v>1441834627</v>
      </c>
      <c r="E634">
        <v>1</v>
      </c>
      <c r="F634">
        <v>1</v>
      </c>
      <c r="G634">
        <v>15514512</v>
      </c>
      <c r="H634">
        <v>3</v>
      </c>
      <c r="I634" t="s">
        <v>1001</v>
      </c>
      <c r="J634" t="s">
        <v>1002</v>
      </c>
      <c r="K634" t="s">
        <v>1003</v>
      </c>
      <c r="L634">
        <v>1339</v>
      </c>
      <c r="N634">
        <v>1007</v>
      </c>
      <c r="O634" t="s">
        <v>923</v>
      </c>
      <c r="P634" t="s">
        <v>923</v>
      </c>
      <c r="Q634">
        <v>1</v>
      </c>
      <c r="X634">
        <v>1.2</v>
      </c>
      <c r="Y634">
        <v>875.46</v>
      </c>
      <c r="Z634">
        <v>0</v>
      </c>
      <c r="AA634">
        <v>0</v>
      </c>
      <c r="AB634">
        <v>0</v>
      </c>
      <c r="AC634">
        <v>0</v>
      </c>
      <c r="AD634">
        <v>1</v>
      </c>
      <c r="AE634">
        <v>0</v>
      </c>
      <c r="AF634" t="s">
        <v>357</v>
      </c>
      <c r="AG634">
        <v>0.79999999999999993</v>
      </c>
      <c r="AH634">
        <v>3</v>
      </c>
      <c r="AI634">
        <v>-1</v>
      </c>
      <c r="AJ634" t="s">
        <v>3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</row>
    <row r="635" spans="1:44" x14ac:dyDescent="0.2">
      <c r="A635">
        <f>ROW(Source!A719)</f>
        <v>719</v>
      </c>
      <c r="B635">
        <v>1474094562</v>
      </c>
      <c r="C635">
        <v>1472565945</v>
      </c>
      <c r="D635">
        <v>1441834671</v>
      </c>
      <c r="E635">
        <v>1</v>
      </c>
      <c r="F635">
        <v>1</v>
      </c>
      <c r="G635">
        <v>15514512</v>
      </c>
      <c r="H635">
        <v>3</v>
      </c>
      <c r="I635" t="s">
        <v>1004</v>
      </c>
      <c r="J635" t="s">
        <v>1005</v>
      </c>
      <c r="K635" t="s">
        <v>1006</v>
      </c>
      <c r="L635">
        <v>1348</v>
      </c>
      <c r="N635">
        <v>1009</v>
      </c>
      <c r="O635" t="s">
        <v>916</v>
      </c>
      <c r="P635" t="s">
        <v>916</v>
      </c>
      <c r="Q635">
        <v>1000</v>
      </c>
      <c r="X635">
        <v>5.0000000000000001E-4</v>
      </c>
      <c r="Y635">
        <v>184462.17</v>
      </c>
      <c r="Z635">
        <v>0</v>
      </c>
      <c r="AA635">
        <v>0</v>
      </c>
      <c r="AB635">
        <v>0</v>
      </c>
      <c r="AC635">
        <v>0</v>
      </c>
      <c r="AD635">
        <v>1</v>
      </c>
      <c r="AE635">
        <v>0</v>
      </c>
      <c r="AF635" t="s">
        <v>357</v>
      </c>
      <c r="AG635">
        <v>3.3333333333333332E-4</v>
      </c>
      <c r="AH635">
        <v>3</v>
      </c>
      <c r="AI635">
        <v>-1</v>
      </c>
      <c r="AJ635" t="s">
        <v>3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</row>
    <row r="636" spans="1:44" x14ac:dyDescent="0.2">
      <c r="A636">
        <f>ROW(Source!A719)</f>
        <v>719</v>
      </c>
      <c r="B636">
        <v>1474094563</v>
      </c>
      <c r="C636">
        <v>1472565945</v>
      </c>
      <c r="D636">
        <v>1441834634</v>
      </c>
      <c r="E636">
        <v>1</v>
      </c>
      <c r="F636">
        <v>1</v>
      </c>
      <c r="G636">
        <v>15514512</v>
      </c>
      <c r="H636">
        <v>3</v>
      </c>
      <c r="I636" t="s">
        <v>1007</v>
      </c>
      <c r="J636" t="s">
        <v>1008</v>
      </c>
      <c r="K636" t="s">
        <v>1009</v>
      </c>
      <c r="L636">
        <v>1348</v>
      </c>
      <c r="N636">
        <v>1009</v>
      </c>
      <c r="O636" t="s">
        <v>916</v>
      </c>
      <c r="P636" t="s">
        <v>916</v>
      </c>
      <c r="Q636">
        <v>1000</v>
      </c>
      <c r="X636">
        <v>1.8E-3</v>
      </c>
      <c r="Y636">
        <v>88053.759999999995</v>
      </c>
      <c r="Z636">
        <v>0</v>
      </c>
      <c r="AA636">
        <v>0</v>
      </c>
      <c r="AB636">
        <v>0</v>
      </c>
      <c r="AC636">
        <v>0</v>
      </c>
      <c r="AD636">
        <v>1</v>
      </c>
      <c r="AE636">
        <v>0</v>
      </c>
      <c r="AF636" t="s">
        <v>357</v>
      </c>
      <c r="AG636">
        <v>1.1999999999999999E-3</v>
      </c>
      <c r="AH636">
        <v>3</v>
      </c>
      <c r="AI636">
        <v>-1</v>
      </c>
      <c r="AJ636" t="s">
        <v>3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</row>
    <row r="637" spans="1:44" x14ac:dyDescent="0.2">
      <c r="A637">
        <f>ROW(Source!A719)</f>
        <v>719</v>
      </c>
      <c r="B637">
        <v>1474094564</v>
      </c>
      <c r="C637">
        <v>1472565945</v>
      </c>
      <c r="D637">
        <v>1441834836</v>
      </c>
      <c r="E637">
        <v>1</v>
      </c>
      <c r="F637">
        <v>1</v>
      </c>
      <c r="G637">
        <v>15514512</v>
      </c>
      <c r="H637">
        <v>3</v>
      </c>
      <c r="I637" t="s">
        <v>1010</v>
      </c>
      <c r="J637" t="s">
        <v>1011</v>
      </c>
      <c r="K637" t="s">
        <v>1012</v>
      </c>
      <c r="L637">
        <v>1348</v>
      </c>
      <c r="N637">
        <v>1009</v>
      </c>
      <c r="O637" t="s">
        <v>916</v>
      </c>
      <c r="P637" t="s">
        <v>916</v>
      </c>
      <c r="Q637">
        <v>1000</v>
      </c>
      <c r="X637">
        <v>8.0099999999999998E-3</v>
      </c>
      <c r="Y637">
        <v>93194.67</v>
      </c>
      <c r="Z637">
        <v>0</v>
      </c>
      <c r="AA637">
        <v>0</v>
      </c>
      <c r="AB637">
        <v>0</v>
      </c>
      <c r="AC637">
        <v>0</v>
      </c>
      <c r="AD637">
        <v>1</v>
      </c>
      <c r="AE637">
        <v>0</v>
      </c>
      <c r="AF637" t="s">
        <v>357</v>
      </c>
      <c r="AG637">
        <v>5.3400000000000001E-3</v>
      </c>
      <c r="AH637">
        <v>3</v>
      </c>
      <c r="AI637">
        <v>-1</v>
      </c>
      <c r="AJ637" t="s">
        <v>3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</row>
    <row r="638" spans="1:44" x14ac:dyDescent="0.2">
      <c r="A638">
        <f>ROW(Source!A719)</f>
        <v>719</v>
      </c>
      <c r="B638">
        <v>1474094565</v>
      </c>
      <c r="C638">
        <v>1472565945</v>
      </c>
      <c r="D638">
        <v>1441822273</v>
      </c>
      <c r="E638">
        <v>15514512</v>
      </c>
      <c r="F638">
        <v>1</v>
      </c>
      <c r="G638">
        <v>15514512</v>
      </c>
      <c r="H638">
        <v>3</v>
      </c>
      <c r="I638" t="s">
        <v>966</v>
      </c>
      <c r="J638" t="s">
        <v>3</v>
      </c>
      <c r="K638" t="s">
        <v>968</v>
      </c>
      <c r="L638">
        <v>1348</v>
      </c>
      <c r="N638">
        <v>1009</v>
      </c>
      <c r="O638" t="s">
        <v>916</v>
      </c>
      <c r="P638" t="s">
        <v>916</v>
      </c>
      <c r="Q638">
        <v>1000</v>
      </c>
      <c r="X638">
        <v>7.9000000000000001E-4</v>
      </c>
      <c r="Y638">
        <v>94640</v>
      </c>
      <c r="Z638">
        <v>0</v>
      </c>
      <c r="AA638">
        <v>0</v>
      </c>
      <c r="AB638">
        <v>0</v>
      </c>
      <c r="AC638">
        <v>0</v>
      </c>
      <c r="AD638">
        <v>1</v>
      </c>
      <c r="AE638">
        <v>0</v>
      </c>
      <c r="AF638" t="s">
        <v>357</v>
      </c>
      <c r="AG638">
        <v>5.2666666666666671E-4</v>
      </c>
      <c r="AH638">
        <v>3</v>
      </c>
      <c r="AI638">
        <v>-1</v>
      </c>
      <c r="AJ638" t="s">
        <v>3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</row>
    <row r="639" spans="1:44" x14ac:dyDescent="0.2">
      <c r="A639">
        <f>ROW(Source!A720)</f>
        <v>720</v>
      </c>
      <c r="B639">
        <v>1474094566</v>
      </c>
      <c r="C639">
        <v>1472565993</v>
      </c>
      <c r="D639">
        <v>1441819193</v>
      </c>
      <c r="E639">
        <v>15514512</v>
      </c>
      <c r="F639">
        <v>1</v>
      </c>
      <c r="G639">
        <v>15514512</v>
      </c>
      <c r="H639">
        <v>1</v>
      </c>
      <c r="I639" t="s">
        <v>902</v>
      </c>
      <c r="J639" t="s">
        <v>3</v>
      </c>
      <c r="K639" t="s">
        <v>903</v>
      </c>
      <c r="L639">
        <v>1191</v>
      </c>
      <c r="N639">
        <v>1013</v>
      </c>
      <c r="O639" t="s">
        <v>904</v>
      </c>
      <c r="P639" t="s">
        <v>904</v>
      </c>
      <c r="Q639">
        <v>1</v>
      </c>
      <c r="X639">
        <v>6.8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1</v>
      </c>
      <c r="AE639">
        <v>1</v>
      </c>
      <c r="AF639" t="s">
        <v>33</v>
      </c>
      <c r="AG639">
        <v>13.6</v>
      </c>
      <c r="AH639">
        <v>3</v>
      </c>
      <c r="AI639">
        <v>-1</v>
      </c>
      <c r="AJ639" t="s">
        <v>3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</row>
    <row r="640" spans="1:44" x14ac:dyDescent="0.2">
      <c r="A640">
        <f>ROW(Source!A720)</f>
        <v>720</v>
      </c>
      <c r="B640">
        <v>1474094567</v>
      </c>
      <c r="C640">
        <v>1472565993</v>
      </c>
      <c r="D640">
        <v>1441834258</v>
      </c>
      <c r="E640">
        <v>1</v>
      </c>
      <c r="F640">
        <v>1</v>
      </c>
      <c r="G640">
        <v>15514512</v>
      </c>
      <c r="H640">
        <v>2</v>
      </c>
      <c r="I640" t="s">
        <v>905</v>
      </c>
      <c r="J640" t="s">
        <v>906</v>
      </c>
      <c r="K640" t="s">
        <v>907</v>
      </c>
      <c r="L640">
        <v>1368</v>
      </c>
      <c r="N640">
        <v>1011</v>
      </c>
      <c r="O640" t="s">
        <v>908</v>
      </c>
      <c r="P640" t="s">
        <v>908</v>
      </c>
      <c r="Q640">
        <v>1</v>
      </c>
      <c r="X640">
        <v>0.42</v>
      </c>
      <c r="Y640">
        <v>0</v>
      </c>
      <c r="Z640">
        <v>1303.01</v>
      </c>
      <c r="AA640">
        <v>826.2</v>
      </c>
      <c r="AB640">
        <v>0</v>
      </c>
      <c r="AC640">
        <v>0</v>
      </c>
      <c r="AD640">
        <v>1</v>
      </c>
      <c r="AE640">
        <v>0</v>
      </c>
      <c r="AF640" t="s">
        <v>33</v>
      </c>
      <c r="AG640">
        <v>0.84</v>
      </c>
      <c r="AH640">
        <v>3</v>
      </c>
      <c r="AI640">
        <v>-1</v>
      </c>
      <c r="AJ640" t="s">
        <v>3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</row>
    <row r="641" spans="1:44" x14ac:dyDescent="0.2">
      <c r="A641">
        <f>ROW(Source!A720)</f>
        <v>720</v>
      </c>
      <c r="B641">
        <v>1474094568</v>
      </c>
      <c r="C641">
        <v>1472565993</v>
      </c>
      <c r="D641">
        <v>1441836235</v>
      </c>
      <c r="E641">
        <v>1</v>
      </c>
      <c r="F641">
        <v>1</v>
      </c>
      <c r="G641">
        <v>15514512</v>
      </c>
      <c r="H641">
        <v>3</v>
      </c>
      <c r="I641" t="s">
        <v>909</v>
      </c>
      <c r="J641" t="s">
        <v>910</v>
      </c>
      <c r="K641" t="s">
        <v>911</v>
      </c>
      <c r="L641">
        <v>1346</v>
      </c>
      <c r="N641">
        <v>1009</v>
      </c>
      <c r="O641" t="s">
        <v>912</v>
      </c>
      <c r="P641" t="s">
        <v>912</v>
      </c>
      <c r="Q641">
        <v>1</v>
      </c>
      <c r="X641">
        <v>1</v>
      </c>
      <c r="Y641">
        <v>31.49</v>
      </c>
      <c r="Z641">
        <v>0</v>
      </c>
      <c r="AA641">
        <v>0</v>
      </c>
      <c r="AB641">
        <v>0</v>
      </c>
      <c r="AC641">
        <v>0</v>
      </c>
      <c r="AD641">
        <v>1</v>
      </c>
      <c r="AE641">
        <v>0</v>
      </c>
      <c r="AF641" t="s">
        <v>33</v>
      </c>
      <c r="AG641">
        <v>2</v>
      </c>
      <c r="AH641">
        <v>3</v>
      </c>
      <c r="AI641">
        <v>-1</v>
      </c>
      <c r="AJ641" t="s">
        <v>3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</row>
    <row r="642" spans="1:44" x14ac:dyDescent="0.2">
      <c r="A642">
        <f>ROW(Source!A720)</f>
        <v>720</v>
      </c>
      <c r="B642">
        <v>1474094569</v>
      </c>
      <c r="C642">
        <v>1472565993</v>
      </c>
      <c r="D642">
        <v>1441834666</v>
      </c>
      <c r="E642">
        <v>1</v>
      </c>
      <c r="F642">
        <v>1</v>
      </c>
      <c r="G642">
        <v>15514512</v>
      </c>
      <c r="H642">
        <v>3</v>
      </c>
      <c r="I642" t="s">
        <v>1035</v>
      </c>
      <c r="J642" t="s">
        <v>1036</v>
      </c>
      <c r="K642" t="s">
        <v>1037</v>
      </c>
      <c r="L642">
        <v>1346</v>
      </c>
      <c r="N642">
        <v>1009</v>
      </c>
      <c r="O642" t="s">
        <v>912</v>
      </c>
      <c r="P642" t="s">
        <v>912</v>
      </c>
      <c r="Q642">
        <v>1</v>
      </c>
      <c r="X642">
        <v>0.35</v>
      </c>
      <c r="Y642">
        <v>924.76</v>
      </c>
      <c r="Z642">
        <v>0</v>
      </c>
      <c r="AA642">
        <v>0</v>
      </c>
      <c r="AB642">
        <v>0</v>
      </c>
      <c r="AC642">
        <v>0</v>
      </c>
      <c r="AD642">
        <v>1</v>
      </c>
      <c r="AE642">
        <v>0</v>
      </c>
      <c r="AF642" t="s">
        <v>33</v>
      </c>
      <c r="AG642">
        <v>0.7</v>
      </c>
      <c r="AH642">
        <v>3</v>
      </c>
      <c r="AI642">
        <v>-1</v>
      </c>
      <c r="AJ642" t="s">
        <v>3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</row>
    <row r="643" spans="1:44" x14ac:dyDescent="0.2">
      <c r="A643">
        <f>ROW(Source!A721)</f>
        <v>721</v>
      </c>
      <c r="B643">
        <v>1474094570</v>
      </c>
      <c r="C643">
        <v>1472566011</v>
      </c>
      <c r="D643">
        <v>1441819193</v>
      </c>
      <c r="E643">
        <v>15514512</v>
      </c>
      <c r="F643">
        <v>1</v>
      </c>
      <c r="G643">
        <v>15514512</v>
      </c>
      <c r="H643">
        <v>1</v>
      </c>
      <c r="I643" t="s">
        <v>902</v>
      </c>
      <c r="J643" t="s">
        <v>3</v>
      </c>
      <c r="K643" t="s">
        <v>903</v>
      </c>
      <c r="L643">
        <v>1191</v>
      </c>
      <c r="N643">
        <v>1013</v>
      </c>
      <c r="O643" t="s">
        <v>904</v>
      </c>
      <c r="P643" t="s">
        <v>904</v>
      </c>
      <c r="Q643">
        <v>1</v>
      </c>
      <c r="X643">
        <v>6.16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1</v>
      </c>
      <c r="AE643">
        <v>1</v>
      </c>
      <c r="AF643" t="s">
        <v>33</v>
      </c>
      <c r="AG643">
        <v>12.32</v>
      </c>
      <c r="AH643">
        <v>3</v>
      </c>
      <c r="AI643">
        <v>-1</v>
      </c>
      <c r="AJ643" t="s">
        <v>3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</row>
    <row r="644" spans="1:44" x14ac:dyDescent="0.2">
      <c r="A644">
        <f>ROW(Source!A721)</f>
        <v>721</v>
      </c>
      <c r="B644">
        <v>1474094571</v>
      </c>
      <c r="C644">
        <v>1472566011</v>
      </c>
      <c r="D644">
        <v>1441834258</v>
      </c>
      <c r="E644">
        <v>1</v>
      </c>
      <c r="F644">
        <v>1</v>
      </c>
      <c r="G644">
        <v>15514512</v>
      </c>
      <c r="H644">
        <v>2</v>
      </c>
      <c r="I644" t="s">
        <v>905</v>
      </c>
      <c r="J644" t="s">
        <v>906</v>
      </c>
      <c r="K644" t="s">
        <v>907</v>
      </c>
      <c r="L644">
        <v>1368</v>
      </c>
      <c r="N644">
        <v>1011</v>
      </c>
      <c r="O644" t="s">
        <v>908</v>
      </c>
      <c r="P644" t="s">
        <v>908</v>
      </c>
      <c r="Q644">
        <v>1</v>
      </c>
      <c r="X644">
        <v>0.42</v>
      </c>
      <c r="Y644">
        <v>0</v>
      </c>
      <c r="Z644">
        <v>1303.01</v>
      </c>
      <c r="AA644">
        <v>826.2</v>
      </c>
      <c r="AB644">
        <v>0</v>
      </c>
      <c r="AC644">
        <v>0</v>
      </c>
      <c r="AD644">
        <v>1</v>
      </c>
      <c r="AE644">
        <v>0</v>
      </c>
      <c r="AF644" t="s">
        <v>33</v>
      </c>
      <c r="AG644">
        <v>0.84</v>
      </c>
      <c r="AH644">
        <v>3</v>
      </c>
      <c r="AI644">
        <v>-1</v>
      </c>
      <c r="AJ644" t="s">
        <v>3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</row>
    <row r="645" spans="1:44" x14ac:dyDescent="0.2">
      <c r="A645">
        <f>ROW(Source!A721)</f>
        <v>721</v>
      </c>
      <c r="B645">
        <v>1474094572</v>
      </c>
      <c r="C645">
        <v>1472566011</v>
      </c>
      <c r="D645">
        <v>1441836235</v>
      </c>
      <c r="E645">
        <v>1</v>
      </c>
      <c r="F645">
        <v>1</v>
      </c>
      <c r="G645">
        <v>15514512</v>
      </c>
      <c r="H645">
        <v>3</v>
      </c>
      <c r="I645" t="s">
        <v>909</v>
      </c>
      <c r="J645" t="s">
        <v>910</v>
      </c>
      <c r="K645" t="s">
        <v>911</v>
      </c>
      <c r="L645">
        <v>1346</v>
      </c>
      <c r="N645">
        <v>1009</v>
      </c>
      <c r="O645" t="s">
        <v>912</v>
      </c>
      <c r="P645" t="s">
        <v>912</v>
      </c>
      <c r="Q645">
        <v>1</v>
      </c>
      <c r="X645">
        <v>1</v>
      </c>
      <c r="Y645">
        <v>31.49</v>
      </c>
      <c r="Z645">
        <v>0</v>
      </c>
      <c r="AA645">
        <v>0</v>
      </c>
      <c r="AB645">
        <v>0</v>
      </c>
      <c r="AC645">
        <v>0</v>
      </c>
      <c r="AD645">
        <v>1</v>
      </c>
      <c r="AE645">
        <v>0</v>
      </c>
      <c r="AF645" t="s">
        <v>33</v>
      </c>
      <c r="AG645">
        <v>2</v>
      </c>
      <c r="AH645">
        <v>3</v>
      </c>
      <c r="AI645">
        <v>-1</v>
      </c>
      <c r="AJ645" t="s">
        <v>3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</row>
    <row r="646" spans="1:44" x14ac:dyDescent="0.2">
      <c r="A646">
        <f>ROW(Source!A722)</f>
        <v>722</v>
      </c>
      <c r="B646">
        <v>1474094573</v>
      </c>
      <c r="C646">
        <v>1472566027</v>
      </c>
      <c r="D646">
        <v>1441819193</v>
      </c>
      <c r="E646">
        <v>15514512</v>
      </c>
      <c r="F646">
        <v>1</v>
      </c>
      <c r="G646">
        <v>15514512</v>
      </c>
      <c r="H646">
        <v>1</v>
      </c>
      <c r="I646" t="s">
        <v>902</v>
      </c>
      <c r="J646" t="s">
        <v>3</v>
      </c>
      <c r="K646" t="s">
        <v>903</v>
      </c>
      <c r="L646">
        <v>1191</v>
      </c>
      <c r="N646">
        <v>1013</v>
      </c>
      <c r="O646" t="s">
        <v>904</v>
      </c>
      <c r="P646" t="s">
        <v>904</v>
      </c>
      <c r="Q646">
        <v>1</v>
      </c>
      <c r="X646">
        <v>0.7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1</v>
      </c>
      <c r="AE646">
        <v>1</v>
      </c>
      <c r="AF646" t="s">
        <v>3</v>
      </c>
      <c r="AG646">
        <v>0.7</v>
      </c>
      <c r="AH646">
        <v>3</v>
      </c>
      <c r="AI646">
        <v>-1</v>
      </c>
      <c r="AJ646" t="s">
        <v>3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</row>
    <row r="647" spans="1:44" x14ac:dyDescent="0.2">
      <c r="A647">
        <f>ROW(Source!A723)</f>
        <v>723</v>
      </c>
      <c r="B647">
        <v>1474094574</v>
      </c>
      <c r="C647">
        <v>1472566035</v>
      </c>
      <c r="D647">
        <v>1441819193</v>
      </c>
      <c r="E647">
        <v>15514512</v>
      </c>
      <c r="F647">
        <v>1</v>
      </c>
      <c r="G647">
        <v>15514512</v>
      </c>
      <c r="H647">
        <v>1</v>
      </c>
      <c r="I647" t="s">
        <v>902</v>
      </c>
      <c r="J647" t="s">
        <v>3</v>
      </c>
      <c r="K647" t="s">
        <v>903</v>
      </c>
      <c r="L647">
        <v>1191</v>
      </c>
      <c r="N647">
        <v>1013</v>
      </c>
      <c r="O647" t="s">
        <v>904</v>
      </c>
      <c r="P647" t="s">
        <v>904</v>
      </c>
      <c r="Q647">
        <v>1</v>
      </c>
      <c r="X647">
        <v>0.55000000000000004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1</v>
      </c>
      <c r="AE647">
        <v>1</v>
      </c>
      <c r="AF647" t="s">
        <v>50</v>
      </c>
      <c r="AG647">
        <v>2.2000000000000002</v>
      </c>
      <c r="AH647">
        <v>3</v>
      </c>
      <c r="AI647">
        <v>-1</v>
      </c>
      <c r="AJ647" t="s">
        <v>3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</row>
    <row r="648" spans="1:44" x14ac:dyDescent="0.2">
      <c r="A648">
        <f>ROW(Source!A793)</f>
        <v>793</v>
      </c>
      <c r="B648">
        <v>1474094575</v>
      </c>
      <c r="C648">
        <v>1472566059</v>
      </c>
      <c r="D648">
        <v>1441819193</v>
      </c>
      <c r="E648">
        <v>15514512</v>
      </c>
      <c r="F648">
        <v>1</v>
      </c>
      <c r="G648">
        <v>15514512</v>
      </c>
      <c r="H648">
        <v>1</v>
      </c>
      <c r="I648" t="s">
        <v>902</v>
      </c>
      <c r="J648" t="s">
        <v>3</v>
      </c>
      <c r="K648" t="s">
        <v>903</v>
      </c>
      <c r="L648">
        <v>1191</v>
      </c>
      <c r="N648">
        <v>1013</v>
      </c>
      <c r="O648" t="s">
        <v>904</v>
      </c>
      <c r="P648" t="s">
        <v>904</v>
      </c>
      <c r="Q648">
        <v>1</v>
      </c>
      <c r="X648">
        <v>9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1</v>
      </c>
      <c r="AE648">
        <v>1</v>
      </c>
      <c r="AF648" t="s">
        <v>3</v>
      </c>
      <c r="AG648">
        <v>9</v>
      </c>
      <c r="AH648">
        <v>3</v>
      </c>
      <c r="AI648">
        <v>-1</v>
      </c>
      <c r="AJ648" t="s">
        <v>3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</row>
    <row r="649" spans="1:44" x14ac:dyDescent="0.2">
      <c r="A649">
        <f>ROW(Source!A793)</f>
        <v>793</v>
      </c>
      <c r="B649">
        <v>1474094577</v>
      </c>
      <c r="C649">
        <v>1472566059</v>
      </c>
      <c r="D649">
        <v>1441836237</v>
      </c>
      <c r="E649">
        <v>1</v>
      </c>
      <c r="F649">
        <v>1</v>
      </c>
      <c r="G649">
        <v>15514512</v>
      </c>
      <c r="H649">
        <v>3</v>
      </c>
      <c r="I649" t="s">
        <v>1041</v>
      </c>
      <c r="J649" t="s">
        <v>1042</v>
      </c>
      <c r="K649" t="s">
        <v>1043</v>
      </c>
      <c r="L649">
        <v>1346</v>
      </c>
      <c r="N649">
        <v>1009</v>
      </c>
      <c r="O649" t="s">
        <v>912</v>
      </c>
      <c r="P649" t="s">
        <v>912</v>
      </c>
      <c r="Q649">
        <v>1</v>
      </c>
      <c r="X649">
        <v>0.18</v>
      </c>
      <c r="Y649">
        <v>375.16</v>
      </c>
      <c r="Z649">
        <v>0</v>
      </c>
      <c r="AA649">
        <v>0</v>
      </c>
      <c r="AB649">
        <v>0</v>
      </c>
      <c r="AC649">
        <v>0</v>
      </c>
      <c r="AD649">
        <v>1</v>
      </c>
      <c r="AE649">
        <v>0</v>
      </c>
      <c r="AF649" t="s">
        <v>3</v>
      </c>
      <c r="AG649">
        <v>0.18</v>
      </c>
      <c r="AH649">
        <v>3</v>
      </c>
      <c r="AI649">
        <v>-1</v>
      </c>
      <c r="AJ649" t="s">
        <v>3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</row>
    <row r="650" spans="1:44" x14ac:dyDescent="0.2">
      <c r="A650">
        <f>ROW(Source!A793)</f>
        <v>793</v>
      </c>
      <c r="B650">
        <v>1474094578</v>
      </c>
      <c r="C650">
        <v>1472566059</v>
      </c>
      <c r="D650">
        <v>1441836235</v>
      </c>
      <c r="E650">
        <v>1</v>
      </c>
      <c r="F650">
        <v>1</v>
      </c>
      <c r="G650">
        <v>15514512</v>
      </c>
      <c r="H650">
        <v>3</v>
      </c>
      <c r="I650" t="s">
        <v>909</v>
      </c>
      <c r="J650" t="s">
        <v>910</v>
      </c>
      <c r="K650" t="s">
        <v>911</v>
      </c>
      <c r="L650">
        <v>1346</v>
      </c>
      <c r="N650">
        <v>1009</v>
      </c>
      <c r="O650" t="s">
        <v>912</v>
      </c>
      <c r="P650" t="s">
        <v>912</v>
      </c>
      <c r="Q650">
        <v>1</v>
      </c>
      <c r="X650">
        <v>0.05</v>
      </c>
      <c r="Y650">
        <v>31.49</v>
      </c>
      <c r="Z650">
        <v>0</v>
      </c>
      <c r="AA650">
        <v>0</v>
      </c>
      <c r="AB650">
        <v>0</v>
      </c>
      <c r="AC650">
        <v>0</v>
      </c>
      <c r="AD650">
        <v>1</v>
      </c>
      <c r="AE650">
        <v>0</v>
      </c>
      <c r="AF650" t="s">
        <v>3</v>
      </c>
      <c r="AG650">
        <v>0.05</v>
      </c>
      <c r="AH650">
        <v>3</v>
      </c>
      <c r="AI650">
        <v>-1</v>
      </c>
      <c r="AJ650" t="s">
        <v>3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</row>
    <row r="651" spans="1:44" x14ac:dyDescent="0.2">
      <c r="A651">
        <f>ROW(Source!A793)</f>
        <v>793</v>
      </c>
      <c r="B651">
        <v>1474094576</v>
      </c>
      <c r="C651">
        <v>1472566059</v>
      </c>
      <c r="D651">
        <v>1441822228</v>
      </c>
      <c r="E651">
        <v>15514512</v>
      </c>
      <c r="F651">
        <v>1</v>
      </c>
      <c r="G651">
        <v>15514512</v>
      </c>
      <c r="H651">
        <v>3</v>
      </c>
      <c r="I651" t="s">
        <v>980</v>
      </c>
      <c r="J651" t="s">
        <v>3</v>
      </c>
      <c r="K651" t="s">
        <v>982</v>
      </c>
      <c r="L651">
        <v>1346</v>
      </c>
      <c r="N651">
        <v>1009</v>
      </c>
      <c r="O651" t="s">
        <v>912</v>
      </c>
      <c r="P651" t="s">
        <v>912</v>
      </c>
      <c r="Q651">
        <v>1</v>
      </c>
      <c r="X651">
        <v>0.05</v>
      </c>
      <c r="Y651">
        <v>73.951729999999998</v>
      </c>
      <c r="Z651">
        <v>0</v>
      </c>
      <c r="AA651">
        <v>0</v>
      </c>
      <c r="AB651">
        <v>0</v>
      </c>
      <c r="AC651">
        <v>0</v>
      </c>
      <c r="AD651">
        <v>1</v>
      </c>
      <c r="AE651">
        <v>0</v>
      </c>
      <c r="AF651" t="s">
        <v>3</v>
      </c>
      <c r="AG651">
        <v>0.05</v>
      </c>
      <c r="AH651">
        <v>3</v>
      </c>
      <c r="AI651">
        <v>-1</v>
      </c>
      <c r="AJ651" t="s">
        <v>3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</row>
    <row r="652" spans="1:44" x14ac:dyDescent="0.2">
      <c r="A652">
        <f>ROW(Source!A793)</f>
        <v>793</v>
      </c>
      <c r="B652">
        <v>1474094579</v>
      </c>
      <c r="C652">
        <v>1472566059</v>
      </c>
      <c r="D652">
        <v>1441834920</v>
      </c>
      <c r="E652">
        <v>1</v>
      </c>
      <c r="F652">
        <v>1</v>
      </c>
      <c r="G652">
        <v>15514512</v>
      </c>
      <c r="H652">
        <v>3</v>
      </c>
      <c r="I652" t="s">
        <v>1044</v>
      </c>
      <c r="J652" t="s">
        <v>1045</v>
      </c>
      <c r="K652" t="s">
        <v>1046</v>
      </c>
      <c r="L652">
        <v>1346</v>
      </c>
      <c r="N652">
        <v>1009</v>
      </c>
      <c r="O652" t="s">
        <v>912</v>
      </c>
      <c r="P652" t="s">
        <v>912</v>
      </c>
      <c r="Q652">
        <v>1</v>
      </c>
      <c r="X652">
        <v>0.04</v>
      </c>
      <c r="Y652">
        <v>106.87</v>
      </c>
      <c r="Z652">
        <v>0</v>
      </c>
      <c r="AA652">
        <v>0</v>
      </c>
      <c r="AB652">
        <v>0</v>
      </c>
      <c r="AC652">
        <v>0</v>
      </c>
      <c r="AD652">
        <v>1</v>
      </c>
      <c r="AE652">
        <v>0</v>
      </c>
      <c r="AF652" t="s">
        <v>3</v>
      </c>
      <c r="AG652">
        <v>0.04</v>
      </c>
      <c r="AH652">
        <v>3</v>
      </c>
      <c r="AI652">
        <v>-1</v>
      </c>
      <c r="AJ652" t="s">
        <v>3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</row>
    <row r="653" spans="1:44" x14ac:dyDescent="0.2">
      <c r="A653">
        <f>ROW(Source!A794)</f>
        <v>794</v>
      </c>
      <c r="B653">
        <v>1474094580</v>
      </c>
      <c r="C653">
        <v>1472566085</v>
      </c>
      <c r="D653">
        <v>1441819193</v>
      </c>
      <c r="E653">
        <v>15514512</v>
      </c>
      <c r="F653">
        <v>1</v>
      </c>
      <c r="G653">
        <v>15514512</v>
      </c>
      <c r="H653">
        <v>1</v>
      </c>
      <c r="I653" t="s">
        <v>902</v>
      </c>
      <c r="J653" t="s">
        <v>3</v>
      </c>
      <c r="K653" t="s">
        <v>903</v>
      </c>
      <c r="L653">
        <v>1191</v>
      </c>
      <c r="N653">
        <v>1013</v>
      </c>
      <c r="O653" t="s">
        <v>904</v>
      </c>
      <c r="P653" t="s">
        <v>904</v>
      </c>
      <c r="Q653">
        <v>1</v>
      </c>
      <c r="X653">
        <v>0.3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1</v>
      </c>
      <c r="AE653">
        <v>1</v>
      </c>
      <c r="AF653" t="s">
        <v>500</v>
      </c>
      <c r="AG653">
        <v>0.89999999999999991</v>
      </c>
      <c r="AH653">
        <v>3</v>
      </c>
      <c r="AI653">
        <v>-1</v>
      </c>
      <c r="AJ653" t="s">
        <v>3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</row>
    <row r="654" spans="1:44" x14ac:dyDescent="0.2">
      <c r="A654">
        <f>ROW(Source!A794)</f>
        <v>794</v>
      </c>
      <c r="B654">
        <v>1474094582</v>
      </c>
      <c r="C654">
        <v>1472566085</v>
      </c>
      <c r="D654">
        <v>1441836235</v>
      </c>
      <c r="E654">
        <v>1</v>
      </c>
      <c r="F654">
        <v>1</v>
      </c>
      <c r="G654">
        <v>15514512</v>
      </c>
      <c r="H654">
        <v>3</v>
      </c>
      <c r="I654" t="s">
        <v>909</v>
      </c>
      <c r="J654" t="s">
        <v>910</v>
      </c>
      <c r="K654" t="s">
        <v>911</v>
      </c>
      <c r="L654">
        <v>1346</v>
      </c>
      <c r="N654">
        <v>1009</v>
      </c>
      <c r="O654" t="s">
        <v>912</v>
      </c>
      <c r="P654" t="s">
        <v>912</v>
      </c>
      <c r="Q654">
        <v>1</v>
      </c>
      <c r="X654">
        <v>2E-3</v>
      </c>
      <c r="Y654">
        <v>31.49</v>
      </c>
      <c r="Z654">
        <v>0</v>
      </c>
      <c r="AA654">
        <v>0</v>
      </c>
      <c r="AB654">
        <v>0</v>
      </c>
      <c r="AC654">
        <v>0</v>
      </c>
      <c r="AD654">
        <v>1</v>
      </c>
      <c r="AE654">
        <v>0</v>
      </c>
      <c r="AF654" t="s">
        <v>500</v>
      </c>
      <c r="AG654">
        <v>6.0000000000000001E-3</v>
      </c>
      <c r="AH654">
        <v>3</v>
      </c>
      <c r="AI654">
        <v>-1</v>
      </c>
      <c r="AJ654" t="s">
        <v>3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</row>
    <row r="655" spans="1:44" x14ac:dyDescent="0.2">
      <c r="A655">
        <f>ROW(Source!A794)</f>
        <v>794</v>
      </c>
      <c r="B655">
        <v>1474094581</v>
      </c>
      <c r="C655">
        <v>1472566085</v>
      </c>
      <c r="D655">
        <v>1441822228</v>
      </c>
      <c r="E655">
        <v>15514512</v>
      </c>
      <c r="F655">
        <v>1</v>
      </c>
      <c r="G655">
        <v>15514512</v>
      </c>
      <c r="H655">
        <v>3</v>
      </c>
      <c r="I655" t="s">
        <v>980</v>
      </c>
      <c r="J655" t="s">
        <v>3</v>
      </c>
      <c r="K655" t="s">
        <v>982</v>
      </c>
      <c r="L655">
        <v>1346</v>
      </c>
      <c r="N655">
        <v>1009</v>
      </c>
      <c r="O655" t="s">
        <v>912</v>
      </c>
      <c r="P655" t="s">
        <v>912</v>
      </c>
      <c r="Q655">
        <v>1</v>
      </c>
      <c r="X655">
        <v>5.0000000000000001E-3</v>
      </c>
      <c r="Y655">
        <v>73.951729999999998</v>
      </c>
      <c r="Z655">
        <v>0</v>
      </c>
      <c r="AA655">
        <v>0</v>
      </c>
      <c r="AB655">
        <v>0</v>
      </c>
      <c r="AC655">
        <v>0</v>
      </c>
      <c r="AD655">
        <v>1</v>
      </c>
      <c r="AE655">
        <v>0</v>
      </c>
      <c r="AF655" t="s">
        <v>500</v>
      </c>
      <c r="AG655">
        <v>1.4999999999999999E-2</v>
      </c>
      <c r="AH655">
        <v>3</v>
      </c>
      <c r="AI655">
        <v>-1</v>
      </c>
      <c r="AJ655" t="s">
        <v>3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</row>
    <row r="656" spans="1:44" x14ac:dyDescent="0.2">
      <c r="A656">
        <f>ROW(Source!A795)</f>
        <v>795</v>
      </c>
      <c r="B656">
        <v>1474094583</v>
      </c>
      <c r="C656">
        <v>1472566106</v>
      </c>
      <c r="D656">
        <v>1441819193</v>
      </c>
      <c r="E656">
        <v>15514512</v>
      </c>
      <c r="F656">
        <v>1</v>
      </c>
      <c r="G656">
        <v>15514512</v>
      </c>
      <c r="H656">
        <v>1</v>
      </c>
      <c r="I656" t="s">
        <v>902</v>
      </c>
      <c r="J656" t="s">
        <v>3</v>
      </c>
      <c r="K656" t="s">
        <v>903</v>
      </c>
      <c r="L656">
        <v>1191</v>
      </c>
      <c r="N656">
        <v>1013</v>
      </c>
      <c r="O656" t="s">
        <v>904</v>
      </c>
      <c r="P656" t="s">
        <v>904</v>
      </c>
      <c r="Q656">
        <v>1</v>
      </c>
      <c r="X656">
        <v>1.63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1</v>
      </c>
      <c r="AE656">
        <v>1</v>
      </c>
      <c r="AF656" t="s">
        <v>3</v>
      </c>
      <c r="AG656">
        <v>1.63</v>
      </c>
      <c r="AH656">
        <v>3</v>
      </c>
      <c r="AI656">
        <v>-1</v>
      </c>
      <c r="AJ656" t="s">
        <v>3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</row>
    <row r="657" spans="1:44" x14ac:dyDescent="0.2">
      <c r="A657">
        <f>ROW(Source!A795)</f>
        <v>795</v>
      </c>
      <c r="B657">
        <v>1474094584</v>
      </c>
      <c r="C657">
        <v>1472566106</v>
      </c>
      <c r="D657">
        <v>1441836187</v>
      </c>
      <c r="E657">
        <v>1</v>
      </c>
      <c r="F657">
        <v>1</v>
      </c>
      <c r="G657">
        <v>15514512</v>
      </c>
      <c r="H657">
        <v>3</v>
      </c>
      <c r="I657" t="s">
        <v>972</v>
      </c>
      <c r="J657" t="s">
        <v>973</v>
      </c>
      <c r="K657" t="s">
        <v>974</v>
      </c>
      <c r="L657">
        <v>1346</v>
      </c>
      <c r="N657">
        <v>1009</v>
      </c>
      <c r="O657" t="s">
        <v>912</v>
      </c>
      <c r="P657" t="s">
        <v>912</v>
      </c>
      <c r="Q657">
        <v>1</v>
      </c>
      <c r="X657">
        <v>1.9599999999999999E-3</v>
      </c>
      <c r="Y657">
        <v>424.66</v>
      </c>
      <c r="Z657">
        <v>0</v>
      </c>
      <c r="AA657">
        <v>0</v>
      </c>
      <c r="AB657">
        <v>0</v>
      </c>
      <c r="AC657">
        <v>0</v>
      </c>
      <c r="AD657">
        <v>1</v>
      </c>
      <c r="AE657">
        <v>0</v>
      </c>
      <c r="AF657" t="s">
        <v>3</v>
      </c>
      <c r="AG657">
        <v>1.9599999999999999E-3</v>
      </c>
      <c r="AH657">
        <v>3</v>
      </c>
      <c r="AI657">
        <v>-1</v>
      </c>
      <c r="AJ657" t="s">
        <v>3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</row>
    <row r="658" spans="1:44" x14ac:dyDescent="0.2">
      <c r="A658">
        <f>ROW(Source!A795)</f>
        <v>795</v>
      </c>
      <c r="B658">
        <v>1474094585</v>
      </c>
      <c r="C658">
        <v>1472566106</v>
      </c>
      <c r="D658">
        <v>1441836235</v>
      </c>
      <c r="E658">
        <v>1</v>
      </c>
      <c r="F658">
        <v>1</v>
      </c>
      <c r="G658">
        <v>15514512</v>
      </c>
      <c r="H658">
        <v>3</v>
      </c>
      <c r="I658" t="s">
        <v>909</v>
      </c>
      <c r="J658" t="s">
        <v>910</v>
      </c>
      <c r="K658" t="s">
        <v>911</v>
      </c>
      <c r="L658">
        <v>1346</v>
      </c>
      <c r="N658">
        <v>1009</v>
      </c>
      <c r="O658" t="s">
        <v>912</v>
      </c>
      <c r="P658" t="s">
        <v>912</v>
      </c>
      <c r="Q658">
        <v>1</v>
      </c>
      <c r="X658">
        <v>0.03</v>
      </c>
      <c r="Y658">
        <v>31.49</v>
      </c>
      <c r="Z658">
        <v>0</v>
      </c>
      <c r="AA658">
        <v>0</v>
      </c>
      <c r="AB658">
        <v>0</v>
      </c>
      <c r="AC658">
        <v>0</v>
      </c>
      <c r="AD658">
        <v>1</v>
      </c>
      <c r="AE658">
        <v>0</v>
      </c>
      <c r="AF658" t="s">
        <v>3</v>
      </c>
      <c r="AG658">
        <v>0.03</v>
      </c>
      <c r="AH658">
        <v>3</v>
      </c>
      <c r="AI658">
        <v>-1</v>
      </c>
      <c r="AJ658" t="s">
        <v>3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</row>
    <row r="659" spans="1:44" x14ac:dyDescent="0.2">
      <c r="A659">
        <f>ROW(Source!A796)</f>
        <v>796</v>
      </c>
      <c r="B659">
        <v>1474094586</v>
      </c>
      <c r="C659">
        <v>1472566120</v>
      </c>
      <c r="D659">
        <v>1441819193</v>
      </c>
      <c r="E659">
        <v>15514512</v>
      </c>
      <c r="F659">
        <v>1</v>
      </c>
      <c r="G659">
        <v>15514512</v>
      </c>
      <c r="H659">
        <v>1</v>
      </c>
      <c r="I659" t="s">
        <v>902</v>
      </c>
      <c r="J659" t="s">
        <v>3</v>
      </c>
      <c r="K659" t="s">
        <v>903</v>
      </c>
      <c r="L659">
        <v>1191</v>
      </c>
      <c r="N659">
        <v>1013</v>
      </c>
      <c r="O659" t="s">
        <v>904</v>
      </c>
      <c r="P659" t="s">
        <v>904</v>
      </c>
      <c r="Q659">
        <v>1</v>
      </c>
      <c r="X659">
        <v>0.2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1</v>
      </c>
      <c r="AE659">
        <v>1</v>
      </c>
      <c r="AF659" t="s">
        <v>50</v>
      </c>
      <c r="AG659">
        <v>0.8</v>
      </c>
      <c r="AH659">
        <v>3</v>
      </c>
      <c r="AI659">
        <v>-1</v>
      </c>
      <c r="AJ659" t="s">
        <v>3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</row>
    <row r="660" spans="1:44" x14ac:dyDescent="0.2">
      <c r="A660">
        <f>ROW(Source!A796)</f>
        <v>796</v>
      </c>
      <c r="B660">
        <v>1474094588</v>
      </c>
      <c r="C660">
        <v>1472566120</v>
      </c>
      <c r="D660">
        <v>1441836235</v>
      </c>
      <c r="E660">
        <v>1</v>
      </c>
      <c r="F660">
        <v>1</v>
      </c>
      <c r="G660">
        <v>15514512</v>
      </c>
      <c r="H660">
        <v>3</v>
      </c>
      <c r="I660" t="s">
        <v>909</v>
      </c>
      <c r="J660" t="s">
        <v>910</v>
      </c>
      <c r="K660" t="s">
        <v>911</v>
      </c>
      <c r="L660">
        <v>1346</v>
      </c>
      <c r="N660">
        <v>1009</v>
      </c>
      <c r="O660" t="s">
        <v>912</v>
      </c>
      <c r="P660" t="s">
        <v>912</v>
      </c>
      <c r="Q660">
        <v>1</v>
      </c>
      <c r="X660">
        <v>1E-3</v>
      </c>
      <c r="Y660">
        <v>31.49</v>
      </c>
      <c r="Z660">
        <v>0</v>
      </c>
      <c r="AA660">
        <v>0</v>
      </c>
      <c r="AB660">
        <v>0</v>
      </c>
      <c r="AC660">
        <v>0</v>
      </c>
      <c r="AD660">
        <v>1</v>
      </c>
      <c r="AE660">
        <v>0</v>
      </c>
      <c r="AF660" t="s">
        <v>50</v>
      </c>
      <c r="AG660">
        <v>4.0000000000000001E-3</v>
      </c>
      <c r="AH660">
        <v>3</v>
      </c>
      <c r="AI660">
        <v>-1</v>
      </c>
      <c r="AJ660" t="s">
        <v>3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</row>
    <row r="661" spans="1:44" x14ac:dyDescent="0.2">
      <c r="A661">
        <f>ROW(Source!A796)</f>
        <v>796</v>
      </c>
      <c r="B661">
        <v>1474094587</v>
      </c>
      <c r="C661">
        <v>1472566120</v>
      </c>
      <c r="D661">
        <v>1441822196</v>
      </c>
      <c r="E661">
        <v>15514512</v>
      </c>
      <c r="F661">
        <v>1</v>
      </c>
      <c r="G661">
        <v>15514512</v>
      </c>
      <c r="H661">
        <v>3</v>
      </c>
      <c r="I661" t="s">
        <v>1007</v>
      </c>
      <c r="J661" t="s">
        <v>3</v>
      </c>
      <c r="K661" t="s">
        <v>1009</v>
      </c>
      <c r="L661">
        <v>1346</v>
      </c>
      <c r="N661">
        <v>1009</v>
      </c>
      <c r="O661" t="s">
        <v>912</v>
      </c>
      <c r="P661" t="s">
        <v>912</v>
      </c>
      <c r="Q661">
        <v>1</v>
      </c>
      <c r="X661">
        <v>1E-3</v>
      </c>
      <c r="Y661">
        <v>88.053759999999997</v>
      </c>
      <c r="Z661">
        <v>0</v>
      </c>
      <c r="AA661">
        <v>0</v>
      </c>
      <c r="AB661">
        <v>0</v>
      </c>
      <c r="AC661">
        <v>0</v>
      </c>
      <c r="AD661">
        <v>1</v>
      </c>
      <c r="AE661">
        <v>0</v>
      </c>
      <c r="AF661" t="s">
        <v>50</v>
      </c>
      <c r="AG661">
        <v>4.0000000000000001E-3</v>
      </c>
      <c r="AH661">
        <v>3</v>
      </c>
      <c r="AI661">
        <v>-1</v>
      </c>
      <c r="AJ661" t="s">
        <v>3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</row>
    <row r="662" spans="1:44" x14ac:dyDescent="0.2">
      <c r="A662">
        <f>ROW(Source!A796)</f>
        <v>796</v>
      </c>
      <c r="B662">
        <v>1474094589</v>
      </c>
      <c r="C662">
        <v>1472566120</v>
      </c>
      <c r="D662">
        <v>1441820992</v>
      </c>
      <c r="E662">
        <v>15514512</v>
      </c>
      <c r="F662">
        <v>1</v>
      </c>
      <c r="G662">
        <v>15514512</v>
      </c>
      <c r="H662">
        <v>3</v>
      </c>
      <c r="I662" t="s">
        <v>1013</v>
      </c>
      <c r="J662" t="s">
        <v>3</v>
      </c>
      <c r="K662" t="s">
        <v>1015</v>
      </c>
      <c r="L662">
        <v>1346</v>
      </c>
      <c r="N662">
        <v>1009</v>
      </c>
      <c r="O662" t="s">
        <v>912</v>
      </c>
      <c r="P662" t="s">
        <v>912</v>
      </c>
      <c r="Q662">
        <v>1</v>
      </c>
      <c r="X662">
        <v>0.01</v>
      </c>
      <c r="Y662">
        <v>78.065730000000002</v>
      </c>
      <c r="Z662">
        <v>0</v>
      </c>
      <c r="AA662">
        <v>0</v>
      </c>
      <c r="AB662">
        <v>0</v>
      </c>
      <c r="AC662">
        <v>0</v>
      </c>
      <c r="AD662">
        <v>1</v>
      </c>
      <c r="AE662">
        <v>0</v>
      </c>
      <c r="AF662" t="s">
        <v>50</v>
      </c>
      <c r="AG662">
        <v>0.04</v>
      </c>
      <c r="AH662">
        <v>3</v>
      </c>
      <c r="AI662">
        <v>-1</v>
      </c>
      <c r="AJ662" t="s">
        <v>3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</row>
    <row r="663" spans="1:44" x14ac:dyDescent="0.2">
      <c r="A663">
        <f>ROW(Source!A797)</f>
        <v>797</v>
      </c>
      <c r="B663">
        <v>1474094590</v>
      </c>
      <c r="C663">
        <v>1472566147</v>
      </c>
      <c r="D663">
        <v>1441819193</v>
      </c>
      <c r="E663">
        <v>15514512</v>
      </c>
      <c r="F663">
        <v>1</v>
      </c>
      <c r="G663">
        <v>15514512</v>
      </c>
      <c r="H663">
        <v>1</v>
      </c>
      <c r="I663" t="s">
        <v>902</v>
      </c>
      <c r="J663" t="s">
        <v>3</v>
      </c>
      <c r="K663" t="s">
        <v>903</v>
      </c>
      <c r="L663">
        <v>1191</v>
      </c>
      <c r="N663">
        <v>1013</v>
      </c>
      <c r="O663" t="s">
        <v>904</v>
      </c>
      <c r="P663" t="s">
        <v>904</v>
      </c>
      <c r="Q663">
        <v>1</v>
      </c>
      <c r="X663">
        <v>18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1</v>
      </c>
      <c r="AE663">
        <v>1</v>
      </c>
      <c r="AF663" t="s">
        <v>3</v>
      </c>
      <c r="AG663">
        <v>18</v>
      </c>
      <c r="AH663">
        <v>3</v>
      </c>
      <c r="AI663">
        <v>-1</v>
      </c>
      <c r="AJ663" t="s">
        <v>3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</row>
    <row r="664" spans="1:44" x14ac:dyDescent="0.2">
      <c r="A664">
        <f>ROW(Source!A797)</f>
        <v>797</v>
      </c>
      <c r="B664">
        <v>1474094592</v>
      </c>
      <c r="C664">
        <v>1472566147</v>
      </c>
      <c r="D664">
        <v>1441836237</v>
      </c>
      <c r="E664">
        <v>1</v>
      </c>
      <c r="F664">
        <v>1</v>
      </c>
      <c r="G664">
        <v>15514512</v>
      </c>
      <c r="H664">
        <v>3</v>
      </c>
      <c r="I664" t="s">
        <v>1041</v>
      </c>
      <c r="J664" t="s">
        <v>1042</v>
      </c>
      <c r="K664" t="s">
        <v>1043</v>
      </c>
      <c r="L664">
        <v>1346</v>
      </c>
      <c r="N664">
        <v>1009</v>
      </c>
      <c r="O664" t="s">
        <v>912</v>
      </c>
      <c r="P664" t="s">
        <v>912</v>
      </c>
      <c r="Q664">
        <v>1</v>
      </c>
      <c r="X664">
        <v>0.36</v>
      </c>
      <c r="Y664">
        <v>375.16</v>
      </c>
      <c r="Z664">
        <v>0</v>
      </c>
      <c r="AA664">
        <v>0</v>
      </c>
      <c r="AB664">
        <v>0</v>
      </c>
      <c r="AC664">
        <v>0</v>
      </c>
      <c r="AD664">
        <v>1</v>
      </c>
      <c r="AE664">
        <v>0</v>
      </c>
      <c r="AF664" t="s">
        <v>3</v>
      </c>
      <c r="AG664">
        <v>0.36</v>
      </c>
      <c r="AH664">
        <v>3</v>
      </c>
      <c r="AI664">
        <v>-1</v>
      </c>
      <c r="AJ664" t="s">
        <v>3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</row>
    <row r="665" spans="1:44" x14ac:dyDescent="0.2">
      <c r="A665">
        <f>ROW(Source!A797)</f>
        <v>797</v>
      </c>
      <c r="B665">
        <v>1474094593</v>
      </c>
      <c r="C665">
        <v>1472566147</v>
      </c>
      <c r="D665">
        <v>1441836235</v>
      </c>
      <c r="E665">
        <v>1</v>
      </c>
      <c r="F665">
        <v>1</v>
      </c>
      <c r="G665">
        <v>15514512</v>
      </c>
      <c r="H665">
        <v>3</v>
      </c>
      <c r="I665" t="s">
        <v>909</v>
      </c>
      <c r="J665" t="s">
        <v>910</v>
      </c>
      <c r="K665" t="s">
        <v>911</v>
      </c>
      <c r="L665">
        <v>1346</v>
      </c>
      <c r="N665">
        <v>1009</v>
      </c>
      <c r="O665" t="s">
        <v>912</v>
      </c>
      <c r="P665" t="s">
        <v>912</v>
      </c>
      <c r="Q665">
        <v>1</v>
      </c>
      <c r="X665">
        <v>0.11</v>
      </c>
      <c r="Y665">
        <v>31.49</v>
      </c>
      <c r="Z665">
        <v>0</v>
      </c>
      <c r="AA665">
        <v>0</v>
      </c>
      <c r="AB665">
        <v>0</v>
      </c>
      <c r="AC665">
        <v>0</v>
      </c>
      <c r="AD665">
        <v>1</v>
      </c>
      <c r="AE665">
        <v>0</v>
      </c>
      <c r="AF665" t="s">
        <v>3</v>
      </c>
      <c r="AG665">
        <v>0.11</v>
      </c>
      <c r="AH665">
        <v>3</v>
      </c>
      <c r="AI665">
        <v>-1</v>
      </c>
      <c r="AJ665" t="s">
        <v>3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</row>
    <row r="666" spans="1:44" x14ac:dyDescent="0.2">
      <c r="A666">
        <f>ROW(Source!A797)</f>
        <v>797</v>
      </c>
      <c r="B666">
        <v>1474094591</v>
      </c>
      <c r="C666">
        <v>1472566147</v>
      </c>
      <c r="D666">
        <v>1441822228</v>
      </c>
      <c r="E666">
        <v>15514512</v>
      </c>
      <c r="F666">
        <v>1</v>
      </c>
      <c r="G666">
        <v>15514512</v>
      </c>
      <c r="H666">
        <v>3</v>
      </c>
      <c r="I666" t="s">
        <v>980</v>
      </c>
      <c r="J666" t="s">
        <v>3</v>
      </c>
      <c r="K666" t="s">
        <v>982</v>
      </c>
      <c r="L666">
        <v>1346</v>
      </c>
      <c r="N666">
        <v>1009</v>
      </c>
      <c r="O666" t="s">
        <v>912</v>
      </c>
      <c r="P666" t="s">
        <v>912</v>
      </c>
      <c r="Q666">
        <v>1</v>
      </c>
      <c r="X666">
        <v>0.11</v>
      </c>
      <c r="Y666">
        <v>73.951729999999998</v>
      </c>
      <c r="Z666">
        <v>0</v>
      </c>
      <c r="AA666">
        <v>0</v>
      </c>
      <c r="AB666">
        <v>0</v>
      </c>
      <c r="AC666">
        <v>0</v>
      </c>
      <c r="AD666">
        <v>1</v>
      </c>
      <c r="AE666">
        <v>0</v>
      </c>
      <c r="AF666" t="s">
        <v>3</v>
      </c>
      <c r="AG666">
        <v>0.11</v>
      </c>
      <c r="AH666">
        <v>3</v>
      </c>
      <c r="AI666">
        <v>-1</v>
      </c>
      <c r="AJ666" t="s">
        <v>3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</row>
    <row r="667" spans="1:44" x14ac:dyDescent="0.2">
      <c r="A667">
        <f>ROW(Source!A797)</f>
        <v>797</v>
      </c>
      <c r="B667">
        <v>1474094594</v>
      </c>
      <c r="C667">
        <v>1472566147</v>
      </c>
      <c r="D667">
        <v>1441834920</v>
      </c>
      <c r="E667">
        <v>1</v>
      </c>
      <c r="F667">
        <v>1</v>
      </c>
      <c r="G667">
        <v>15514512</v>
      </c>
      <c r="H667">
        <v>3</v>
      </c>
      <c r="I667" t="s">
        <v>1044</v>
      </c>
      <c r="J667" t="s">
        <v>1045</v>
      </c>
      <c r="K667" t="s">
        <v>1046</v>
      </c>
      <c r="L667">
        <v>1346</v>
      </c>
      <c r="N667">
        <v>1009</v>
      </c>
      <c r="O667" t="s">
        <v>912</v>
      </c>
      <c r="P667" t="s">
        <v>912</v>
      </c>
      <c r="Q667">
        <v>1</v>
      </c>
      <c r="X667">
        <v>7.0000000000000007E-2</v>
      </c>
      <c r="Y667">
        <v>106.87</v>
      </c>
      <c r="Z667">
        <v>0</v>
      </c>
      <c r="AA667">
        <v>0</v>
      </c>
      <c r="AB667">
        <v>0</v>
      </c>
      <c r="AC667">
        <v>0</v>
      </c>
      <c r="AD667">
        <v>1</v>
      </c>
      <c r="AE667">
        <v>0</v>
      </c>
      <c r="AF667" t="s">
        <v>3</v>
      </c>
      <c r="AG667">
        <v>7.0000000000000007E-2</v>
      </c>
      <c r="AH667">
        <v>3</v>
      </c>
      <c r="AI667">
        <v>-1</v>
      </c>
      <c r="AJ667" t="s">
        <v>3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</row>
    <row r="668" spans="1:44" x14ac:dyDescent="0.2">
      <c r="A668">
        <f>ROW(Source!A798)</f>
        <v>798</v>
      </c>
      <c r="B668">
        <v>1474094595</v>
      </c>
      <c r="C668">
        <v>1472566166</v>
      </c>
      <c r="D668">
        <v>1441819193</v>
      </c>
      <c r="E668">
        <v>15514512</v>
      </c>
      <c r="F668">
        <v>1</v>
      </c>
      <c r="G668">
        <v>15514512</v>
      </c>
      <c r="H668">
        <v>1</v>
      </c>
      <c r="I668" t="s">
        <v>902</v>
      </c>
      <c r="J668" t="s">
        <v>3</v>
      </c>
      <c r="K668" t="s">
        <v>903</v>
      </c>
      <c r="L668">
        <v>1191</v>
      </c>
      <c r="N668">
        <v>1013</v>
      </c>
      <c r="O668" t="s">
        <v>904</v>
      </c>
      <c r="P668" t="s">
        <v>904</v>
      </c>
      <c r="Q668">
        <v>1</v>
      </c>
      <c r="X668">
        <v>0.6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1</v>
      </c>
      <c r="AE668">
        <v>1</v>
      </c>
      <c r="AF668" t="s">
        <v>500</v>
      </c>
      <c r="AG668">
        <v>1.7999999999999998</v>
      </c>
      <c r="AH668">
        <v>3</v>
      </c>
      <c r="AI668">
        <v>-1</v>
      </c>
      <c r="AJ668" t="s">
        <v>3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</row>
    <row r="669" spans="1:44" x14ac:dyDescent="0.2">
      <c r="A669">
        <f>ROW(Source!A798)</f>
        <v>798</v>
      </c>
      <c r="B669">
        <v>1474094596</v>
      </c>
      <c r="C669">
        <v>1472566166</v>
      </c>
      <c r="D669">
        <v>1441822228</v>
      </c>
      <c r="E669">
        <v>15514512</v>
      </c>
      <c r="F669">
        <v>1</v>
      </c>
      <c r="G669">
        <v>15514512</v>
      </c>
      <c r="H669">
        <v>3</v>
      </c>
      <c r="I669" t="s">
        <v>980</v>
      </c>
      <c r="J669" t="s">
        <v>3</v>
      </c>
      <c r="K669" t="s">
        <v>982</v>
      </c>
      <c r="L669">
        <v>1346</v>
      </c>
      <c r="N669">
        <v>1009</v>
      </c>
      <c r="O669" t="s">
        <v>912</v>
      </c>
      <c r="P669" t="s">
        <v>912</v>
      </c>
      <c r="Q669">
        <v>1</v>
      </c>
      <c r="X669">
        <v>0.01</v>
      </c>
      <c r="Y669">
        <v>73.951729999999998</v>
      </c>
      <c r="Z669">
        <v>0</v>
      </c>
      <c r="AA669">
        <v>0</v>
      </c>
      <c r="AB669">
        <v>0</v>
      </c>
      <c r="AC669">
        <v>0</v>
      </c>
      <c r="AD669">
        <v>1</v>
      </c>
      <c r="AE669">
        <v>0</v>
      </c>
      <c r="AF669" t="s">
        <v>500</v>
      </c>
      <c r="AG669">
        <v>0.03</v>
      </c>
      <c r="AH669">
        <v>3</v>
      </c>
      <c r="AI669">
        <v>-1</v>
      </c>
      <c r="AJ669" t="s">
        <v>3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</row>
    <row r="670" spans="1:44" x14ac:dyDescent="0.2">
      <c r="A670">
        <f>ROW(Source!A799)</f>
        <v>799</v>
      </c>
      <c r="B670">
        <v>1474094597</v>
      </c>
      <c r="C670">
        <v>1472566177</v>
      </c>
      <c r="D670">
        <v>1441819193</v>
      </c>
      <c r="E670">
        <v>15514512</v>
      </c>
      <c r="F670">
        <v>1</v>
      </c>
      <c r="G670">
        <v>15514512</v>
      </c>
      <c r="H670">
        <v>1</v>
      </c>
      <c r="I670" t="s">
        <v>902</v>
      </c>
      <c r="J670" t="s">
        <v>3</v>
      </c>
      <c r="K670" t="s">
        <v>903</v>
      </c>
      <c r="L670">
        <v>1191</v>
      </c>
      <c r="N670">
        <v>1013</v>
      </c>
      <c r="O670" t="s">
        <v>904</v>
      </c>
      <c r="P670" t="s">
        <v>904</v>
      </c>
      <c r="Q670">
        <v>1</v>
      </c>
      <c r="X670">
        <v>2.42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1</v>
      </c>
      <c r="AE670">
        <v>1</v>
      </c>
      <c r="AF670" t="s">
        <v>3</v>
      </c>
      <c r="AG670">
        <v>2.42</v>
      </c>
      <c r="AH670">
        <v>3</v>
      </c>
      <c r="AI670">
        <v>-1</v>
      </c>
      <c r="AJ670" t="s">
        <v>3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</row>
    <row r="671" spans="1:44" x14ac:dyDescent="0.2">
      <c r="A671">
        <f>ROW(Source!A799)</f>
        <v>799</v>
      </c>
      <c r="B671">
        <v>1474094598</v>
      </c>
      <c r="C671">
        <v>1472566177</v>
      </c>
      <c r="D671">
        <v>1441836235</v>
      </c>
      <c r="E671">
        <v>1</v>
      </c>
      <c r="F671">
        <v>1</v>
      </c>
      <c r="G671">
        <v>15514512</v>
      </c>
      <c r="H671">
        <v>3</v>
      </c>
      <c r="I671" t="s">
        <v>909</v>
      </c>
      <c r="J671" t="s">
        <v>910</v>
      </c>
      <c r="K671" t="s">
        <v>911</v>
      </c>
      <c r="L671">
        <v>1346</v>
      </c>
      <c r="N671">
        <v>1009</v>
      </c>
      <c r="O671" t="s">
        <v>912</v>
      </c>
      <c r="P671" t="s">
        <v>912</v>
      </c>
      <c r="Q671">
        <v>1</v>
      </c>
      <c r="X671">
        <v>2.06</v>
      </c>
      <c r="Y671">
        <v>31.49</v>
      </c>
      <c r="Z671">
        <v>0</v>
      </c>
      <c r="AA671">
        <v>0</v>
      </c>
      <c r="AB671">
        <v>0</v>
      </c>
      <c r="AC671">
        <v>0</v>
      </c>
      <c r="AD671">
        <v>1</v>
      </c>
      <c r="AE671">
        <v>0</v>
      </c>
      <c r="AF671" t="s">
        <v>3</v>
      </c>
      <c r="AG671">
        <v>2.06</v>
      </c>
      <c r="AH671">
        <v>3</v>
      </c>
      <c r="AI671">
        <v>-1</v>
      </c>
      <c r="AJ671" t="s">
        <v>3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</row>
    <row r="672" spans="1:44" x14ac:dyDescent="0.2">
      <c r="A672">
        <f>ROW(Source!A799)</f>
        <v>799</v>
      </c>
      <c r="B672">
        <v>1474094599</v>
      </c>
      <c r="C672">
        <v>1472566177</v>
      </c>
      <c r="D672">
        <v>1441838749</v>
      </c>
      <c r="E672">
        <v>1</v>
      </c>
      <c r="F672">
        <v>1</v>
      </c>
      <c r="G672">
        <v>15514512</v>
      </c>
      <c r="H672">
        <v>3</v>
      </c>
      <c r="I672" t="s">
        <v>1047</v>
      </c>
      <c r="J672" t="s">
        <v>1048</v>
      </c>
      <c r="K672" t="s">
        <v>1049</v>
      </c>
      <c r="L672">
        <v>1327</v>
      </c>
      <c r="N672">
        <v>1005</v>
      </c>
      <c r="O672" t="s">
        <v>1022</v>
      </c>
      <c r="P672" t="s">
        <v>1022</v>
      </c>
      <c r="Q672">
        <v>1</v>
      </c>
      <c r="X672">
        <v>1.1000000000000001</v>
      </c>
      <c r="Y672">
        <v>509.19</v>
      </c>
      <c r="Z672">
        <v>0</v>
      </c>
      <c r="AA672">
        <v>0</v>
      </c>
      <c r="AB672">
        <v>0</v>
      </c>
      <c r="AC672">
        <v>0</v>
      </c>
      <c r="AD672">
        <v>1</v>
      </c>
      <c r="AE672">
        <v>0</v>
      </c>
      <c r="AF672" t="s">
        <v>3</v>
      </c>
      <c r="AG672">
        <v>1.1000000000000001</v>
      </c>
      <c r="AH672">
        <v>3</v>
      </c>
      <c r="AI672">
        <v>-1</v>
      </c>
      <c r="AJ672" t="s">
        <v>3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</row>
    <row r="673" spans="1:44" x14ac:dyDescent="0.2">
      <c r="A673">
        <f>ROW(Source!A799)</f>
        <v>799</v>
      </c>
      <c r="B673">
        <v>1474094600</v>
      </c>
      <c r="C673">
        <v>1472566177</v>
      </c>
      <c r="D673">
        <v>1441834669</v>
      </c>
      <c r="E673">
        <v>1</v>
      </c>
      <c r="F673">
        <v>1</v>
      </c>
      <c r="G673">
        <v>15514512</v>
      </c>
      <c r="H673">
        <v>3</v>
      </c>
      <c r="I673" t="s">
        <v>917</v>
      </c>
      <c r="J673" t="s">
        <v>918</v>
      </c>
      <c r="K673" t="s">
        <v>919</v>
      </c>
      <c r="L673">
        <v>1346</v>
      </c>
      <c r="N673">
        <v>1009</v>
      </c>
      <c r="O673" t="s">
        <v>912</v>
      </c>
      <c r="P673" t="s">
        <v>912</v>
      </c>
      <c r="Q673">
        <v>1</v>
      </c>
      <c r="X673">
        <v>1.3</v>
      </c>
      <c r="Y673">
        <v>222.28</v>
      </c>
      <c r="Z673">
        <v>0</v>
      </c>
      <c r="AA673">
        <v>0</v>
      </c>
      <c r="AB673">
        <v>0</v>
      </c>
      <c r="AC673">
        <v>0</v>
      </c>
      <c r="AD673">
        <v>1</v>
      </c>
      <c r="AE673">
        <v>0</v>
      </c>
      <c r="AF673" t="s">
        <v>3</v>
      </c>
      <c r="AG673">
        <v>1.3</v>
      </c>
      <c r="AH673">
        <v>3</v>
      </c>
      <c r="AI673">
        <v>-1</v>
      </c>
      <c r="AJ673" t="s">
        <v>3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</row>
    <row r="674" spans="1:44" x14ac:dyDescent="0.2">
      <c r="A674">
        <f>ROW(Source!A799)</f>
        <v>799</v>
      </c>
      <c r="B674">
        <v>1474094601</v>
      </c>
      <c r="C674">
        <v>1472566177</v>
      </c>
      <c r="D674">
        <v>1441834893</v>
      </c>
      <c r="E674">
        <v>1</v>
      </c>
      <c r="F674">
        <v>1</v>
      </c>
      <c r="G674">
        <v>15514512</v>
      </c>
      <c r="H674">
        <v>3</v>
      </c>
      <c r="I674" t="s">
        <v>1050</v>
      </c>
      <c r="J674" t="s">
        <v>1051</v>
      </c>
      <c r="K674" t="s">
        <v>1052</v>
      </c>
      <c r="L674">
        <v>1348</v>
      </c>
      <c r="N674">
        <v>1009</v>
      </c>
      <c r="O674" t="s">
        <v>916</v>
      </c>
      <c r="P674" t="s">
        <v>916</v>
      </c>
      <c r="Q674">
        <v>1000</v>
      </c>
      <c r="X674">
        <v>2.0999999999999999E-3</v>
      </c>
      <c r="Y674">
        <v>139465.25</v>
      </c>
      <c r="Z674">
        <v>0</v>
      </c>
      <c r="AA674">
        <v>0</v>
      </c>
      <c r="AB674">
        <v>0</v>
      </c>
      <c r="AC674">
        <v>0</v>
      </c>
      <c r="AD674">
        <v>1</v>
      </c>
      <c r="AE674">
        <v>0</v>
      </c>
      <c r="AF674" t="s">
        <v>3</v>
      </c>
      <c r="AG674">
        <v>2.0999999999999999E-3</v>
      </c>
      <c r="AH674">
        <v>3</v>
      </c>
      <c r="AI674">
        <v>-1</v>
      </c>
      <c r="AJ674" t="s">
        <v>3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</row>
    <row r="675" spans="1:44" x14ac:dyDescent="0.2">
      <c r="A675">
        <f>ROW(Source!A800)</f>
        <v>800</v>
      </c>
      <c r="B675">
        <v>1474094602</v>
      </c>
      <c r="C675">
        <v>1472566200</v>
      </c>
      <c r="D675">
        <v>1441819193</v>
      </c>
      <c r="E675">
        <v>15514512</v>
      </c>
      <c r="F675">
        <v>1</v>
      </c>
      <c r="G675">
        <v>15514512</v>
      </c>
      <c r="H675">
        <v>1</v>
      </c>
      <c r="I675" t="s">
        <v>902</v>
      </c>
      <c r="J675" t="s">
        <v>3</v>
      </c>
      <c r="K675" t="s">
        <v>903</v>
      </c>
      <c r="L675">
        <v>1191</v>
      </c>
      <c r="N675">
        <v>1013</v>
      </c>
      <c r="O675" t="s">
        <v>904</v>
      </c>
      <c r="P675" t="s">
        <v>904</v>
      </c>
      <c r="Q675">
        <v>1</v>
      </c>
      <c r="X675">
        <v>24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1</v>
      </c>
      <c r="AE675">
        <v>1</v>
      </c>
      <c r="AF675" t="s">
        <v>3</v>
      </c>
      <c r="AG675">
        <v>24</v>
      </c>
      <c r="AH675">
        <v>3</v>
      </c>
      <c r="AI675">
        <v>-1</v>
      </c>
      <c r="AJ675" t="s">
        <v>3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</row>
    <row r="676" spans="1:44" x14ac:dyDescent="0.2">
      <c r="A676">
        <f>ROW(Source!A800)</f>
        <v>800</v>
      </c>
      <c r="B676">
        <v>1474094604</v>
      </c>
      <c r="C676">
        <v>1472566200</v>
      </c>
      <c r="D676">
        <v>1441836237</v>
      </c>
      <c r="E676">
        <v>1</v>
      </c>
      <c r="F676">
        <v>1</v>
      </c>
      <c r="G676">
        <v>15514512</v>
      </c>
      <c r="H676">
        <v>3</v>
      </c>
      <c r="I676" t="s">
        <v>1041</v>
      </c>
      <c r="J676" t="s">
        <v>1042</v>
      </c>
      <c r="K676" t="s">
        <v>1043</v>
      </c>
      <c r="L676">
        <v>1346</v>
      </c>
      <c r="N676">
        <v>1009</v>
      </c>
      <c r="O676" t="s">
        <v>912</v>
      </c>
      <c r="P676" t="s">
        <v>912</v>
      </c>
      <c r="Q676">
        <v>1</v>
      </c>
      <c r="X676">
        <v>0.48</v>
      </c>
      <c r="Y676">
        <v>375.16</v>
      </c>
      <c r="Z676">
        <v>0</v>
      </c>
      <c r="AA676">
        <v>0</v>
      </c>
      <c r="AB676">
        <v>0</v>
      </c>
      <c r="AC676">
        <v>0</v>
      </c>
      <c r="AD676">
        <v>1</v>
      </c>
      <c r="AE676">
        <v>0</v>
      </c>
      <c r="AF676" t="s">
        <v>3</v>
      </c>
      <c r="AG676">
        <v>0.48</v>
      </c>
      <c r="AH676">
        <v>3</v>
      </c>
      <c r="AI676">
        <v>-1</v>
      </c>
      <c r="AJ676" t="s">
        <v>3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</row>
    <row r="677" spans="1:44" x14ac:dyDescent="0.2">
      <c r="A677">
        <f>ROW(Source!A800)</f>
        <v>800</v>
      </c>
      <c r="B677">
        <v>1474094605</v>
      </c>
      <c r="C677">
        <v>1472566200</v>
      </c>
      <c r="D677">
        <v>1441836235</v>
      </c>
      <c r="E677">
        <v>1</v>
      </c>
      <c r="F677">
        <v>1</v>
      </c>
      <c r="G677">
        <v>15514512</v>
      </c>
      <c r="H677">
        <v>3</v>
      </c>
      <c r="I677" t="s">
        <v>909</v>
      </c>
      <c r="J677" t="s">
        <v>910</v>
      </c>
      <c r="K677" t="s">
        <v>911</v>
      </c>
      <c r="L677">
        <v>1346</v>
      </c>
      <c r="N677">
        <v>1009</v>
      </c>
      <c r="O677" t="s">
        <v>912</v>
      </c>
      <c r="P677" t="s">
        <v>912</v>
      </c>
      <c r="Q677">
        <v>1</v>
      </c>
      <c r="X677">
        <v>0.14000000000000001</v>
      </c>
      <c r="Y677">
        <v>31.49</v>
      </c>
      <c r="Z677">
        <v>0</v>
      </c>
      <c r="AA677">
        <v>0</v>
      </c>
      <c r="AB677">
        <v>0</v>
      </c>
      <c r="AC677">
        <v>0</v>
      </c>
      <c r="AD677">
        <v>1</v>
      </c>
      <c r="AE677">
        <v>0</v>
      </c>
      <c r="AF677" t="s">
        <v>3</v>
      </c>
      <c r="AG677">
        <v>0.14000000000000001</v>
      </c>
      <c r="AH677">
        <v>3</v>
      </c>
      <c r="AI677">
        <v>-1</v>
      </c>
      <c r="AJ677" t="s">
        <v>3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</row>
    <row r="678" spans="1:44" x14ac:dyDescent="0.2">
      <c r="A678">
        <f>ROW(Source!A800)</f>
        <v>800</v>
      </c>
      <c r="B678">
        <v>1474094603</v>
      </c>
      <c r="C678">
        <v>1472566200</v>
      </c>
      <c r="D678">
        <v>1441822228</v>
      </c>
      <c r="E678">
        <v>15514512</v>
      </c>
      <c r="F678">
        <v>1</v>
      </c>
      <c r="G678">
        <v>15514512</v>
      </c>
      <c r="H678">
        <v>3</v>
      </c>
      <c r="I678" t="s">
        <v>980</v>
      </c>
      <c r="J678" t="s">
        <v>3</v>
      </c>
      <c r="K678" t="s">
        <v>982</v>
      </c>
      <c r="L678">
        <v>1346</v>
      </c>
      <c r="N678">
        <v>1009</v>
      </c>
      <c r="O678" t="s">
        <v>912</v>
      </c>
      <c r="P678" t="s">
        <v>912</v>
      </c>
      <c r="Q678">
        <v>1</v>
      </c>
      <c r="X678">
        <v>0.14000000000000001</v>
      </c>
      <c r="Y678">
        <v>73.951729999999998</v>
      </c>
      <c r="Z678">
        <v>0</v>
      </c>
      <c r="AA678">
        <v>0</v>
      </c>
      <c r="AB678">
        <v>0</v>
      </c>
      <c r="AC678">
        <v>0</v>
      </c>
      <c r="AD678">
        <v>1</v>
      </c>
      <c r="AE678">
        <v>0</v>
      </c>
      <c r="AF678" t="s">
        <v>3</v>
      </c>
      <c r="AG678">
        <v>0.14000000000000001</v>
      </c>
      <c r="AH678">
        <v>3</v>
      </c>
      <c r="AI678">
        <v>-1</v>
      </c>
      <c r="AJ678" t="s">
        <v>3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</row>
    <row r="679" spans="1:44" x14ac:dyDescent="0.2">
      <c r="A679">
        <f>ROW(Source!A800)</f>
        <v>800</v>
      </c>
      <c r="B679">
        <v>1474094606</v>
      </c>
      <c r="C679">
        <v>1472566200</v>
      </c>
      <c r="D679">
        <v>1441834920</v>
      </c>
      <c r="E679">
        <v>1</v>
      </c>
      <c r="F679">
        <v>1</v>
      </c>
      <c r="G679">
        <v>15514512</v>
      </c>
      <c r="H679">
        <v>3</v>
      </c>
      <c r="I679" t="s">
        <v>1044</v>
      </c>
      <c r="J679" t="s">
        <v>1045</v>
      </c>
      <c r="K679" t="s">
        <v>1046</v>
      </c>
      <c r="L679">
        <v>1346</v>
      </c>
      <c r="N679">
        <v>1009</v>
      </c>
      <c r="O679" t="s">
        <v>912</v>
      </c>
      <c r="P679" t="s">
        <v>912</v>
      </c>
      <c r="Q679">
        <v>1</v>
      </c>
      <c r="X679">
        <v>0.1</v>
      </c>
      <c r="Y679">
        <v>106.87</v>
      </c>
      <c r="Z679">
        <v>0</v>
      </c>
      <c r="AA679">
        <v>0</v>
      </c>
      <c r="AB679">
        <v>0</v>
      </c>
      <c r="AC679">
        <v>0</v>
      </c>
      <c r="AD679">
        <v>1</v>
      </c>
      <c r="AE679">
        <v>0</v>
      </c>
      <c r="AF679" t="s">
        <v>3</v>
      </c>
      <c r="AG679">
        <v>0.1</v>
      </c>
      <c r="AH679">
        <v>3</v>
      </c>
      <c r="AI679">
        <v>-1</v>
      </c>
      <c r="AJ679" t="s">
        <v>3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</row>
    <row r="680" spans="1:44" x14ac:dyDescent="0.2">
      <c r="A680">
        <f>ROW(Source!A801)</f>
        <v>801</v>
      </c>
      <c r="B680">
        <v>1474094607</v>
      </c>
      <c r="C680">
        <v>1472566219</v>
      </c>
      <c r="D680">
        <v>1441819193</v>
      </c>
      <c r="E680">
        <v>15514512</v>
      </c>
      <c r="F680">
        <v>1</v>
      </c>
      <c r="G680">
        <v>15514512</v>
      </c>
      <c r="H680">
        <v>1</v>
      </c>
      <c r="I680" t="s">
        <v>902</v>
      </c>
      <c r="J680" t="s">
        <v>3</v>
      </c>
      <c r="K680" t="s">
        <v>903</v>
      </c>
      <c r="L680">
        <v>1191</v>
      </c>
      <c r="N680">
        <v>1013</v>
      </c>
      <c r="O680" t="s">
        <v>904</v>
      </c>
      <c r="P680" t="s">
        <v>904</v>
      </c>
      <c r="Q680">
        <v>1</v>
      </c>
      <c r="X680">
        <v>0.8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1</v>
      </c>
      <c r="AE680">
        <v>1</v>
      </c>
      <c r="AF680" t="s">
        <v>500</v>
      </c>
      <c r="AG680">
        <v>2.4000000000000004</v>
      </c>
      <c r="AH680">
        <v>3</v>
      </c>
      <c r="AI680">
        <v>-1</v>
      </c>
      <c r="AJ680" t="s">
        <v>3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</row>
    <row r="681" spans="1:44" x14ac:dyDescent="0.2">
      <c r="A681">
        <f>ROW(Source!A801)</f>
        <v>801</v>
      </c>
      <c r="B681">
        <v>1474094608</v>
      </c>
      <c r="C681">
        <v>1472566219</v>
      </c>
      <c r="D681">
        <v>1441822228</v>
      </c>
      <c r="E681">
        <v>15514512</v>
      </c>
      <c r="F681">
        <v>1</v>
      </c>
      <c r="G681">
        <v>15514512</v>
      </c>
      <c r="H681">
        <v>3</v>
      </c>
      <c r="I681" t="s">
        <v>980</v>
      </c>
      <c r="J681" t="s">
        <v>3</v>
      </c>
      <c r="K681" t="s">
        <v>982</v>
      </c>
      <c r="L681">
        <v>1346</v>
      </c>
      <c r="N681">
        <v>1009</v>
      </c>
      <c r="O681" t="s">
        <v>912</v>
      </c>
      <c r="P681" t="s">
        <v>912</v>
      </c>
      <c r="Q681">
        <v>1</v>
      </c>
      <c r="X681">
        <v>0.01</v>
      </c>
      <c r="Y681">
        <v>73.951729999999998</v>
      </c>
      <c r="Z681">
        <v>0</v>
      </c>
      <c r="AA681">
        <v>0</v>
      </c>
      <c r="AB681">
        <v>0</v>
      </c>
      <c r="AC681">
        <v>0</v>
      </c>
      <c r="AD681">
        <v>1</v>
      </c>
      <c r="AE681">
        <v>0</v>
      </c>
      <c r="AF681" t="s">
        <v>500</v>
      </c>
      <c r="AG681">
        <v>0.03</v>
      </c>
      <c r="AH681">
        <v>3</v>
      </c>
      <c r="AI681">
        <v>-1</v>
      </c>
      <c r="AJ681" t="s">
        <v>3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</row>
    <row r="682" spans="1:44" x14ac:dyDescent="0.2">
      <c r="A682">
        <f>ROW(Source!A802)</f>
        <v>802</v>
      </c>
      <c r="B682">
        <v>1474094609</v>
      </c>
      <c r="C682">
        <v>1472566239</v>
      </c>
      <c r="D682">
        <v>1441819193</v>
      </c>
      <c r="E682">
        <v>15514512</v>
      </c>
      <c r="F682">
        <v>1</v>
      </c>
      <c r="G682">
        <v>15514512</v>
      </c>
      <c r="H682">
        <v>1</v>
      </c>
      <c r="I682" t="s">
        <v>902</v>
      </c>
      <c r="J682" t="s">
        <v>3</v>
      </c>
      <c r="K682" t="s">
        <v>903</v>
      </c>
      <c r="L682">
        <v>1191</v>
      </c>
      <c r="N682">
        <v>1013</v>
      </c>
      <c r="O682" t="s">
        <v>904</v>
      </c>
      <c r="P682" t="s">
        <v>904</v>
      </c>
      <c r="Q682">
        <v>1</v>
      </c>
      <c r="X682">
        <v>0.6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1</v>
      </c>
      <c r="AE682">
        <v>1</v>
      </c>
      <c r="AF682" t="s">
        <v>3</v>
      </c>
      <c r="AG682">
        <v>0.6</v>
      </c>
      <c r="AH682">
        <v>3</v>
      </c>
      <c r="AI682">
        <v>-1</v>
      </c>
      <c r="AJ682" t="s">
        <v>3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</row>
    <row r="683" spans="1:44" x14ac:dyDescent="0.2">
      <c r="A683">
        <f>ROW(Source!A802)</f>
        <v>802</v>
      </c>
      <c r="B683">
        <v>1474094610</v>
      </c>
      <c r="C683">
        <v>1472566239</v>
      </c>
      <c r="D683">
        <v>1441836235</v>
      </c>
      <c r="E683">
        <v>1</v>
      </c>
      <c r="F683">
        <v>1</v>
      </c>
      <c r="G683">
        <v>15514512</v>
      </c>
      <c r="H683">
        <v>3</v>
      </c>
      <c r="I683" t="s">
        <v>909</v>
      </c>
      <c r="J683" t="s">
        <v>910</v>
      </c>
      <c r="K683" t="s">
        <v>911</v>
      </c>
      <c r="L683">
        <v>1346</v>
      </c>
      <c r="N683">
        <v>1009</v>
      </c>
      <c r="O683" t="s">
        <v>912</v>
      </c>
      <c r="P683" t="s">
        <v>912</v>
      </c>
      <c r="Q683">
        <v>1</v>
      </c>
      <c r="X683">
        <v>0.05</v>
      </c>
      <c r="Y683">
        <v>31.49</v>
      </c>
      <c r="Z683">
        <v>0</v>
      </c>
      <c r="AA683">
        <v>0</v>
      </c>
      <c r="AB683">
        <v>0</v>
      </c>
      <c r="AC683">
        <v>0</v>
      </c>
      <c r="AD683">
        <v>1</v>
      </c>
      <c r="AE683">
        <v>0</v>
      </c>
      <c r="AF683" t="s">
        <v>3</v>
      </c>
      <c r="AG683">
        <v>0.05</v>
      </c>
      <c r="AH683">
        <v>3</v>
      </c>
      <c r="AI683">
        <v>-1</v>
      </c>
      <c r="AJ683" t="s">
        <v>3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</row>
    <row r="684" spans="1:44" x14ac:dyDescent="0.2">
      <c r="A684">
        <f>ROW(Source!A803)</f>
        <v>803</v>
      </c>
      <c r="B684">
        <v>1474094611</v>
      </c>
      <c r="C684">
        <v>1472566247</v>
      </c>
      <c r="D684">
        <v>1441819193</v>
      </c>
      <c r="E684">
        <v>15514512</v>
      </c>
      <c r="F684">
        <v>1</v>
      </c>
      <c r="G684">
        <v>15514512</v>
      </c>
      <c r="H684">
        <v>1</v>
      </c>
      <c r="I684" t="s">
        <v>902</v>
      </c>
      <c r="J684" t="s">
        <v>3</v>
      </c>
      <c r="K684" t="s">
        <v>903</v>
      </c>
      <c r="L684">
        <v>1191</v>
      </c>
      <c r="N684">
        <v>1013</v>
      </c>
      <c r="O684" t="s">
        <v>904</v>
      </c>
      <c r="P684" t="s">
        <v>904</v>
      </c>
      <c r="Q684">
        <v>1</v>
      </c>
      <c r="X684">
        <v>0.14000000000000001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1</v>
      </c>
      <c r="AE684">
        <v>1</v>
      </c>
      <c r="AF684" t="s">
        <v>50</v>
      </c>
      <c r="AG684">
        <v>0.56000000000000005</v>
      </c>
      <c r="AH684">
        <v>3</v>
      </c>
      <c r="AI684">
        <v>-1</v>
      </c>
      <c r="AJ684" t="s">
        <v>3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</row>
    <row r="685" spans="1:44" x14ac:dyDescent="0.2">
      <c r="A685">
        <f>ROW(Source!A804)</f>
        <v>804</v>
      </c>
      <c r="B685">
        <v>1474094612</v>
      </c>
      <c r="C685">
        <v>1472566261</v>
      </c>
      <c r="D685">
        <v>1441819193</v>
      </c>
      <c r="E685">
        <v>15514512</v>
      </c>
      <c r="F685">
        <v>1</v>
      </c>
      <c r="G685">
        <v>15514512</v>
      </c>
      <c r="H685">
        <v>1</v>
      </c>
      <c r="I685" t="s">
        <v>902</v>
      </c>
      <c r="J685" t="s">
        <v>3</v>
      </c>
      <c r="K685" t="s">
        <v>903</v>
      </c>
      <c r="L685">
        <v>1191</v>
      </c>
      <c r="N685">
        <v>1013</v>
      </c>
      <c r="O685" t="s">
        <v>904</v>
      </c>
      <c r="P685" t="s">
        <v>904</v>
      </c>
      <c r="Q685">
        <v>1</v>
      </c>
      <c r="X685">
        <v>0.08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1</v>
      </c>
      <c r="AE685">
        <v>1</v>
      </c>
      <c r="AF685" t="s">
        <v>584</v>
      </c>
      <c r="AG685">
        <v>9.44</v>
      </c>
      <c r="AH685">
        <v>3</v>
      </c>
      <c r="AI685">
        <v>-1</v>
      </c>
      <c r="AJ685" t="s">
        <v>3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</row>
    <row r="686" spans="1:44" x14ac:dyDescent="0.2">
      <c r="A686">
        <f>ROW(Source!A805)</f>
        <v>805</v>
      </c>
      <c r="B686">
        <v>1474094613</v>
      </c>
      <c r="C686">
        <v>1472566285</v>
      </c>
      <c r="D686">
        <v>1441819193</v>
      </c>
      <c r="E686">
        <v>15514512</v>
      </c>
      <c r="F686">
        <v>1</v>
      </c>
      <c r="G686">
        <v>15514512</v>
      </c>
      <c r="H686">
        <v>1</v>
      </c>
      <c r="I686" t="s">
        <v>902</v>
      </c>
      <c r="J686" t="s">
        <v>3</v>
      </c>
      <c r="K686" t="s">
        <v>903</v>
      </c>
      <c r="L686">
        <v>1191</v>
      </c>
      <c r="N686">
        <v>1013</v>
      </c>
      <c r="O686" t="s">
        <v>904</v>
      </c>
      <c r="P686" t="s">
        <v>904</v>
      </c>
      <c r="Q686">
        <v>1</v>
      </c>
      <c r="X686">
        <v>3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1</v>
      </c>
      <c r="AE686">
        <v>1</v>
      </c>
      <c r="AF686" t="s">
        <v>3</v>
      </c>
      <c r="AG686">
        <v>3</v>
      </c>
      <c r="AH686">
        <v>3</v>
      </c>
      <c r="AI686">
        <v>-1</v>
      </c>
      <c r="AJ686" t="s">
        <v>3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</row>
    <row r="687" spans="1:44" x14ac:dyDescent="0.2">
      <c r="A687">
        <f>ROW(Source!A805)</f>
        <v>805</v>
      </c>
      <c r="B687">
        <v>1474094615</v>
      </c>
      <c r="C687">
        <v>1472566285</v>
      </c>
      <c r="D687">
        <v>1441836237</v>
      </c>
      <c r="E687">
        <v>1</v>
      </c>
      <c r="F687">
        <v>1</v>
      </c>
      <c r="G687">
        <v>15514512</v>
      </c>
      <c r="H687">
        <v>3</v>
      </c>
      <c r="I687" t="s">
        <v>1041</v>
      </c>
      <c r="J687" t="s">
        <v>1042</v>
      </c>
      <c r="K687" t="s">
        <v>1043</v>
      </c>
      <c r="L687">
        <v>1346</v>
      </c>
      <c r="N687">
        <v>1009</v>
      </c>
      <c r="O687" t="s">
        <v>912</v>
      </c>
      <c r="P687" t="s">
        <v>912</v>
      </c>
      <c r="Q687">
        <v>1</v>
      </c>
      <c r="X687">
        <v>0.06</v>
      </c>
      <c r="Y687">
        <v>375.16</v>
      </c>
      <c r="Z687">
        <v>0</v>
      </c>
      <c r="AA687">
        <v>0</v>
      </c>
      <c r="AB687">
        <v>0</v>
      </c>
      <c r="AC687">
        <v>0</v>
      </c>
      <c r="AD687">
        <v>1</v>
      </c>
      <c r="AE687">
        <v>0</v>
      </c>
      <c r="AF687" t="s">
        <v>3</v>
      </c>
      <c r="AG687">
        <v>0.06</v>
      </c>
      <c r="AH687">
        <v>3</v>
      </c>
      <c r="AI687">
        <v>-1</v>
      </c>
      <c r="AJ687" t="s">
        <v>3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</row>
    <row r="688" spans="1:44" x14ac:dyDescent="0.2">
      <c r="A688">
        <f>ROW(Source!A805)</f>
        <v>805</v>
      </c>
      <c r="B688">
        <v>1474094616</v>
      </c>
      <c r="C688">
        <v>1472566285</v>
      </c>
      <c r="D688">
        <v>1441836235</v>
      </c>
      <c r="E688">
        <v>1</v>
      </c>
      <c r="F688">
        <v>1</v>
      </c>
      <c r="G688">
        <v>15514512</v>
      </c>
      <c r="H688">
        <v>3</v>
      </c>
      <c r="I688" t="s">
        <v>909</v>
      </c>
      <c r="J688" t="s">
        <v>910</v>
      </c>
      <c r="K688" t="s">
        <v>911</v>
      </c>
      <c r="L688">
        <v>1346</v>
      </c>
      <c r="N688">
        <v>1009</v>
      </c>
      <c r="O688" t="s">
        <v>912</v>
      </c>
      <c r="P688" t="s">
        <v>912</v>
      </c>
      <c r="Q688">
        <v>1</v>
      </c>
      <c r="X688">
        <v>0.02</v>
      </c>
      <c r="Y688">
        <v>31.49</v>
      </c>
      <c r="Z688">
        <v>0</v>
      </c>
      <c r="AA688">
        <v>0</v>
      </c>
      <c r="AB688">
        <v>0</v>
      </c>
      <c r="AC688">
        <v>0</v>
      </c>
      <c r="AD688">
        <v>1</v>
      </c>
      <c r="AE688">
        <v>0</v>
      </c>
      <c r="AF688" t="s">
        <v>3</v>
      </c>
      <c r="AG688">
        <v>0.02</v>
      </c>
      <c r="AH688">
        <v>3</v>
      </c>
      <c r="AI688">
        <v>-1</v>
      </c>
      <c r="AJ688" t="s">
        <v>3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</row>
    <row r="689" spans="1:44" x14ac:dyDescent="0.2">
      <c r="A689">
        <f>ROW(Source!A805)</f>
        <v>805</v>
      </c>
      <c r="B689">
        <v>1474094614</v>
      </c>
      <c r="C689">
        <v>1472566285</v>
      </c>
      <c r="D689">
        <v>1441822228</v>
      </c>
      <c r="E689">
        <v>15514512</v>
      </c>
      <c r="F689">
        <v>1</v>
      </c>
      <c r="G689">
        <v>15514512</v>
      </c>
      <c r="H689">
        <v>3</v>
      </c>
      <c r="I689" t="s">
        <v>980</v>
      </c>
      <c r="J689" t="s">
        <v>3</v>
      </c>
      <c r="K689" t="s">
        <v>982</v>
      </c>
      <c r="L689">
        <v>1346</v>
      </c>
      <c r="N689">
        <v>1009</v>
      </c>
      <c r="O689" t="s">
        <v>912</v>
      </c>
      <c r="P689" t="s">
        <v>912</v>
      </c>
      <c r="Q689">
        <v>1</v>
      </c>
      <c r="X689">
        <v>0.02</v>
      </c>
      <c r="Y689">
        <v>73.951729999999998</v>
      </c>
      <c r="Z689">
        <v>0</v>
      </c>
      <c r="AA689">
        <v>0</v>
      </c>
      <c r="AB689">
        <v>0</v>
      </c>
      <c r="AC689">
        <v>0</v>
      </c>
      <c r="AD689">
        <v>1</v>
      </c>
      <c r="AE689">
        <v>0</v>
      </c>
      <c r="AF689" t="s">
        <v>3</v>
      </c>
      <c r="AG689">
        <v>0.02</v>
      </c>
      <c r="AH689">
        <v>3</v>
      </c>
      <c r="AI689">
        <v>-1</v>
      </c>
      <c r="AJ689" t="s">
        <v>3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</row>
    <row r="690" spans="1:44" x14ac:dyDescent="0.2">
      <c r="A690">
        <f>ROW(Source!A805)</f>
        <v>805</v>
      </c>
      <c r="B690">
        <v>1474094617</v>
      </c>
      <c r="C690">
        <v>1472566285</v>
      </c>
      <c r="D690">
        <v>1441834920</v>
      </c>
      <c r="E690">
        <v>1</v>
      </c>
      <c r="F690">
        <v>1</v>
      </c>
      <c r="G690">
        <v>15514512</v>
      </c>
      <c r="H690">
        <v>3</v>
      </c>
      <c r="I690" t="s">
        <v>1044</v>
      </c>
      <c r="J690" t="s">
        <v>1045</v>
      </c>
      <c r="K690" t="s">
        <v>1046</v>
      </c>
      <c r="L690">
        <v>1346</v>
      </c>
      <c r="N690">
        <v>1009</v>
      </c>
      <c r="O690" t="s">
        <v>912</v>
      </c>
      <c r="P690" t="s">
        <v>912</v>
      </c>
      <c r="Q690">
        <v>1</v>
      </c>
      <c r="X690">
        <v>0.01</v>
      </c>
      <c r="Y690">
        <v>106.87</v>
      </c>
      <c r="Z690">
        <v>0</v>
      </c>
      <c r="AA690">
        <v>0</v>
      </c>
      <c r="AB690">
        <v>0</v>
      </c>
      <c r="AC690">
        <v>0</v>
      </c>
      <c r="AD690">
        <v>1</v>
      </c>
      <c r="AE690">
        <v>0</v>
      </c>
      <c r="AF690" t="s">
        <v>3</v>
      </c>
      <c r="AG690">
        <v>0.01</v>
      </c>
      <c r="AH690">
        <v>3</v>
      </c>
      <c r="AI690">
        <v>-1</v>
      </c>
      <c r="AJ690" t="s">
        <v>3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</row>
    <row r="691" spans="1:44" x14ac:dyDescent="0.2">
      <c r="A691">
        <f>ROW(Source!A806)</f>
        <v>806</v>
      </c>
      <c r="B691">
        <v>1474094618</v>
      </c>
      <c r="C691">
        <v>1472566304</v>
      </c>
      <c r="D691">
        <v>1441819193</v>
      </c>
      <c r="E691">
        <v>15514512</v>
      </c>
      <c r="F691">
        <v>1</v>
      </c>
      <c r="G691">
        <v>15514512</v>
      </c>
      <c r="H691">
        <v>1</v>
      </c>
      <c r="I691" t="s">
        <v>902</v>
      </c>
      <c r="J691" t="s">
        <v>3</v>
      </c>
      <c r="K691" t="s">
        <v>903</v>
      </c>
      <c r="L691">
        <v>1191</v>
      </c>
      <c r="N691">
        <v>1013</v>
      </c>
      <c r="O691" t="s">
        <v>904</v>
      </c>
      <c r="P691" t="s">
        <v>904</v>
      </c>
      <c r="Q691">
        <v>1</v>
      </c>
      <c r="X691">
        <v>0.1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1</v>
      </c>
      <c r="AE691">
        <v>1</v>
      </c>
      <c r="AF691" t="s">
        <v>592</v>
      </c>
      <c r="AG691">
        <v>1.6</v>
      </c>
      <c r="AH691">
        <v>3</v>
      </c>
      <c r="AI691">
        <v>-1</v>
      </c>
      <c r="AJ691" t="s">
        <v>3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</row>
    <row r="692" spans="1:44" x14ac:dyDescent="0.2">
      <c r="A692">
        <f>ROW(Source!A806)</f>
        <v>806</v>
      </c>
      <c r="B692">
        <v>1474094620</v>
      </c>
      <c r="C692">
        <v>1472566304</v>
      </c>
      <c r="D692">
        <v>1441836235</v>
      </c>
      <c r="E692">
        <v>1</v>
      </c>
      <c r="F692">
        <v>1</v>
      </c>
      <c r="G692">
        <v>15514512</v>
      </c>
      <c r="H692">
        <v>3</v>
      </c>
      <c r="I692" t="s">
        <v>909</v>
      </c>
      <c r="J692" t="s">
        <v>910</v>
      </c>
      <c r="K692" t="s">
        <v>911</v>
      </c>
      <c r="L692">
        <v>1346</v>
      </c>
      <c r="N692">
        <v>1009</v>
      </c>
      <c r="O692" t="s">
        <v>912</v>
      </c>
      <c r="P692" t="s">
        <v>912</v>
      </c>
      <c r="Q692">
        <v>1</v>
      </c>
      <c r="X692">
        <v>1E-3</v>
      </c>
      <c r="Y692">
        <v>31.49</v>
      </c>
      <c r="Z692">
        <v>0</v>
      </c>
      <c r="AA692">
        <v>0</v>
      </c>
      <c r="AB692">
        <v>0</v>
      </c>
      <c r="AC692">
        <v>0</v>
      </c>
      <c r="AD692">
        <v>1</v>
      </c>
      <c r="AE692">
        <v>0</v>
      </c>
      <c r="AF692" t="s">
        <v>592</v>
      </c>
      <c r="AG692">
        <v>1.6E-2</v>
      </c>
      <c r="AH692">
        <v>3</v>
      </c>
      <c r="AI692">
        <v>-1</v>
      </c>
      <c r="AJ692" t="s">
        <v>3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</row>
    <row r="693" spans="1:44" x14ac:dyDescent="0.2">
      <c r="A693">
        <f>ROW(Source!A806)</f>
        <v>806</v>
      </c>
      <c r="B693">
        <v>1474094619</v>
      </c>
      <c r="C693">
        <v>1472566304</v>
      </c>
      <c r="D693">
        <v>1441822228</v>
      </c>
      <c r="E693">
        <v>15514512</v>
      </c>
      <c r="F693">
        <v>1</v>
      </c>
      <c r="G693">
        <v>15514512</v>
      </c>
      <c r="H693">
        <v>3</v>
      </c>
      <c r="I693" t="s">
        <v>980</v>
      </c>
      <c r="J693" t="s">
        <v>3</v>
      </c>
      <c r="K693" t="s">
        <v>982</v>
      </c>
      <c r="L693">
        <v>1346</v>
      </c>
      <c r="N693">
        <v>1009</v>
      </c>
      <c r="O693" t="s">
        <v>912</v>
      </c>
      <c r="P693" t="s">
        <v>912</v>
      </c>
      <c r="Q693">
        <v>1</v>
      </c>
      <c r="X693">
        <v>2E-3</v>
      </c>
      <c r="Y693">
        <v>73.951729999999998</v>
      </c>
      <c r="Z693">
        <v>0</v>
      </c>
      <c r="AA693">
        <v>0</v>
      </c>
      <c r="AB693">
        <v>0</v>
      </c>
      <c r="AC693">
        <v>0</v>
      </c>
      <c r="AD693">
        <v>1</v>
      </c>
      <c r="AE693">
        <v>0</v>
      </c>
      <c r="AF693" t="s">
        <v>592</v>
      </c>
      <c r="AG693">
        <v>3.2000000000000001E-2</v>
      </c>
      <c r="AH693">
        <v>3</v>
      </c>
      <c r="AI693">
        <v>-1</v>
      </c>
      <c r="AJ693" t="s">
        <v>3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</row>
    <row r="694" spans="1:44" x14ac:dyDescent="0.2">
      <c r="A694">
        <f>ROW(Source!A807)</f>
        <v>807</v>
      </c>
      <c r="B694">
        <v>1474094621</v>
      </c>
      <c r="C694">
        <v>1472566318</v>
      </c>
      <c r="D694">
        <v>1441819193</v>
      </c>
      <c r="E694">
        <v>15514512</v>
      </c>
      <c r="F694">
        <v>1</v>
      </c>
      <c r="G694">
        <v>15514512</v>
      </c>
      <c r="H694">
        <v>1</v>
      </c>
      <c r="I694" t="s">
        <v>902</v>
      </c>
      <c r="J694" t="s">
        <v>3</v>
      </c>
      <c r="K694" t="s">
        <v>903</v>
      </c>
      <c r="L694">
        <v>1191</v>
      </c>
      <c r="N694">
        <v>1013</v>
      </c>
      <c r="O694" t="s">
        <v>904</v>
      </c>
      <c r="P694" t="s">
        <v>904</v>
      </c>
      <c r="Q694">
        <v>1</v>
      </c>
      <c r="X694">
        <v>1.06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1</v>
      </c>
      <c r="AE694">
        <v>1</v>
      </c>
      <c r="AF694" t="s">
        <v>33</v>
      </c>
      <c r="AG694">
        <v>2.12</v>
      </c>
      <c r="AH694">
        <v>3</v>
      </c>
      <c r="AI694">
        <v>-1</v>
      </c>
      <c r="AJ694" t="s">
        <v>3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</row>
    <row r="695" spans="1:44" x14ac:dyDescent="0.2">
      <c r="A695">
        <f>ROW(Source!A808)</f>
        <v>808</v>
      </c>
      <c r="B695">
        <v>1474094622</v>
      </c>
      <c r="C695">
        <v>1472566324</v>
      </c>
      <c r="D695">
        <v>1441819193</v>
      </c>
      <c r="E695">
        <v>15514512</v>
      </c>
      <c r="F695">
        <v>1</v>
      </c>
      <c r="G695">
        <v>15514512</v>
      </c>
      <c r="H695">
        <v>1</v>
      </c>
      <c r="I695" t="s">
        <v>902</v>
      </c>
      <c r="J695" t="s">
        <v>3</v>
      </c>
      <c r="K695" t="s">
        <v>903</v>
      </c>
      <c r="L695">
        <v>1191</v>
      </c>
      <c r="N695">
        <v>1013</v>
      </c>
      <c r="O695" t="s">
        <v>904</v>
      </c>
      <c r="P695" t="s">
        <v>904</v>
      </c>
      <c r="Q695">
        <v>1</v>
      </c>
      <c r="X695">
        <v>0.3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1</v>
      </c>
      <c r="AE695">
        <v>1</v>
      </c>
      <c r="AF695" t="s">
        <v>3</v>
      </c>
      <c r="AG695">
        <v>0.3</v>
      </c>
      <c r="AH695">
        <v>3</v>
      </c>
      <c r="AI695">
        <v>-1</v>
      </c>
      <c r="AJ695" t="s">
        <v>3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</row>
    <row r="696" spans="1:44" x14ac:dyDescent="0.2">
      <c r="A696">
        <f>ROW(Source!A809)</f>
        <v>809</v>
      </c>
      <c r="B696">
        <v>1474094623</v>
      </c>
      <c r="C696">
        <v>1472566335</v>
      </c>
      <c r="D696">
        <v>1441819193</v>
      </c>
      <c r="E696">
        <v>15514512</v>
      </c>
      <c r="F696">
        <v>1</v>
      </c>
      <c r="G696">
        <v>15514512</v>
      </c>
      <c r="H696">
        <v>1</v>
      </c>
      <c r="I696" t="s">
        <v>902</v>
      </c>
      <c r="J696" t="s">
        <v>3</v>
      </c>
      <c r="K696" t="s">
        <v>903</v>
      </c>
      <c r="L696">
        <v>1191</v>
      </c>
      <c r="N696">
        <v>1013</v>
      </c>
      <c r="O696" t="s">
        <v>904</v>
      </c>
      <c r="P696" t="s">
        <v>904</v>
      </c>
      <c r="Q696">
        <v>1</v>
      </c>
      <c r="X696">
        <v>0.01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1</v>
      </c>
      <c r="AE696">
        <v>1</v>
      </c>
      <c r="AF696" t="s">
        <v>500</v>
      </c>
      <c r="AG696">
        <v>0.03</v>
      </c>
      <c r="AH696">
        <v>3</v>
      </c>
      <c r="AI696">
        <v>-1</v>
      </c>
      <c r="AJ696" t="s">
        <v>3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</row>
    <row r="697" spans="1:44" x14ac:dyDescent="0.2">
      <c r="A697">
        <f>ROW(Source!A810)</f>
        <v>810</v>
      </c>
      <c r="B697">
        <v>1474094624</v>
      </c>
      <c r="C697">
        <v>1472566344</v>
      </c>
      <c r="D697">
        <v>1441819193</v>
      </c>
      <c r="E697">
        <v>15514512</v>
      </c>
      <c r="F697">
        <v>1</v>
      </c>
      <c r="G697">
        <v>15514512</v>
      </c>
      <c r="H697">
        <v>1</v>
      </c>
      <c r="I697" t="s">
        <v>902</v>
      </c>
      <c r="J697" t="s">
        <v>3</v>
      </c>
      <c r="K697" t="s">
        <v>903</v>
      </c>
      <c r="L697">
        <v>1191</v>
      </c>
      <c r="N697">
        <v>1013</v>
      </c>
      <c r="O697" t="s">
        <v>904</v>
      </c>
      <c r="P697" t="s">
        <v>904</v>
      </c>
      <c r="Q697">
        <v>1</v>
      </c>
      <c r="X697">
        <v>0.4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1</v>
      </c>
      <c r="AE697">
        <v>1</v>
      </c>
      <c r="AF697" t="s">
        <v>3</v>
      </c>
      <c r="AG697">
        <v>0.4</v>
      </c>
      <c r="AH697">
        <v>3</v>
      </c>
      <c r="AI697">
        <v>-1</v>
      </c>
      <c r="AJ697" t="s">
        <v>3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</row>
    <row r="698" spans="1:44" x14ac:dyDescent="0.2">
      <c r="A698">
        <f>ROW(Source!A810)</f>
        <v>810</v>
      </c>
      <c r="B698">
        <v>1474094625</v>
      </c>
      <c r="C698">
        <v>1472566344</v>
      </c>
      <c r="D698">
        <v>1441836235</v>
      </c>
      <c r="E698">
        <v>1</v>
      </c>
      <c r="F698">
        <v>1</v>
      </c>
      <c r="G698">
        <v>15514512</v>
      </c>
      <c r="H698">
        <v>3</v>
      </c>
      <c r="I698" t="s">
        <v>909</v>
      </c>
      <c r="J698" t="s">
        <v>910</v>
      </c>
      <c r="K698" t="s">
        <v>911</v>
      </c>
      <c r="L698">
        <v>1346</v>
      </c>
      <c r="N698">
        <v>1009</v>
      </c>
      <c r="O698" t="s">
        <v>912</v>
      </c>
      <c r="P698" t="s">
        <v>912</v>
      </c>
      <c r="Q698">
        <v>1</v>
      </c>
      <c r="X698">
        <v>0.02</v>
      </c>
      <c r="Y698">
        <v>31.49</v>
      </c>
      <c r="Z698">
        <v>0</v>
      </c>
      <c r="AA698">
        <v>0</v>
      </c>
      <c r="AB698">
        <v>0</v>
      </c>
      <c r="AC698">
        <v>0</v>
      </c>
      <c r="AD698">
        <v>1</v>
      </c>
      <c r="AE698">
        <v>0</v>
      </c>
      <c r="AF698" t="s">
        <v>3</v>
      </c>
      <c r="AG698">
        <v>0.02</v>
      </c>
      <c r="AH698">
        <v>3</v>
      </c>
      <c r="AI698">
        <v>-1</v>
      </c>
      <c r="AJ698" t="s">
        <v>3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</row>
    <row r="699" spans="1:44" x14ac:dyDescent="0.2">
      <c r="A699">
        <f>ROW(Source!A810)</f>
        <v>810</v>
      </c>
      <c r="B699">
        <v>1474094626</v>
      </c>
      <c r="C699">
        <v>1472566344</v>
      </c>
      <c r="D699">
        <v>1441838749</v>
      </c>
      <c r="E699">
        <v>1</v>
      </c>
      <c r="F699">
        <v>1</v>
      </c>
      <c r="G699">
        <v>15514512</v>
      </c>
      <c r="H699">
        <v>3</v>
      </c>
      <c r="I699" t="s">
        <v>1047</v>
      </c>
      <c r="J699" t="s">
        <v>1048</v>
      </c>
      <c r="K699" t="s">
        <v>1049</v>
      </c>
      <c r="L699">
        <v>1327</v>
      </c>
      <c r="N699">
        <v>1005</v>
      </c>
      <c r="O699" t="s">
        <v>1022</v>
      </c>
      <c r="P699" t="s">
        <v>1022</v>
      </c>
      <c r="Q699">
        <v>1</v>
      </c>
      <c r="X699">
        <v>0.03</v>
      </c>
      <c r="Y699">
        <v>509.19</v>
      </c>
      <c r="Z699">
        <v>0</v>
      </c>
      <c r="AA699">
        <v>0</v>
      </c>
      <c r="AB699">
        <v>0</v>
      </c>
      <c r="AC699">
        <v>0</v>
      </c>
      <c r="AD699">
        <v>1</v>
      </c>
      <c r="AE699">
        <v>0</v>
      </c>
      <c r="AF699" t="s">
        <v>3</v>
      </c>
      <c r="AG699">
        <v>0.03</v>
      </c>
      <c r="AH699">
        <v>3</v>
      </c>
      <c r="AI699">
        <v>-1</v>
      </c>
      <c r="AJ699" t="s">
        <v>3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</row>
    <row r="700" spans="1:44" x14ac:dyDescent="0.2">
      <c r="A700">
        <f>ROW(Source!A810)</f>
        <v>810</v>
      </c>
      <c r="B700">
        <v>1474094627</v>
      </c>
      <c r="C700">
        <v>1472566344</v>
      </c>
      <c r="D700">
        <v>1441834659</v>
      </c>
      <c r="E700">
        <v>1</v>
      </c>
      <c r="F700">
        <v>1</v>
      </c>
      <c r="G700">
        <v>15514512</v>
      </c>
      <c r="H700">
        <v>3</v>
      </c>
      <c r="I700" t="s">
        <v>913</v>
      </c>
      <c r="J700" t="s">
        <v>914</v>
      </c>
      <c r="K700" t="s">
        <v>915</v>
      </c>
      <c r="L700">
        <v>1348</v>
      </c>
      <c r="N700">
        <v>1009</v>
      </c>
      <c r="O700" t="s">
        <v>916</v>
      </c>
      <c r="P700" t="s">
        <v>916</v>
      </c>
      <c r="Q700">
        <v>1000</v>
      </c>
      <c r="X700">
        <v>3.0000000000000001E-5</v>
      </c>
      <c r="Y700">
        <v>113415.03999999999</v>
      </c>
      <c r="Z700">
        <v>0</v>
      </c>
      <c r="AA700">
        <v>0</v>
      </c>
      <c r="AB700">
        <v>0</v>
      </c>
      <c r="AC700">
        <v>0</v>
      </c>
      <c r="AD700">
        <v>1</v>
      </c>
      <c r="AE700">
        <v>0</v>
      </c>
      <c r="AF700" t="s">
        <v>3</v>
      </c>
      <c r="AG700">
        <v>3.0000000000000001E-5</v>
      </c>
      <c r="AH700">
        <v>3</v>
      </c>
      <c r="AI700">
        <v>-1</v>
      </c>
      <c r="AJ700" t="s">
        <v>3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</row>
    <row r="701" spans="1:44" x14ac:dyDescent="0.2">
      <c r="A701">
        <f>ROW(Source!A811)</f>
        <v>811</v>
      </c>
      <c r="B701">
        <v>1474094628</v>
      </c>
      <c r="C701">
        <v>1472566372</v>
      </c>
      <c r="D701">
        <v>1441819193</v>
      </c>
      <c r="E701">
        <v>15514512</v>
      </c>
      <c r="F701">
        <v>1</v>
      </c>
      <c r="G701">
        <v>15514512</v>
      </c>
      <c r="H701">
        <v>1</v>
      </c>
      <c r="I701" t="s">
        <v>902</v>
      </c>
      <c r="J701" t="s">
        <v>3</v>
      </c>
      <c r="K701" t="s">
        <v>903</v>
      </c>
      <c r="L701">
        <v>1191</v>
      </c>
      <c r="N701">
        <v>1013</v>
      </c>
      <c r="O701" t="s">
        <v>904</v>
      </c>
      <c r="P701" t="s">
        <v>904</v>
      </c>
      <c r="Q701">
        <v>1</v>
      </c>
      <c r="X701">
        <v>2.4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1</v>
      </c>
      <c r="AE701">
        <v>1</v>
      </c>
      <c r="AF701" t="s">
        <v>3</v>
      </c>
      <c r="AG701">
        <v>2.4</v>
      </c>
      <c r="AH701">
        <v>3</v>
      </c>
      <c r="AI701">
        <v>-1</v>
      </c>
      <c r="AJ701" t="s">
        <v>3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</row>
    <row r="702" spans="1:44" x14ac:dyDescent="0.2">
      <c r="A702">
        <f>ROW(Source!A811)</f>
        <v>811</v>
      </c>
      <c r="B702">
        <v>1474094629</v>
      </c>
      <c r="C702">
        <v>1472566372</v>
      </c>
      <c r="D702">
        <v>1441836235</v>
      </c>
      <c r="E702">
        <v>1</v>
      </c>
      <c r="F702">
        <v>1</v>
      </c>
      <c r="G702">
        <v>15514512</v>
      </c>
      <c r="H702">
        <v>3</v>
      </c>
      <c r="I702" t="s">
        <v>909</v>
      </c>
      <c r="J702" t="s">
        <v>910</v>
      </c>
      <c r="K702" t="s">
        <v>911</v>
      </c>
      <c r="L702">
        <v>1346</v>
      </c>
      <c r="N702">
        <v>1009</v>
      </c>
      <c r="O702" t="s">
        <v>912</v>
      </c>
      <c r="P702" t="s">
        <v>912</v>
      </c>
      <c r="Q702">
        <v>1</v>
      </c>
      <c r="X702">
        <v>0.5</v>
      </c>
      <c r="Y702">
        <v>31.49</v>
      </c>
      <c r="Z702">
        <v>0</v>
      </c>
      <c r="AA702">
        <v>0</v>
      </c>
      <c r="AB702">
        <v>0</v>
      </c>
      <c r="AC702">
        <v>0</v>
      </c>
      <c r="AD702">
        <v>1</v>
      </c>
      <c r="AE702">
        <v>0</v>
      </c>
      <c r="AF702" t="s">
        <v>3</v>
      </c>
      <c r="AG702">
        <v>0.5</v>
      </c>
      <c r="AH702">
        <v>3</v>
      </c>
      <c r="AI702">
        <v>-1</v>
      </c>
      <c r="AJ702" t="s">
        <v>3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</row>
    <row r="703" spans="1:44" x14ac:dyDescent="0.2">
      <c r="A703">
        <f>ROW(Source!A811)</f>
        <v>811</v>
      </c>
      <c r="B703">
        <v>1474094630</v>
      </c>
      <c r="C703">
        <v>1472566372</v>
      </c>
      <c r="D703">
        <v>1441834658</v>
      </c>
      <c r="E703">
        <v>1</v>
      </c>
      <c r="F703">
        <v>1</v>
      </c>
      <c r="G703">
        <v>15514512</v>
      </c>
      <c r="H703">
        <v>3</v>
      </c>
      <c r="I703" t="s">
        <v>1053</v>
      </c>
      <c r="J703" t="s">
        <v>1054</v>
      </c>
      <c r="K703" t="s">
        <v>1055</v>
      </c>
      <c r="L703">
        <v>1348</v>
      </c>
      <c r="N703">
        <v>1009</v>
      </c>
      <c r="O703" t="s">
        <v>916</v>
      </c>
      <c r="P703" t="s">
        <v>916</v>
      </c>
      <c r="Q703">
        <v>1000</v>
      </c>
      <c r="X703">
        <v>3.4000000000000002E-4</v>
      </c>
      <c r="Y703">
        <v>190945.35</v>
      </c>
      <c r="Z703">
        <v>0</v>
      </c>
      <c r="AA703">
        <v>0</v>
      </c>
      <c r="AB703">
        <v>0</v>
      </c>
      <c r="AC703">
        <v>0</v>
      </c>
      <c r="AD703">
        <v>1</v>
      </c>
      <c r="AE703">
        <v>0</v>
      </c>
      <c r="AF703" t="s">
        <v>3</v>
      </c>
      <c r="AG703">
        <v>3.4000000000000002E-4</v>
      </c>
      <c r="AH703">
        <v>3</v>
      </c>
      <c r="AI703">
        <v>-1</v>
      </c>
      <c r="AJ703" t="s">
        <v>3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</row>
    <row r="704" spans="1:44" x14ac:dyDescent="0.2">
      <c r="A704">
        <f>ROW(Source!A847)</f>
        <v>847</v>
      </c>
      <c r="B704">
        <v>1474094631</v>
      </c>
      <c r="C704">
        <v>1472566408</v>
      </c>
      <c r="D704">
        <v>1441819193</v>
      </c>
      <c r="E704">
        <v>15514512</v>
      </c>
      <c r="F704">
        <v>1</v>
      </c>
      <c r="G704">
        <v>15514512</v>
      </c>
      <c r="H704">
        <v>1</v>
      </c>
      <c r="I704" t="s">
        <v>902</v>
      </c>
      <c r="J704" t="s">
        <v>3</v>
      </c>
      <c r="K704" t="s">
        <v>903</v>
      </c>
      <c r="L704">
        <v>1191</v>
      </c>
      <c r="N704">
        <v>1013</v>
      </c>
      <c r="O704" t="s">
        <v>904</v>
      </c>
      <c r="P704" t="s">
        <v>904</v>
      </c>
      <c r="Q704">
        <v>1</v>
      </c>
      <c r="X704">
        <v>11.1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1</v>
      </c>
      <c r="AE704">
        <v>1</v>
      </c>
      <c r="AF704" t="s">
        <v>3</v>
      </c>
      <c r="AG704">
        <v>11.1</v>
      </c>
      <c r="AH704">
        <v>3</v>
      </c>
      <c r="AI704">
        <v>-1</v>
      </c>
      <c r="AJ704" t="s">
        <v>3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</row>
    <row r="705" spans="1:44" x14ac:dyDescent="0.2">
      <c r="A705">
        <f>ROW(Source!A847)</f>
        <v>847</v>
      </c>
      <c r="B705">
        <v>1474094632</v>
      </c>
      <c r="C705">
        <v>1472566408</v>
      </c>
      <c r="D705">
        <v>1441836237</v>
      </c>
      <c r="E705">
        <v>1</v>
      </c>
      <c r="F705">
        <v>1</v>
      </c>
      <c r="G705">
        <v>15514512</v>
      </c>
      <c r="H705">
        <v>3</v>
      </c>
      <c r="I705" t="s">
        <v>1041</v>
      </c>
      <c r="J705" t="s">
        <v>1042</v>
      </c>
      <c r="K705" t="s">
        <v>1043</v>
      </c>
      <c r="L705">
        <v>1346</v>
      </c>
      <c r="N705">
        <v>1009</v>
      </c>
      <c r="O705" t="s">
        <v>912</v>
      </c>
      <c r="P705" t="s">
        <v>912</v>
      </c>
      <c r="Q705">
        <v>1</v>
      </c>
      <c r="X705">
        <v>0.06</v>
      </c>
      <c r="Y705">
        <v>375.16</v>
      </c>
      <c r="Z705">
        <v>0</v>
      </c>
      <c r="AA705">
        <v>0</v>
      </c>
      <c r="AB705">
        <v>0</v>
      </c>
      <c r="AC705">
        <v>0</v>
      </c>
      <c r="AD705">
        <v>1</v>
      </c>
      <c r="AE705">
        <v>0</v>
      </c>
      <c r="AF705" t="s">
        <v>3</v>
      </c>
      <c r="AG705">
        <v>0.06</v>
      </c>
      <c r="AH705">
        <v>3</v>
      </c>
      <c r="AI705">
        <v>-1</v>
      </c>
      <c r="AJ705" t="s">
        <v>3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</row>
    <row r="706" spans="1:44" x14ac:dyDescent="0.2">
      <c r="A706">
        <f>ROW(Source!A848)</f>
        <v>848</v>
      </c>
      <c r="B706">
        <v>1474094633</v>
      </c>
      <c r="C706">
        <v>1472566415</v>
      </c>
      <c r="D706">
        <v>1441819193</v>
      </c>
      <c r="E706">
        <v>15514512</v>
      </c>
      <c r="F706">
        <v>1</v>
      </c>
      <c r="G706">
        <v>15514512</v>
      </c>
      <c r="H706">
        <v>1</v>
      </c>
      <c r="I706" t="s">
        <v>902</v>
      </c>
      <c r="J706" t="s">
        <v>3</v>
      </c>
      <c r="K706" t="s">
        <v>903</v>
      </c>
      <c r="L706">
        <v>1191</v>
      </c>
      <c r="N706">
        <v>1013</v>
      </c>
      <c r="O706" t="s">
        <v>904</v>
      </c>
      <c r="P706" t="s">
        <v>904</v>
      </c>
      <c r="Q706">
        <v>1</v>
      </c>
      <c r="X706">
        <v>0.38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1</v>
      </c>
      <c r="AE706">
        <v>1</v>
      </c>
      <c r="AF706" t="s">
        <v>3</v>
      </c>
      <c r="AG706">
        <v>0.38</v>
      </c>
      <c r="AH706">
        <v>3</v>
      </c>
      <c r="AI706">
        <v>-1</v>
      </c>
      <c r="AJ706" t="s">
        <v>3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</row>
    <row r="707" spans="1:44" x14ac:dyDescent="0.2">
      <c r="A707">
        <f>ROW(Source!A884)</f>
        <v>884</v>
      </c>
      <c r="B707">
        <v>1474094634</v>
      </c>
      <c r="C707">
        <v>1472566421</v>
      </c>
      <c r="D707">
        <v>1441819193</v>
      </c>
      <c r="E707">
        <v>15514512</v>
      </c>
      <c r="F707">
        <v>1</v>
      </c>
      <c r="G707">
        <v>15514512</v>
      </c>
      <c r="H707">
        <v>1</v>
      </c>
      <c r="I707" t="s">
        <v>902</v>
      </c>
      <c r="J707" t="s">
        <v>3</v>
      </c>
      <c r="K707" t="s">
        <v>903</v>
      </c>
      <c r="L707">
        <v>1191</v>
      </c>
      <c r="N707">
        <v>1013</v>
      </c>
      <c r="O707" t="s">
        <v>904</v>
      </c>
      <c r="P707" t="s">
        <v>904</v>
      </c>
      <c r="Q707">
        <v>1</v>
      </c>
      <c r="X707">
        <v>0.3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1</v>
      </c>
      <c r="AE707">
        <v>1</v>
      </c>
      <c r="AF707" t="s">
        <v>623</v>
      </c>
      <c r="AG707">
        <v>0.312</v>
      </c>
      <c r="AH707">
        <v>3</v>
      </c>
      <c r="AI707">
        <v>-1</v>
      </c>
      <c r="AJ707" t="s">
        <v>3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</row>
    <row r="708" spans="1:44" x14ac:dyDescent="0.2">
      <c r="A708">
        <f>ROW(Source!A884)</f>
        <v>884</v>
      </c>
      <c r="B708">
        <v>1474094635</v>
      </c>
      <c r="C708">
        <v>1472566421</v>
      </c>
      <c r="D708">
        <v>1441836235</v>
      </c>
      <c r="E708">
        <v>1</v>
      </c>
      <c r="F708">
        <v>1</v>
      </c>
      <c r="G708">
        <v>15514512</v>
      </c>
      <c r="H708">
        <v>3</v>
      </c>
      <c r="I708" t="s">
        <v>909</v>
      </c>
      <c r="J708" t="s">
        <v>910</v>
      </c>
      <c r="K708" t="s">
        <v>911</v>
      </c>
      <c r="L708">
        <v>1346</v>
      </c>
      <c r="N708">
        <v>1009</v>
      </c>
      <c r="O708" t="s">
        <v>912</v>
      </c>
      <c r="P708" t="s">
        <v>912</v>
      </c>
      <c r="Q708">
        <v>1</v>
      </c>
      <c r="X708">
        <v>0.02</v>
      </c>
      <c r="Y708">
        <v>31.49</v>
      </c>
      <c r="Z708">
        <v>0</v>
      </c>
      <c r="AA708">
        <v>0</v>
      </c>
      <c r="AB708">
        <v>0</v>
      </c>
      <c r="AC708">
        <v>0</v>
      </c>
      <c r="AD708">
        <v>1</v>
      </c>
      <c r="AE708">
        <v>0</v>
      </c>
      <c r="AF708" t="s">
        <v>3</v>
      </c>
      <c r="AG708">
        <v>0.02</v>
      </c>
      <c r="AH708">
        <v>3</v>
      </c>
      <c r="AI708">
        <v>-1</v>
      </c>
      <c r="AJ708" t="s">
        <v>3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</row>
    <row r="709" spans="1:44" x14ac:dyDescent="0.2">
      <c r="A709">
        <f>ROW(Source!A885)</f>
        <v>885</v>
      </c>
      <c r="B709">
        <v>1474094636</v>
      </c>
      <c r="C709">
        <v>1472566430</v>
      </c>
      <c r="D709">
        <v>1441819193</v>
      </c>
      <c r="E709">
        <v>15514512</v>
      </c>
      <c r="F709">
        <v>1</v>
      </c>
      <c r="G709">
        <v>15514512</v>
      </c>
      <c r="H709">
        <v>1</v>
      </c>
      <c r="I709" t="s">
        <v>902</v>
      </c>
      <c r="J709" t="s">
        <v>3</v>
      </c>
      <c r="K709" t="s">
        <v>903</v>
      </c>
      <c r="L709">
        <v>1191</v>
      </c>
      <c r="N709">
        <v>1013</v>
      </c>
      <c r="O709" t="s">
        <v>904</v>
      </c>
      <c r="P709" t="s">
        <v>904</v>
      </c>
      <c r="Q709">
        <v>1</v>
      </c>
      <c r="X709">
        <v>0.2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1</v>
      </c>
      <c r="AE709">
        <v>1</v>
      </c>
      <c r="AF709" t="s">
        <v>630</v>
      </c>
      <c r="AG709">
        <v>0.13999999999999999</v>
      </c>
      <c r="AH709">
        <v>3</v>
      </c>
      <c r="AI709">
        <v>-1</v>
      </c>
      <c r="AJ709" t="s">
        <v>3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</row>
    <row r="710" spans="1:44" x14ac:dyDescent="0.2">
      <c r="A710">
        <f>ROW(Source!A885)</f>
        <v>885</v>
      </c>
      <c r="B710">
        <v>1474094637</v>
      </c>
      <c r="C710">
        <v>1472566430</v>
      </c>
      <c r="D710">
        <v>1441836187</v>
      </c>
      <c r="E710">
        <v>1</v>
      </c>
      <c r="F710">
        <v>1</v>
      </c>
      <c r="G710">
        <v>15514512</v>
      </c>
      <c r="H710">
        <v>3</v>
      </c>
      <c r="I710" t="s">
        <v>972</v>
      </c>
      <c r="J710" t="s">
        <v>973</v>
      </c>
      <c r="K710" t="s">
        <v>974</v>
      </c>
      <c r="L710">
        <v>1346</v>
      </c>
      <c r="N710">
        <v>1009</v>
      </c>
      <c r="O710" t="s">
        <v>912</v>
      </c>
      <c r="P710" t="s">
        <v>912</v>
      </c>
      <c r="Q710">
        <v>1</v>
      </c>
      <c r="X710">
        <v>0.01</v>
      </c>
      <c r="Y710">
        <v>424.66</v>
      </c>
      <c r="Z710">
        <v>0</v>
      </c>
      <c r="AA710">
        <v>0</v>
      </c>
      <c r="AB710">
        <v>0</v>
      </c>
      <c r="AC710">
        <v>0</v>
      </c>
      <c r="AD710">
        <v>1</v>
      </c>
      <c r="AE710">
        <v>0</v>
      </c>
      <c r="AF710" t="s">
        <v>629</v>
      </c>
      <c r="AG710">
        <v>0.01</v>
      </c>
      <c r="AH710">
        <v>3</v>
      </c>
      <c r="AI710">
        <v>-1</v>
      </c>
      <c r="AJ710" t="s">
        <v>3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</row>
    <row r="711" spans="1:44" x14ac:dyDescent="0.2">
      <c r="A711">
        <f>ROW(Source!A885)</f>
        <v>885</v>
      </c>
      <c r="B711">
        <v>1474094638</v>
      </c>
      <c r="C711">
        <v>1472566430</v>
      </c>
      <c r="D711">
        <v>1441836230</v>
      </c>
      <c r="E711">
        <v>1</v>
      </c>
      <c r="F711">
        <v>1</v>
      </c>
      <c r="G711">
        <v>15514512</v>
      </c>
      <c r="H711">
        <v>3</v>
      </c>
      <c r="I711" t="s">
        <v>1056</v>
      </c>
      <c r="J711" t="s">
        <v>1057</v>
      </c>
      <c r="K711" t="s">
        <v>1058</v>
      </c>
      <c r="L711">
        <v>1327</v>
      </c>
      <c r="N711">
        <v>1005</v>
      </c>
      <c r="O711" t="s">
        <v>1022</v>
      </c>
      <c r="P711" t="s">
        <v>1022</v>
      </c>
      <c r="Q711">
        <v>1</v>
      </c>
      <c r="X711">
        <v>0.02</v>
      </c>
      <c r="Y711">
        <v>46</v>
      </c>
      <c r="Z711">
        <v>0</v>
      </c>
      <c r="AA711">
        <v>0</v>
      </c>
      <c r="AB711">
        <v>0</v>
      </c>
      <c r="AC711">
        <v>0</v>
      </c>
      <c r="AD711">
        <v>1</v>
      </c>
      <c r="AE711">
        <v>0</v>
      </c>
      <c r="AF711" t="s">
        <v>629</v>
      </c>
      <c r="AG711">
        <v>0.02</v>
      </c>
      <c r="AH711">
        <v>3</v>
      </c>
      <c r="AI711">
        <v>-1</v>
      </c>
      <c r="AJ711" t="s">
        <v>3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</row>
    <row r="712" spans="1:44" x14ac:dyDescent="0.2">
      <c r="A712">
        <f>ROW(Source!A886)</f>
        <v>886</v>
      </c>
      <c r="B712">
        <v>1474094639</v>
      </c>
      <c r="C712">
        <v>1472566442</v>
      </c>
      <c r="D712">
        <v>1441819193</v>
      </c>
      <c r="E712">
        <v>15514512</v>
      </c>
      <c r="F712">
        <v>1</v>
      </c>
      <c r="G712">
        <v>15514512</v>
      </c>
      <c r="H712">
        <v>1</v>
      </c>
      <c r="I712" t="s">
        <v>902</v>
      </c>
      <c r="J712" t="s">
        <v>3</v>
      </c>
      <c r="K712" t="s">
        <v>903</v>
      </c>
      <c r="L712">
        <v>1191</v>
      </c>
      <c r="N712">
        <v>1013</v>
      </c>
      <c r="O712" t="s">
        <v>904</v>
      </c>
      <c r="P712" t="s">
        <v>904</v>
      </c>
      <c r="Q712">
        <v>1</v>
      </c>
      <c r="X712">
        <v>0.12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1</v>
      </c>
      <c r="AE712">
        <v>1</v>
      </c>
      <c r="AF712" t="s">
        <v>636</v>
      </c>
      <c r="AG712">
        <v>0.27</v>
      </c>
      <c r="AH712">
        <v>3</v>
      </c>
      <c r="AI712">
        <v>-1</v>
      </c>
      <c r="AJ712" t="s">
        <v>3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</row>
    <row r="713" spans="1:44" x14ac:dyDescent="0.2">
      <c r="A713">
        <f>ROW(Source!A886)</f>
        <v>886</v>
      </c>
      <c r="B713">
        <v>1474094640</v>
      </c>
      <c r="C713">
        <v>1472566442</v>
      </c>
      <c r="D713">
        <v>1441834258</v>
      </c>
      <c r="E713">
        <v>1</v>
      </c>
      <c r="F713">
        <v>1</v>
      </c>
      <c r="G713">
        <v>15514512</v>
      </c>
      <c r="H713">
        <v>2</v>
      </c>
      <c r="I713" t="s">
        <v>905</v>
      </c>
      <c r="J713" t="s">
        <v>906</v>
      </c>
      <c r="K713" t="s">
        <v>907</v>
      </c>
      <c r="L713">
        <v>1368</v>
      </c>
      <c r="N713">
        <v>1011</v>
      </c>
      <c r="O713" t="s">
        <v>908</v>
      </c>
      <c r="P713" t="s">
        <v>908</v>
      </c>
      <c r="Q713">
        <v>1</v>
      </c>
      <c r="X713">
        <v>0.01</v>
      </c>
      <c r="Y713">
        <v>0</v>
      </c>
      <c r="Z713">
        <v>1303.01</v>
      </c>
      <c r="AA713">
        <v>826.2</v>
      </c>
      <c r="AB713">
        <v>0</v>
      </c>
      <c r="AC713">
        <v>0</v>
      </c>
      <c r="AD713">
        <v>1</v>
      </c>
      <c r="AE713">
        <v>0</v>
      </c>
      <c r="AF713" t="s">
        <v>636</v>
      </c>
      <c r="AG713">
        <v>2.2499999999999999E-2</v>
      </c>
      <c r="AH713">
        <v>3</v>
      </c>
      <c r="AI713">
        <v>-1</v>
      </c>
      <c r="AJ713" t="s">
        <v>3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</row>
    <row r="714" spans="1:44" x14ac:dyDescent="0.2">
      <c r="A714">
        <f>ROW(Source!A886)</f>
        <v>886</v>
      </c>
      <c r="B714">
        <v>1474094641</v>
      </c>
      <c r="C714">
        <v>1472566442</v>
      </c>
      <c r="D714">
        <v>1441836186</v>
      </c>
      <c r="E714">
        <v>1</v>
      </c>
      <c r="F714">
        <v>1</v>
      </c>
      <c r="G714">
        <v>15514512</v>
      </c>
      <c r="H714">
        <v>3</v>
      </c>
      <c r="I714" t="s">
        <v>1059</v>
      </c>
      <c r="J714" t="s">
        <v>1060</v>
      </c>
      <c r="K714" t="s">
        <v>1061</v>
      </c>
      <c r="L714">
        <v>1346</v>
      </c>
      <c r="N714">
        <v>1009</v>
      </c>
      <c r="O714" t="s">
        <v>912</v>
      </c>
      <c r="P714" t="s">
        <v>912</v>
      </c>
      <c r="Q714">
        <v>1</v>
      </c>
      <c r="X714">
        <v>2.0000000000000002E-5</v>
      </c>
      <c r="Y714">
        <v>494.57</v>
      </c>
      <c r="Z714">
        <v>0</v>
      </c>
      <c r="AA714">
        <v>0</v>
      </c>
      <c r="AB714">
        <v>0</v>
      </c>
      <c r="AC714">
        <v>0</v>
      </c>
      <c r="AD714">
        <v>1</v>
      </c>
      <c r="AE714">
        <v>0</v>
      </c>
      <c r="AF714" t="s">
        <v>635</v>
      </c>
      <c r="AG714">
        <v>6.0000000000000008E-5</v>
      </c>
      <c r="AH714">
        <v>3</v>
      </c>
      <c r="AI714">
        <v>-1</v>
      </c>
      <c r="AJ714" t="s">
        <v>3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</row>
    <row r="715" spans="1:44" x14ac:dyDescent="0.2">
      <c r="A715">
        <f>ROW(Source!A886)</f>
        <v>886</v>
      </c>
      <c r="B715">
        <v>1474094642</v>
      </c>
      <c r="C715">
        <v>1472566442</v>
      </c>
      <c r="D715">
        <v>1441836230</v>
      </c>
      <c r="E715">
        <v>1</v>
      </c>
      <c r="F715">
        <v>1</v>
      </c>
      <c r="G715">
        <v>15514512</v>
      </c>
      <c r="H715">
        <v>3</v>
      </c>
      <c r="I715" t="s">
        <v>1056</v>
      </c>
      <c r="J715" t="s">
        <v>1057</v>
      </c>
      <c r="K715" t="s">
        <v>1058</v>
      </c>
      <c r="L715">
        <v>1327</v>
      </c>
      <c r="N715">
        <v>1005</v>
      </c>
      <c r="O715" t="s">
        <v>1022</v>
      </c>
      <c r="P715" t="s">
        <v>1022</v>
      </c>
      <c r="Q715">
        <v>1</v>
      </c>
      <c r="X715">
        <v>0.01</v>
      </c>
      <c r="Y715">
        <v>46</v>
      </c>
      <c r="Z715">
        <v>0</v>
      </c>
      <c r="AA715">
        <v>0</v>
      </c>
      <c r="AB715">
        <v>0</v>
      </c>
      <c r="AC715">
        <v>0</v>
      </c>
      <c r="AD715">
        <v>1</v>
      </c>
      <c r="AE715">
        <v>0</v>
      </c>
      <c r="AF715" t="s">
        <v>635</v>
      </c>
      <c r="AG715">
        <v>0.03</v>
      </c>
      <c r="AH715">
        <v>3</v>
      </c>
      <c r="AI715">
        <v>-1</v>
      </c>
      <c r="AJ715" t="s">
        <v>3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</row>
    <row r="716" spans="1:44" x14ac:dyDescent="0.2">
      <c r="A716">
        <f>ROW(Source!A887)</f>
        <v>887</v>
      </c>
      <c r="B716">
        <v>1474094643</v>
      </c>
      <c r="C716">
        <v>1472566468</v>
      </c>
      <c r="D716">
        <v>1441819193</v>
      </c>
      <c r="E716">
        <v>15514512</v>
      </c>
      <c r="F716">
        <v>1</v>
      </c>
      <c r="G716">
        <v>15514512</v>
      </c>
      <c r="H716">
        <v>1</v>
      </c>
      <c r="I716" t="s">
        <v>902</v>
      </c>
      <c r="J716" t="s">
        <v>3</v>
      </c>
      <c r="K716" t="s">
        <v>903</v>
      </c>
      <c r="L716">
        <v>1191</v>
      </c>
      <c r="N716">
        <v>1013</v>
      </c>
      <c r="O716" t="s">
        <v>904</v>
      </c>
      <c r="P716" t="s">
        <v>904</v>
      </c>
      <c r="Q716">
        <v>1</v>
      </c>
      <c r="X716">
        <v>0.3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1</v>
      </c>
      <c r="AE716">
        <v>1</v>
      </c>
      <c r="AF716" t="s">
        <v>623</v>
      </c>
      <c r="AG716">
        <v>0.312</v>
      </c>
      <c r="AH716">
        <v>3</v>
      </c>
      <c r="AI716">
        <v>-1</v>
      </c>
      <c r="AJ716" t="s">
        <v>3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</row>
    <row r="717" spans="1:44" x14ac:dyDescent="0.2">
      <c r="A717">
        <f>ROW(Source!A887)</f>
        <v>887</v>
      </c>
      <c r="B717">
        <v>1474094644</v>
      </c>
      <c r="C717">
        <v>1472566468</v>
      </c>
      <c r="D717">
        <v>1441836235</v>
      </c>
      <c r="E717">
        <v>1</v>
      </c>
      <c r="F717">
        <v>1</v>
      </c>
      <c r="G717">
        <v>15514512</v>
      </c>
      <c r="H717">
        <v>3</v>
      </c>
      <c r="I717" t="s">
        <v>909</v>
      </c>
      <c r="J717" t="s">
        <v>910</v>
      </c>
      <c r="K717" t="s">
        <v>911</v>
      </c>
      <c r="L717">
        <v>1346</v>
      </c>
      <c r="N717">
        <v>1009</v>
      </c>
      <c r="O717" t="s">
        <v>912</v>
      </c>
      <c r="P717" t="s">
        <v>912</v>
      </c>
      <c r="Q717">
        <v>1</v>
      </c>
      <c r="X717">
        <v>0.02</v>
      </c>
      <c r="Y717">
        <v>31.49</v>
      </c>
      <c r="Z717">
        <v>0</v>
      </c>
      <c r="AA717">
        <v>0</v>
      </c>
      <c r="AB717">
        <v>0</v>
      </c>
      <c r="AC717">
        <v>0</v>
      </c>
      <c r="AD717">
        <v>1</v>
      </c>
      <c r="AE717">
        <v>0</v>
      </c>
      <c r="AF717" t="s">
        <v>3</v>
      </c>
      <c r="AG717">
        <v>0.02</v>
      </c>
      <c r="AH717">
        <v>3</v>
      </c>
      <c r="AI717">
        <v>-1</v>
      </c>
      <c r="AJ717" t="s">
        <v>3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</row>
    <row r="718" spans="1:44" x14ac:dyDescent="0.2">
      <c r="A718">
        <f>ROW(Source!A888)</f>
        <v>888</v>
      </c>
      <c r="B718">
        <v>1474094645</v>
      </c>
      <c r="C718">
        <v>1472566476</v>
      </c>
      <c r="D718">
        <v>1441819193</v>
      </c>
      <c r="E718">
        <v>15514512</v>
      </c>
      <c r="F718">
        <v>1</v>
      </c>
      <c r="G718">
        <v>15514512</v>
      </c>
      <c r="H718">
        <v>1</v>
      </c>
      <c r="I718" t="s">
        <v>902</v>
      </c>
      <c r="J718" t="s">
        <v>3</v>
      </c>
      <c r="K718" t="s">
        <v>903</v>
      </c>
      <c r="L718">
        <v>1191</v>
      </c>
      <c r="N718">
        <v>1013</v>
      </c>
      <c r="O718" t="s">
        <v>904</v>
      </c>
      <c r="P718" t="s">
        <v>904</v>
      </c>
      <c r="Q718">
        <v>1</v>
      </c>
      <c r="X718">
        <v>0.48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1</v>
      </c>
      <c r="AE718">
        <v>1</v>
      </c>
      <c r="AF718" t="s">
        <v>623</v>
      </c>
      <c r="AG718">
        <v>0.49919999999999998</v>
      </c>
      <c r="AH718">
        <v>3</v>
      </c>
      <c r="AI718">
        <v>-1</v>
      </c>
      <c r="AJ718" t="s">
        <v>3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</row>
    <row r="719" spans="1:44" x14ac:dyDescent="0.2">
      <c r="A719">
        <f>ROW(Source!A888)</f>
        <v>888</v>
      </c>
      <c r="B719">
        <v>1474094646</v>
      </c>
      <c r="C719">
        <v>1472566476</v>
      </c>
      <c r="D719">
        <v>1441836235</v>
      </c>
      <c r="E719">
        <v>1</v>
      </c>
      <c r="F719">
        <v>1</v>
      </c>
      <c r="G719">
        <v>15514512</v>
      </c>
      <c r="H719">
        <v>3</v>
      </c>
      <c r="I719" t="s">
        <v>909</v>
      </c>
      <c r="J719" t="s">
        <v>910</v>
      </c>
      <c r="K719" t="s">
        <v>911</v>
      </c>
      <c r="L719">
        <v>1346</v>
      </c>
      <c r="N719">
        <v>1009</v>
      </c>
      <c r="O719" t="s">
        <v>912</v>
      </c>
      <c r="P719" t="s">
        <v>912</v>
      </c>
      <c r="Q719">
        <v>1</v>
      </c>
      <c r="X719">
        <v>0.05</v>
      </c>
      <c r="Y719">
        <v>31.49</v>
      </c>
      <c r="Z719">
        <v>0</v>
      </c>
      <c r="AA719">
        <v>0</v>
      </c>
      <c r="AB719">
        <v>0</v>
      </c>
      <c r="AC719">
        <v>0</v>
      </c>
      <c r="AD719">
        <v>1</v>
      </c>
      <c r="AE719">
        <v>0</v>
      </c>
      <c r="AF719" t="s">
        <v>3</v>
      </c>
      <c r="AG719">
        <v>0.05</v>
      </c>
      <c r="AH719">
        <v>3</v>
      </c>
      <c r="AI719">
        <v>-1</v>
      </c>
      <c r="AJ719" t="s">
        <v>3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</row>
    <row r="720" spans="1:44" x14ac:dyDescent="0.2">
      <c r="A720">
        <f>ROW(Source!A889)</f>
        <v>889</v>
      </c>
      <c r="B720">
        <v>1474094647</v>
      </c>
      <c r="C720">
        <v>1472566494</v>
      </c>
      <c r="D720">
        <v>1441819193</v>
      </c>
      <c r="E720">
        <v>15514512</v>
      </c>
      <c r="F720">
        <v>1</v>
      </c>
      <c r="G720">
        <v>15514512</v>
      </c>
      <c r="H720">
        <v>1</v>
      </c>
      <c r="I720" t="s">
        <v>902</v>
      </c>
      <c r="J720" t="s">
        <v>3</v>
      </c>
      <c r="K720" t="s">
        <v>903</v>
      </c>
      <c r="L720">
        <v>1191</v>
      </c>
      <c r="N720">
        <v>1013</v>
      </c>
      <c r="O720" t="s">
        <v>904</v>
      </c>
      <c r="P720" t="s">
        <v>904</v>
      </c>
      <c r="Q720">
        <v>1</v>
      </c>
      <c r="X720">
        <v>0.3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1</v>
      </c>
      <c r="AE720">
        <v>1</v>
      </c>
      <c r="AF720" t="s">
        <v>3</v>
      </c>
      <c r="AG720">
        <v>0.3</v>
      </c>
      <c r="AH720">
        <v>3</v>
      </c>
      <c r="AI720">
        <v>-1</v>
      </c>
      <c r="AJ720" t="s">
        <v>3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</row>
    <row r="721" spans="1:44" x14ac:dyDescent="0.2">
      <c r="A721">
        <f>ROW(Source!A889)</f>
        <v>889</v>
      </c>
      <c r="B721">
        <v>1474094648</v>
      </c>
      <c r="C721">
        <v>1472566494</v>
      </c>
      <c r="D721">
        <v>1441836235</v>
      </c>
      <c r="E721">
        <v>1</v>
      </c>
      <c r="F721">
        <v>1</v>
      </c>
      <c r="G721">
        <v>15514512</v>
      </c>
      <c r="H721">
        <v>3</v>
      </c>
      <c r="I721" t="s">
        <v>909</v>
      </c>
      <c r="J721" t="s">
        <v>910</v>
      </c>
      <c r="K721" t="s">
        <v>911</v>
      </c>
      <c r="L721">
        <v>1346</v>
      </c>
      <c r="N721">
        <v>1009</v>
      </c>
      <c r="O721" t="s">
        <v>912</v>
      </c>
      <c r="P721" t="s">
        <v>912</v>
      </c>
      <c r="Q721">
        <v>1</v>
      </c>
      <c r="X721">
        <v>0.02</v>
      </c>
      <c r="Y721">
        <v>31.49</v>
      </c>
      <c r="Z721">
        <v>0</v>
      </c>
      <c r="AA721">
        <v>0</v>
      </c>
      <c r="AB721">
        <v>0</v>
      </c>
      <c r="AC721">
        <v>0</v>
      </c>
      <c r="AD721">
        <v>1</v>
      </c>
      <c r="AE721">
        <v>0</v>
      </c>
      <c r="AF721" t="s">
        <v>3</v>
      </c>
      <c r="AG721">
        <v>0.02</v>
      </c>
      <c r="AH721">
        <v>3</v>
      </c>
      <c r="AI721">
        <v>-1</v>
      </c>
      <c r="AJ721" t="s">
        <v>3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</row>
    <row r="722" spans="1:44" x14ac:dyDescent="0.2">
      <c r="A722">
        <f>ROW(Source!A890)</f>
        <v>890</v>
      </c>
      <c r="B722">
        <v>1474094649</v>
      </c>
      <c r="C722">
        <v>1472566502</v>
      </c>
      <c r="D722">
        <v>1441819193</v>
      </c>
      <c r="E722">
        <v>15514512</v>
      </c>
      <c r="F722">
        <v>1</v>
      </c>
      <c r="G722">
        <v>15514512</v>
      </c>
      <c r="H722">
        <v>1</v>
      </c>
      <c r="I722" t="s">
        <v>902</v>
      </c>
      <c r="J722" t="s">
        <v>3</v>
      </c>
      <c r="K722" t="s">
        <v>903</v>
      </c>
      <c r="L722">
        <v>1191</v>
      </c>
      <c r="N722">
        <v>1013</v>
      </c>
      <c r="O722" t="s">
        <v>904</v>
      </c>
      <c r="P722" t="s">
        <v>904</v>
      </c>
      <c r="Q722">
        <v>1</v>
      </c>
      <c r="X722">
        <v>0.3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1</v>
      </c>
      <c r="AE722">
        <v>1</v>
      </c>
      <c r="AF722" t="s">
        <v>3</v>
      </c>
      <c r="AG722">
        <v>0.3</v>
      </c>
      <c r="AH722">
        <v>3</v>
      </c>
      <c r="AI722">
        <v>-1</v>
      </c>
      <c r="AJ722" t="s">
        <v>3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</row>
    <row r="723" spans="1:44" x14ac:dyDescent="0.2">
      <c r="A723">
        <f>ROW(Source!A890)</f>
        <v>890</v>
      </c>
      <c r="B723">
        <v>1474094650</v>
      </c>
      <c r="C723">
        <v>1472566502</v>
      </c>
      <c r="D723">
        <v>1441836235</v>
      </c>
      <c r="E723">
        <v>1</v>
      </c>
      <c r="F723">
        <v>1</v>
      </c>
      <c r="G723">
        <v>15514512</v>
      </c>
      <c r="H723">
        <v>3</v>
      </c>
      <c r="I723" t="s">
        <v>909</v>
      </c>
      <c r="J723" t="s">
        <v>910</v>
      </c>
      <c r="K723" t="s">
        <v>911</v>
      </c>
      <c r="L723">
        <v>1346</v>
      </c>
      <c r="N723">
        <v>1009</v>
      </c>
      <c r="O723" t="s">
        <v>912</v>
      </c>
      <c r="P723" t="s">
        <v>912</v>
      </c>
      <c r="Q723">
        <v>1</v>
      </c>
      <c r="X723">
        <v>0.02</v>
      </c>
      <c r="Y723">
        <v>31.49</v>
      </c>
      <c r="Z723">
        <v>0</v>
      </c>
      <c r="AA723">
        <v>0</v>
      </c>
      <c r="AB723">
        <v>0</v>
      </c>
      <c r="AC723">
        <v>0</v>
      </c>
      <c r="AD723">
        <v>1</v>
      </c>
      <c r="AE723">
        <v>0</v>
      </c>
      <c r="AF723" t="s">
        <v>3</v>
      </c>
      <c r="AG723">
        <v>0.02</v>
      </c>
      <c r="AH723">
        <v>3</v>
      </c>
      <c r="AI723">
        <v>-1</v>
      </c>
      <c r="AJ723" t="s">
        <v>3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</row>
    <row r="724" spans="1:44" x14ac:dyDescent="0.2">
      <c r="A724">
        <f>ROW(Source!A926)</f>
        <v>926</v>
      </c>
      <c r="B724">
        <v>1474094651</v>
      </c>
      <c r="C724">
        <v>1472566512</v>
      </c>
      <c r="D724">
        <v>1441819193</v>
      </c>
      <c r="E724">
        <v>15514512</v>
      </c>
      <c r="F724">
        <v>1</v>
      </c>
      <c r="G724">
        <v>15514512</v>
      </c>
      <c r="H724">
        <v>1</v>
      </c>
      <c r="I724" t="s">
        <v>902</v>
      </c>
      <c r="J724" t="s">
        <v>3</v>
      </c>
      <c r="K724" t="s">
        <v>903</v>
      </c>
      <c r="L724">
        <v>1191</v>
      </c>
      <c r="N724">
        <v>1013</v>
      </c>
      <c r="O724" t="s">
        <v>904</v>
      </c>
      <c r="P724" t="s">
        <v>904</v>
      </c>
      <c r="Q724">
        <v>1</v>
      </c>
      <c r="X724">
        <v>7.14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1</v>
      </c>
      <c r="AE724">
        <v>1</v>
      </c>
      <c r="AF724" t="s">
        <v>3</v>
      </c>
      <c r="AG724">
        <v>7.14</v>
      </c>
      <c r="AH724">
        <v>3</v>
      </c>
      <c r="AI724">
        <v>-1</v>
      </c>
      <c r="AJ724" t="s">
        <v>3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</row>
    <row r="725" spans="1:44" x14ac:dyDescent="0.2">
      <c r="A725">
        <f>ROW(Source!A926)</f>
        <v>926</v>
      </c>
      <c r="B725">
        <v>1474094652</v>
      </c>
      <c r="C725">
        <v>1472566512</v>
      </c>
      <c r="D725">
        <v>1441836237</v>
      </c>
      <c r="E725">
        <v>1</v>
      </c>
      <c r="F725">
        <v>1</v>
      </c>
      <c r="G725">
        <v>15514512</v>
      </c>
      <c r="H725">
        <v>3</v>
      </c>
      <c r="I725" t="s">
        <v>1041</v>
      </c>
      <c r="J725" t="s">
        <v>1042</v>
      </c>
      <c r="K725" t="s">
        <v>1043</v>
      </c>
      <c r="L725">
        <v>1346</v>
      </c>
      <c r="N725">
        <v>1009</v>
      </c>
      <c r="O725" t="s">
        <v>912</v>
      </c>
      <c r="P725" t="s">
        <v>912</v>
      </c>
      <c r="Q725">
        <v>1</v>
      </c>
      <c r="X725">
        <v>0.06</v>
      </c>
      <c r="Y725">
        <v>375.16</v>
      </c>
      <c r="Z725">
        <v>0</v>
      </c>
      <c r="AA725">
        <v>0</v>
      </c>
      <c r="AB725">
        <v>0</v>
      </c>
      <c r="AC725">
        <v>0</v>
      </c>
      <c r="AD725">
        <v>1</v>
      </c>
      <c r="AE725">
        <v>0</v>
      </c>
      <c r="AF725" t="s">
        <v>3</v>
      </c>
      <c r="AG725">
        <v>0.06</v>
      </c>
      <c r="AH725">
        <v>3</v>
      </c>
      <c r="AI725">
        <v>-1</v>
      </c>
      <c r="AJ725" t="s">
        <v>3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</row>
    <row r="726" spans="1:44" x14ac:dyDescent="0.2">
      <c r="A726">
        <f>ROW(Source!A927)</f>
        <v>927</v>
      </c>
      <c r="B726">
        <v>1474094653</v>
      </c>
      <c r="C726">
        <v>1472566542</v>
      </c>
      <c r="D726">
        <v>1441819193</v>
      </c>
      <c r="E726">
        <v>15514512</v>
      </c>
      <c r="F726">
        <v>1</v>
      </c>
      <c r="G726">
        <v>15514512</v>
      </c>
      <c r="H726">
        <v>1</v>
      </c>
      <c r="I726" t="s">
        <v>902</v>
      </c>
      <c r="J726" t="s">
        <v>3</v>
      </c>
      <c r="K726" t="s">
        <v>903</v>
      </c>
      <c r="L726">
        <v>1191</v>
      </c>
      <c r="N726">
        <v>1013</v>
      </c>
      <c r="O726" t="s">
        <v>904</v>
      </c>
      <c r="P726" t="s">
        <v>904</v>
      </c>
      <c r="Q726">
        <v>1</v>
      </c>
      <c r="X726">
        <v>0.24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1</v>
      </c>
      <c r="AE726">
        <v>1</v>
      </c>
      <c r="AF726" t="s">
        <v>3</v>
      </c>
      <c r="AG726">
        <v>0.24</v>
      </c>
      <c r="AH726">
        <v>3</v>
      </c>
      <c r="AI726">
        <v>-1</v>
      </c>
      <c r="AJ726" t="s">
        <v>3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</row>
    <row r="727" spans="1:44" x14ac:dyDescent="0.2">
      <c r="A727">
        <f>ROW(Source!A928)</f>
        <v>928</v>
      </c>
      <c r="B727">
        <v>1474094654</v>
      </c>
      <c r="C727">
        <v>1472566553</v>
      </c>
      <c r="D727">
        <v>1441819193</v>
      </c>
      <c r="E727">
        <v>15514512</v>
      </c>
      <c r="F727">
        <v>1</v>
      </c>
      <c r="G727">
        <v>15514512</v>
      </c>
      <c r="H727">
        <v>1</v>
      </c>
      <c r="I727" t="s">
        <v>902</v>
      </c>
      <c r="J727" t="s">
        <v>3</v>
      </c>
      <c r="K727" t="s">
        <v>903</v>
      </c>
      <c r="L727">
        <v>1191</v>
      </c>
      <c r="N727">
        <v>1013</v>
      </c>
      <c r="O727" t="s">
        <v>904</v>
      </c>
      <c r="P727" t="s">
        <v>904</v>
      </c>
      <c r="Q727">
        <v>1</v>
      </c>
      <c r="X727">
        <v>10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1</v>
      </c>
      <c r="AE727">
        <v>1</v>
      </c>
      <c r="AF727" t="s">
        <v>3</v>
      </c>
      <c r="AG727">
        <v>10</v>
      </c>
      <c r="AH727">
        <v>3</v>
      </c>
      <c r="AI727">
        <v>-1</v>
      </c>
      <c r="AJ727" t="s">
        <v>3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</row>
    <row r="728" spans="1:44" x14ac:dyDescent="0.2">
      <c r="A728">
        <f>ROW(Source!A928)</f>
        <v>928</v>
      </c>
      <c r="B728">
        <v>1474094655</v>
      </c>
      <c r="C728">
        <v>1472566553</v>
      </c>
      <c r="D728">
        <v>1441836237</v>
      </c>
      <c r="E728">
        <v>1</v>
      </c>
      <c r="F728">
        <v>1</v>
      </c>
      <c r="G728">
        <v>15514512</v>
      </c>
      <c r="H728">
        <v>3</v>
      </c>
      <c r="I728" t="s">
        <v>1041</v>
      </c>
      <c r="J728" t="s">
        <v>1042</v>
      </c>
      <c r="K728" t="s">
        <v>1043</v>
      </c>
      <c r="L728">
        <v>1346</v>
      </c>
      <c r="N728">
        <v>1009</v>
      </c>
      <c r="O728" t="s">
        <v>912</v>
      </c>
      <c r="P728" t="s">
        <v>912</v>
      </c>
      <c r="Q728">
        <v>1</v>
      </c>
      <c r="X728">
        <v>0.06</v>
      </c>
      <c r="Y728">
        <v>375.16</v>
      </c>
      <c r="Z728">
        <v>0</v>
      </c>
      <c r="AA728">
        <v>0</v>
      </c>
      <c r="AB728">
        <v>0</v>
      </c>
      <c r="AC728">
        <v>0</v>
      </c>
      <c r="AD728">
        <v>1</v>
      </c>
      <c r="AE728">
        <v>0</v>
      </c>
      <c r="AF728" t="s">
        <v>3</v>
      </c>
      <c r="AG728">
        <v>0.06</v>
      </c>
      <c r="AH728">
        <v>3</v>
      </c>
      <c r="AI728">
        <v>-1</v>
      </c>
      <c r="AJ728" t="s">
        <v>3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</row>
    <row r="729" spans="1:44" x14ac:dyDescent="0.2">
      <c r="A729">
        <f>ROW(Source!A929)</f>
        <v>929</v>
      </c>
      <c r="B729">
        <v>1474094656</v>
      </c>
      <c r="C729">
        <v>1472566561</v>
      </c>
      <c r="D729">
        <v>1441819193</v>
      </c>
      <c r="E729">
        <v>15514512</v>
      </c>
      <c r="F729">
        <v>1</v>
      </c>
      <c r="G729">
        <v>15514512</v>
      </c>
      <c r="H729">
        <v>1</v>
      </c>
      <c r="I729" t="s">
        <v>902</v>
      </c>
      <c r="J729" t="s">
        <v>3</v>
      </c>
      <c r="K729" t="s">
        <v>903</v>
      </c>
      <c r="L729">
        <v>1191</v>
      </c>
      <c r="N729">
        <v>1013</v>
      </c>
      <c r="O729" t="s">
        <v>904</v>
      </c>
      <c r="P729" t="s">
        <v>904</v>
      </c>
      <c r="Q729">
        <v>1</v>
      </c>
      <c r="X729">
        <v>0.33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1</v>
      </c>
      <c r="AE729">
        <v>1</v>
      </c>
      <c r="AF729" t="s">
        <v>3</v>
      </c>
      <c r="AG729">
        <v>0.33</v>
      </c>
      <c r="AH729">
        <v>3</v>
      </c>
      <c r="AI729">
        <v>-1</v>
      </c>
      <c r="AJ729" t="s">
        <v>3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</row>
    <row r="730" spans="1:44" x14ac:dyDescent="0.2">
      <c r="A730">
        <f>ROW(Source!A930)</f>
        <v>930</v>
      </c>
      <c r="B730">
        <v>1474094657</v>
      </c>
      <c r="C730">
        <v>1472566567</v>
      </c>
      <c r="D730">
        <v>1441819193</v>
      </c>
      <c r="E730">
        <v>15514512</v>
      </c>
      <c r="F730">
        <v>1</v>
      </c>
      <c r="G730">
        <v>15514512</v>
      </c>
      <c r="H730">
        <v>1</v>
      </c>
      <c r="I730" t="s">
        <v>902</v>
      </c>
      <c r="J730" t="s">
        <v>3</v>
      </c>
      <c r="K730" t="s">
        <v>903</v>
      </c>
      <c r="L730">
        <v>1191</v>
      </c>
      <c r="N730">
        <v>1013</v>
      </c>
      <c r="O730" t="s">
        <v>904</v>
      </c>
      <c r="P730" t="s">
        <v>904</v>
      </c>
      <c r="Q730">
        <v>1</v>
      </c>
      <c r="X730">
        <v>11.22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1</v>
      </c>
      <c r="AE730">
        <v>1</v>
      </c>
      <c r="AF730" t="s">
        <v>3</v>
      </c>
      <c r="AG730">
        <v>11.22</v>
      </c>
      <c r="AH730">
        <v>3</v>
      </c>
      <c r="AI730">
        <v>-1</v>
      </c>
      <c r="AJ730" t="s">
        <v>3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</row>
    <row r="731" spans="1:44" x14ac:dyDescent="0.2">
      <c r="A731">
        <f>ROW(Source!A930)</f>
        <v>930</v>
      </c>
      <c r="B731">
        <v>1474094658</v>
      </c>
      <c r="C731">
        <v>1472566567</v>
      </c>
      <c r="D731">
        <v>1441836237</v>
      </c>
      <c r="E731">
        <v>1</v>
      </c>
      <c r="F731">
        <v>1</v>
      </c>
      <c r="G731">
        <v>15514512</v>
      </c>
      <c r="H731">
        <v>3</v>
      </c>
      <c r="I731" t="s">
        <v>1041</v>
      </c>
      <c r="J731" t="s">
        <v>1042</v>
      </c>
      <c r="K731" t="s">
        <v>1043</v>
      </c>
      <c r="L731">
        <v>1346</v>
      </c>
      <c r="N731">
        <v>1009</v>
      </c>
      <c r="O731" t="s">
        <v>912</v>
      </c>
      <c r="P731" t="s">
        <v>912</v>
      </c>
      <c r="Q731">
        <v>1</v>
      </c>
      <c r="X731">
        <v>3.9E-2</v>
      </c>
      <c r="Y731">
        <v>375.16</v>
      </c>
      <c r="Z731">
        <v>0</v>
      </c>
      <c r="AA731">
        <v>0</v>
      </c>
      <c r="AB731">
        <v>0</v>
      </c>
      <c r="AC731">
        <v>0</v>
      </c>
      <c r="AD731">
        <v>1</v>
      </c>
      <c r="AE731">
        <v>0</v>
      </c>
      <c r="AF731" t="s">
        <v>3</v>
      </c>
      <c r="AG731">
        <v>3.9E-2</v>
      </c>
      <c r="AH731">
        <v>3</v>
      </c>
      <c r="AI731">
        <v>-1</v>
      </c>
      <c r="AJ731" t="s">
        <v>3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</row>
    <row r="732" spans="1:44" x14ac:dyDescent="0.2">
      <c r="A732">
        <f>ROW(Source!A931)</f>
        <v>931</v>
      </c>
      <c r="B732">
        <v>1474094659</v>
      </c>
      <c r="C732">
        <v>1472566589</v>
      </c>
      <c r="D732">
        <v>1441819193</v>
      </c>
      <c r="E732">
        <v>15514512</v>
      </c>
      <c r="F732">
        <v>1</v>
      </c>
      <c r="G732">
        <v>15514512</v>
      </c>
      <c r="H732">
        <v>1</v>
      </c>
      <c r="I732" t="s">
        <v>902</v>
      </c>
      <c r="J732" t="s">
        <v>3</v>
      </c>
      <c r="K732" t="s">
        <v>903</v>
      </c>
      <c r="L732">
        <v>1191</v>
      </c>
      <c r="N732">
        <v>1013</v>
      </c>
      <c r="O732" t="s">
        <v>904</v>
      </c>
      <c r="P732" t="s">
        <v>904</v>
      </c>
      <c r="Q732">
        <v>1</v>
      </c>
      <c r="X732">
        <v>0.38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1</v>
      </c>
      <c r="AE732">
        <v>1</v>
      </c>
      <c r="AF732" t="s">
        <v>3</v>
      </c>
      <c r="AG732">
        <v>0.38</v>
      </c>
      <c r="AH732">
        <v>3</v>
      </c>
      <c r="AI732">
        <v>-1</v>
      </c>
      <c r="AJ732" t="s">
        <v>3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</row>
    <row r="733" spans="1:44" x14ac:dyDescent="0.2">
      <c r="A733">
        <f>ROW(Source!A931)</f>
        <v>931</v>
      </c>
      <c r="B733">
        <v>1474094660</v>
      </c>
      <c r="C733">
        <v>1472566589</v>
      </c>
      <c r="D733">
        <v>1441836237</v>
      </c>
      <c r="E733">
        <v>1</v>
      </c>
      <c r="F733">
        <v>1</v>
      </c>
      <c r="G733">
        <v>15514512</v>
      </c>
      <c r="H733">
        <v>3</v>
      </c>
      <c r="I733" t="s">
        <v>1041</v>
      </c>
      <c r="J733" t="s">
        <v>1042</v>
      </c>
      <c r="K733" t="s">
        <v>1043</v>
      </c>
      <c r="L733">
        <v>1346</v>
      </c>
      <c r="N733">
        <v>1009</v>
      </c>
      <c r="O733" t="s">
        <v>912</v>
      </c>
      <c r="P733" t="s">
        <v>912</v>
      </c>
      <c r="Q733">
        <v>1</v>
      </c>
      <c r="X733">
        <v>1E-3</v>
      </c>
      <c r="Y733">
        <v>375.16</v>
      </c>
      <c r="Z733">
        <v>0</v>
      </c>
      <c r="AA733">
        <v>0</v>
      </c>
      <c r="AB733">
        <v>0</v>
      </c>
      <c r="AC733">
        <v>0</v>
      </c>
      <c r="AD733">
        <v>1</v>
      </c>
      <c r="AE733">
        <v>0</v>
      </c>
      <c r="AF733" t="s">
        <v>3</v>
      </c>
      <c r="AG733">
        <v>1E-3</v>
      </c>
      <c r="AH733">
        <v>3</v>
      </c>
      <c r="AI733">
        <v>-1</v>
      </c>
      <c r="AJ733" t="s">
        <v>3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</row>
    <row r="734" spans="1:44" x14ac:dyDescent="0.2">
      <c r="A734">
        <f>ROW(Source!A932)</f>
        <v>932</v>
      </c>
      <c r="B734">
        <v>1474094661</v>
      </c>
      <c r="C734">
        <v>1472566597</v>
      </c>
      <c r="D734">
        <v>1441819193</v>
      </c>
      <c r="E734">
        <v>15514512</v>
      </c>
      <c r="F734">
        <v>1</v>
      </c>
      <c r="G734">
        <v>15514512</v>
      </c>
      <c r="H734">
        <v>1</v>
      </c>
      <c r="I734" t="s">
        <v>902</v>
      </c>
      <c r="J734" t="s">
        <v>3</v>
      </c>
      <c r="K734" t="s">
        <v>903</v>
      </c>
      <c r="L734">
        <v>1191</v>
      </c>
      <c r="N734">
        <v>1013</v>
      </c>
      <c r="O734" t="s">
        <v>904</v>
      </c>
      <c r="P734" t="s">
        <v>904</v>
      </c>
      <c r="Q734">
        <v>1</v>
      </c>
      <c r="X734">
        <v>11.88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1</v>
      </c>
      <c r="AE734">
        <v>1</v>
      </c>
      <c r="AF734" t="s">
        <v>3</v>
      </c>
      <c r="AG734">
        <v>11.88</v>
      </c>
      <c r="AH734">
        <v>3</v>
      </c>
      <c r="AI734">
        <v>-1</v>
      </c>
      <c r="AJ734" t="s">
        <v>3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</row>
    <row r="735" spans="1:44" x14ac:dyDescent="0.2">
      <c r="A735">
        <f>ROW(Source!A932)</f>
        <v>932</v>
      </c>
      <c r="B735">
        <v>1474094662</v>
      </c>
      <c r="C735">
        <v>1472566597</v>
      </c>
      <c r="D735">
        <v>1441836237</v>
      </c>
      <c r="E735">
        <v>1</v>
      </c>
      <c r="F735">
        <v>1</v>
      </c>
      <c r="G735">
        <v>15514512</v>
      </c>
      <c r="H735">
        <v>3</v>
      </c>
      <c r="I735" t="s">
        <v>1041</v>
      </c>
      <c r="J735" t="s">
        <v>1042</v>
      </c>
      <c r="K735" t="s">
        <v>1043</v>
      </c>
      <c r="L735">
        <v>1346</v>
      </c>
      <c r="N735">
        <v>1009</v>
      </c>
      <c r="O735" t="s">
        <v>912</v>
      </c>
      <c r="P735" t="s">
        <v>912</v>
      </c>
      <c r="Q735">
        <v>1</v>
      </c>
      <c r="X735">
        <v>4.2000000000000003E-2</v>
      </c>
      <c r="Y735">
        <v>375.16</v>
      </c>
      <c r="Z735">
        <v>0</v>
      </c>
      <c r="AA735">
        <v>0</v>
      </c>
      <c r="AB735">
        <v>0</v>
      </c>
      <c r="AC735">
        <v>0</v>
      </c>
      <c r="AD735">
        <v>1</v>
      </c>
      <c r="AE735">
        <v>0</v>
      </c>
      <c r="AF735" t="s">
        <v>3</v>
      </c>
      <c r="AG735">
        <v>4.2000000000000003E-2</v>
      </c>
      <c r="AH735">
        <v>3</v>
      </c>
      <c r="AI735">
        <v>-1</v>
      </c>
      <c r="AJ735" t="s">
        <v>3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</row>
    <row r="736" spans="1:44" x14ac:dyDescent="0.2">
      <c r="A736">
        <f>ROW(Source!A933)</f>
        <v>933</v>
      </c>
      <c r="B736">
        <v>1474094663</v>
      </c>
      <c r="C736">
        <v>1472566606</v>
      </c>
      <c r="D736">
        <v>1441819193</v>
      </c>
      <c r="E736">
        <v>15514512</v>
      </c>
      <c r="F736">
        <v>1</v>
      </c>
      <c r="G736">
        <v>15514512</v>
      </c>
      <c r="H736">
        <v>1</v>
      </c>
      <c r="I736" t="s">
        <v>902</v>
      </c>
      <c r="J736" t="s">
        <v>3</v>
      </c>
      <c r="K736" t="s">
        <v>903</v>
      </c>
      <c r="L736">
        <v>1191</v>
      </c>
      <c r="N736">
        <v>1013</v>
      </c>
      <c r="O736" t="s">
        <v>904</v>
      </c>
      <c r="P736" t="s">
        <v>904</v>
      </c>
      <c r="Q736">
        <v>1</v>
      </c>
      <c r="X736">
        <v>2.64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1</v>
      </c>
      <c r="AE736">
        <v>1</v>
      </c>
      <c r="AF736" t="s">
        <v>3</v>
      </c>
      <c r="AG736">
        <v>2.64</v>
      </c>
      <c r="AH736">
        <v>3</v>
      </c>
      <c r="AI736">
        <v>-1</v>
      </c>
      <c r="AJ736" t="s">
        <v>3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</row>
    <row r="737" spans="1:44" x14ac:dyDescent="0.2">
      <c r="A737">
        <f>ROW(Source!A933)</f>
        <v>933</v>
      </c>
      <c r="B737">
        <v>1474094664</v>
      </c>
      <c r="C737">
        <v>1472566606</v>
      </c>
      <c r="D737">
        <v>1441836237</v>
      </c>
      <c r="E737">
        <v>1</v>
      </c>
      <c r="F737">
        <v>1</v>
      </c>
      <c r="G737">
        <v>15514512</v>
      </c>
      <c r="H737">
        <v>3</v>
      </c>
      <c r="I737" t="s">
        <v>1041</v>
      </c>
      <c r="J737" t="s">
        <v>1042</v>
      </c>
      <c r="K737" t="s">
        <v>1043</v>
      </c>
      <c r="L737">
        <v>1346</v>
      </c>
      <c r="N737">
        <v>1009</v>
      </c>
      <c r="O737" t="s">
        <v>912</v>
      </c>
      <c r="P737" t="s">
        <v>912</v>
      </c>
      <c r="Q737">
        <v>1</v>
      </c>
      <c r="X737">
        <v>8.9999999999999993E-3</v>
      </c>
      <c r="Y737">
        <v>375.16</v>
      </c>
      <c r="Z737">
        <v>0</v>
      </c>
      <c r="AA737">
        <v>0</v>
      </c>
      <c r="AB737">
        <v>0</v>
      </c>
      <c r="AC737">
        <v>0</v>
      </c>
      <c r="AD737">
        <v>1</v>
      </c>
      <c r="AE737">
        <v>0</v>
      </c>
      <c r="AF737" t="s">
        <v>3</v>
      </c>
      <c r="AG737">
        <v>8.9999999999999993E-3</v>
      </c>
      <c r="AH737">
        <v>3</v>
      </c>
      <c r="AI737">
        <v>-1</v>
      </c>
      <c r="AJ737" t="s">
        <v>3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</row>
    <row r="738" spans="1:44" x14ac:dyDescent="0.2">
      <c r="A738">
        <f>ROW(Source!A934)</f>
        <v>934</v>
      </c>
      <c r="B738">
        <v>1474094665</v>
      </c>
      <c r="C738">
        <v>1472566615</v>
      </c>
      <c r="D738">
        <v>1441819193</v>
      </c>
      <c r="E738">
        <v>15514512</v>
      </c>
      <c r="F738">
        <v>1</v>
      </c>
      <c r="G738">
        <v>15514512</v>
      </c>
      <c r="H738">
        <v>1</v>
      </c>
      <c r="I738" t="s">
        <v>902</v>
      </c>
      <c r="J738" t="s">
        <v>3</v>
      </c>
      <c r="K738" t="s">
        <v>903</v>
      </c>
      <c r="L738">
        <v>1191</v>
      </c>
      <c r="N738">
        <v>1013</v>
      </c>
      <c r="O738" t="s">
        <v>904</v>
      </c>
      <c r="P738" t="s">
        <v>904</v>
      </c>
      <c r="Q738">
        <v>1</v>
      </c>
      <c r="X738">
        <v>0.4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1</v>
      </c>
      <c r="AE738">
        <v>1</v>
      </c>
      <c r="AF738" t="s">
        <v>3</v>
      </c>
      <c r="AG738">
        <v>0.4</v>
      </c>
      <c r="AH738">
        <v>3</v>
      </c>
      <c r="AI738">
        <v>-1</v>
      </c>
      <c r="AJ738" t="s">
        <v>3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</row>
    <row r="739" spans="1:44" x14ac:dyDescent="0.2">
      <c r="A739">
        <f>ROW(Source!A934)</f>
        <v>934</v>
      </c>
      <c r="B739">
        <v>1474094666</v>
      </c>
      <c r="C739">
        <v>1472566615</v>
      </c>
      <c r="D739">
        <v>1441836237</v>
      </c>
      <c r="E739">
        <v>1</v>
      </c>
      <c r="F739">
        <v>1</v>
      </c>
      <c r="G739">
        <v>15514512</v>
      </c>
      <c r="H739">
        <v>3</v>
      </c>
      <c r="I739" t="s">
        <v>1041</v>
      </c>
      <c r="J739" t="s">
        <v>1042</v>
      </c>
      <c r="K739" t="s">
        <v>1043</v>
      </c>
      <c r="L739">
        <v>1346</v>
      </c>
      <c r="N739">
        <v>1009</v>
      </c>
      <c r="O739" t="s">
        <v>912</v>
      </c>
      <c r="P739" t="s">
        <v>912</v>
      </c>
      <c r="Q739">
        <v>1</v>
      </c>
      <c r="X739">
        <v>1E-3</v>
      </c>
      <c r="Y739">
        <v>375.16</v>
      </c>
      <c r="Z739">
        <v>0</v>
      </c>
      <c r="AA739">
        <v>0</v>
      </c>
      <c r="AB739">
        <v>0</v>
      </c>
      <c r="AC739">
        <v>0</v>
      </c>
      <c r="AD739">
        <v>1</v>
      </c>
      <c r="AE739">
        <v>0</v>
      </c>
      <c r="AF739" t="s">
        <v>3</v>
      </c>
      <c r="AG739">
        <v>1E-3</v>
      </c>
      <c r="AH739">
        <v>3</v>
      </c>
      <c r="AI739">
        <v>-1</v>
      </c>
      <c r="AJ739" t="s">
        <v>3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</row>
    <row r="740" spans="1:44" x14ac:dyDescent="0.2">
      <c r="A740">
        <f>ROW(Source!A935)</f>
        <v>935</v>
      </c>
      <c r="B740">
        <v>1474094667</v>
      </c>
      <c r="C740">
        <v>1472566625</v>
      </c>
      <c r="D740">
        <v>1441819193</v>
      </c>
      <c r="E740">
        <v>15514512</v>
      </c>
      <c r="F740">
        <v>1</v>
      </c>
      <c r="G740">
        <v>15514512</v>
      </c>
      <c r="H740">
        <v>1</v>
      </c>
      <c r="I740" t="s">
        <v>902</v>
      </c>
      <c r="J740" t="s">
        <v>3</v>
      </c>
      <c r="K740" t="s">
        <v>903</v>
      </c>
      <c r="L740">
        <v>1191</v>
      </c>
      <c r="N740">
        <v>1013</v>
      </c>
      <c r="O740" t="s">
        <v>904</v>
      </c>
      <c r="P740" t="s">
        <v>904</v>
      </c>
      <c r="Q740">
        <v>1</v>
      </c>
      <c r="X740">
        <v>14.58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1</v>
      </c>
      <c r="AE740">
        <v>1</v>
      </c>
      <c r="AF740" t="s">
        <v>3</v>
      </c>
      <c r="AG740">
        <v>14.58</v>
      </c>
      <c r="AH740">
        <v>3</v>
      </c>
      <c r="AI740">
        <v>-1</v>
      </c>
      <c r="AJ740" t="s">
        <v>3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</row>
    <row r="741" spans="1:44" x14ac:dyDescent="0.2">
      <c r="A741">
        <f>ROW(Source!A935)</f>
        <v>935</v>
      </c>
      <c r="B741">
        <v>1474094668</v>
      </c>
      <c r="C741">
        <v>1472566625</v>
      </c>
      <c r="D741">
        <v>1441836237</v>
      </c>
      <c r="E741">
        <v>1</v>
      </c>
      <c r="F741">
        <v>1</v>
      </c>
      <c r="G741">
        <v>15514512</v>
      </c>
      <c r="H741">
        <v>3</v>
      </c>
      <c r="I741" t="s">
        <v>1041</v>
      </c>
      <c r="J741" t="s">
        <v>1042</v>
      </c>
      <c r="K741" t="s">
        <v>1043</v>
      </c>
      <c r="L741">
        <v>1346</v>
      </c>
      <c r="N741">
        <v>1009</v>
      </c>
      <c r="O741" t="s">
        <v>912</v>
      </c>
      <c r="P741" t="s">
        <v>912</v>
      </c>
      <c r="Q741">
        <v>1</v>
      </c>
      <c r="X741">
        <v>5.0999999999999997E-2</v>
      </c>
      <c r="Y741">
        <v>375.16</v>
      </c>
      <c r="Z741">
        <v>0</v>
      </c>
      <c r="AA741">
        <v>0</v>
      </c>
      <c r="AB741">
        <v>0</v>
      </c>
      <c r="AC741">
        <v>0</v>
      </c>
      <c r="AD741">
        <v>1</v>
      </c>
      <c r="AE741">
        <v>0</v>
      </c>
      <c r="AF741" t="s">
        <v>3</v>
      </c>
      <c r="AG741">
        <v>5.0999999999999997E-2</v>
      </c>
      <c r="AH741">
        <v>3</v>
      </c>
      <c r="AI741">
        <v>-1</v>
      </c>
      <c r="AJ741" t="s">
        <v>3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</row>
    <row r="742" spans="1:44" x14ac:dyDescent="0.2">
      <c r="A742">
        <f>ROW(Source!A936)</f>
        <v>936</v>
      </c>
      <c r="B742">
        <v>1474094669</v>
      </c>
      <c r="C742">
        <v>1472566635</v>
      </c>
      <c r="D742">
        <v>1441819193</v>
      </c>
      <c r="E742">
        <v>15514512</v>
      </c>
      <c r="F742">
        <v>1</v>
      </c>
      <c r="G742">
        <v>15514512</v>
      </c>
      <c r="H742">
        <v>1</v>
      </c>
      <c r="I742" t="s">
        <v>902</v>
      </c>
      <c r="J742" t="s">
        <v>3</v>
      </c>
      <c r="K742" t="s">
        <v>903</v>
      </c>
      <c r="L742">
        <v>1191</v>
      </c>
      <c r="N742">
        <v>1013</v>
      </c>
      <c r="O742" t="s">
        <v>904</v>
      </c>
      <c r="P742" t="s">
        <v>904</v>
      </c>
      <c r="Q742">
        <v>1</v>
      </c>
      <c r="X742">
        <v>3.24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1</v>
      </c>
      <c r="AE742">
        <v>1</v>
      </c>
      <c r="AF742" t="s">
        <v>3</v>
      </c>
      <c r="AG742">
        <v>3.24</v>
      </c>
      <c r="AH742">
        <v>3</v>
      </c>
      <c r="AI742">
        <v>-1</v>
      </c>
      <c r="AJ742" t="s">
        <v>3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</row>
    <row r="743" spans="1:44" x14ac:dyDescent="0.2">
      <c r="A743">
        <f>ROW(Source!A936)</f>
        <v>936</v>
      </c>
      <c r="B743">
        <v>1474094670</v>
      </c>
      <c r="C743">
        <v>1472566635</v>
      </c>
      <c r="D743">
        <v>1441836237</v>
      </c>
      <c r="E743">
        <v>1</v>
      </c>
      <c r="F743">
        <v>1</v>
      </c>
      <c r="G743">
        <v>15514512</v>
      </c>
      <c r="H743">
        <v>3</v>
      </c>
      <c r="I743" t="s">
        <v>1041</v>
      </c>
      <c r="J743" t="s">
        <v>1042</v>
      </c>
      <c r="K743" t="s">
        <v>1043</v>
      </c>
      <c r="L743">
        <v>1346</v>
      </c>
      <c r="N743">
        <v>1009</v>
      </c>
      <c r="O743" t="s">
        <v>912</v>
      </c>
      <c r="P743" t="s">
        <v>912</v>
      </c>
      <c r="Q743">
        <v>1</v>
      </c>
      <c r="X743">
        <v>1.0999999999999999E-2</v>
      </c>
      <c r="Y743">
        <v>375.16</v>
      </c>
      <c r="Z743">
        <v>0</v>
      </c>
      <c r="AA743">
        <v>0</v>
      </c>
      <c r="AB743">
        <v>0</v>
      </c>
      <c r="AC743">
        <v>0</v>
      </c>
      <c r="AD743">
        <v>1</v>
      </c>
      <c r="AE743">
        <v>0</v>
      </c>
      <c r="AF743" t="s">
        <v>3</v>
      </c>
      <c r="AG743">
        <v>1.0999999999999999E-2</v>
      </c>
      <c r="AH743">
        <v>3</v>
      </c>
      <c r="AI743">
        <v>-1</v>
      </c>
      <c r="AJ743" t="s">
        <v>3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</row>
    <row r="744" spans="1:44" x14ac:dyDescent="0.2">
      <c r="A744">
        <f>ROW(Source!A937)</f>
        <v>937</v>
      </c>
      <c r="B744">
        <v>1474094671</v>
      </c>
      <c r="C744">
        <v>1472566646</v>
      </c>
      <c r="D744">
        <v>1441819193</v>
      </c>
      <c r="E744">
        <v>15514512</v>
      </c>
      <c r="F744">
        <v>1</v>
      </c>
      <c r="G744">
        <v>15514512</v>
      </c>
      <c r="H744">
        <v>1</v>
      </c>
      <c r="I744" t="s">
        <v>902</v>
      </c>
      <c r="J744" t="s">
        <v>3</v>
      </c>
      <c r="K744" t="s">
        <v>903</v>
      </c>
      <c r="L744">
        <v>1191</v>
      </c>
      <c r="N744">
        <v>1013</v>
      </c>
      <c r="O744" t="s">
        <v>904</v>
      </c>
      <c r="P744" t="s">
        <v>904</v>
      </c>
      <c r="Q744">
        <v>1</v>
      </c>
      <c r="X744">
        <v>0.49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1</v>
      </c>
      <c r="AE744">
        <v>1</v>
      </c>
      <c r="AF744" t="s">
        <v>3</v>
      </c>
      <c r="AG744">
        <v>0.49</v>
      </c>
      <c r="AH744">
        <v>3</v>
      </c>
      <c r="AI744">
        <v>-1</v>
      </c>
      <c r="AJ744" t="s">
        <v>3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</row>
    <row r="745" spans="1:44" x14ac:dyDescent="0.2">
      <c r="A745">
        <f>ROW(Source!A937)</f>
        <v>937</v>
      </c>
      <c r="B745">
        <v>1474094672</v>
      </c>
      <c r="C745">
        <v>1472566646</v>
      </c>
      <c r="D745">
        <v>1441836237</v>
      </c>
      <c r="E745">
        <v>1</v>
      </c>
      <c r="F745">
        <v>1</v>
      </c>
      <c r="G745">
        <v>15514512</v>
      </c>
      <c r="H745">
        <v>3</v>
      </c>
      <c r="I745" t="s">
        <v>1041</v>
      </c>
      <c r="J745" t="s">
        <v>1042</v>
      </c>
      <c r="K745" t="s">
        <v>1043</v>
      </c>
      <c r="L745">
        <v>1346</v>
      </c>
      <c r="N745">
        <v>1009</v>
      </c>
      <c r="O745" t="s">
        <v>912</v>
      </c>
      <c r="P745" t="s">
        <v>912</v>
      </c>
      <c r="Q745">
        <v>1</v>
      </c>
      <c r="X745">
        <v>2E-3</v>
      </c>
      <c r="Y745">
        <v>375.16</v>
      </c>
      <c r="Z745">
        <v>0</v>
      </c>
      <c r="AA745">
        <v>0</v>
      </c>
      <c r="AB745">
        <v>0</v>
      </c>
      <c r="AC745">
        <v>0</v>
      </c>
      <c r="AD745">
        <v>1</v>
      </c>
      <c r="AE745">
        <v>0</v>
      </c>
      <c r="AF745" t="s">
        <v>3</v>
      </c>
      <c r="AG745">
        <v>2E-3</v>
      </c>
      <c r="AH745">
        <v>3</v>
      </c>
      <c r="AI745">
        <v>-1</v>
      </c>
      <c r="AJ745" t="s">
        <v>3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</row>
    <row r="746" spans="1:44" x14ac:dyDescent="0.2">
      <c r="A746">
        <f>ROW(Source!A939)</f>
        <v>939</v>
      </c>
      <c r="B746">
        <v>1474094673</v>
      </c>
      <c r="C746">
        <v>1472566659</v>
      </c>
      <c r="D746">
        <v>1441819193</v>
      </c>
      <c r="E746">
        <v>15514512</v>
      </c>
      <c r="F746">
        <v>1</v>
      </c>
      <c r="G746">
        <v>15514512</v>
      </c>
      <c r="H746">
        <v>1</v>
      </c>
      <c r="I746" t="s">
        <v>902</v>
      </c>
      <c r="J746" t="s">
        <v>3</v>
      </c>
      <c r="K746" t="s">
        <v>903</v>
      </c>
      <c r="L746">
        <v>1191</v>
      </c>
      <c r="N746">
        <v>1013</v>
      </c>
      <c r="O746" t="s">
        <v>904</v>
      </c>
      <c r="P746" t="s">
        <v>904</v>
      </c>
      <c r="Q746">
        <v>1</v>
      </c>
      <c r="X746">
        <v>1.06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1</v>
      </c>
      <c r="AE746">
        <v>1</v>
      </c>
      <c r="AF746" t="s">
        <v>33</v>
      </c>
      <c r="AG746">
        <v>2.12</v>
      </c>
      <c r="AH746">
        <v>3</v>
      </c>
      <c r="AI746">
        <v>-1</v>
      </c>
      <c r="AJ746" t="s">
        <v>3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</row>
    <row r="747" spans="1:44" x14ac:dyDescent="0.2">
      <c r="A747">
        <f>ROW(Source!A940)</f>
        <v>940</v>
      </c>
      <c r="B747">
        <v>1474094674</v>
      </c>
      <c r="C747">
        <v>1472566666</v>
      </c>
      <c r="D747">
        <v>1441819193</v>
      </c>
      <c r="E747">
        <v>15514512</v>
      </c>
      <c r="F747">
        <v>1</v>
      </c>
      <c r="G747">
        <v>15514512</v>
      </c>
      <c r="H747">
        <v>1</v>
      </c>
      <c r="I747" t="s">
        <v>902</v>
      </c>
      <c r="J747" t="s">
        <v>3</v>
      </c>
      <c r="K747" t="s">
        <v>903</v>
      </c>
      <c r="L747">
        <v>1191</v>
      </c>
      <c r="N747">
        <v>1013</v>
      </c>
      <c r="O747" t="s">
        <v>904</v>
      </c>
      <c r="P747" t="s">
        <v>904</v>
      </c>
      <c r="Q747">
        <v>1</v>
      </c>
      <c r="X747">
        <v>0.96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1</v>
      </c>
      <c r="AE747">
        <v>1</v>
      </c>
      <c r="AF747" t="s">
        <v>3</v>
      </c>
      <c r="AG747">
        <v>0.96</v>
      </c>
      <c r="AH747">
        <v>3</v>
      </c>
      <c r="AI747">
        <v>-1</v>
      </c>
      <c r="AJ747" t="s">
        <v>3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</row>
    <row r="748" spans="1:44" x14ac:dyDescent="0.2">
      <c r="A748">
        <f>ROW(Source!A940)</f>
        <v>940</v>
      </c>
      <c r="B748">
        <v>1474094675</v>
      </c>
      <c r="C748">
        <v>1472566666</v>
      </c>
      <c r="D748">
        <v>1441836235</v>
      </c>
      <c r="E748">
        <v>1</v>
      </c>
      <c r="F748">
        <v>1</v>
      </c>
      <c r="G748">
        <v>15514512</v>
      </c>
      <c r="H748">
        <v>3</v>
      </c>
      <c r="I748" t="s">
        <v>909</v>
      </c>
      <c r="J748" t="s">
        <v>910</v>
      </c>
      <c r="K748" t="s">
        <v>911</v>
      </c>
      <c r="L748">
        <v>1346</v>
      </c>
      <c r="N748">
        <v>1009</v>
      </c>
      <c r="O748" t="s">
        <v>912</v>
      </c>
      <c r="P748" t="s">
        <v>912</v>
      </c>
      <c r="Q748">
        <v>1</v>
      </c>
      <c r="X748">
        <v>0.05</v>
      </c>
      <c r="Y748">
        <v>31.49</v>
      </c>
      <c r="Z748">
        <v>0</v>
      </c>
      <c r="AA748">
        <v>0</v>
      </c>
      <c r="AB748">
        <v>0</v>
      </c>
      <c r="AC748">
        <v>0</v>
      </c>
      <c r="AD748">
        <v>1</v>
      </c>
      <c r="AE748">
        <v>0</v>
      </c>
      <c r="AF748" t="s">
        <v>3</v>
      </c>
      <c r="AG748">
        <v>0.05</v>
      </c>
      <c r="AH748">
        <v>3</v>
      </c>
      <c r="AI748">
        <v>-1</v>
      </c>
      <c r="AJ748" t="s">
        <v>3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</row>
    <row r="749" spans="1:44" x14ac:dyDescent="0.2">
      <c r="A749">
        <f>ROW(Source!A940)</f>
        <v>940</v>
      </c>
      <c r="B749">
        <v>1474094676</v>
      </c>
      <c r="C749">
        <v>1472566666</v>
      </c>
      <c r="D749">
        <v>1441834628</v>
      </c>
      <c r="E749">
        <v>1</v>
      </c>
      <c r="F749">
        <v>1</v>
      </c>
      <c r="G749">
        <v>15514512</v>
      </c>
      <c r="H749">
        <v>3</v>
      </c>
      <c r="I749" t="s">
        <v>980</v>
      </c>
      <c r="J749" t="s">
        <v>981</v>
      </c>
      <c r="K749" t="s">
        <v>982</v>
      </c>
      <c r="L749">
        <v>1348</v>
      </c>
      <c r="N749">
        <v>1009</v>
      </c>
      <c r="O749" t="s">
        <v>916</v>
      </c>
      <c r="P749" t="s">
        <v>916</v>
      </c>
      <c r="Q749">
        <v>1000</v>
      </c>
      <c r="X749">
        <v>3.0000000000000001E-5</v>
      </c>
      <c r="Y749">
        <v>73951.73</v>
      </c>
      <c r="Z749">
        <v>0</v>
      </c>
      <c r="AA749">
        <v>0</v>
      </c>
      <c r="AB749">
        <v>0</v>
      </c>
      <c r="AC749">
        <v>0</v>
      </c>
      <c r="AD749">
        <v>1</v>
      </c>
      <c r="AE749">
        <v>0</v>
      </c>
      <c r="AF749" t="s">
        <v>3</v>
      </c>
      <c r="AG749">
        <v>3.0000000000000001E-5</v>
      </c>
      <c r="AH749">
        <v>3</v>
      </c>
      <c r="AI749">
        <v>-1</v>
      </c>
      <c r="AJ749" t="s">
        <v>3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</row>
    <row r="750" spans="1:44" x14ac:dyDescent="0.2">
      <c r="A750">
        <f>ROW(Source!A940)</f>
        <v>940</v>
      </c>
      <c r="B750">
        <v>1474094677</v>
      </c>
      <c r="C750">
        <v>1472566666</v>
      </c>
      <c r="D750">
        <v>1441834669</v>
      </c>
      <c r="E750">
        <v>1</v>
      </c>
      <c r="F750">
        <v>1</v>
      </c>
      <c r="G750">
        <v>15514512</v>
      </c>
      <c r="H750">
        <v>3</v>
      </c>
      <c r="I750" t="s">
        <v>917</v>
      </c>
      <c r="J750" t="s">
        <v>918</v>
      </c>
      <c r="K750" t="s">
        <v>919</v>
      </c>
      <c r="L750">
        <v>1346</v>
      </c>
      <c r="N750">
        <v>1009</v>
      </c>
      <c r="O750" t="s">
        <v>912</v>
      </c>
      <c r="P750" t="s">
        <v>912</v>
      </c>
      <c r="Q750">
        <v>1</v>
      </c>
      <c r="X750">
        <v>0.01</v>
      </c>
      <c r="Y750">
        <v>222.28</v>
      </c>
      <c r="Z750">
        <v>0</v>
      </c>
      <c r="AA750">
        <v>0</v>
      </c>
      <c r="AB750">
        <v>0</v>
      </c>
      <c r="AC750">
        <v>0</v>
      </c>
      <c r="AD750">
        <v>1</v>
      </c>
      <c r="AE750">
        <v>0</v>
      </c>
      <c r="AF750" t="s">
        <v>3</v>
      </c>
      <c r="AG750">
        <v>0.01</v>
      </c>
      <c r="AH750">
        <v>3</v>
      </c>
      <c r="AI750">
        <v>-1</v>
      </c>
      <c r="AJ750" t="s">
        <v>3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</row>
    <row r="751" spans="1:44" x14ac:dyDescent="0.2">
      <c r="A751">
        <f>ROW(Source!A941)</f>
        <v>941</v>
      </c>
      <c r="B751">
        <v>1474094678</v>
      </c>
      <c r="C751">
        <v>1472566684</v>
      </c>
      <c r="D751">
        <v>1441819193</v>
      </c>
      <c r="E751">
        <v>15514512</v>
      </c>
      <c r="F751">
        <v>1</v>
      </c>
      <c r="G751">
        <v>15514512</v>
      </c>
      <c r="H751">
        <v>1</v>
      </c>
      <c r="I751" t="s">
        <v>902</v>
      </c>
      <c r="J751" t="s">
        <v>3</v>
      </c>
      <c r="K751" t="s">
        <v>903</v>
      </c>
      <c r="L751">
        <v>1191</v>
      </c>
      <c r="N751">
        <v>1013</v>
      </c>
      <c r="O751" t="s">
        <v>904</v>
      </c>
      <c r="P751" t="s">
        <v>904</v>
      </c>
      <c r="Q751">
        <v>1</v>
      </c>
      <c r="X751">
        <v>0.82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1</v>
      </c>
      <c r="AE751">
        <v>1</v>
      </c>
      <c r="AF751" t="s">
        <v>33</v>
      </c>
      <c r="AG751">
        <v>1.64</v>
      </c>
      <c r="AH751">
        <v>3</v>
      </c>
      <c r="AI751">
        <v>-1</v>
      </c>
      <c r="AJ751" t="s">
        <v>3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</row>
    <row r="752" spans="1:44" x14ac:dyDescent="0.2">
      <c r="A752">
        <f>ROW(Source!A942)</f>
        <v>942</v>
      </c>
      <c r="B752">
        <v>1474094679</v>
      </c>
      <c r="C752">
        <v>1472566689</v>
      </c>
      <c r="D752">
        <v>1441819193</v>
      </c>
      <c r="E752">
        <v>15514512</v>
      </c>
      <c r="F752">
        <v>1</v>
      </c>
      <c r="G752">
        <v>15514512</v>
      </c>
      <c r="H752">
        <v>1</v>
      </c>
      <c r="I752" t="s">
        <v>902</v>
      </c>
      <c r="J752" t="s">
        <v>3</v>
      </c>
      <c r="K752" t="s">
        <v>903</v>
      </c>
      <c r="L752">
        <v>1191</v>
      </c>
      <c r="N752">
        <v>1013</v>
      </c>
      <c r="O752" t="s">
        <v>904</v>
      </c>
      <c r="P752" t="s">
        <v>904</v>
      </c>
      <c r="Q752">
        <v>1</v>
      </c>
      <c r="X752">
        <v>0.92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1</v>
      </c>
      <c r="AE752">
        <v>1</v>
      </c>
      <c r="AF752" t="s">
        <v>33</v>
      </c>
      <c r="AG752">
        <v>1.84</v>
      </c>
      <c r="AH752">
        <v>3</v>
      </c>
      <c r="AI752">
        <v>-1</v>
      </c>
      <c r="AJ752" t="s">
        <v>3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</row>
    <row r="753" spans="1:44" x14ac:dyDescent="0.2">
      <c r="A753">
        <f>ROW(Source!A942)</f>
        <v>942</v>
      </c>
      <c r="B753">
        <v>1474094680</v>
      </c>
      <c r="C753">
        <v>1472566689</v>
      </c>
      <c r="D753">
        <v>1441836187</v>
      </c>
      <c r="E753">
        <v>1</v>
      </c>
      <c r="F753">
        <v>1</v>
      </c>
      <c r="G753">
        <v>15514512</v>
      </c>
      <c r="H753">
        <v>3</v>
      </c>
      <c r="I753" t="s">
        <v>972</v>
      </c>
      <c r="J753" t="s">
        <v>973</v>
      </c>
      <c r="K753" t="s">
        <v>974</v>
      </c>
      <c r="L753">
        <v>1346</v>
      </c>
      <c r="N753">
        <v>1009</v>
      </c>
      <c r="O753" t="s">
        <v>912</v>
      </c>
      <c r="P753" t="s">
        <v>912</v>
      </c>
      <c r="Q753">
        <v>1</v>
      </c>
      <c r="X753">
        <v>1.6E-2</v>
      </c>
      <c r="Y753">
        <v>424.66</v>
      </c>
      <c r="Z753">
        <v>0</v>
      </c>
      <c r="AA753">
        <v>0</v>
      </c>
      <c r="AB753">
        <v>0</v>
      </c>
      <c r="AC753">
        <v>0</v>
      </c>
      <c r="AD753">
        <v>1</v>
      </c>
      <c r="AE753">
        <v>0</v>
      </c>
      <c r="AF753" t="s">
        <v>33</v>
      </c>
      <c r="AG753">
        <v>3.2000000000000001E-2</v>
      </c>
      <c r="AH753">
        <v>3</v>
      </c>
      <c r="AI753">
        <v>-1</v>
      </c>
      <c r="AJ753" t="s">
        <v>3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</row>
    <row r="754" spans="1:44" x14ac:dyDescent="0.2">
      <c r="A754">
        <f>ROW(Source!A942)</f>
        <v>942</v>
      </c>
      <c r="B754">
        <v>1474094681</v>
      </c>
      <c r="C754">
        <v>1472566689</v>
      </c>
      <c r="D754">
        <v>1441836235</v>
      </c>
      <c r="E754">
        <v>1</v>
      </c>
      <c r="F754">
        <v>1</v>
      </c>
      <c r="G754">
        <v>15514512</v>
      </c>
      <c r="H754">
        <v>3</v>
      </c>
      <c r="I754" t="s">
        <v>909</v>
      </c>
      <c r="J754" t="s">
        <v>910</v>
      </c>
      <c r="K754" t="s">
        <v>911</v>
      </c>
      <c r="L754">
        <v>1346</v>
      </c>
      <c r="N754">
        <v>1009</v>
      </c>
      <c r="O754" t="s">
        <v>912</v>
      </c>
      <c r="P754" t="s">
        <v>912</v>
      </c>
      <c r="Q754">
        <v>1</v>
      </c>
      <c r="X754">
        <v>0.5</v>
      </c>
      <c r="Y754">
        <v>31.49</v>
      </c>
      <c r="Z754">
        <v>0</v>
      </c>
      <c r="AA754">
        <v>0</v>
      </c>
      <c r="AB754">
        <v>0</v>
      </c>
      <c r="AC754">
        <v>0</v>
      </c>
      <c r="AD754">
        <v>1</v>
      </c>
      <c r="AE754">
        <v>0</v>
      </c>
      <c r="AF754" t="s">
        <v>33</v>
      </c>
      <c r="AG754">
        <v>1</v>
      </c>
      <c r="AH754">
        <v>3</v>
      </c>
      <c r="AI754">
        <v>-1</v>
      </c>
      <c r="AJ754" t="s">
        <v>3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</row>
    <row r="755" spans="1:44" x14ac:dyDescent="0.2">
      <c r="A755">
        <f>ROW(Source!A943)</f>
        <v>943</v>
      </c>
      <c r="B755">
        <v>1474094682</v>
      </c>
      <c r="C755">
        <v>1472566701</v>
      </c>
      <c r="D755">
        <v>1441819193</v>
      </c>
      <c r="E755">
        <v>15514512</v>
      </c>
      <c r="F755">
        <v>1</v>
      </c>
      <c r="G755">
        <v>15514512</v>
      </c>
      <c r="H755">
        <v>1</v>
      </c>
      <c r="I755" t="s">
        <v>902</v>
      </c>
      <c r="J755" t="s">
        <v>3</v>
      </c>
      <c r="K755" t="s">
        <v>903</v>
      </c>
      <c r="L755">
        <v>1191</v>
      </c>
      <c r="N755">
        <v>1013</v>
      </c>
      <c r="O755" t="s">
        <v>904</v>
      </c>
      <c r="P755" t="s">
        <v>904</v>
      </c>
      <c r="Q755">
        <v>1</v>
      </c>
      <c r="X755">
        <v>10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1</v>
      </c>
      <c r="AE755">
        <v>1</v>
      </c>
      <c r="AF755" t="s">
        <v>3</v>
      </c>
      <c r="AG755">
        <v>10</v>
      </c>
      <c r="AH755">
        <v>3</v>
      </c>
      <c r="AI755">
        <v>-1</v>
      </c>
      <c r="AJ755" t="s">
        <v>3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</row>
    <row r="756" spans="1:44" x14ac:dyDescent="0.2">
      <c r="A756">
        <f>ROW(Source!A943)</f>
        <v>943</v>
      </c>
      <c r="B756">
        <v>1474094683</v>
      </c>
      <c r="C756">
        <v>1472566701</v>
      </c>
      <c r="D756">
        <v>1441836237</v>
      </c>
      <c r="E756">
        <v>1</v>
      </c>
      <c r="F756">
        <v>1</v>
      </c>
      <c r="G756">
        <v>15514512</v>
      </c>
      <c r="H756">
        <v>3</v>
      </c>
      <c r="I756" t="s">
        <v>1041</v>
      </c>
      <c r="J756" t="s">
        <v>1042</v>
      </c>
      <c r="K756" t="s">
        <v>1043</v>
      </c>
      <c r="L756">
        <v>1346</v>
      </c>
      <c r="N756">
        <v>1009</v>
      </c>
      <c r="O756" t="s">
        <v>912</v>
      </c>
      <c r="P756" t="s">
        <v>912</v>
      </c>
      <c r="Q756">
        <v>1</v>
      </c>
      <c r="X756">
        <v>0.06</v>
      </c>
      <c r="Y756">
        <v>375.16</v>
      </c>
      <c r="Z756">
        <v>0</v>
      </c>
      <c r="AA756">
        <v>0</v>
      </c>
      <c r="AB756">
        <v>0</v>
      </c>
      <c r="AC756">
        <v>0</v>
      </c>
      <c r="AD756">
        <v>1</v>
      </c>
      <c r="AE756">
        <v>0</v>
      </c>
      <c r="AF756" t="s">
        <v>3</v>
      </c>
      <c r="AG756">
        <v>0.06</v>
      </c>
      <c r="AH756">
        <v>3</v>
      </c>
      <c r="AI756">
        <v>-1</v>
      </c>
      <c r="AJ756" t="s">
        <v>3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</row>
    <row r="757" spans="1:44" x14ac:dyDescent="0.2">
      <c r="A757">
        <f>ROW(Source!A944)</f>
        <v>944</v>
      </c>
      <c r="B757">
        <v>1474094684</v>
      </c>
      <c r="C757">
        <v>1472566708</v>
      </c>
      <c r="D757">
        <v>1441819193</v>
      </c>
      <c r="E757">
        <v>15514512</v>
      </c>
      <c r="F757">
        <v>1</v>
      </c>
      <c r="G757">
        <v>15514512</v>
      </c>
      <c r="H757">
        <v>1</v>
      </c>
      <c r="I757" t="s">
        <v>902</v>
      </c>
      <c r="J757" t="s">
        <v>3</v>
      </c>
      <c r="K757" t="s">
        <v>903</v>
      </c>
      <c r="L757">
        <v>1191</v>
      </c>
      <c r="N757">
        <v>1013</v>
      </c>
      <c r="O757" t="s">
        <v>904</v>
      </c>
      <c r="P757" t="s">
        <v>904</v>
      </c>
      <c r="Q757">
        <v>1</v>
      </c>
      <c r="X757">
        <v>0.33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1</v>
      </c>
      <c r="AE757">
        <v>1</v>
      </c>
      <c r="AF757" t="s">
        <v>3</v>
      </c>
      <c r="AG757">
        <v>0.33</v>
      </c>
      <c r="AH757">
        <v>3</v>
      </c>
      <c r="AI757">
        <v>-1</v>
      </c>
      <c r="AJ757" t="s">
        <v>3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</row>
    <row r="758" spans="1:44" x14ac:dyDescent="0.2">
      <c r="A758">
        <f>ROW(Source!A980)</f>
        <v>980</v>
      </c>
      <c r="B758">
        <v>1474094685</v>
      </c>
      <c r="C758">
        <v>1472566712</v>
      </c>
      <c r="D758">
        <v>1441819193</v>
      </c>
      <c r="E758">
        <v>15514512</v>
      </c>
      <c r="F758">
        <v>1</v>
      </c>
      <c r="G758">
        <v>15514512</v>
      </c>
      <c r="H758">
        <v>1</v>
      </c>
      <c r="I758" t="s">
        <v>902</v>
      </c>
      <c r="J758" t="s">
        <v>3</v>
      </c>
      <c r="K758" t="s">
        <v>903</v>
      </c>
      <c r="L758">
        <v>1191</v>
      </c>
      <c r="N758">
        <v>1013</v>
      </c>
      <c r="O758" t="s">
        <v>904</v>
      </c>
      <c r="P758" t="s">
        <v>904</v>
      </c>
      <c r="Q758">
        <v>1</v>
      </c>
      <c r="X758">
        <v>0.4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1</v>
      </c>
      <c r="AE758">
        <v>1</v>
      </c>
      <c r="AF758" t="s">
        <v>3</v>
      </c>
      <c r="AG758">
        <v>0.4</v>
      </c>
      <c r="AH758">
        <v>3</v>
      </c>
      <c r="AI758">
        <v>-1</v>
      </c>
      <c r="AJ758" t="s">
        <v>3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</row>
    <row r="759" spans="1:44" x14ac:dyDescent="0.2">
      <c r="A759">
        <f>ROW(Source!A980)</f>
        <v>980</v>
      </c>
      <c r="B759">
        <v>1474094686</v>
      </c>
      <c r="C759">
        <v>1472566712</v>
      </c>
      <c r="D759">
        <v>1441836235</v>
      </c>
      <c r="E759">
        <v>1</v>
      </c>
      <c r="F759">
        <v>1</v>
      </c>
      <c r="G759">
        <v>15514512</v>
      </c>
      <c r="H759">
        <v>3</v>
      </c>
      <c r="I759" t="s">
        <v>909</v>
      </c>
      <c r="J759" t="s">
        <v>910</v>
      </c>
      <c r="K759" t="s">
        <v>911</v>
      </c>
      <c r="L759">
        <v>1346</v>
      </c>
      <c r="N759">
        <v>1009</v>
      </c>
      <c r="O759" t="s">
        <v>912</v>
      </c>
      <c r="P759" t="s">
        <v>912</v>
      </c>
      <c r="Q759">
        <v>1</v>
      </c>
      <c r="X759">
        <v>0.2</v>
      </c>
      <c r="Y759">
        <v>31.49</v>
      </c>
      <c r="Z759">
        <v>0</v>
      </c>
      <c r="AA759">
        <v>0</v>
      </c>
      <c r="AB759">
        <v>0</v>
      </c>
      <c r="AC759">
        <v>0</v>
      </c>
      <c r="AD759">
        <v>1</v>
      </c>
      <c r="AE759">
        <v>0</v>
      </c>
      <c r="AF759" t="s">
        <v>3</v>
      </c>
      <c r="AG759">
        <v>0.2</v>
      </c>
      <c r="AH759">
        <v>3</v>
      </c>
      <c r="AI759">
        <v>-1</v>
      </c>
      <c r="AJ759" t="s">
        <v>3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</row>
    <row r="760" spans="1:44" x14ac:dyDescent="0.2">
      <c r="A760">
        <f>ROW(Source!A981)</f>
        <v>981</v>
      </c>
      <c r="B760">
        <v>1474094687</v>
      </c>
      <c r="C760">
        <v>1472566719</v>
      </c>
      <c r="D760">
        <v>1441819193</v>
      </c>
      <c r="E760">
        <v>15514512</v>
      </c>
      <c r="F760">
        <v>1</v>
      </c>
      <c r="G760">
        <v>15514512</v>
      </c>
      <c r="H760">
        <v>1</v>
      </c>
      <c r="I760" t="s">
        <v>902</v>
      </c>
      <c r="J760" t="s">
        <v>3</v>
      </c>
      <c r="K760" t="s">
        <v>903</v>
      </c>
      <c r="L760">
        <v>1191</v>
      </c>
      <c r="N760">
        <v>1013</v>
      </c>
      <c r="O760" t="s">
        <v>904</v>
      </c>
      <c r="P760" t="s">
        <v>904</v>
      </c>
      <c r="Q760">
        <v>1</v>
      </c>
      <c r="X760">
        <v>0.18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1</v>
      </c>
      <c r="AE760">
        <v>1</v>
      </c>
      <c r="AF760" t="s">
        <v>3</v>
      </c>
      <c r="AG760">
        <v>0.18</v>
      </c>
      <c r="AH760">
        <v>3</v>
      </c>
      <c r="AI760">
        <v>-1</v>
      </c>
      <c r="AJ760" t="s">
        <v>3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</row>
    <row r="761" spans="1:44" x14ac:dyDescent="0.2">
      <c r="A761">
        <f>ROW(Source!A981)</f>
        <v>981</v>
      </c>
      <c r="B761">
        <v>1474094688</v>
      </c>
      <c r="C761">
        <v>1472566719</v>
      </c>
      <c r="D761">
        <v>1441836235</v>
      </c>
      <c r="E761">
        <v>1</v>
      </c>
      <c r="F761">
        <v>1</v>
      </c>
      <c r="G761">
        <v>15514512</v>
      </c>
      <c r="H761">
        <v>3</v>
      </c>
      <c r="I761" t="s">
        <v>909</v>
      </c>
      <c r="J761" t="s">
        <v>910</v>
      </c>
      <c r="K761" t="s">
        <v>911</v>
      </c>
      <c r="L761">
        <v>1346</v>
      </c>
      <c r="N761">
        <v>1009</v>
      </c>
      <c r="O761" t="s">
        <v>912</v>
      </c>
      <c r="P761" t="s">
        <v>912</v>
      </c>
      <c r="Q761">
        <v>1</v>
      </c>
      <c r="X761">
        <v>0.2</v>
      </c>
      <c r="Y761">
        <v>31.49</v>
      </c>
      <c r="Z761">
        <v>0</v>
      </c>
      <c r="AA761">
        <v>0</v>
      </c>
      <c r="AB761">
        <v>0</v>
      </c>
      <c r="AC761">
        <v>0</v>
      </c>
      <c r="AD761">
        <v>1</v>
      </c>
      <c r="AE761">
        <v>0</v>
      </c>
      <c r="AF761" t="s">
        <v>3</v>
      </c>
      <c r="AG761">
        <v>0.2</v>
      </c>
      <c r="AH761">
        <v>3</v>
      </c>
      <c r="AI761">
        <v>-1</v>
      </c>
      <c r="AJ761" t="s">
        <v>3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</row>
    <row r="762" spans="1:44" x14ac:dyDescent="0.2">
      <c r="A762">
        <f>ROW(Source!A982)</f>
        <v>982</v>
      </c>
      <c r="B762">
        <v>1474094689</v>
      </c>
      <c r="C762">
        <v>1472566737</v>
      </c>
      <c r="D762">
        <v>1441819193</v>
      </c>
      <c r="E762">
        <v>15514512</v>
      </c>
      <c r="F762">
        <v>1</v>
      </c>
      <c r="G762">
        <v>15514512</v>
      </c>
      <c r="H762">
        <v>1</v>
      </c>
      <c r="I762" t="s">
        <v>902</v>
      </c>
      <c r="J762" t="s">
        <v>3</v>
      </c>
      <c r="K762" t="s">
        <v>903</v>
      </c>
      <c r="L762">
        <v>1191</v>
      </c>
      <c r="N762">
        <v>1013</v>
      </c>
      <c r="O762" t="s">
        <v>904</v>
      </c>
      <c r="P762" t="s">
        <v>904</v>
      </c>
      <c r="Q762">
        <v>1</v>
      </c>
      <c r="X762">
        <v>0.24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1</v>
      </c>
      <c r="AE762">
        <v>1</v>
      </c>
      <c r="AF762" t="s">
        <v>500</v>
      </c>
      <c r="AG762">
        <v>0.72</v>
      </c>
      <c r="AH762">
        <v>3</v>
      </c>
      <c r="AI762">
        <v>-1</v>
      </c>
      <c r="AJ762" t="s">
        <v>3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</row>
    <row r="763" spans="1:44" x14ac:dyDescent="0.2">
      <c r="A763">
        <f>ROW(Source!A983)</f>
        <v>983</v>
      </c>
      <c r="B763">
        <v>1474094690</v>
      </c>
      <c r="C763">
        <v>1472566765</v>
      </c>
      <c r="D763">
        <v>1441819193</v>
      </c>
      <c r="E763">
        <v>15514512</v>
      </c>
      <c r="F763">
        <v>1</v>
      </c>
      <c r="G763">
        <v>15514512</v>
      </c>
      <c r="H763">
        <v>1</v>
      </c>
      <c r="I763" t="s">
        <v>902</v>
      </c>
      <c r="J763" t="s">
        <v>3</v>
      </c>
      <c r="K763" t="s">
        <v>903</v>
      </c>
      <c r="L763">
        <v>1191</v>
      </c>
      <c r="N763">
        <v>1013</v>
      </c>
      <c r="O763" t="s">
        <v>904</v>
      </c>
      <c r="P763" t="s">
        <v>904</v>
      </c>
      <c r="Q763">
        <v>1</v>
      </c>
      <c r="X763">
        <v>0.96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1</v>
      </c>
      <c r="AE763">
        <v>1</v>
      </c>
      <c r="AF763" t="s">
        <v>3</v>
      </c>
      <c r="AG763">
        <v>0.96</v>
      </c>
      <c r="AH763">
        <v>3</v>
      </c>
      <c r="AI763">
        <v>-1</v>
      </c>
      <c r="AJ763" t="s">
        <v>3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</row>
    <row r="764" spans="1:44" x14ac:dyDescent="0.2">
      <c r="A764">
        <f>ROW(Source!A983)</f>
        <v>983</v>
      </c>
      <c r="B764">
        <v>1474094691</v>
      </c>
      <c r="C764">
        <v>1472566765</v>
      </c>
      <c r="D764">
        <v>1441836235</v>
      </c>
      <c r="E764">
        <v>1</v>
      </c>
      <c r="F764">
        <v>1</v>
      </c>
      <c r="G764">
        <v>15514512</v>
      </c>
      <c r="H764">
        <v>3</v>
      </c>
      <c r="I764" t="s">
        <v>909</v>
      </c>
      <c r="J764" t="s">
        <v>910</v>
      </c>
      <c r="K764" t="s">
        <v>911</v>
      </c>
      <c r="L764">
        <v>1346</v>
      </c>
      <c r="N764">
        <v>1009</v>
      </c>
      <c r="O764" t="s">
        <v>912</v>
      </c>
      <c r="P764" t="s">
        <v>912</v>
      </c>
      <c r="Q764">
        <v>1</v>
      </c>
      <c r="X764">
        <v>0.05</v>
      </c>
      <c r="Y764">
        <v>31.49</v>
      </c>
      <c r="Z764">
        <v>0</v>
      </c>
      <c r="AA764">
        <v>0</v>
      </c>
      <c r="AB764">
        <v>0</v>
      </c>
      <c r="AC764">
        <v>0</v>
      </c>
      <c r="AD764">
        <v>1</v>
      </c>
      <c r="AE764">
        <v>0</v>
      </c>
      <c r="AF764" t="s">
        <v>3</v>
      </c>
      <c r="AG764">
        <v>0.05</v>
      </c>
      <c r="AH764">
        <v>3</v>
      </c>
      <c r="AI764">
        <v>-1</v>
      </c>
      <c r="AJ764" t="s">
        <v>3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</row>
    <row r="765" spans="1:44" x14ac:dyDescent="0.2">
      <c r="A765">
        <f>ROW(Source!A983)</f>
        <v>983</v>
      </c>
      <c r="B765">
        <v>1474094692</v>
      </c>
      <c r="C765">
        <v>1472566765</v>
      </c>
      <c r="D765">
        <v>1441834628</v>
      </c>
      <c r="E765">
        <v>1</v>
      </c>
      <c r="F765">
        <v>1</v>
      </c>
      <c r="G765">
        <v>15514512</v>
      </c>
      <c r="H765">
        <v>3</v>
      </c>
      <c r="I765" t="s">
        <v>980</v>
      </c>
      <c r="J765" t="s">
        <v>981</v>
      </c>
      <c r="K765" t="s">
        <v>982</v>
      </c>
      <c r="L765">
        <v>1348</v>
      </c>
      <c r="N765">
        <v>1009</v>
      </c>
      <c r="O765" t="s">
        <v>916</v>
      </c>
      <c r="P765" t="s">
        <v>916</v>
      </c>
      <c r="Q765">
        <v>1000</v>
      </c>
      <c r="X765">
        <v>3.0000000000000001E-5</v>
      </c>
      <c r="Y765">
        <v>73951.73</v>
      </c>
      <c r="Z765">
        <v>0</v>
      </c>
      <c r="AA765">
        <v>0</v>
      </c>
      <c r="AB765">
        <v>0</v>
      </c>
      <c r="AC765">
        <v>0</v>
      </c>
      <c r="AD765">
        <v>1</v>
      </c>
      <c r="AE765">
        <v>0</v>
      </c>
      <c r="AF765" t="s">
        <v>3</v>
      </c>
      <c r="AG765">
        <v>3.0000000000000001E-5</v>
      </c>
      <c r="AH765">
        <v>3</v>
      </c>
      <c r="AI765">
        <v>-1</v>
      </c>
      <c r="AJ765" t="s">
        <v>3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</row>
    <row r="766" spans="1:44" x14ac:dyDescent="0.2">
      <c r="A766">
        <f>ROW(Source!A983)</f>
        <v>983</v>
      </c>
      <c r="B766">
        <v>1474094693</v>
      </c>
      <c r="C766">
        <v>1472566765</v>
      </c>
      <c r="D766">
        <v>1441834669</v>
      </c>
      <c r="E766">
        <v>1</v>
      </c>
      <c r="F766">
        <v>1</v>
      </c>
      <c r="G766">
        <v>15514512</v>
      </c>
      <c r="H766">
        <v>3</v>
      </c>
      <c r="I766" t="s">
        <v>917</v>
      </c>
      <c r="J766" t="s">
        <v>918</v>
      </c>
      <c r="K766" t="s">
        <v>919</v>
      </c>
      <c r="L766">
        <v>1346</v>
      </c>
      <c r="N766">
        <v>1009</v>
      </c>
      <c r="O766" t="s">
        <v>912</v>
      </c>
      <c r="P766" t="s">
        <v>912</v>
      </c>
      <c r="Q766">
        <v>1</v>
      </c>
      <c r="X766">
        <v>0.01</v>
      </c>
      <c r="Y766">
        <v>222.28</v>
      </c>
      <c r="Z766">
        <v>0</v>
      </c>
      <c r="AA766">
        <v>0</v>
      </c>
      <c r="AB766">
        <v>0</v>
      </c>
      <c r="AC766">
        <v>0</v>
      </c>
      <c r="AD766">
        <v>1</v>
      </c>
      <c r="AE766">
        <v>0</v>
      </c>
      <c r="AF766" t="s">
        <v>3</v>
      </c>
      <c r="AG766">
        <v>0.01</v>
      </c>
      <c r="AH766">
        <v>3</v>
      </c>
      <c r="AI766">
        <v>-1</v>
      </c>
      <c r="AJ766" t="s">
        <v>3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</row>
    <row r="767" spans="1:44" x14ac:dyDescent="0.2">
      <c r="A767">
        <f>ROW(Source!A1019)</f>
        <v>1019</v>
      </c>
      <c r="B767">
        <v>1474094694</v>
      </c>
      <c r="C767">
        <v>1472566825</v>
      </c>
      <c r="D767">
        <v>1441819193</v>
      </c>
      <c r="E767">
        <v>15514512</v>
      </c>
      <c r="F767">
        <v>1</v>
      </c>
      <c r="G767">
        <v>15514512</v>
      </c>
      <c r="H767">
        <v>1</v>
      </c>
      <c r="I767" t="s">
        <v>902</v>
      </c>
      <c r="J767" t="s">
        <v>3</v>
      </c>
      <c r="K767" t="s">
        <v>903</v>
      </c>
      <c r="L767">
        <v>1191</v>
      </c>
      <c r="N767">
        <v>1013</v>
      </c>
      <c r="O767" t="s">
        <v>904</v>
      </c>
      <c r="P767" t="s">
        <v>904</v>
      </c>
      <c r="Q767">
        <v>1</v>
      </c>
      <c r="X767">
        <v>24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1</v>
      </c>
      <c r="AE767">
        <v>1</v>
      </c>
      <c r="AF767" t="s">
        <v>3</v>
      </c>
      <c r="AG767">
        <v>24</v>
      </c>
      <c r="AH767">
        <v>3</v>
      </c>
      <c r="AI767">
        <v>-1</v>
      </c>
      <c r="AJ767" t="s">
        <v>3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</row>
    <row r="768" spans="1:44" x14ac:dyDescent="0.2">
      <c r="A768">
        <f>ROW(Source!A1019)</f>
        <v>1019</v>
      </c>
      <c r="B768">
        <v>1474094696</v>
      </c>
      <c r="C768">
        <v>1472566825</v>
      </c>
      <c r="D768">
        <v>1441836237</v>
      </c>
      <c r="E768">
        <v>1</v>
      </c>
      <c r="F768">
        <v>1</v>
      </c>
      <c r="G768">
        <v>15514512</v>
      </c>
      <c r="H768">
        <v>3</v>
      </c>
      <c r="I768" t="s">
        <v>1041</v>
      </c>
      <c r="J768" t="s">
        <v>1042</v>
      </c>
      <c r="K768" t="s">
        <v>1043</v>
      </c>
      <c r="L768">
        <v>1346</v>
      </c>
      <c r="N768">
        <v>1009</v>
      </c>
      <c r="O768" t="s">
        <v>912</v>
      </c>
      <c r="P768" t="s">
        <v>912</v>
      </c>
      <c r="Q768">
        <v>1</v>
      </c>
      <c r="X768">
        <v>0.48</v>
      </c>
      <c r="Y768">
        <v>375.16</v>
      </c>
      <c r="Z768">
        <v>0</v>
      </c>
      <c r="AA768">
        <v>0</v>
      </c>
      <c r="AB768">
        <v>0</v>
      </c>
      <c r="AC768">
        <v>0</v>
      </c>
      <c r="AD768">
        <v>1</v>
      </c>
      <c r="AE768">
        <v>0</v>
      </c>
      <c r="AF768" t="s">
        <v>3</v>
      </c>
      <c r="AG768">
        <v>0.48</v>
      </c>
      <c r="AH768">
        <v>3</v>
      </c>
      <c r="AI768">
        <v>-1</v>
      </c>
      <c r="AJ768" t="s">
        <v>3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</row>
    <row r="769" spans="1:44" x14ac:dyDescent="0.2">
      <c r="A769">
        <f>ROW(Source!A1019)</f>
        <v>1019</v>
      </c>
      <c r="B769">
        <v>1474094697</v>
      </c>
      <c r="C769">
        <v>1472566825</v>
      </c>
      <c r="D769">
        <v>1441836235</v>
      </c>
      <c r="E769">
        <v>1</v>
      </c>
      <c r="F769">
        <v>1</v>
      </c>
      <c r="G769">
        <v>15514512</v>
      </c>
      <c r="H769">
        <v>3</v>
      </c>
      <c r="I769" t="s">
        <v>909</v>
      </c>
      <c r="J769" t="s">
        <v>910</v>
      </c>
      <c r="K769" t="s">
        <v>911</v>
      </c>
      <c r="L769">
        <v>1346</v>
      </c>
      <c r="N769">
        <v>1009</v>
      </c>
      <c r="O769" t="s">
        <v>912</v>
      </c>
      <c r="P769" t="s">
        <v>912</v>
      </c>
      <c r="Q769">
        <v>1</v>
      </c>
      <c r="X769">
        <v>0.14000000000000001</v>
      </c>
      <c r="Y769">
        <v>31.49</v>
      </c>
      <c r="Z769">
        <v>0</v>
      </c>
      <c r="AA769">
        <v>0</v>
      </c>
      <c r="AB769">
        <v>0</v>
      </c>
      <c r="AC769">
        <v>0</v>
      </c>
      <c r="AD769">
        <v>1</v>
      </c>
      <c r="AE769">
        <v>0</v>
      </c>
      <c r="AF769" t="s">
        <v>3</v>
      </c>
      <c r="AG769">
        <v>0.14000000000000001</v>
      </c>
      <c r="AH769">
        <v>3</v>
      </c>
      <c r="AI769">
        <v>-1</v>
      </c>
      <c r="AJ769" t="s">
        <v>3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</row>
    <row r="770" spans="1:44" x14ac:dyDescent="0.2">
      <c r="A770">
        <f>ROW(Source!A1019)</f>
        <v>1019</v>
      </c>
      <c r="B770">
        <v>1474094695</v>
      </c>
      <c r="C770">
        <v>1472566825</v>
      </c>
      <c r="D770">
        <v>1441822228</v>
      </c>
      <c r="E770">
        <v>15514512</v>
      </c>
      <c r="F770">
        <v>1</v>
      </c>
      <c r="G770">
        <v>15514512</v>
      </c>
      <c r="H770">
        <v>3</v>
      </c>
      <c r="I770" t="s">
        <v>980</v>
      </c>
      <c r="J770" t="s">
        <v>3</v>
      </c>
      <c r="K770" t="s">
        <v>982</v>
      </c>
      <c r="L770">
        <v>1346</v>
      </c>
      <c r="N770">
        <v>1009</v>
      </c>
      <c r="O770" t="s">
        <v>912</v>
      </c>
      <c r="P770" t="s">
        <v>912</v>
      </c>
      <c r="Q770">
        <v>1</v>
      </c>
      <c r="X770">
        <v>0.14000000000000001</v>
      </c>
      <c r="Y770">
        <v>73.951729999999998</v>
      </c>
      <c r="Z770">
        <v>0</v>
      </c>
      <c r="AA770">
        <v>0</v>
      </c>
      <c r="AB770">
        <v>0</v>
      </c>
      <c r="AC770">
        <v>0</v>
      </c>
      <c r="AD770">
        <v>1</v>
      </c>
      <c r="AE770">
        <v>0</v>
      </c>
      <c r="AF770" t="s">
        <v>3</v>
      </c>
      <c r="AG770">
        <v>0.14000000000000001</v>
      </c>
      <c r="AH770">
        <v>3</v>
      </c>
      <c r="AI770">
        <v>-1</v>
      </c>
      <c r="AJ770" t="s">
        <v>3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</row>
    <row r="771" spans="1:44" x14ac:dyDescent="0.2">
      <c r="A771">
        <f>ROW(Source!A1019)</f>
        <v>1019</v>
      </c>
      <c r="B771">
        <v>1474094698</v>
      </c>
      <c r="C771">
        <v>1472566825</v>
      </c>
      <c r="D771">
        <v>1441834920</v>
      </c>
      <c r="E771">
        <v>1</v>
      </c>
      <c r="F771">
        <v>1</v>
      </c>
      <c r="G771">
        <v>15514512</v>
      </c>
      <c r="H771">
        <v>3</v>
      </c>
      <c r="I771" t="s">
        <v>1044</v>
      </c>
      <c r="J771" t="s">
        <v>1045</v>
      </c>
      <c r="K771" t="s">
        <v>1046</v>
      </c>
      <c r="L771">
        <v>1346</v>
      </c>
      <c r="N771">
        <v>1009</v>
      </c>
      <c r="O771" t="s">
        <v>912</v>
      </c>
      <c r="P771" t="s">
        <v>912</v>
      </c>
      <c r="Q771">
        <v>1</v>
      </c>
      <c r="X771">
        <v>0.1</v>
      </c>
      <c r="Y771">
        <v>106.87</v>
      </c>
      <c r="Z771">
        <v>0</v>
      </c>
      <c r="AA771">
        <v>0</v>
      </c>
      <c r="AB771">
        <v>0</v>
      </c>
      <c r="AC771">
        <v>0</v>
      </c>
      <c r="AD771">
        <v>1</v>
      </c>
      <c r="AE771">
        <v>0</v>
      </c>
      <c r="AF771" t="s">
        <v>3</v>
      </c>
      <c r="AG771">
        <v>0.1</v>
      </c>
      <c r="AH771">
        <v>3</v>
      </c>
      <c r="AI771">
        <v>-1</v>
      </c>
      <c r="AJ771" t="s">
        <v>3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</row>
    <row r="772" spans="1:44" x14ac:dyDescent="0.2">
      <c r="A772">
        <f>ROW(Source!A1020)</f>
        <v>1020</v>
      </c>
      <c r="B772">
        <v>1474094699</v>
      </c>
      <c r="C772">
        <v>1472566883</v>
      </c>
      <c r="D772">
        <v>1441819193</v>
      </c>
      <c r="E772">
        <v>15514512</v>
      </c>
      <c r="F772">
        <v>1</v>
      </c>
      <c r="G772">
        <v>15514512</v>
      </c>
      <c r="H772">
        <v>1</v>
      </c>
      <c r="I772" t="s">
        <v>902</v>
      </c>
      <c r="J772" t="s">
        <v>3</v>
      </c>
      <c r="K772" t="s">
        <v>903</v>
      </c>
      <c r="L772">
        <v>1191</v>
      </c>
      <c r="N772">
        <v>1013</v>
      </c>
      <c r="O772" t="s">
        <v>904</v>
      </c>
      <c r="P772" t="s">
        <v>904</v>
      </c>
      <c r="Q772">
        <v>1</v>
      </c>
      <c r="X772">
        <v>0.8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1</v>
      </c>
      <c r="AE772">
        <v>1</v>
      </c>
      <c r="AF772" t="s">
        <v>592</v>
      </c>
      <c r="AG772">
        <v>12.8</v>
      </c>
      <c r="AH772">
        <v>3</v>
      </c>
      <c r="AI772">
        <v>-1</v>
      </c>
      <c r="AJ772" t="s">
        <v>3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</row>
    <row r="773" spans="1:44" x14ac:dyDescent="0.2">
      <c r="A773">
        <f>ROW(Source!A1020)</f>
        <v>1020</v>
      </c>
      <c r="B773">
        <v>1474094700</v>
      </c>
      <c r="C773">
        <v>1472566883</v>
      </c>
      <c r="D773">
        <v>1441822228</v>
      </c>
      <c r="E773">
        <v>15514512</v>
      </c>
      <c r="F773">
        <v>1</v>
      </c>
      <c r="G773">
        <v>15514512</v>
      </c>
      <c r="H773">
        <v>3</v>
      </c>
      <c r="I773" t="s">
        <v>980</v>
      </c>
      <c r="J773" t="s">
        <v>3</v>
      </c>
      <c r="K773" t="s">
        <v>982</v>
      </c>
      <c r="L773">
        <v>1346</v>
      </c>
      <c r="N773">
        <v>1009</v>
      </c>
      <c r="O773" t="s">
        <v>912</v>
      </c>
      <c r="P773" t="s">
        <v>912</v>
      </c>
      <c r="Q773">
        <v>1</v>
      </c>
      <c r="X773">
        <v>0.01</v>
      </c>
      <c r="Y773">
        <v>73.951729999999998</v>
      </c>
      <c r="Z773">
        <v>0</v>
      </c>
      <c r="AA773">
        <v>0</v>
      </c>
      <c r="AB773">
        <v>0</v>
      </c>
      <c r="AC773">
        <v>0</v>
      </c>
      <c r="AD773">
        <v>1</v>
      </c>
      <c r="AE773">
        <v>0</v>
      </c>
      <c r="AF773" t="s">
        <v>592</v>
      </c>
      <c r="AG773">
        <v>0.16</v>
      </c>
      <c r="AH773">
        <v>3</v>
      </c>
      <c r="AI773">
        <v>-1</v>
      </c>
      <c r="AJ773" t="s">
        <v>3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</row>
    <row r="774" spans="1:44" x14ac:dyDescent="0.2">
      <c r="A774">
        <f>ROW(Source!A1021)</f>
        <v>1021</v>
      </c>
      <c r="B774">
        <v>1474094701</v>
      </c>
      <c r="C774">
        <v>1472566919</v>
      </c>
      <c r="D774">
        <v>1441819193</v>
      </c>
      <c r="E774">
        <v>15514512</v>
      </c>
      <c r="F774">
        <v>1</v>
      </c>
      <c r="G774">
        <v>15514512</v>
      </c>
      <c r="H774">
        <v>1</v>
      </c>
      <c r="I774" t="s">
        <v>902</v>
      </c>
      <c r="J774" t="s">
        <v>3</v>
      </c>
      <c r="K774" t="s">
        <v>903</v>
      </c>
      <c r="L774">
        <v>1191</v>
      </c>
      <c r="N774">
        <v>1013</v>
      </c>
      <c r="O774" t="s">
        <v>904</v>
      </c>
      <c r="P774" t="s">
        <v>904</v>
      </c>
      <c r="Q774">
        <v>1</v>
      </c>
      <c r="X774">
        <v>18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1</v>
      </c>
      <c r="AE774">
        <v>1</v>
      </c>
      <c r="AF774" t="s">
        <v>3</v>
      </c>
      <c r="AG774">
        <v>18</v>
      </c>
      <c r="AH774">
        <v>3</v>
      </c>
      <c r="AI774">
        <v>-1</v>
      </c>
      <c r="AJ774" t="s">
        <v>3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</row>
    <row r="775" spans="1:44" x14ac:dyDescent="0.2">
      <c r="A775">
        <f>ROW(Source!A1021)</f>
        <v>1021</v>
      </c>
      <c r="B775">
        <v>1474094703</v>
      </c>
      <c r="C775">
        <v>1472566919</v>
      </c>
      <c r="D775">
        <v>1441836237</v>
      </c>
      <c r="E775">
        <v>1</v>
      </c>
      <c r="F775">
        <v>1</v>
      </c>
      <c r="G775">
        <v>15514512</v>
      </c>
      <c r="H775">
        <v>3</v>
      </c>
      <c r="I775" t="s">
        <v>1041</v>
      </c>
      <c r="J775" t="s">
        <v>1042</v>
      </c>
      <c r="K775" t="s">
        <v>1043</v>
      </c>
      <c r="L775">
        <v>1346</v>
      </c>
      <c r="N775">
        <v>1009</v>
      </c>
      <c r="O775" t="s">
        <v>912</v>
      </c>
      <c r="P775" t="s">
        <v>912</v>
      </c>
      <c r="Q775">
        <v>1</v>
      </c>
      <c r="X775">
        <v>0.36</v>
      </c>
      <c r="Y775">
        <v>375.16</v>
      </c>
      <c r="Z775">
        <v>0</v>
      </c>
      <c r="AA775">
        <v>0</v>
      </c>
      <c r="AB775">
        <v>0</v>
      </c>
      <c r="AC775">
        <v>0</v>
      </c>
      <c r="AD775">
        <v>1</v>
      </c>
      <c r="AE775">
        <v>0</v>
      </c>
      <c r="AF775" t="s">
        <v>3</v>
      </c>
      <c r="AG775">
        <v>0.36</v>
      </c>
      <c r="AH775">
        <v>3</v>
      </c>
      <c r="AI775">
        <v>-1</v>
      </c>
      <c r="AJ775" t="s">
        <v>3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</row>
    <row r="776" spans="1:44" x14ac:dyDescent="0.2">
      <c r="A776">
        <f>ROW(Source!A1021)</f>
        <v>1021</v>
      </c>
      <c r="B776">
        <v>1474094704</v>
      </c>
      <c r="C776">
        <v>1472566919</v>
      </c>
      <c r="D776">
        <v>1441836235</v>
      </c>
      <c r="E776">
        <v>1</v>
      </c>
      <c r="F776">
        <v>1</v>
      </c>
      <c r="G776">
        <v>15514512</v>
      </c>
      <c r="H776">
        <v>3</v>
      </c>
      <c r="I776" t="s">
        <v>909</v>
      </c>
      <c r="J776" t="s">
        <v>910</v>
      </c>
      <c r="K776" t="s">
        <v>911</v>
      </c>
      <c r="L776">
        <v>1346</v>
      </c>
      <c r="N776">
        <v>1009</v>
      </c>
      <c r="O776" t="s">
        <v>912</v>
      </c>
      <c r="P776" t="s">
        <v>912</v>
      </c>
      <c r="Q776">
        <v>1</v>
      </c>
      <c r="X776">
        <v>0.11</v>
      </c>
      <c r="Y776">
        <v>31.49</v>
      </c>
      <c r="Z776">
        <v>0</v>
      </c>
      <c r="AA776">
        <v>0</v>
      </c>
      <c r="AB776">
        <v>0</v>
      </c>
      <c r="AC776">
        <v>0</v>
      </c>
      <c r="AD776">
        <v>1</v>
      </c>
      <c r="AE776">
        <v>0</v>
      </c>
      <c r="AF776" t="s">
        <v>3</v>
      </c>
      <c r="AG776">
        <v>0.11</v>
      </c>
      <c r="AH776">
        <v>3</v>
      </c>
      <c r="AI776">
        <v>-1</v>
      </c>
      <c r="AJ776" t="s">
        <v>3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</row>
    <row r="777" spans="1:44" x14ac:dyDescent="0.2">
      <c r="A777">
        <f>ROW(Source!A1021)</f>
        <v>1021</v>
      </c>
      <c r="B777">
        <v>1474094702</v>
      </c>
      <c r="C777">
        <v>1472566919</v>
      </c>
      <c r="D777">
        <v>1441822228</v>
      </c>
      <c r="E777">
        <v>15514512</v>
      </c>
      <c r="F777">
        <v>1</v>
      </c>
      <c r="G777">
        <v>15514512</v>
      </c>
      <c r="H777">
        <v>3</v>
      </c>
      <c r="I777" t="s">
        <v>980</v>
      </c>
      <c r="J777" t="s">
        <v>3</v>
      </c>
      <c r="K777" t="s">
        <v>982</v>
      </c>
      <c r="L777">
        <v>1346</v>
      </c>
      <c r="N777">
        <v>1009</v>
      </c>
      <c r="O777" t="s">
        <v>912</v>
      </c>
      <c r="P777" t="s">
        <v>912</v>
      </c>
      <c r="Q777">
        <v>1</v>
      </c>
      <c r="X777">
        <v>0.11</v>
      </c>
      <c r="Y777">
        <v>73.951729999999998</v>
      </c>
      <c r="Z777">
        <v>0</v>
      </c>
      <c r="AA777">
        <v>0</v>
      </c>
      <c r="AB777">
        <v>0</v>
      </c>
      <c r="AC777">
        <v>0</v>
      </c>
      <c r="AD777">
        <v>1</v>
      </c>
      <c r="AE777">
        <v>0</v>
      </c>
      <c r="AF777" t="s">
        <v>3</v>
      </c>
      <c r="AG777">
        <v>0.11</v>
      </c>
      <c r="AH777">
        <v>3</v>
      </c>
      <c r="AI777">
        <v>-1</v>
      </c>
      <c r="AJ777" t="s">
        <v>3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</row>
    <row r="778" spans="1:44" x14ac:dyDescent="0.2">
      <c r="A778">
        <f>ROW(Source!A1021)</f>
        <v>1021</v>
      </c>
      <c r="B778">
        <v>1474094705</v>
      </c>
      <c r="C778">
        <v>1472566919</v>
      </c>
      <c r="D778">
        <v>1441834920</v>
      </c>
      <c r="E778">
        <v>1</v>
      </c>
      <c r="F778">
        <v>1</v>
      </c>
      <c r="G778">
        <v>15514512</v>
      </c>
      <c r="H778">
        <v>3</v>
      </c>
      <c r="I778" t="s">
        <v>1044</v>
      </c>
      <c r="J778" t="s">
        <v>1045</v>
      </c>
      <c r="K778" t="s">
        <v>1046</v>
      </c>
      <c r="L778">
        <v>1346</v>
      </c>
      <c r="N778">
        <v>1009</v>
      </c>
      <c r="O778" t="s">
        <v>912</v>
      </c>
      <c r="P778" t="s">
        <v>912</v>
      </c>
      <c r="Q778">
        <v>1</v>
      </c>
      <c r="X778">
        <v>7.0000000000000007E-2</v>
      </c>
      <c r="Y778">
        <v>106.87</v>
      </c>
      <c r="Z778">
        <v>0</v>
      </c>
      <c r="AA778">
        <v>0</v>
      </c>
      <c r="AB778">
        <v>0</v>
      </c>
      <c r="AC778">
        <v>0</v>
      </c>
      <c r="AD778">
        <v>1</v>
      </c>
      <c r="AE778">
        <v>0</v>
      </c>
      <c r="AF778" t="s">
        <v>3</v>
      </c>
      <c r="AG778">
        <v>7.0000000000000007E-2</v>
      </c>
      <c r="AH778">
        <v>3</v>
      </c>
      <c r="AI778">
        <v>-1</v>
      </c>
      <c r="AJ778" t="s">
        <v>3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</row>
    <row r="779" spans="1:44" x14ac:dyDescent="0.2">
      <c r="A779">
        <f>ROW(Source!A1022)</f>
        <v>1022</v>
      </c>
      <c r="B779">
        <v>1474094706</v>
      </c>
      <c r="C779">
        <v>1472566975</v>
      </c>
      <c r="D779">
        <v>1441819193</v>
      </c>
      <c r="E779">
        <v>15514512</v>
      </c>
      <c r="F779">
        <v>1</v>
      </c>
      <c r="G779">
        <v>15514512</v>
      </c>
      <c r="H779">
        <v>1</v>
      </c>
      <c r="I779" t="s">
        <v>902</v>
      </c>
      <c r="J779" t="s">
        <v>3</v>
      </c>
      <c r="K779" t="s">
        <v>903</v>
      </c>
      <c r="L779">
        <v>1191</v>
      </c>
      <c r="N779">
        <v>1013</v>
      </c>
      <c r="O779" t="s">
        <v>904</v>
      </c>
      <c r="P779" t="s">
        <v>904</v>
      </c>
      <c r="Q779">
        <v>1</v>
      </c>
      <c r="X779">
        <v>0.6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1</v>
      </c>
      <c r="AE779">
        <v>1</v>
      </c>
      <c r="AF779" t="s">
        <v>592</v>
      </c>
      <c r="AG779">
        <v>9.6</v>
      </c>
      <c r="AH779">
        <v>3</v>
      </c>
      <c r="AI779">
        <v>-1</v>
      </c>
      <c r="AJ779" t="s">
        <v>3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</row>
    <row r="780" spans="1:44" x14ac:dyDescent="0.2">
      <c r="A780">
        <f>ROW(Source!A1022)</f>
        <v>1022</v>
      </c>
      <c r="B780">
        <v>1474094707</v>
      </c>
      <c r="C780">
        <v>1472566975</v>
      </c>
      <c r="D780">
        <v>1441822228</v>
      </c>
      <c r="E780">
        <v>15514512</v>
      </c>
      <c r="F780">
        <v>1</v>
      </c>
      <c r="G780">
        <v>15514512</v>
      </c>
      <c r="H780">
        <v>3</v>
      </c>
      <c r="I780" t="s">
        <v>980</v>
      </c>
      <c r="J780" t="s">
        <v>3</v>
      </c>
      <c r="K780" t="s">
        <v>982</v>
      </c>
      <c r="L780">
        <v>1346</v>
      </c>
      <c r="N780">
        <v>1009</v>
      </c>
      <c r="O780" t="s">
        <v>912</v>
      </c>
      <c r="P780" t="s">
        <v>912</v>
      </c>
      <c r="Q780">
        <v>1</v>
      </c>
      <c r="X780">
        <v>0.01</v>
      </c>
      <c r="Y780">
        <v>73.951729999999998</v>
      </c>
      <c r="Z780">
        <v>0</v>
      </c>
      <c r="AA780">
        <v>0</v>
      </c>
      <c r="AB780">
        <v>0</v>
      </c>
      <c r="AC780">
        <v>0</v>
      </c>
      <c r="AD780">
        <v>1</v>
      </c>
      <c r="AE780">
        <v>0</v>
      </c>
      <c r="AF780" t="s">
        <v>592</v>
      </c>
      <c r="AG780">
        <v>0.16</v>
      </c>
      <c r="AH780">
        <v>3</v>
      </c>
      <c r="AI780">
        <v>-1</v>
      </c>
      <c r="AJ780" t="s">
        <v>3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</row>
    <row r="781" spans="1:44" x14ac:dyDescent="0.2">
      <c r="A781">
        <f>ROW(Source!A1023)</f>
        <v>1023</v>
      </c>
      <c r="B781">
        <v>1474094708</v>
      </c>
      <c r="C781">
        <v>1472567011</v>
      </c>
      <c r="D781">
        <v>1441819193</v>
      </c>
      <c r="E781">
        <v>15514512</v>
      </c>
      <c r="F781">
        <v>1</v>
      </c>
      <c r="G781">
        <v>15514512</v>
      </c>
      <c r="H781">
        <v>1</v>
      </c>
      <c r="I781" t="s">
        <v>902</v>
      </c>
      <c r="J781" t="s">
        <v>3</v>
      </c>
      <c r="K781" t="s">
        <v>903</v>
      </c>
      <c r="L781">
        <v>1191</v>
      </c>
      <c r="N781">
        <v>1013</v>
      </c>
      <c r="O781" t="s">
        <v>904</v>
      </c>
      <c r="P781" t="s">
        <v>904</v>
      </c>
      <c r="Q781">
        <v>1</v>
      </c>
      <c r="X781">
        <v>15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1</v>
      </c>
      <c r="AE781">
        <v>1</v>
      </c>
      <c r="AF781" t="s">
        <v>3</v>
      </c>
      <c r="AG781">
        <v>15</v>
      </c>
      <c r="AH781">
        <v>3</v>
      </c>
      <c r="AI781">
        <v>-1</v>
      </c>
      <c r="AJ781" t="s">
        <v>3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</row>
    <row r="782" spans="1:44" x14ac:dyDescent="0.2">
      <c r="A782">
        <f>ROW(Source!A1023)</f>
        <v>1023</v>
      </c>
      <c r="B782">
        <v>1474094710</v>
      </c>
      <c r="C782">
        <v>1472567011</v>
      </c>
      <c r="D782">
        <v>1441836237</v>
      </c>
      <c r="E782">
        <v>1</v>
      </c>
      <c r="F782">
        <v>1</v>
      </c>
      <c r="G782">
        <v>15514512</v>
      </c>
      <c r="H782">
        <v>3</v>
      </c>
      <c r="I782" t="s">
        <v>1041</v>
      </c>
      <c r="J782" t="s">
        <v>1042</v>
      </c>
      <c r="K782" t="s">
        <v>1043</v>
      </c>
      <c r="L782">
        <v>1346</v>
      </c>
      <c r="N782">
        <v>1009</v>
      </c>
      <c r="O782" t="s">
        <v>912</v>
      </c>
      <c r="P782" t="s">
        <v>912</v>
      </c>
      <c r="Q782">
        <v>1</v>
      </c>
      <c r="X782">
        <v>0.3</v>
      </c>
      <c r="Y782">
        <v>375.16</v>
      </c>
      <c r="Z782">
        <v>0</v>
      </c>
      <c r="AA782">
        <v>0</v>
      </c>
      <c r="AB782">
        <v>0</v>
      </c>
      <c r="AC782">
        <v>0</v>
      </c>
      <c r="AD782">
        <v>1</v>
      </c>
      <c r="AE782">
        <v>0</v>
      </c>
      <c r="AF782" t="s">
        <v>3</v>
      </c>
      <c r="AG782">
        <v>0.3</v>
      </c>
      <c r="AH782">
        <v>3</v>
      </c>
      <c r="AI782">
        <v>-1</v>
      </c>
      <c r="AJ782" t="s">
        <v>3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</row>
    <row r="783" spans="1:44" x14ac:dyDescent="0.2">
      <c r="A783">
        <f>ROW(Source!A1023)</f>
        <v>1023</v>
      </c>
      <c r="B783">
        <v>1474094711</v>
      </c>
      <c r="C783">
        <v>1472567011</v>
      </c>
      <c r="D783">
        <v>1441836235</v>
      </c>
      <c r="E783">
        <v>1</v>
      </c>
      <c r="F783">
        <v>1</v>
      </c>
      <c r="G783">
        <v>15514512</v>
      </c>
      <c r="H783">
        <v>3</v>
      </c>
      <c r="I783" t="s">
        <v>909</v>
      </c>
      <c r="J783" t="s">
        <v>910</v>
      </c>
      <c r="K783" t="s">
        <v>911</v>
      </c>
      <c r="L783">
        <v>1346</v>
      </c>
      <c r="N783">
        <v>1009</v>
      </c>
      <c r="O783" t="s">
        <v>912</v>
      </c>
      <c r="P783" t="s">
        <v>912</v>
      </c>
      <c r="Q783">
        <v>1</v>
      </c>
      <c r="X783">
        <v>0.09</v>
      </c>
      <c r="Y783">
        <v>31.49</v>
      </c>
      <c r="Z783">
        <v>0</v>
      </c>
      <c r="AA783">
        <v>0</v>
      </c>
      <c r="AB783">
        <v>0</v>
      </c>
      <c r="AC783">
        <v>0</v>
      </c>
      <c r="AD783">
        <v>1</v>
      </c>
      <c r="AE783">
        <v>0</v>
      </c>
      <c r="AF783" t="s">
        <v>3</v>
      </c>
      <c r="AG783">
        <v>0.09</v>
      </c>
      <c r="AH783">
        <v>3</v>
      </c>
      <c r="AI783">
        <v>-1</v>
      </c>
      <c r="AJ783" t="s">
        <v>3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</row>
    <row r="784" spans="1:44" x14ac:dyDescent="0.2">
      <c r="A784">
        <f>ROW(Source!A1023)</f>
        <v>1023</v>
      </c>
      <c r="B784">
        <v>1474094709</v>
      </c>
      <c r="C784">
        <v>1472567011</v>
      </c>
      <c r="D784">
        <v>1441822228</v>
      </c>
      <c r="E784">
        <v>15514512</v>
      </c>
      <c r="F784">
        <v>1</v>
      </c>
      <c r="G784">
        <v>15514512</v>
      </c>
      <c r="H784">
        <v>3</v>
      </c>
      <c r="I784" t="s">
        <v>980</v>
      </c>
      <c r="J784" t="s">
        <v>3</v>
      </c>
      <c r="K784" t="s">
        <v>982</v>
      </c>
      <c r="L784">
        <v>1346</v>
      </c>
      <c r="N784">
        <v>1009</v>
      </c>
      <c r="O784" t="s">
        <v>912</v>
      </c>
      <c r="P784" t="s">
        <v>912</v>
      </c>
      <c r="Q784">
        <v>1</v>
      </c>
      <c r="X784">
        <v>0.09</v>
      </c>
      <c r="Y784">
        <v>73.951729999999998</v>
      </c>
      <c r="Z784">
        <v>0</v>
      </c>
      <c r="AA784">
        <v>0</v>
      </c>
      <c r="AB784">
        <v>0</v>
      </c>
      <c r="AC784">
        <v>0</v>
      </c>
      <c r="AD784">
        <v>1</v>
      </c>
      <c r="AE784">
        <v>0</v>
      </c>
      <c r="AF784" t="s">
        <v>3</v>
      </c>
      <c r="AG784">
        <v>0.09</v>
      </c>
      <c r="AH784">
        <v>3</v>
      </c>
      <c r="AI784">
        <v>-1</v>
      </c>
      <c r="AJ784" t="s">
        <v>3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</row>
    <row r="785" spans="1:44" x14ac:dyDescent="0.2">
      <c r="A785">
        <f>ROW(Source!A1023)</f>
        <v>1023</v>
      </c>
      <c r="B785">
        <v>1474094712</v>
      </c>
      <c r="C785">
        <v>1472567011</v>
      </c>
      <c r="D785">
        <v>1441834920</v>
      </c>
      <c r="E785">
        <v>1</v>
      </c>
      <c r="F785">
        <v>1</v>
      </c>
      <c r="G785">
        <v>15514512</v>
      </c>
      <c r="H785">
        <v>3</v>
      </c>
      <c r="I785" t="s">
        <v>1044</v>
      </c>
      <c r="J785" t="s">
        <v>1045</v>
      </c>
      <c r="K785" t="s">
        <v>1046</v>
      </c>
      <c r="L785">
        <v>1346</v>
      </c>
      <c r="N785">
        <v>1009</v>
      </c>
      <c r="O785" t="s">
        <v>912</v>
      </c>
      <c r="P785" t="s">
        <v>912</v>
      </c>
      <c r="Q785">
        <v>1</v>
      </c>
      <c r="X785">
        <v>0.06</v>
      </c>
      <c r="Y785">
        <v>106.87</v>
      </c>
      <c r="Z785">
        <v>0</v>
      </c>
      <c r="AA785">
        <v>0</v>
      </c>
      <c r="AB785">
        <v>0</v>
      </c>
      <c r="AC785">
        <v>0</v>
      </c>
      <c r="AD785">
        <v>1</v>
      </c>
      <c r="AE785">
        <v>0</v>
      </c>
      <c r="AF785" t="s">
        <v>3</v>
      </c>
      <c r="AG785">
        <v>0.06</v>
      </c>
      <c r="AH785">
        <v>3</v>
      </c>
      <c r="AI785">
        <v>-1</v>
      </c>
      <c r="AJ785" t="s">
        <v>3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</row>
    <row r="786" spans="1:44" x14ac:dyDescent="0.2">
      <c r="A786">
        <f>ROW(Source!A1024)</f>
        <v>1024</v>
      </c>
      <c r="B786">
        <v>1474094713</v>
      </c>
      <c r="C786">
        <v>1472567070</v>
      </c>
      <c r="D786">
        <v>1441819193</v>
      </c>
      <c r="E786">
        <v>15514512</v>
      </c>
      <c r="F786">
        <v>1</v>
      </c>
      <c r="G786">
        <v>15514512</v>
      </c>
      <c r="H786">
        <v>1</v>
      </c>
      <c r="I786" t="s">
        <v>902</v>
      </c>
      <c r="J786" t="s">
        <v>3</v>
      </c>
      <c r="K786" t="s">
        <v>903</v>
      </c>
      <c r="L786">
        <v>1191</v>
      </c>
      <c r="N786">
        <v>1013</v>
      </c>
      <c r="O786" t="s">
        <v>904</v>
      </c>
      <c r="P786" t="s">
        <v>904</v>
      </c>
      <c r="Q786">
        <v>1</v>
      </c>
      <c r="X786">
        <v>0.5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1</v>
      </c>
      <c r="AE786">
        <v>1</v>
      </c>
      <c r="AF786" t="s">
        <v>592</v>
      </c>
      <c r="AG786">
        <v>8</v>
      </c>
      <c r="AH786">
        <v>3</v>
      </c>
      <c r="AI786">
        <v>-1</v>
      </c>
      <c r="AJ786" t="s">
        <v>3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</row>
    <row r="787" spans="1:44" x14ac:dyDescent="0.2">
      <c r="A787">
        <f>ROW(Source!A1024)</f>
        <v>1024</v>
      </c>
      <c r="B787">
        <v>1474094714</v>
      </c>
      <c r="C787">
        <v>1472567070</v>
      </c>
      <c r="D787">
        <v>1441822228</v>
      </c>
      <c r="E787">
        <v>15514512</v>
      </c>
      <c r="F787">
        <v>1</v>
      </c>
      <c r="G787">
        <v>15514512</v>
      </c>
      <c r="H787">
        <v>3</v>
      </c>
      <c r="I787" t="s">
        <v>980</v>
      </c>
      <c r="J787" t="s">
        <v>3</v>
      </c>
      <c r="K787" t="s">
        <v>982</v>
      </c>
      <c r="L787">
        <v>1346</v>
      </c>
      <c r="N787">
        <v>1009</v>
      </c>
      <c r="O787" t="s">
        <v>912</v>
      </c>
      <c r="P787" t="s">
        <v>912</v>
      </c>
      <c r="Q787">
        <v>1</v>
      </c>
      <c r="X787">
        <v>0.01</v>
      </c>
      <c r="Y787">
        <v>73.951729999999998</v>
      </c>
      <c r="Z787">
        <v>0</v>
      </c>
      <c r="AA787">
        <v>0</v>
      </c>
      <c r="AB787">
        <v>0</v>
      </c>
      <c r="AC787">
        <v>0</v>
      </c>
      <c r="AD787">
        <v>1</v>
      </c>
      <c r="AE787">
        <v>0</v>
      </c>
      <c r="AF787" t="s">
        <v>592</v>
      </c>
      <c r="AG787">
        <v>0.16</v>
      </c>
      <c r="AH787">
        <v>3</v>
      </c>
      <c r="AI787">
        <v>-1</v>
      </c>
      <c r="AJ787" t="s">
        <v>3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</row>
    <row r="788" spans="1:44" x14ac:dyDescent="0.2">
      <c r="A788">
        <f>ROW(Source!A1025)</f>
        <v>1025</v>
      </c>
      <c r="B788">
        <v>1474094715</v>
      </c>
      <c r="C788">
        <v>1472567112</v>
      </c>
      <c r="D788">
        <v>1441819193</v>
      </c>
      <c r="E788">
        <v>15514512</v>
      </c>
      <c r="F788">
        <v>1</v>
      </c>
      <c r="G788">
        <v>15514512</v>
      </c>
      <c r="H788">
        <v>1</v>
      </c>
      <c r="I788" t="s">
        <v>902</v>
      </c>
      <c r="J788" t="s">
        <v>3</v>
      </c>
      <c r="K788" t="s">
        <v>903</v>
      </c>
      <c r="L788">
        <v>1191</v>
      </c>
      <c r="N788">
        <v>1013</v>
      </c>
      <c r="O788" t="s">
        <v>904</v>
      </c>
      <c r="P788" t="s">
        <v>904</v>
      </c>
      <c r="Q788">
        <v>1</v>
      </c>
      <c r="X788">
        <v>12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1</v>
      </c>
      <c r="AE788">
        <v>1</v>
      </c>
      <c r="AF788" t="s">
        <v>3</v>
      </c>
      <c r="AG788">
        <v>12</v>
      </c>
      <c r="AH788">
        <v>3</v>
      </c>
      <c r="AI788">
        <v>-1</v>
      </c>
      <c r="AJ788" t="s">
        <v>3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</row>
    <row r="789" spans="1:44" x14ac:dyDescent="0.2">
      <c r="A789">
        <f>ROW(Source!A1025)</f>
        <v>1025</v>
      </c>
      <c r="B789">
        <v>1474094717</v>
      </c>
      <c r="C789">
        <v>1472567112</v>
      </c>
      <c r="D789">
        <v>1441836237</v>
      </c>
      <c r="E789">
        <v>1</v>
      </c>
      <c r="F789">
        <v>1</v>
      </c>
      <c r="G789">
        <v>15514512</v>
      </c>
      <c r="H789">
        <v>3</v>
      </c>
      <c r="I789" t="s">
        <v>1041</v>
      </c>
      <c r="J789" t="s">
        <v>1042</v>
      </c>
      <c r="K789" t="s">
        <v>1043</v>
      </c>
      <c r="L789">
        <v>1346</v>
      </c>
      <c r="N789">
        <v>1009</v>
      </c>
      <c r="O789" t="s">
        <v>912</v>
      </c>
      <c r="P789" t="s">
        <v>912</v>
      </c>
      <c r="Q789">
        <v>1</v>
      </c>
      <c r="X789">
        <v>0.24</v>
      </c>
      <c r="Y789">
        <v>375.16</v>
      </c>
      <c r="Z789">
        <v>0</v>
      </c>
      <c r="AA789">
        <v>0</v>
      </c>
      <c r="AB789">
        <v>0</v>
      </c>
      <c r="AC789">
        <v>0</v>
      </c>
      <c r="AD789">
        <v>1</v>
      </c>
      <c r="AE789">
        <v>0</v>
      </c>
      <c r="AF789" t="s">
        <v>3</v>
      </c>
      <c r="AG789">
        <v>0.24</v>
      </c>
      <c r="AH789">
        <v>3</v>
      </c>
      <c r="AI789">
        <v>-1</v>
      </c>
      <c r="AJ789" t="s">
        <v>3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</row>
    <row r="790" spans="1:44" x14ac:dyDescent="0.2">
      <c r="A790">
        <f>ROW(Source!A1025)</f>
        <v>1025</v>
      </c>
      <c r="B790">
        <v>1474094718</v>
      </c>
      <c r="C790">
        <v>1472567112</v>
      </c>
      <c r="D790">
        <v>1441836235</v>
      </c>
      <c r="E790">
        <v>1</v>
      </c>
      <c r="F790">
        <v>1</v>
      </c>
      <c r="G790">
        <v>15514512</v>
      </c>
      <c r="H790">
        <v>3</v>
      </c>
      <c r="I790" t="s">
        <v>909</v>
      </c>
      <c r="J790" t="s">
        <v>910</v>
      </c>
      <c r="K790" t="s">
        <v>911</v>
      </c>
      <c r="L790">
        <v>1346</v>
      </c>
      <c r="N790">
        <v>1009</v>
      </c>
      <c r="O790" t="s">
        <v>912</v>
      </c>
      <c r="P790" t="s">
        <v>912</v>
      </c>
      <c r="Q790">
        <v>1</v>
      </c>
      <c r="X790">
        <v>7.0000000000000007E-2</v>
      </c>
      <c r="Y790">
        <v>31.49</v>
      </c>
      <c r="Z790">
        <v>0</v>
      </c>
      <c r="AA790">
        <v>0</v>
      </c>
      <c r="AB790">
        <v>0</v>
      </c>
      <c r="AC790">
        <v>0</v>
      </c>
      <c r="AD790">
        <v>1</v>
      </c>
      <c r="AE790">
        <v>0</v>
      </c>
      <c r="AF790" t="s">
        <v>3</v>
      </c>
      <c r="AG790">
        <v>7.0000000000000007E-2</v>
      </c>
      <c r="AH790">
        <v>3</v>
      </c>
      <c r="AI790">
        <v>-1</v>
      </c>
      <c r="AJ790" t="s">
        <v>3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</row>
    <row r="791" spans="1:44" x14ac:dyDescent="0.2">
      <c r="A791">
        <f>ROW(Source!A1025)</f>
        <v>1025</v>
      </c>
      <c r="B791">
        <v>1474094716</v>
      </c>
      <c r="C791">
        <v>1472567112</v>
      </c>
      <c r="D791">
        <v>1441822228</v>
      </c>
      <c r="E791">
        <v>15514512</v>
      </c>
      <c r="F791">
        <v>1</v>
      </c>
      <c r="G791">
        <v>15514512</v>
      </c>
      <c r="H791">
        <v>3</v>
      </c>
      <c r="I791" t="s">
        <v>980</v>
      </c>
      <c r="J791" t="s">
        <v>3</v>
      </c>
      <c r="K791" t="s">
        <v>982</v>
      </c>
      <c r="L791">
        <v>1346</v>
      </c>
      <c r="N791">
        <v>1009</v>
      </c>
      <c r="O791" t="s">
        <v>912</v>
      </c>
      <c r="P791" t="s">
        <v>912</v>
      </c>
      <c r="Q791">
        <v>1</v>
      </c>
      <c r="X791">
        <v>7.0000000000000007E-2</v>
      </c>
      <c r="Y791">
        <v>73.951729999999998</v>
      </c>
      <c r="Z791">
        <v>0</v>
      </c>
      <c r="AA791">
        <v>0</v>
      </c>
      <c r="AB791">
        <v>0</v>
      </c>
      <c r="AC791">
        <v>0</v>
      </c>
      <c r="AD791">
        <v>1</v>
      </c>
      <c r="AE791">
        <v>0</v>
      </c>
      <c r="AF791" t="s">
        <v>3</v>
      </c>
      <c r="AG791">
        <v>7.0000000000000007E-2</v>
      </c>
      <c r="AH791">
        <v>3</v>
      </c>
      <c r="AI791">
        <v>-1</v>
      </c>
      <c r="AJ791" t="s">
        <v>3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</row>
    <row r="792" spans="1:44" x14ac:dyDescent="0.2">
      <c r="A792">
        <f>ROW(Source!A1025)</f>
        <v>1025</v>
      </c>
      <c r="B792">
        <v>1474094719</v>
      </c>
      <c r="C792">
        <v>1472567112</v>
      </c>
      <c r="D792">
        <v>1441834920</v>
      </c>
      <c r="E792">
        <v>1</v>
      </c>
      <c r="F792">
        <v>1</v>
      </c>
      <c r="G792">
        <v>15514512</v>
      </c>
      <c r="H792">
        <v>3</v>
      </c>
      <c r="I792" t="s">
        <v>1044</v>
      </c>
      <c r="J792" t="s">
        <v>1045</v>
      </c>
      <c r="K792" t="s">
        <v>1046</v>
      </c>
      <c r="L792">
        <v>1346</v>
      </c>
      <c r="N792">
        <v>1009</v>
      </c>
      <c r="O792" t="s">
        <v>912</v>
      </c>
      <c r="P792" t="s">
        <v>912</v>
      </c>
      <c r="Q792">
        <v>1</v>
      </c>
      <c r="X792">
        <v>0.05</v>
      </c>
      <c r="Y792">
        <v>106.87</v>
      </c>
      <c r="Z792">
        <v>0</v>
      </c>
      <c r="AA792">
        <v>0</v>
      </c>
      <c r="AB792">
        <v>0</v>
      </c>
      <c r="AC792">
        <v>0</v>
      </c>
      <c r="AD792">
        <v>1</v>
      </c>
      <c r="AE792">
        <v>0</v>
      </c>
      <c r="AF792" t="s">
        <v>3</v>
      </c>
      <c r="AG792">
        <v>0.05</v>
      </c>
      <c r="AH792">
        <v>3</v>
      </c>
      <c r="AI792">
        <v>-1</v>
      </c>
      <c r="AJ792" t="s">
        <v>3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</row>
    <row r="793" spans="1:44" x14ac:dyDescent="0.2">
      <c r="A793">
        <f>ROW(Source!A1026)</f>
        <v>1026</v>
      </c>
      <c r="B793">
        <v>1474094720</v>
      </c>
      <c r="C793">
        <v>1472567165</v>
      </c>
      <c r="D793">
        <v>1441819193</v>
      </c>
      <c r="E793">
        <v>15514512</v>
      </c>
      <c r="F793">
        <v>1</v>
      </c>
      <c r="G793">
        <v>15514512</v>
      </c>
      <c r="H793">
        <v>1</v>
      </c>
      <c r="I793" t="s">
        <v>902</v>
      </c>
      <c r="J793" t="s">
        <v>3</v>
      </c>
      <c r="K793" t="s">
        <v>903</v>
      </c>
      <c r="L793">
        <v>1191</v>
      </c>
      <c r="N793">
        <v>1013</v>
      </c>
      <c r="O793" t="s">
        <v>904</v>
      </c>
      <c r="P793" t="s">
        <v>904</v>
      </c>
      <c r="Q793">
        <v>1</v>
      </c>
      <c r="X793">
        <v>0.4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1</v>
      </c>
      <c r="AE793">
        <v>1</v>
      </c>
      <c r="AF793" t="s">
        <v>592</v>
      </c>
      <c r="AG793">
        <v>6.4</v>
      </c>
      <c r="AH793">
        <v>3</v>
      </c>
      <c r="AI793">
        <v>-1</v>
      </c>
      <c r="AJ793" t="s">
        <v>3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</row>
    <row r="794" spans="1:44" x14ac:dyDescent="0.2">
      <c r="A794">
        <f>ROW(Source!A1026)</f>
        <v>1026</v>
      </c>
      <c r="B794">
        <v>1474094721</v>
      </c>
      <c r="C794">
        <v>1472567165</v>
      </c>
      <c r="D794">
        <v>1441822228</v>
      </c>
      <c r="E794">
        <v>15514512</v>
      </c>
      <c r="F794">
        <v>1</v>
      </c>
      <c r="G794">
        <v>15514512</v>
      </c>
      <c r="H794">
        <v>3</v>
      </c>
      <c r="I794" t="s">
        <v>980</v>
      </c>
      <c r="J794" t="s">
        <v>3</v>
      </c>
      <c r="K794" t="s">
        <v>982</v>
      </c>
      <c r="L794">
        <v>1346</v>
      </c>
      <c r="N794">
        <v>1009</v>
      </c>
      <c r="O794" t="s">
        <v>912</v>
      </c>
      <c r="P794" t="s">
        <v>912</v>
      </c>
      <c r="Q794">
        <v>1</v>
      </c>
      <c r="X794">
        <v>0.01</v>
      </c>
      <c r="Y794">
        <v>73.951729999999998</v>
      </c>
      <c r="Z794">
        <v>0</v>
      </c>
      <c r="AA794">
        <v>0</v>
      </c>
      <c r="AB794">
        <v>0</v>
      </c>
      <c r="AC794">
        <v>0</v>
      </c>
      <c r="AD794">
        <v>1</v>
      </c>
      <c r="AE794">
        <v>0</v>
      </c>
      <c r="AF794" t="s">
        <v>592</v>
      </c>
      <c r="AG794">
        <v>0.16</v>
      </c>
      <c r="AH794">
        <v>3</v>
      </c>
      <c r="AI794">
        <v>-1</v>
      </c>
      <c r="AJ794" t="s">
        <v>3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</row>
    <row r="795" spans="1:44" x14ac:dyDescent="0.2">
      <c r="A795">
        <f>ROW(Source!A1027)</f>
        <v>1027</v>
      </c>
      <c r="B795">
        <v>1474094722</v>
      </c>
      <c r="C795">
        <v>1472567199</v>
      </c>
      <c r="D795">
        <v>1441819193</v>
      </c>
      <c r="E795">
        <v>15514512</v>
      </c>
      <c r="F795">
        <v>1</v>
      </c>
      <c r="G795">
        <v>15514512</v>
      </c>
      <c r="H795">
        <v>1</v>
      </c>
      <c r="I795" t="s">
        <v>902</v>
      </c>
      <c r="J795" t="s">
        <v>3</v>
      </c>
      <c r="K795" t="s">
        <v>903</v>
      </c>
      <c r="L795">
        <v>1191</v>
      </c>
      <c r="N795">
        <v>1013</v>
      </c>
      <c r="O795" t="s">
        <v>904</v>
      </c>
      <c r="P795" t="s">
        <v>904</v>
      </c>
      <c r="Q795">
        <v>1</v>
      </c>
      <c r="X795">
        <v>0.6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1</v>
      </c>
      <c r="AE795">
        <v>1</v>
      </c>
      <c r="AF795" t="s">
        <v>3</v>
      </c>
      <c r="AG795">
        <v>0.6</v>
      </c>
      <c r="AH795">
        <v>3</v>
      </c>
      <c r="AI795">
        <v>-1</v>
      </c>
      <c r="AJ795" t="s">
        <v>3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</row>
    <row r="796" spans="1:44" x14ac:dyDescent="0.2">
      <c r="A796">
        <f>ROW(Source!A1027)</f>
        <v>1027</v>
      </c>
      <c r="B796">
        <v>1474094723</v>
      </c>
      <c r="C796">
        <v>1472567199</v>
      </c>
      <c r="D796">
        <v>1441836235</v>
      </c>
      <c r="E796">
        <v>1</v>
      </c>
      <c r="F796">
        <v>1</v>
      </c>
      <c r="G796">
        <v>15514512</v>
      </c>
      <c r="H796">
        <v>3</v>
      </c>
      <c r="I796" t="s">
        <v>909</v>
      </c>
      <c r="J796" t="s">
        <v>910</v>
      </c>
      <c r="K796" t="s">
        <v>911</v>
      </c>
      <c r="L796">
        <v>1346</v>
      </c>
      <c r="N796">
        <v>1009</v>
      </c>
      <c r="O796" t="s">
        <v>912</v>
      </c>
      <c r="P796" t="s">
        <v>912</v>
      </c>
      <c r="Q796">
        <v>1</v>
      </c>
      <c r="X796">
        <v>0.05</v>
      </c>
      <c r="Y796">
        <v>31.49</v>
      </c>
      <c r="Z796">
        <v>0</v>
      </c>
      <c r="AA796">
        <v>0</v>
      </c>
      <c r="AB796">
        <v>0</v>
      </c>
      <c r="AC796">
        <v>0</v>
      </c>
      <c r="AD796">
        <v>1</v>
      </c>
      <c r="AE796">
        <v>0</v>
      </c>
      <c r="AF796" t="s">
        <v>3</v>
      </c>
      <c r="AG796">
        <v>0.05</v>
      </c>
      <c r="AH796">
        <v>3</v>
      </c>
      <c r="AI796">
        <v>-1</v>
      </c>
      <c r="AJ796" t="s">
        <v>3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</row>
    <row r="797" spans="1:44" x14ac:dyDescent="0.2">
      <c r="A797">
        <f>ROW(Source!A1028)</f>
        <v>1028</v>
      </c>
      <c r="B797">
        <v>1474094724</v>
      </c>
      <c r="C797">
        <v>1472567225</v>
      </c>
      <c r="D797">
        <v>1441819193</v>
      </c>
      <c r="E797">
        <v>15514512</v>
      </c>
      <c r="F797">
        <v>1</v>
      </c>
      <c r="G797">
        <v>15514512</v>
      </c>
      <c r="H797">
        <v>1</v>
      </c>
      <c r="I797" t="s">
        <v>902</v>
      </c>
      <c r="J797" t="s">
        <v>3</v>
      </c>
      <c r="K797" t="s">
        <v>903</v>
      </c>
      <c r="L797">
        <v>1191</v>
      </c>
      <c r="N797">
        <v>1013</v>
      </c>
      <c r="O797" t="s">
        <v>904</v>
      </c>
      <c r="P797" t="s">
        <v>904</v>
      </c>
      <c r="Q797">
        <v>1</v>
      </c>
      <c r="X797">
        <v>0.14000000000000001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1</v>
      </c>
      <c r="AE797">
        <v>1</v>
      </c>
      <c r="AF797" t="s">
        <v>50</v>
      </c>
      <c r="AG797">
        <v>0.56000000000000005</v>
      </c>
      <c r="AH797">
        <v>3</v>
      </c>
      <c r="AI797">
        <v>-1</v>
      </c>
      <c r="AJ797" t="s">
        <v>3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</row>
    <row r="798" spans="1:44" x14ac:dyDescent="0.2">
      <c r="A798">
        <f>ROW(Source!A1029)</f>
        <v>1029</v>
      </c>
      <c r="B798">
        <v>1474094725</v>
      </c>
      <c r="C798">
        <v>1472567252</v>
      </c>
      <c r="D798">
        <v>1441819193</v>
      </c>
      <c r="E798">
        <v>15514512</v>
      </c>
      <c r="F798">
        <v>1</v>
      </c>
      <c r="G798">
        <v>15514512</v>
      </c>
      <c r="H798">
        <v>1</v>
      </c>
      <c r="I798" t="s">
        <v>902</v>
      </c>
      <c r="J798" t="s">
        <v>3</v>
      </c>
      <c r="K798" t="s">
        <v>903</v>
      </c>
      <c r="L798">
        <v>1191</v>
      </c>
      <c r="N798">
        <v>1013</v>
      </c>
      <c r="O798" t="s">
        <v>904</v>
      </c>
      <c r="P798" t="s">
        <v>904</v>
      </c>
      <c r="Q798">
        <v>1</v>
      </c>
      <c r="X798">
        <v>0.08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1</v>
      </c>
      <c r="AE798">
        <v>1</v>
      </c>
      <c r="AF798" t="s">
        <v>584</v>
      </c>
      <c r="AG798">
        <v>9.44</v>
      </c>
      <c r="AH798">
        <v>3</v>
      </c>
      <c r="AI798">
        <v>-1</v>
      </c>
      <c r="AJ798" t="s">
        <v>3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</row>
    <row r="799" spans="1:44" x14ac:dyDescent="0.2">
      <c r="A799">
        <f>ROW(Source!A1066)</f>
        <v>1066</v>
      </c>
      <c r="B799">
        <v>1474094726</v>
      </c>
      <c r="C799">
        <v>1472567280</v>
      </c>
      <c r="D799">
        <v>1441819193</v>
      </c>
      <c r="E799">
        <v>15514512</v>
      </c>
      <c r="F799">
        <v>1</v>
      </c>
      <c r="G799">
        <v>15514512</v>
      </c>
      <c r="H799">
        <v>1</v>
      </c>
      <c r="I799" t="s">
        <v>902</v>
      </c>
      <c r="J799" t="s">
        <v>3</v>
      </c>
      <c r="K799" t="s">
        <v>903</v>
      </c>
      <c r="L799">
        <v>1191</v>
      </c>
      <c r="N799">
        <v>1013</v>
      </c>
      <c r="O799" t="s">
        <v>904</v>
      </c>
      <c r="P799" t="s">
        <v>904</v>
      </c>
      <c r="Q799">
        <v>1</v>
      </c>
      <c r="X799">
        <v>9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1</v>
      </c>
      <c r="AE799">
        <v>1</v>
      </c>
      <c r="AF799" t="s">
        <v>3</v>
      </c>
      <c r="AG799">
        <v>9</v>
      </c>
      <c r="AH799">
        <v>3</v>
      </c>
      <c r="AI799">
        <v>-1</v>
      </c>
      <c r="AJ799" t="s">
        <v>3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</row>
    <row r="800" spans="1:44" x14ac:dyDescent="0.2">
      <c r="A800">
        <f>ROW(Source!A1066)</f>
        <v>1066</v>
      </c>
      <c r="B800">
        <v>1474094728</v>
      </c>
      <c r="C800">
        <v>1472567280</v>
      </c>
      <c r="D800">
        <v>1441836237</v>
      </c>
      <c r="E800">
        <v>1</v>
      </c>
      <c r="F800">
        <v>1</v>
      </c>
      <c r="G800">
        <v>15514512</v>
      </c>
      <c r="H800">
        <v>3</v>
      </c>
      <c r="I800" t="s">
        <v>1041</v>
      </c>
      <c r="J800" t="s">
        <v>1042</v>
      </c>
      <c r="K800" t="s">
        <v>1043</v>
      </c>
      <c r="L800">
        <v>1346</v>
      </c>
      <c r="N800">
        <v>1009</v>
      </c>
      <c r="O800" t="s">
        <v>912</v>
      </c>
      <c r="P800" t="s">
        <v>912</v>
      </c>
      <c r="Q800">
        <v>1</v>
      </c>
      <c r="X800">
        <v>0.18</v>
      </c>
      <c r="Y800">
        <v>375.16</v>
      </c>
      <c r="Z800">
        <v>0</v>
      </c>
      <c r="AA800">
        <v>0</v>
      </c>
      <c r="AB800">
        <v>0</v>
      </c>
      <c r="AC800">
        <v>0</v>
      </c>
      <c r="AD800">
        <v>1</v>
      </c>
      <c r="AE800">
        <v>0</v>
      </c>
      <c r="AF800" t="s">
        <v>3</v>
      </c>
      <c r="AG800">
        <v>0.18</v>
      </c>
      <c r="AH800">
        <v>3</v>
      </c>
      <c r="AI800">
        <v>-1</v>
      </c>
      <c r="AJ800" t="s">
        <v>3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</row>
    <row r="801" spans="1:44" x14ac:dyDescent="0.2">
      <c r="A801">
        <f>ROW(Source!A1066)</f>
        <v>1066</v>
      </c>
      <c r="B801">
        <v>1474094729</v>
      </c>
      <c r="C801">
        <v>1472567280</v>
      </c>
      <c r="D801">
        <v>1441836235</v>
      </c>
      <c r="E801">
        <v>1</v>
      </c>
      <c r="F801">
        <v>1</v>
      </c>
      <c r="G801">
        <v>15514512</v>
      </c>
      <c r="H801">
        <v>3</v>
      </c>
      <c r="I801" t="s">
        <v>909</v>
      </c>
      <c r="J801" t="s">
        <v>910</v>
      </c>
      <c r="K801" t="s">
        <v>911</v>
      </c>
      <c r="L801">
        <v>1346</v>
      </c>
      <c r="N801">
        <v>1009</v>
      </c>
      <c r="O801" t="s">
        <v>912</v>
      </c>
      <c r="P801" t="s">
        <v>912</v>
      </c>
      <c r="Q801">
        <v>1</v>
      </c>
      <c r="X801">
        <v>0.05</v>
      </c>
      <c r="Y801">
        <v>31.49</v>
      </c>
      <c r="Z801">
        <v>0</v>
      </c>
      <c r="AA801">
        <v>0</v>
      </c>
      <c r="AB801">
        <v>0</v>
      </c>
      <c r="AC801">
        <v>0</v>
      </c>
      <c r="AD801">
        <v>1</v>
      </c>
      <c r="AE801">
        <v>0</v>
      </c>
      <c r="AF801" t="s">
        <v>3</v>
      </c>
      <c r="AG801">
        <v>0.05</v>
      </c>
      <c r="AH801">
        <v>3</v>
      </c>
      <c r="AI801">
        <v>-1</v>
      </c>
      <c r="AJ801" t="s">
        <v>3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</row>
    <row r="802" spans="1:44" x14ac:dyDescent="0.2">
      <c r="A802">
        <f>ROW(Source!A1066)</f>
        <v>1066</v>
      </c>
      <c r="B802">
        <v>1474094727</v>
      </c>
      <c r="C802">
        <v>1472567280</v>
      </c>
      <c r="D802">
        <v>1441822228</v>
      </c>
      <c r="E802">
        <v>15514512</v>
      </c>
      <c r="F802">
        <v>1</v>
      </c>
      <c r="G802">
        <v>15514512</v>
      </c>
      <c r="H802">
        <v>3</v>
      </c>
      <c r="I802" t="s">
        <v>980</v>
      </c>
      <c r="J802" t="s">
        <v>3</v>
      </c>
      <c r="K802" t="s">
        <v>982</v>
      </c>
      <c r="L802">
        <v>1346</v>
      </c>
      <c r="N802">
        <v>1009</v>
      </c>
      <c r="O802" t="s">
        <v>912</v>
      </c>
      <c r="P802" t="s">
        <v>912</v>
      </c>
      <c r="Q802">
        <v>1</v>
      </c>
      <c r="X802">
        <v>0.05</v>
      </c>
      <c r="Y802">
        <v>73.951729999999998</v>
      </c>
      <c r="Z802">
        <v>0</v>
      </c>
      <c r="AA802">
        <v>0</v>
      </c>
      <c r="AB802">
        <v>0</v>
      </c>
      <c r="AC802">
        <v>0</v>
      </c>
      <c r="AD802">
        <v>1</v>
      </c>
      <c r="AE802">
        <v>0</v>
      </c>
      <c r="AF802" t="s">
        <v>3</v>
      </c>
      <c r="AG802">
        <v>0.05</v>
      </c>
      <c r="AH802">
        <v>3</v>
      </c>
      <c r="AI802">
        <v>-1</v>
      </c>
      <c r="AJ802" t="s">
        <v>3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</row>
    <row r="803" spans="1:44" x14ac:dyDescent="0.2">
      <c r="A803">
        <f>ROW(Source!A1066)</f>
        <v>1066</v>
      </c>
      <c r="B803">
        <v>1474094730</v>
      </c>
      <c r="C803">
        <v>1472567280</v>
      </c>
      <c r="D803">
        <v>1441834920</v>
      </c>
      <c r="E803">
        <v>1</v>
      </c>
      <c r="F803">
        <v>1</v>
      </c>
      <c r="G803">
        <v>15514512</v>
      </c>
      <c r="H803">
        <v>3</v>
      </c>
      <c r="I803" t="s">
        <v>1044</v>
      </c>
      <c r="J803" t="s">
        <v>1045</v>
      </c>
      <c r="K803" t="s">
        <v>1046</v>
      </c>
      <c r="L803">
        <v>1346</v>
      </c>
      <c r="N803">
        <v>1009</v>
      </c>
      <c r="O803" t="s">
        <v>912</v>
      </c>
      <c r="P803" t="s">
        <v>912</v>
      </c>
      <c r="Q803">
        <v>1</v>
      </c>
      <c r="X803">
        <v>0.04</v>
      </c>
      <c r="Y803">
        <v>106.87</v>
      </c>
      <c r="Z803">
        <v>0</v>
      </c>
      <c r="AA803">
        <v>0</v>
      </c>
      <c r="AB803">
        <v>0</v>
      </c>
      <c r="AC803">
        <v>0</v>
      </c>
      <c r="AD803">
        <v>1</v>
      </c>
      <c r="AE803">
        <v>0</v>
      </c>
      <c r="AF803" t="s">
        <v>3</v>
      </c>
      <c r="AG803">
        <v>0.04</v>
      </c>
      <c r="AH803">
        <v>3</v>
      </c>
      <c r="AI803">
        <v>-1</v>
      </c>
      <c r="AJ803" t="s">
        <v>3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</row>
    <row r="804" spans="1:44" x14ac:dyDescent="0.2">
      <c r="A804">
        <f>ROW(Source!A1067)</f>
        <v>1067</v>
      </c>
      <c r="B804">
        <v>1474094731</v>
      </c>
      <c r="C804">
        <v>1472567337</v>
      </c>
      <c r="D804">
        <v>1441819193</v>
      </c>
      <c r="E804">
        <v>15514512</v>
      </c>
      <c r="F804">
        <v>1</v>
      </c>
      <c r="G804">
        <v>15514512</v>
      </c>
      <c r="H804">
        <v>1</v>
      </c>
      <c r="I804" t="s">
        <v>902</v>
      </c>
      <c r="J804" t="s">
        <v>3</v>
      </c>
      <c r="K804" t="s">
        <v>903</v>
      </c>
      <c r="L804">
        <v>1191</v>
      </c>
      <c r="N804">
        <v>1013</v>
      </c>
      <c r="O804" t="s">
        <v>904</v>
      </c>
      <c r="P804" t="s">
        <v>904</v>
      </c>
      <c r="Q804">
        <v>1</v>
      </c>
      <c r="X804">
        <v>0.3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1</v>
      </c>
      <c r="AE804">
        <v>1</v>
      </c>
      <c r="AF804" t="s">
        <v>500</v>
      </c>
      <c r="AG804">
        <v>0.89999999999999991</v>
      </c>
      <c r="AH804">
        <v>3</v>
      </c>
      <c r="AI804">
        <v>-1</v>
      </c>
      <c r="AJ804" t="s">
        <v>3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</row>
    <row r="805" spans="1:44" x14ac:dyDescent="0.2">
      <c r="A805">
        <f>ROW(Source!A1067)</f>
        <v>1067</v>
      </c>
      <c r="B805">
        <v>1474094733</v>
      </c>
      <c r="C805">
        <v>1472567337</v>
      </c>
      <c r="D805">
        <v>1441836235</v>
      </c>
      <c r="E805">
        <v>1</v>
      </c>
      <c r="F805">
        <v>1</v>
      </c>
      <c r="G805">
        <v>15514512</v>
      </c>
      <c r="H805">
        <v>3</v>
      </c>
      <c r="I805" t="s">
        <v>909</v>
      </c>
      <c r="J805" t="s">
        <v>910</v>
      </c>
      <c r="K805" t="s">
        <v>911</v>
      </c>
      <c r="L805">
        <v>1346</v>
      </c>
      <c r="N805">
        <v>1009</v>
      </c>
      <c r="O805" t="s">
        <v>912</v>
      </c>
      <c r="P805" t="s">
        <v>912</v>
      </c>
      <c r="Q805">
        <v>1</v>
      </c>
      <c r="X805">
        <v>2E-3</v>
      </c>
      <c r="Y805">
        <v>31.49</v>
      </c>
      <c r="Z805">
        <v>0</v>
      </c>
      <c r="AA805">
        <v>0</v>
      </c>
      <c r="AB805">
        <v>0</v>
      </c>
      <c r="AC805">
        <v>0</v>
      </c>
      <c r="AD805">
        <v>1</v>
      </c>
      <c r="AE805">
        <v>0</v>
      </c>
      <c r="AF805" t="s">
        <v>500</v>
      </c>
      <c r="AG805">
        <v>6.0000000000000001E-3</v>
      </c>
      <c r="AH805">
        <v>3</v>
      </c>
      <c r="AI805">
        <v>-1</v>
      </c>
      <c r="AJ805" t="s">
        <v>3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</row>
    <row r="806" spans="1:44" x14ac:dyDescent="0.2">
      <c r="A806">
        <f>ROW(Source!A1067)</f>
        <v>1067</v>
      </c>
      <c r="B806">
        <v>1474094732</v>
      </c>
      <c r="C806">
        <v>1472567337</v>
      </c>
      <c r="D806">
        <v>1441822228</v>
      </c>
      <c r="E806">
        <v>15514512</v>
      </c>
      <c r="F806">
        <v>1</v>
      </c>
      <c r="G806">
        <v>15514512</v>
      </c>
      <c r="H806">
        <v>3</v>
      </c>
      <c r="I806" t="s">
        <v>980</v>
      </c>
      <c r="J806" t="s">
        <v>3</v>
      </c>
      <c r="K806" t="s">
        <v>982</v>
      </c>
      <c r="L806">
        <v>1346</v>
      </c>
      <c r="N806">
        <v>1009</v>
      </c>
      <c r="O806" t="s">
        <v>912</v>
      </c>
      <c r="P806" t="s">
        <v>912</v>
      </c>
      <c r="Q806">
        <v>1</v>
      </c>
      <c r="X806">
        <v>5.0000000000000001E-3</v>
      </c>
      <c r="Y806">
        <v>73.951729999999998</v>
      </c>
      <c r="Z806">
        <v>0</v>
      </c>
      <c r="AA806">
        <v>0</v>
      </c>
      <c r="AB806">
        <v>0</v>
      </c>
      <c r="AC806">
        <v>0</v>
      </c>
      <c r="AD806">
        <v>1</v>
      </c>
      <c r="AE806">
        <v>0</v>
      </c>
      <c r="AF806" t="s">
        <v>500</v>
      </c>
      <c r="AG806">
        <v>1.4999999999999999E-2</v>
      </c>
      <c r="AH806">
        <v>3</v>
      </c>
      <c r="AI806">
        <v>-1</v>
      </c>
      <c r="AJ806" t="s">
        <v>3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</row>
    <row r="807" spans="1:44" x14ac:dyDescent="0.2">
      <c r="A807">
        <f>ROW(Source!A1068)</f>
        <v>1068</v>
      </c>
      <c r="B807">
        <v>1474094734</v>
      </c>
      <c r="C807">
        <v>1472567380</v>
      </c>
      <c r="D807">
        <v>1441819193</v>
      </c>
      <c r="E807">
        <v>15514512</v>
      </c>
      <c r="F807">
        <v>1</v>
      </c>
      <c r="G807">
        <v>15514512</v>
      </c>
      <c r="H807">
        <v>1</v>
      </c>
      <c r="I807" t="s">
        <v>902</v>
      </c>
      <c r="J807" t="s">
        <v>3</v>
      </c>
      <c r="K807" t="s">
        <v>903</v>
      </c>
      <c r="L807">
        <v>1191</v>
      </c>
      <c r="N807">
        <v>1013</v>
      </c>
      <c r="O807" t="s">
        <v>904</v>
      </c>
      <c r="P807" t="s">
        <v>904</v>
      </c>
      <c r="Q807">
        <v>1</v>
      </c>
      <c r="X807">
        <v>1.63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1</v>
      </c>
      <c r="AE807">
        <v>1</v>
      </c>
      <c r="AF807" t="s">
        <v>3</v>
      </c>
      <c r="AG807">
        <v>1.63</v>
      </c>
      <c r="AH807">
        <v>3</v>
      </c>
      <c r="AI807">
        <v>-1</v>
      </c>
      <c r="AJ807" t="s">
        <v>3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</row>
    <row r="808" spans="1:44" x14ac:dyDescent="0.2">
      <c r="A808">
        <f>ROW(Source!A1068)</f>
        <v>1068</v>
      </c>
      <c r="B808">
        <v>1474094735</v>
      </c>
      <c r="C808">
        <v>1472567380</v>
      </c>
      <c r="D808">
        <v>1441836187</v>
      </c>
      <c r="E808">
        <v>1</v>
      </c>
      <c r="F808">
        <v>1</v>
      </c>
      <c r="G808">
        <v>15514512</v>
      </c>
      <c r="H808">
        <v>3</v>
      </c>
      <c r="I808" t="s">
        <v>972</v>
      </c>
      <c r="J808" t="s">
        <v>973</v>
      </c>
      <c r="K808" t="s">
        <v>974</v>
      </c>
      <c r="L808">
        <v>1346</v>
      </c>
      <c r="N808">
        <v>1009</v>
      </c>
      <c r="O808" t="s">
        <v>912</v>
      </c>
      <c r="P808" t="s">
        <v>912</v>
      </c>
      <c r="Q808">
        <v>1</v>
      </c>
      <c r="X808">
        <v>1.9599999999999999E-3</v>
      </c>
      <c r="Y808">
        <v>424.66</v>
      </c>
      <c r="Z808">
        <v>0</v>
      </c>
      <c r="AA808">
        <v>0</v>
      </c>
      <c r="AB808">
        <v>0</v>
      </c>
      <c r="AC808">
        <v>0</v>
      </c>
      <c r="AD808">
        <v>1</v>
      </c>
      <c r="AE808">
        <v>0</v>
      </c>
      <c r="AF808" t="s">
        <v>3</v>
      </c>
      <c r="AG808">
        <v>1.9599999999999999E-3</v>
      </c>
      <c r="AH808">
        <v>3</v>
      </c>
      <c r="AI808">
        <v>-1</v>
      </c>
      <c r="AJ808" t="s">
        <v>3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</row>
    <row r="809" spans="1:44" x14ac:dyDescent="0.2">
      <c r="A809">
        <f>ROW(Source!A1068)</f>
        <v>1068</v>
      </c>
      <c r="B809">
        <v>1474094736</v>
      </c>
      <c r="C809">
        <v>1472567380</v>
      </c>
      <c r="D809">
        <v>1441836235</v>
      </c>
      <c r="E809">
        <v>1</v>
      </c>
      <c r="F809">
        <v>1</v>
      </c>
      <c r="G809">
        <v>15514512</v>
      </c>
      <c r="H809">
        <v>3</v>
      </c>
      <c r="I809" t="s">
        <v>909</v>
      </c>
      <c r="J809" t="s">
        <v>910</v>
      </c>
      <c r="K809" t="s">
        <v>911</v>
      </c>
      <c r="L809">
        <v>1346</v>
      </c>
      <c r="N809">
        <v>1009</v>
      </c>
      <c r="O809" t="s">
        <v>912</v>
      </c>
      <c r="P809" t="s">
        <v>912</v>
      </c>
      <c r="Q809">
        <v>1</v>
      </c>
      <c r="X809">
        <v>0.03</v>
      </c>
      <c r="Y809">
        <v>31.49</v>
      </c>
      <c r="Z809">
        <v>0</v>
      </c>
      <c r="AA809">
        <v>0</v>
      </c>
      <c r="AB809">
        <v>0</v>
      </c>
      <c r="AC809">
        <v>0</v>
      </c>
      <c r="AD809">
        <v>1</v>
      </c>
      <c r="AE809">
        <v>0</v>
      </c>
      <c r="AF809" t="s">
        <v>3</v>
      </c>
      <c r="AG809">
        <v>0.03</v>
      </c>
      <c r="AH809">
        <v>3</v>
      </c>
      <c r="AI809">
        <v>-1</v>
      </c>
      <c r="AJ809" t="s">
        <v>3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</row>
    <row r="810" spans="1:44" x14ac:dyDescent="0.2">
      <c r="A810">
        <f>ROW(Source!A1069)</f>
        <v>1069</v>
      </c>
      <c r="B810">
        <v>1474094737</v>
      </c>
      <c r="C810">
        <v>1472567420</v>
      </c>
      <c r="D810">
        <v>1441819193</v>
      </c>
      <c r="E810">
        <v>15514512</v>
      </c>
      <c r="F810">
        <v>1</v>
      </c>
      <c r="G810">
        <v>15514512</v>
      </c>
      <c r="H810">
        <v>1</v>
      </c>
      <c r="I810" t="s">
        <v>902</v>
      </c>
      <c r="J810" t="s">
        <v>3</v>
      </c>
      <c r="K810" t="s">
        <v>903</v>
      </c>
      <c r="L810">
        <v>1191</v>
      </c>
      <c r="N810">
        <v>1013</v>
      </c>
      <c r="O810" t="s">
        <v>904</v>
      </c>
      <c r="P810" t="s">
        <v>904</v>
      </c>
      <c r="Q810">
        <v>1</v>
      </c>
      <c r="X810">
        <v>0.2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1</v>
      </c>
      <c r="AE810">
        <v>1</v>
      </c>
      <c r="AF810" t="s">
        <v>50</v>
      </c>
      <c r="AG810">
        <v>0.8</v>
      </c>
      <c r="AH810">
        <v>3</v>
      </c>
      <c r="AI810">
        <v>-1</v>
      </c>
      <c r="AJ810" t="s">
        <v>3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</row>
    <row r="811" spans="1:44" x14ac:dyDescent="0.2">
      <c r="A811">
        <f>ROW(Source!A1069)</f>
        <v>1069</v>
      </c>
      <c r="B811">
        <v>1474094739</v>
      </c>
      <c r="C811">
        <v>1472567420</v>
      </c>
      <c r="D811">
        <v>1441836235</v>
      </c>
      <c r="E811">
        <v>1</v>
      </c>
      <c r="F811">
        <v>1</v>
      </c>
      <c r="G811">
        <v>15514512</v>
      </c>
      <c r="H811">
        <v>3</v>
      </c>
      <c r="I811" t="s">
        <v>909</v>
      </c>
      <c r="J811" t="s">
        <v>910</v>
      </c>
      <c r="K811" t="s">
        <v>911</v>
      </c>
      <c r="L811">
        <v>1346</v>
      </c>
      <c r="N811">
        <v>1009</v>
      </c>
      <c r="O811" t="s">
        <v>912</v>
      </c>
      <c r="P811" t="s">
        <v>912</v>
      </c>
      <c r="Q811">
        <v>1</v>
      </c>
      <c r="X811">
        <v>1E-3</v>
      </c>
      <c r="Y811">
        <v>31.49</v>
      </c>
      <c r="Z811">
        <v>0</v>
      </c>
      <c r="AA811">
        <v>0</v>
      </c>
      <c r="AB811">
        <v>0</v>
      </c>
      <c r="AC811">
        <v>0</v>
      </c>
      <c r="AD811">
        <v>1</v>
      </c>
      <c r="AE811">
        <v>0</v>
      </c>
      <c r="AF811" t="s">
        <v>50</v>
      </c>
      <c r="AG811">
        <v>4.0000000000000001E-3</v>
      </c>
      <c r="AH811">
        <v>3</v>
      </c>
      <c r="AI811">
        <v>-1</v>
      </c>
      <c r="AJ811" t="s">
        <v>3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</row>
    <row r="812" spans="1:44" x14ac:dyDescent="0.2">
      <c r="A812">
        <f>ROW(Source!A1069)</f>
        <v>1069</v>
      </c>
      <c r="B812">
        <v>1474094738</v>
      </c>
      <c r="C812">
        <v>1472567420</v>
      </c>
      <c r="D812">
        <v>1441822196</v>
      </c>
      <c r="E812">
        <v>15514512</v>
      </c>
      <c r="F812">
        <v>1</v>
      </c>
      <c r="G812">
        <v>15514512</v>
      </c>
      <c r="H812">
        <v>3</v>
      </c>
      <c r="I812" t="s">
        <v>1007</v>
      </c>
      <c r="J812" t="s">
        <v>3</v>
      </c>
      <c r="K812" t="s">
        <v>1009</v>
      </c>
      <c r="L812">
        <v>1346</v>
      </c>
      <c r="N812">
        <v>1009</v>
      </c>
      <c r="O812" t="s">
        <v>912</v>
      </c>
      <c r="P812" t="s">
        <v>912</v>
      </c>
      <c r="Q812">
        <v>1</v>
      </c>
      <c r="X812">
        <v>1E-3</v>
      </c>
      <c r="Y812">
        <v>88.053759999999997</v>
      </c>
      <c r="Z812">
        <v>0</v>
      </c>
      <c r="AA812">
        <v>0</v>
      </c>
      <c r="AB812">
        <v>0</v>
      </c>
      <c r="AC812">
        <v>0</v>
      </c>
      <c r="AD812">
        <v>1</v>
      </c>
      <c r="AE812">
        <v>0</v>
      </c>
      <c r="AF812" t="s">
        <v>50</v>
      </c>
      <c r="AG812">
        <v>4.0000000000000001E-3</v>
      </c>
      <c r="AH812">
        <v>3</v>
      </c>
      <c r="AI812">
        <v>-1</v>
      </c>
      <c r="AJ812" t="s">
        <v>3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</row>
    <row r="813" spans="1:44" x14ac:dyDescent="0.2">
      <c r="A813">
        <f>ROW(Source!A1069)</f>
        <v>1069</v>
      </c>
      <c r="B813">
        <v>1474094740</v>
      </c>
      <c r="C813">
        <v>1472567420</v>
      </c>
      <c r="D813">
        <v>1441820992</v>
      </c>
      <c r="E813">
        <v>15514512</v>
      </c>
      <c r="F813">
        <v>1</v>
      </c>
      <c r="G813">
        <v>15514512</v>
      </c>
      <c r="H813">
        <v>3</v>
      </c>
      <c r="I813" t="s">
        <v>1013</v>
      </c>
      <c r="J813" t="s">
        <v>3</v>
      </c>
      <c r="K813" t="s">
        <v>1015</v>
      </c>
      <c r="L813">
        <v>1346</v>
      </c>
      <c r="N813">
        <v>1009</v>
      </c>
      <c r="O813" t="s">
        <v>912</v>
      </c>
      <c r="P813" t="s">
        <v>912</v>
      </c>
      <c r="Q813">
        <v>1</v>
      </c>
      <c r="X813">
        <v>0.01</v>
      </c>
      <c r="Y813">
        <v>78.065730000000002</v>
      </c>
      <c r="Z813">
        <v>0</v>
      </c>
      <c r="AA813">
        <v>0</v>
      </c>
      <c r="AB813">
        <v>0</v>
      </c>
      <c r="AC813">
        <v>0</v>
      </c>
      <c r="AD813">
        <v>1</v>
      </c>
      <c r="AE813">
        <v>0</v>
      </c>
      <c r="AF813" t="s">
        <v>50</v>
      </c>
      <c r="AG813">
        <v>0.04</v>
      </c>
      <c r="AH813">
        <v>3</v>
      </c>
      <c r="AI813">
        <v>-1</v>
      </c>
      <c r="AJ813" t="s">
        <v>3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</row>
    <row r="814" spans="1:44" x14ac:dyDescent="0.2">
      <c r="A814">
        <f>ROW(Source!A1070)</f>
        <v>1070</v>
      </c>
      <c r="B814">
        <v>1474094741</v>
      </c>
      <c r="C814">
        <v>1472567469</v>
      </c>
      <c r="D814">
        <v>1441819193</v>
      </c>
      <c r="E814">
        <v>15514512</v>
      </c>
      <c r="F814">
        <v>1</v>
      </c>
      <c r="G814">
        <v>15514512</v>
      </c>
      <c r="H814">
        <v>1</v>
      </c>
      <c r="I814" t="s">
        <v>902</v>
      </c>
      <c r="J814" t="s">
        <v>3</v>
      </c>
      <c r="K814" t="s">
        <v>903</v>
      </c>
      <c r="L814">
        <v>1191</v>
      </c>
      <c r="N814">
        <v>1013</v>
      </c>
      <c r="O814" t="s">
        <v>904</v>
      </c>
      <c r="P814" t="s">
        <v>904</v>
      </c>
      <c r="Q814">
        <v>1</v>
      </c>
      <c r="X814">
        <v>15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1</v>
      </c>
      <c r="AE814">
        <v>1</v>
      </c>
      <c r="AF814" t="s">
        <v>3</v>
      </c>
      <c r="AG814">
        <v>15</v>
      </c>
      <c r="AH814">
        <v>3</v>
      </c>
      <c r="AI814">
        <v>-1</v>
      </c>
      <c r="AJ814" t="s">
        <v>3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</row>
    <row r="815" spans="1:44" x14ac:dyDescent="0.2">
      <c r="A815">
        <f>ROW(Source!A1070)</f>
        <v>1070</v>
      </c>
      <c r="B815">
        <v>1474094743</v>
      </c>
      <c r="C815">
        <v>1472567469</v>
      </c>
      <c r="D815">
        <v>1441836237</v>
      </c>
      <c r="E815">
        <v>1</v>
      </c>
      <c r="F815">
        <v>1</v>
      </c>
      <c r="G815">
        <v>15514512</v>
      </c>
      <c r="H815">
        <v>3</v>
      </c>
      <c r="I815" t="s">
        <v>1041</v>
      </c>
      <c r="J815" t="s">
        <v>1042</v>
      </c>
      <c r="K815" t="s">
        <v>1043</v>
      </c>
      <c r="L815">
        <v>1346</v>
      </c>
      <c r="N815">
        <v>1009</v>
      </c>
      <c r="O815" t="s">
        <v>912</v>
      </c>
      <c r="P815" t="s">
        <v>912</v>
      </c>
      <c r="Q815">
        <v>1</v>
      </c>
      <c r="X815">
        <v>0.3</v>
      </c>
      <c r="Y815">
        <v>375.16</v>
      </c>
      <c r="Z815">
        <v>0</v>
      </c>
      <c r="AA815">
        <v>0</v>
      </c>
      <c r="AB815">
        <v>0</v>
      </c>
      <c r="AC815">
        <v>0</v>
      </c>
      <c r="AD815">
        <v>1</v>
      </c>
      <c r="AE815">
        <v>0</v>
      </c>
      <c r="AF815" t="s">
        <v>3</v>
      </c>
      <c r="AG815">
        <v>0.3</v>
      </c>
      <c r="AH815">
        <v>3</v>
      </c>
      <c r="AI815">
        <v>-1</v>
      </c>
      <c r="AJ815" t="s">
        <v>3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</row>
    <row r="816" spans="1:44" x14ac:dyDescent="0.2">
      <c r="A816">
        <f>ROW(Source!A1070)</f>
        <v>1070</v>
      </c>
      <c r="B816">
        <v>1474094744</v>
      </c>
      <c r="C816">
        <v>1472567469</v>
      </c>
      <c r="D816">
        <v>1441836235</v>
      </c>
      <c r="E816">
        <v>1</v>
      </c>
      <c r="F816">
        <v>1</v>
      </c>
      <c r="G816">
        <v>15514512</v>
      </c>
      <c r="H816">
        <v>3</v>
      </c>
      <c r="I816" t="s">
        <v>909</v>
      </c>
      <c r="J816" t="s">
        <v>910</v>
      </c>
      <c r="K816" t="s">
        <v>911</v>
      </c>
      <c r="L816">
        <v>1346</v>
      </c>
      <c r="N816">
        <v>1009</v>
      </c>
      <c r="O816" t="s">
        <v>912</v>
      </c>
      <c r="P816" t="s">
        <v>912</v>
      </c>
      <c r="Q816">
        <v>1</v>
      </c>
      <c r="X816">
        <v>0.09</v>
      </c>
      <c r="Y816">
        <v>31.49</v>
      </c>
      <c r="Z816">
        <v>0</v>
      </c>
      <c r="AA816">
        <v>0</v>
      </c>
      <c r="AB816">
        <v>0</v>
      </c>
      <c r="AC816">
        <v>0</v>
      </c>
      <c r="AD816">
        <v>1</v>
      </c>
      <c r="AE816">
        <v>0</v>
      </c>
      <c r="AF816" t="s">
        <v>3</v>
      </c>
      <c r="AG816">
        <v>0.09</v>
      </c>
      <c r="AH816">
        <v>3</v>
      </c>
      <c r="AI816">
        <v>-1</v>
      </c>
      <c r="AJ816" t="s">
        <v>3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</row>
    <row r="817" spans="1:44" x14ac:dyDescent="0.2">
      <c r="A817">
        <f>ROW(Source!A1070)</f>
        <v>1070</v>
      </c>
      <c r="B817">
        <v>1474094742</v>
      </c>
      <c r="C817">
        <v>1472567469</v>
      </c>
      <c r="D817">
        <v>1441822228</v>
      </c>
      <c r="E817">
        <v>15514512</v>
      </c>
      <c r="F817">
        <v>1</v>
      </c>
      <c r="G817">
        <v>15514512</v>
      </c>
      <c r="H817">
        <v>3</v>
      </c>
      <c r="I817" t="s">
        <v>980</v>
      </c>
      <c r="J817" t="s">
        <v>3</v>
      </c>
      <c r="K817" t="s">
        <v>982</v>
      </c>
      <c r="L817">
        <v>1346</v>
      </c>
      <c r="N817">
        <v>1009</v>
      </c>
      <c r="O817" t="s">
        <v>912</v>
      </c>
      <c r="P817" t="s">
        <v>912</v>
      </c>
      <c r="Q817">
        <v>1</v>
      </c>
      <c r="X817">
        <v>0.09</v>
      </c>
      <c r="Y817">
        <v>73.951729999999998</v>
      </c>
      <c r="Z817">
        <v>0</v>
      </c>
      <c r="AA817">
        <v>0</v>
      </c>
      <c r="AB817">
        <v>0</v>
      </c>
      <c r="AC817">
        <v>0</v>
      </c>
      <c r="AD817">
        <v>1</v>
      </c>
      <c r="AE817">
        <v>0</v>
      </c>
      <c r="AF817" t="s">
        <v>3</v>
      </c>
      <c r="AG817">
        <v>0.09</v>
      </c>
      <c r="AH817">
        <v>3</v>
      </c>
      <c r="AI817">
        <v>-1</v>
      </c>
      <c r="AJ817" t="s">
        <v>3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</row>
    <row r="818" spans="1:44" x14ac:dyDescent="0.2">
      <c r="A818">
        <f>ROW(Source!A1070)</f>
        <v>1070</v>
      </c>
      <c r="B818">
        <v>1474094745</v>
      </c>
      <c r="C818">
        <v>1472567469</v>
      </c>
      <c r="D818">
        <v>1441834920</v>
      </c>
      <c r="E818">
        <v>1</v>
      </c>
      <c r="F818">
        <v>1</v>
      </c>
      <c r="G818">
        <v>15514512</v>
      </c>
      <c r="H818">
        <v>3</v>
      </c>
      <c r="I818" t="s">
        <v>1044</v>
      </c>
      <c r="J818" t="s">
        <v>1045</v>
      </c>
      <c r="K818" t="s">
        <v>1046</v>
      </c>
      <c r="L818">
        <v>1346</v>
      </c>
      <c r="N818">
        <v>1009</v>
      </c>
      <c r="O818" t="s">
        <v>912</v>
      </c>
      <c r="P818" t="s">
        <v>912</v>
      </c>
      <c r="Q818">
        <v>1</v>
      </c>
      <c r="X818">
        <v>0.06</v>
      </c>
      <c r="Y818">
        <v>106.87</v>
      </c>
      <c r="Z818">
        <v>0</v>
      </c>
      <c r="AA818">
        <v>0</v>
      </c>
      <c r="AB818">
        <v>0</v>
      </c>
      <c r="AC818">
        <v>0</v>
      </c>
      <c r="AD818">
        <v>1</v>
      </c>
      <c r="AE818">
        <v>0</v>
      </c>
      <c r="AF818" t="s">
        <v>3</v>
      </c>
      <c r="AG818">
        <v>0.06</v>
      </c>
      <c r="AH818">
        <v>3</v>
      </c>
      <c r="AI818">
        <v>-1</v>
      </c>
      <c r="AJ818" t="s">
        <v>3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</row>
    <row r="819" spans="1:44" x14ac:dyDescent="0.2">
      <c r="A819">
        <f>ROW(Source!A1071)</f>
        <v>1071</v>
      </c>
      <c r="B819">
        <v>1474094746</v>
      </c>
      <c r="C819">
        <v>1472567529</v>
      </c>
      <c r="D819">
        <v>1441819193</v>
      </c>
      <c r="E819">
        <v>15514512</v>
      </c>
      <c r="F819">
        <v>1</v>
      </c>
      <c r="G819">
        <v>15514512</v>
      </c>
      <c r="H819">
        <v>1</v>
      </c>
      <c r="I819" t="s">
        <v>902</v>
      </c>
      <c r="J819" t="s">
        <v>3</v>
      </c>
      <c r="K819" t="s">
        <v>903</v>
      </c>
      <c r="L819">
        <v>1191</v>
      </c>
      <c r="N819">
        <v>1013</v>
      </c>
      <c r="O819" t="s">
        <v>904</v>
      </c>
      <c r="P819" t="s">
        <v>904</v>
      </c>
      <c r="Q819">
        <v>1</v>
      </c>
      <c r="X819">
        <v>0.6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1</v>
      </c>
      <c r="AE819">
        <v>1</v>
      </c>
      <c r="AF819" t="s">
        <v>500</v>
      </c>
      <c r="AG819">
        <v>1.7999999999999998</v>
      </c>
      <c r="AH819">
        <v>3</v>
      </c>
      <c r="AI819">
        <v>-1</v>
      </c>
      <c r="AJ819" t="s">
        <v>3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</row>
    <row r="820" spans="1:44" x14ac:dyDescent="0.2">
      <c r="A820">
        <f>ROW(Source!A1071)</f>
        <v>1071</v>
      </c>
      <c r="B820">
        <v>1474094747</v>
      </c>
      <c r="C820">
        <v>1472567529</v>
      </c>
      <c r="D820">
        <v>1441822228</v>
      </c>
      <c r="E820">
        <v>15514512</v>
      </c>
      <c r="F820">
        <v>1</v>
      </c>
      <c r="G820">
        <v>15514512</v>
      </c>
      <c r="H820">
        <v>3</v>
      </c>
      <c r="I820" t="s">
        <v>980</v>
      </c>
      <c r="J820" t="s">
        <v>3</v>
      </c>
      <c r="K820" t="s">
        <v>982</v>
      </c>
      <c r="L820">
        <v>1346</v>
      </c>
      <c r="N820">
        <v>1009</v>
      </c>
      <c r="O820" t="s">
        <v>912</v>
      </c>
      <c r="P820" t="s">
        <v>912</v>
      </c>
      <c r="Q820">
        <v>1</v>
      </c>
      <c r="X820">
        <v>0.01</v>
      </c>
      <c r="Y820">
        <v>73.951729999999998</v>
      </c>
      <c r="Z820">
        <v>0</v>
      </c>
      <c r="AA820">
        <v>0</v>
      </c>
      <c r="AB820">
        <v>0</v>
      </c>
      <c r="AC820">
        <v>0</v>
      </c>
      <c r="AD820">
        <v>1</v>
      </c>
      <c r="AE820">
        <v>0</v>
      </c>
      <c r="AF820" t="s">
        <v>500</v>
      </c>
      <c r="AG820">
        <v>0.03</v>
      </c>
      <c r="AH820">
        <v>3</v>
      </c>
      <c r="AI820">
        <v>-1</v>
      </c>
      <c r="AJ820" t="s">
        <v>3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</row>
    <row r="821" spans="1:44" x14ac:dyDescent="0.2">
      <c r="A821">
        <f>ROW(Source!A1072)</f>
        <v>1072</v>
      </c>
      <c r="B821">
        <v>1474094748</v>
      </c>
      <c r="C821">
        <v>1472567568</v>
      </c>
      <c r="D821">
        <v>1441819193</v>
      </c>
      <c r="E821">
        <v>15514512</v>
      </c>
      <c r="F821">
        <v>1</v>
      </c>
      <c r="G821">
        <v>15514512</v>
      </c>
      <c r="H821">
        <v>1</v>
      </c>
      <c r="I821" t="s">
        <v>902</v>
      </c>
      <c r="J821" t="s">
        <v>3</v>
      </c>
      <c r="K821" t="s">
        <v>903</v>
      </c>
      <c r="L821">
        <v>1191</v>
      </c>
      <c r="N821">
        <v>1013</v>
      </c>
      <c r="O821" t="s">
        <v>904</v>
      </c>
      <c r="P821" t="s">
        <v>904</v>
      </c>
      <c r="Q821">
        <v>1</v>
      </c>
      <c r="X821">
        <v>2.42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1</v>
      </c>
      <c r="AE821">
        <v>1</v>
      </c>
      <c r="AF821" t="s">
        <v>3</v>
      </c>
      <c r="AG821">
        <v>2.42</v>
      </c>
      <c r="AH821">
        <v>3</v>
      </c>
      <c r="AI821">
        <v>-1</v>
      </c>
      <c r="AJ821" t="s">
        <v>3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</row>
    <row r="822" spans="1:44" x14ac:dyDescent="0.2">
      <c r="A822">
        <f>ROW(Source!A1072)</f>
        <v>1072</v>
      </c>
      <c r="B822">
        <v>1474094749</v>
      </c>
      <c r="C822">
        <v>1472567568</v>
      </c>
      <c r="D822">
        <v>1441836235</v>
      </c>
      <c r="E822">
        <v>1</v>
      </c>
      <c r="F822">
        <v>1</v>
      </c>
      <c r="G822">
        <v>15514512</v>
      </c>
      <c r="H822">
        <v>3</v>
      </c>
      <c r="I822" t="s">
        <v>909</v>
      </c>
      <c r="J822" t="s">
        <v>910</v>
      </c>
      <c r="K822" t="s">
        <v>911</v>
      </c>
      <c r="L822">
        <v>1346</v>
      </c>
      <c r="N822">
        <v>1009</v>
      </c>
      <c r="O822" t="s">
        <v>912</v>
      </c>
      <c r="P822" t="s">
        <v>912</v>
      </c>
      <c r="Q822">
        <v>1</v>
      </c>
      <c r="X822">
        <v>2.06</v>
      </c>
      <c r="Y822">
        <v>31.49</v>
      </c>
      <c r="Z822">
        <v>0</v>
      </c>
      <c r="AA822">
        <v>0</v>
      </c>
      <c r="AB822">
        <v>0</v>
      </c>
      <c r="AC822">
        <v>0</v>
      </c>
      <c r="AD822">
        <v>1</v>
      </c>
      <c r="AE822">
        <v>0</v>
      </c>
      <c r="AF822" t="s">
        <v>3</v>
      </c>
      <c r="AG822">
        <v>2.06</v>
      </c>
      <c r="AH822">
        <v>3</v>
      </c>
      <c r="AI822">
        <v>-1</v>
      </c>
      <c r="AJ822" t="s">
        <v>3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</row>
    <row r="823" spans="1:44" x14ac:dyDescent="0.2">
      <c r="A823">
        <f>ROW(Source!A1072)</f>
        <v>1072</v>
      </c>
      <c r="B823">
        <v>1474094750</v>
      </c>
      <c r="C823">
        <v>1472567568</v>
      </c>
      <c r="D823">
        <v>1441838749</v>
      </c>
      <c r="E823">
        <v>1</v>
      </c>
      <c r="F823">
        <v>1</v>
      </c>
      <c r="G823">
        <v>15514512</v>
      </c>
      <c r="H823">
        <v>3</v>
      </c>
      <c r="I823" t="s">
        <v>1047</v>
      </c>
      <c r="J823" t="s">
        <v>1048</v>
      </c>
      <c r="K823" t="s">
        <v>1049</v>
      </c>
      <c r="L823">
        <v>1327</v>
      </c>
      <c r="N823">
        <v>1005</v>
      </c>
      <c r="O823" t="s">
        <v>1022</v>
      </c>
      <c r="P823" t="s">
        <v>1022</v>
      </c>
      <c r="Q823">
        <v>1</v>
      </c>
      <c r="X823">
        <v>1.1000000000000001</v>
      </c>
      <c r="Y823">
        <v>509.19</v>
      </c>
      <c r="Z823">
        <v>0</v>
      </c>
      <c r="AA823">
        <v>0</v>
      </c>
      <c r="AB823">
        <v>0</v>
      </c>
      <c r="AC823">
        <v>0</v>
      </c>
      <c r="AD823">
        <v>1</v>
      </c>
      <c r="AE823">
        <v>0</v>
      </c>
      <c r="AF823" t="s">
        <v>3</v>
      </c>
      <c r="AG823">
        <v>1.1000000000000001</v>
      </c>
      <c r="AH823">
        <v>3</v>
      </c>
      <c r="AI823">
        <v>-1</v>
      </c>
      <c r="AJ823" t="s">
        <v>3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</row>
    <row r="824" spans="1:44" x14ac:dyDescent="0.2">
      <c r="A824">
        <f>ROW(Source!A1072)</f>
        <v>1072</v>
      </c>
      <c r="B824">
        <v>1474094751</v>
      </c>
      <c r="C824">
        <v>1472567568</v>
      </c>
      <c r="D824">
        <v>1441834669</v>
      </c>
      <c r="E824">
        <v>1</v>
      </c>
      <c r="F824">
        <v>1</v>
      </c>
      <c r="G824">
        <v>15514512</v>
      </c>
      <c r="H824">
        <v>3</v>
      </c>
      <c r="I824" t="s">
        <v>917</v>
      </c>
      <c r="J824" t="s">
        <v>918</v>
      </c>
      <c r="K824" t="s">
        <v>919</v>
      </c>
      <c r="L824">
        <v>1346</v>
      </c>
      <c r="N824">
        <v>1009</v>
      </c>
      <c r="O824" t="s">
        <v>912</v>
      </c>
      <c r="P824" t="s">
        <v>912</v>
      </c>
      <c r="Q824">
        <v>1</v>
      </c>
      <c r="X824">
        <v>1.3</v>
      </c>
      <c r="Y824">
        <v>222.28</v>
      </c>
      <c r="Z824">
        <v>0</v>
      </c>
      <c r="AA824">
        <v>0</v>
      </c>
      <c r="AB824">
        <v>0</v>
      </c>
      <c r="AC824">
        <v>0</v>
      </c>
      <c r="AD824">
        <v>1</v>
      </c>
      <c r="AE824">
        <v>0</v>
      </c>
      <c r="AF824" t="s">
        <v>3</v>
      </c>
      <c r="AG824">
        <v>1.3</v>
      </c>
      <c r="AH824">
        <v>3</v>
      </c>
      <c r="AI824">
        <v>-1</v>
      </c>
      <c r="AJ824" t="s">
        <v>3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</row>
    <row r="825" spans="1:44" x14ac:dyDescent="0.2">
      <c r="A825">
        <f>ROW(Source!A1072)</f>
        <v>1072</v>
      </c>
      <c r="B825">
        <v>1474094752</v>
      </c>
      <c r="C825">
        <v>1472567568</v>
      </c>
      <c r="D825">
        <v>1441834893</v>
      </c>
      <c r="E825">
        <v>1</v>
      </c>
      <c r="F825">
        <v>1</v>
      </c>
      <c r="G825">
        <v>15514512</v>
      </c>
      <c r="H825">
        <v>3</v>
      </c>
      <c r="I825" t="s">
        <v>1050</v>
      </c>
      <c r="J825" t="s">
        <v>1051</v>
      </c>
      <c r="K825" t="s">
        <v>1052</v>
      </c>
      <c r="L825">
        <v>1348</v>
      </c>
      <c r="N825">
        <v>1009</v>
      </c>
      <c r="O825" t="s">
        <v>916</v>
      </c>
      <c r="P825" t="s">
        <v>916</v>
      </c>
      <c r="Q825">
        <v>1000</v>
      </c>
      <c r="X825">
        <v>2.0999999999999999E-3</v>
      </c>
      <c r="Y825">
        <v>139465.25</v>
      </c>
      <c r="Z825">
        <v>0</v>
      </c>
      <c r="AA825">
        <v>0</v>
      </c>
      <c r="AB825">
        <v>0</v>
      </c>
      <c r="AC825">
        <v>0</v>
      </c>
      <c r="AD825">
        <v>1</v>
      </c>
      <c r="AE825">
        <v>0</v>
      </c>
      <c r="AF825" t="s">
        <v>3</v>
      </c>
      <c r="AG825">
        <v>2.0999999999999999E-3</v>
      </c>
      <c r="AH825">
        <v>3</v>
      </c>
      <c r="AI825">
        <v>-1</v>
      </c>
      <c r="AJ825" t="s">
        <v>3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</row>
    <row r="826" spans="1:44" x14ac:dyDescent="0.2">
      <c r="A826">
        <f>ROW(Source!A1073)</f>
        <v>1073</v>
      </c>
      <c r="B826">
        <v>1474094753</v>
      </c>
      <c r="C826">
        <v>1472567626</v>
      </c>
      <c r="D826">
        <v>1441819193</v>
      </c>
      <c r="E826">
        <v>15514512</v>
      </c>
      <c r="F826">
        <v>1</v>
      </c>
      <c r="G826">
        <v>15514512</v>
      </c>
      <c r="H826">
        <v>1</v>
      </c>
      <c r="I826" t="s">
        <v>902</v>
      </c>
      <c r="J826" t="s">
        <v>3</v>
      </c>
      <c r="K826" t="s">
        <v>903</v>
      </c>
      <c r="L826">
        <v>1191</v>
      </c>
      <c r="N826">
        <v>1013</v>
      </c>
      <c r="O826" t="s">
        <v>904</v>
      </c>
      <c r="P826" t="s">
        <v>904</v>
      </c>
      <c r="Q826">
        <v>1</v>
      </c>
      <c r="X826">
        <v>24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1</v>
      </c>
      <c r="AE826">
        <v>1</v>
      </c>
      <c r="AF826" t="s">
        <v>3</v>
      </c>
      <c r="AG826">
        <v>24</v>
      </c>
      <c r="AH826">
        <v>3</v>
      </c>
      <c r="AI826">
        <v>-1</v>
      </c>
      <c r="AJ826" t="s">
        <v>3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</row>
    <row r="827" spans="1:44" x14ac:dyDescent="0.2">
      <c r="A827">
        <f>ROW(Source!A1073)</f>
        <v>1073</v>
      </c>
      <c r="B827">
        <v>1474094755</v>
      </c>
      <c r="C827">
        <v>1472567626</v>
      </c>
      <c r="D827">
        <v>1441836237</v>
      </c>
      <c r="E827">
        <v>1</v>
      </c>
      <c r="F827">
        <v>1</v>
      </c>
      <c r="G827">
        <v>15514512</v>
      </c>
      <c r="H827">
        <v>3</v>
      </c>
      <c r="I827" t="s">
        <v>1041</v>
      </c>
      <c r="J827" t="s">
        <v>1042</v>
      </c>
      <c r="K827" t="s">
        <v>1043</v>
      </c>
      <c r="L827">
        <v>1346</v>
      </c>
      <c r="N827">
        <v>1009</v>
      </c>
      <c r="O827" t="s">
        <v>912</v>
      </c>
      <c r="P827" t="s">
        <v>912</v>
      </c>
      <c r="Q827">
        <v>1</v>
      </c>
      <c r="X827">
        <v>0.48</v>
      </c>
      <c r="Y827">
        <v>375.16</v>
      </c>
      <c r="Z827">
        <v>0</v>
      </c>
      <c r="AA827">
        <v>0</v>
      </c>
      <c r="AB827">
        <v>0</v>
      </c>
      <c r="AC827">
        <v>0</v>
      </c>
      <c r="AD827">
        <v>1</v>
      </c>
      <c r="AE827">
        <v>0</v>
      </c>
      <c r="AF827" t="s">
        <v>3</v>
      </c>
      <c r="AG827">
        <v>0.48</v>
      </c>
      <c r="AH827">
        <v>3</v>
      </c>
      <c r="AI827">
        <v>-1</v>
      </c>
      <c r="AJ827" t="s">
        <v>3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</row>
    <row r="828" spans="1:44" x14ac:dyDescent="0.2">
      <c r="A828">
        <f>ROW(Source!A1073)</f>
        <v>1073</v>
      </c>
      <c r="B828">
        <v>1474094756</v>
      </c>
      <c r="C828">
        <v>1472567626</v>
      </c>
      <c r="D828">
        <v>1441836235</v>
      </c>
      <c r="E828">
        <v>1</v>
      </c>
      <c r="F828">
        <v>1</v>
      </c>
      <c r="G828">
        <v>15514512</v>
      </c>
      <c r="H828">
        <v>3</v>
      </c>
      <c r="I828" t="s">
        <v>909</v>
      </c>
      <c r="J828" t="s">
        <v>910</v>
      </c>
      <c r="K828" t="s">
        <v>911</v>
      </c>
      <c r="L828">
        <v>1346</v>
      </c>
      <c r="N828">
        <v>1009</v>
      </c>
      <c r="O828" t="s">
        <v>912</v>
      </c>
      <c r="P828" t="s">
        <v>912</v>
      </c>
      <c r="Q828">
        <v>1</v>
      </c>
      <c r="X828">
        <v>0.14000000000000001</v>
      </c>
      <c r="Y828">
        <v>31.49</v>
      </c>
      <c r="Z828">
        <v>0</v>
      </c>
      <c r="AA828">
        <v>0</v>
      </c>
      <c r="AB828">
        <v>0</v>
      </c>
      <c r="AC828">
        <v>0</v>
      </c>
      <c r="AD828">
        <v>1</v>
      </c>
      <c r="AE828">
        <v>0</v>
      </c>
      <c r="AF828" t="s">
        <v>3</v>
      </c>
      <c r="AG828">
        <v>0.14000000000000001</v>
      </c>
      <c r="AH828">
        <v>3</v>
      </c>
      <c r="AI828">
        <v>-1</v>
      </c>
      <c r="AJ828" t="s">
        <v>3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</row>
    <row r="829" spans="1:44" x14ac:dyDescent="0.2">
      <c r="A829">
        <f>ROW(Source!A1073)</f>
        <v>1073</v>
      </c>
      <c r="B829">
        <v>1474094754</v>
      </c>
      <c r="C829">
        <v>1472567626</v>
      </c>
      <c r="D829">
        <v>1441822228</v>
      </c>
      <c r="E829">
        <v>15514512</v>
      </c>
      <c r="F829">
        <v>1</v>
      </c>
      <c r="G829">
        <v>15514512</v>
      </c>
      <c r="H829">
        <v>3</v>
      </c>
      <c r="I829" t="s">
        <v>980</v>
      </c>
      <c r="J829" t="s">
        <v>3</v>
      </c>
      <c r="K829" t="s">
        <v>982</v>
      </c>
      <c r="L829">
        <v>1346</v>
      </c>
      <c r="N829">
        <v>1009</v>
      </c>
      <c r="O829" t="s">
        <v>912</v>
      </c>
      <c r="P829" t="s">
        <v>912</v>
      </c>
      <c r="Q829">
        <v>1</v>
      </c>
      <c r="X829">
        <v>0.14000000000000001</v>
      </c>
      <c r="Y829">
        <v>73.951729999999998</v>
      </c>
      <c r="Z829">
        <v>0</v>
      </c>
      <c r="AA829">
        <v>0</v>
      </c>
      <c r="AB829">
        <v>0</v>
      </c>
      <c r="AC829">
        <v>0</v>
      </c>
      <c r="AD829">
        <v>1</v>
      </c>
      <c r="AE829">
        <v>0</v>
      </c>
      <c r="AF829" t="s">
        <v>3</v>
      </c>
      <c r="AG829">
        <v>0.14000000000000001</v>
      </c>
      <c r="AH829">
        <v>3</v>
      </c>
      <c r="AI829">
        <v>-1</v>
      </c>
      <c r="AJ829" t="s">
        <v>3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</row>
    <row r="830" spans="1:44" x14ac:dyDescent="0.2">
      <c r="A830">
        <f>ROW(Source!A1073)</f>
        <v>1073</v>
      </c>
      <c r="B830">
        <v>1474094757</v>
      </c>
      <c r="C830">
        <v>1472567626</v>
      </c>
      <c r="D830">
        <v>1441834920</v>
      </c>
      <c r="E830">
        <v>1</v>
      </c>
      <c r="F830">
        <v>1</v>
      </c>
      <c r="G830">
        <v>15514512</v>
      </c>
      <c r="H830">
        <v>3</v>
      </c>
      <c r="I830" t="s">
        <v>1044</v>
      </c>
      <c r="J830" t="s">
        <v>1045</v>
      </c>
      <c r="K830" t="s">
        <v>1046</v>
      </c>
      <c r="L830">
        <v>1346</v>
      </c>
      <c r="N830">
        <v>1009</v>
      </c>
      <c r="O830" t="s">
        <v>912</v>
      </c>
      <c r="P830" t="s">
        <v>912</v>
      </c>
      <c r="Q830">
        <v>1</v>
      </c>
      <c r="X830">
        <v>0.1</v>
      </c>
      <c r="Y830">
        <v>106.87</v>
      </c>
      <c r="Z830">
        <v>0</v>
      </c>
      <c r="AA830">
        <v>0</v>
      </c>
      <c r="AB830">
        <v>0</v>
      </c>
      <c r="AC830">
        <v>0</v>
      </c>
      <c r="AD830">
        <v>1</v>
      </c>
      <c r="AE830">
        <v>0</v>
      </c>
      <c r="AF830" t="s">
        <v>3</v>
      </c>
      <c r="AG830">
        <v>0.1</v>
      </c>
      <c r="AH830">
        <v>3</v>
      </c>
      <c r="AI830">
        <v>-1</v>
      </c>
      <c r="AJ830" t="s">
        <v>3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</row>
    <row r="831" spans="1:44" x14ac:dyDescent="0.2">
      <c r="A831">
        <f>ROW(Source!A1074)</f>
        <v>1074</v>
      </c>
      <c r="B831">
        <v>1474094758</v>
      </c>
      <c r="C831">
        <v>1472567699</v>
      </c>
      <c r="D831">
        <v>1441819193</v>
      </c>
      <c r="E831">
        <v>15514512</v>
      </c>
      <c r="F831">
        <v>1</v>
      </c>
      <c r="G831">
        <v>15514512</v>
      </c>
      <c r="H831">
        <v>1</v>
      </c>
      <c r="I831" t="s">
        <v>902</v>
      </c>
      <c r="J831" t="s">
        <v>3</v>
      </c>
      <c r="K831" t="s">
        <v>903</v>
      </c>
      <c r="L831">
        <v>1191</v>
      </c>
      <c r="N831">
        <v>1013</v>
      </c>
      <c r="O831" t="s">
        <v>904</v>
      </c>
      <c r="P831" t="s">
        <v>904</v>
      </c>
      <c r="Q831">
        <v>1</v>
      </c>
      <c r="X831">
        <v>0.8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1</v>
      </c>
      <c r="AE831">
        <v>1</v>
      </c>
      <c r="AF831" t="s">
        <v>500</v>
      </c>
      <c r="AG831">
        <v>2.4000000000000004</v>
      </c>
      <c r="AH831">
        <v>3</v>
      </c>
      <c r="AI831">
        <v>-1</v>
      </c>
      <c r="AJ831" t="s">
        <v>3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</row>
    <row r="832" spans="1:44" x14ac:dyDescent="0.2">
      <c r="A832">
        <f>ROW(Source!A1074)</f>
        <v>1074</v>
      </c>
      <c r="B832">
        <v>1474094759</v>
      </c>
      <c r="C832">
        <v>1472567699</v>
      </c>
      <c r="D832">
        <v>1441822228</v>
      </c>
      <c r="E832">
        <v>15514512</v>
      </c>
      <c r="F832">
        <v>1</v>
      </c>
      <c r="G832">
        <v>15514512</v>
      </c>
      <c r="H832">
        <v>3</v>
      </c>
      <c r="I832" t="s">
        <v>980</v>
      </c>
      <c r="J832" t="s">
        <v>3</v>
      </c>
      <c r="K832" t="s">
        <v>982</v>
      </c>
      <c r="L832">
        <v>1346</v>
      </c>
      <c r="N832">
        <v>1009</v>
      </c>
      <c r="O832" t="s">
        <v>912</v>
      </c>
      <c r="P832" t="s">
        <v>912</v>
      </c>
      <c r="Q832">
        <v>1</v>
      </c>
      <c r="X832">
        <v>0.01</v>
      </c>
      <c r="Y832">
        <v>73.951729999999998</v>
      </c>
      <c r="Z832">
        <v>0</v>
      </c>
      <c r="AA832">
        <v>0</v>
      </c>
      <c r="AB832">
        <v>0</v>
      </c>
      <c r="AC832">
        <v>0</v>
      </c>
      <c r="AD832">
        <v>1</v>
      </c>
      <c r="AE832">
        <v>0</v>
      </c>
      <c r="AF832" t="s">
        <v>500</v>
      </c>
      <c r="AG832">
        <v>0.03</v>
      </c>
      <c r="AH832">
        <v>3</v>
      </c>
      <c r="AI832">
        <v>-1</v>
      </c>
      <c r="AJ832" t="s">
        <v>3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</row>
    <row r="833" spans="1:44" x14ac:dyDescent="0.2">
      <c r="A833">
        <f>ROW(Source!A1075)</f>
        <v>1075</v>
      </c>
      <c r="B833">
        <v>1474094760</v>
      </c>
      <c r="C833">
        <v>1472567738</v>
      </c>
      <c r="D833">
        <v>1441819193</v>
      </c>
      <c r="E833">
        <v>15514512</v>
      </c>
      <c r="F833">
        <v>1</v>
      </c>
      <c r="G833">
        <v>15514512</v>
      </c>
      <c r="H833">
        <v>1</v>
      </c>
      <c r="I833" t="s">
        <v>902</v>
      </c>
      <c r="J833" t="s">
        <v>3</v>
      </c>
      <c r="K833" t="s">
        <v>903</v>
      </c>
      <c r="L833">
        <v>1191</v>
      </c>
      <c r="N833">
        <v>1013</v>
      </c>
      <c r="O833" t="s">
        <v>904</v>
      </c>
      <c r="P833" t="s">
        <v>904</v>
      </c>
      <c r="Q833">
        <v>1</v>
      </c>
      <c r="X833">
        <v>0.6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1</v>
      </c>
      <c r="AE833">
        <v>1</v>
      </c>
      <c r="AF833" t="s">
        <v>3</v>
      </c>
      <c r="AG833">
        <v>0.6</v>
      </c>
      <c r="AH833">
        <v>3</v>
      </c>
      <c r="AI833">
        <v>-1</v>
      </c>
      <c r="AJ833" t="s">
        <v>3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</row>
    <row r="834" spans="1:44" x14ac:dyDescent="0.2">
      <c r="A834">
        <f>ROW(Source!A1075)</f>
        <v>1075</v>
      </c>
      <c r="B834">
        <v>1474094761</v>
      </c>
      <c r="C834">
        <v>1472567738</v>
      </c>
      <c r="D834">
        <v>1441836235</v>
      </c>
      <c r="E834">
        <v>1</v>
      </c>
      <c r="F834">
        <v>1</v>
      </c>
      <c r="G834">
        <v>15514512</v>
      </c>
      <c r="H834">
        <v>3</v>
      </c>
      <c r="I834" t="s">
        <v>909</v>
      </c>
      <c r="J834" t="s">
        <v>910</v>
      </c>
      <c r="K834" t="s">
        <v>911</v>
      </c>
      <c r="L834">
        <v>1346</v>
      </c>
      <c r="N834">
        <v>1009</v>
      </c>
      <c r="O834" t="s">
        <v>912</v>
      </c>
      <c r="P834" t="s">
        <v>912</v>
      </c>
      <c r="Q834">
        <v>1</v>
      </c>
      <c r="X834">
        <v>0.05</v>
      </c>
      <c r="Y834">
        <v>31.49</v>
      </c>
      <c r="Z834">
        <v>0</v>
      </c>
      <c r="AA834">
        <v>0</v>
      </c>
      <c r="AB834">
        <v>0</v>
      </c>
      <c r="AC834">
        <v>0</v>
      </c>
      <c r="AD834">
        <v>1</v>
      </c>
      <c r="AE834">
        <v>0</v>
      </c>
      <c r="AF834" t="s">
        <v>3</v>
      </c>
      <c r="AG834">
        <v>0.05</v>
      </c>
      <c r="AH834">
        <v>3</v>
      </c>
      <c r="AI834">
        <v>-1</v>
      </c>
      <c r="AJ834" t="s">
        <v>3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</row>
    <row r="835" spans="1:44" x14ac:dyDescent="0.2">
      <c r="A835">
        <f>ROW(Source!A1076)</f>
        <v>1076</v>
      </c>
      <c r="B835">
        <v>1474094762</v>
      </c>
      <c r="C835">
        <v>1472567776</v>
      </c>
      <c r="D835">
        <v>1441819193</v>
      </c>
      <c r="E835">
        <v>15514512</v>
      </c>
      <c r="F835">
        <v>1</v>
      </c>
      <c r="G835">
        <v>15514512</v>
      </c>
      <c r="H835">
        <v>1</v>
      </c>
      <c r="I835" t="s">
        <v>902</v>
      </c>
      <c r="J835" t="s">
        <v>3</v>
      </c>
      <c r="K835" t="s">
        <v>903</v>
      </c>
      <c r="L835">
        <v>1191</v>
      </c>
      <c r="N835">
        <v>1013</v>
      </c>
      <c r="O835" t="s">
        <v>904</v>
      </c>
      <c r="P835" t="s">
        <v>904</v>
      </c>
      <c r="Q835">
        <v>1</v>
      </c>
      <c r="X835">
        <v>0.14000000000000001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1</v>
      </c>
      <c r="AE835">
        <v>1</v>
      </c>
      <c r="AF835" t="s">
        <v>50</v>
      </c>
      <c r="AG835">
        <v>0.56000000000000005</v>
      </c>
      <c r="AH835">
        <v>3</v>
      </c>
      <c r="AI835">
        <v>-1</v>
      </c>
      <c r="AJ835" t="s">
        <v>3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</row>
    <row r="836" spans="1:44" x14ac:dyDescent="0.2">
      <c r="A836">
        <f>ROW(Source!A1077)</f>
        <v>1077</v>
      </c>
      <c r="B836">
        <v>1474094763</v>
      </c>
      <c r="C836">
        <v>1472567807</v>
      </c>
      <c r="D836">
        <v>1441819193</v>
      </c>
      <c r="E836">
        <v>15514512</v>
      </c>
      <c r="F836">
        <v>1</v>
      </c>
      <c r="G836">
        <v>15514512</v>
      </c>
      <c r="H836">
        <v>1</v>
      </c>
      <c r="I836" t="s">
        <v>902</v>
      </c>
      <c r="J836" t="s">
        <v>3</v>
      </c>
      <c r="K836" t="s">
        <v>903</v>
      </c>
      <c r="L836">
        <v>1191</v>
      </c>
      <c r="N836">
        <v>1013</v>
      </c>
      <c r="O836" t="s">
        <v>904</v>
      </c>
      <c r="P836" t="s">
        <v>904</v>
      </c>
      <c r="Q836">
        <v>1</v>
      </c>
      <c r="X836">
        <v>0.08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1</v>
      </c>
      <c r="AE836">
        <v>1</v>
      </c>
      <c r="AF836" t="s">
        <v>584</v>
      </c>
      <c r="AG836">
        <v>9.44</v>
      </c>
      <c r="AH836">
        <v>3</v>
      </c>
      <c r="AI836">
        <v>-1</v>
      </c>
      <c r="AJ836" t="s">
        <v>3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</row>
    <row r="837" spans="1:44" x14ac:dyDescent="0.2">
      <c r="A837">
        <f>ROW(Source!A1078)</f>
        <v>1078</v>
      </c>
      <c r="B837">
        <v>1474094764</v>
      </c>
      <c r="C837">
        <v>1472567834</v>
      </c>
      <c r="D837">
        <v>1441819193</v>
      </c>
      <c r="E837">
        <v>15514512</v>
      </c>
      <c r="F837">
        <v>1</v>
      </c>
      <c r="G837">
        <v>15514512</v>
      </c>
      <c r="H837">
        <v>1</v>
      </c>
      <c r="I837" t="s">
        <v>902</v>
      </c>
      <c r="J837" t="s">
        <v>3</v>
      </c>
      <c r="K837" t="s">
        <v>903</v>
      </c>
      <c r="L837">
        <v>1191</v>
      </c>
      <c r="N837">
        <v>1013</v>
      </c>
      <c r="O837" t="s">
        <v>904</v>
      </c>
      <c r="P837" t="s">
        <v>904</v>
      </c>
      <c r="Q837">
        <v>1</v>
      </c>
      <c r="X837">
        <v>3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1</v>
      </c>
      <c r="AE837">
        <v>1</v>
      </c>
      <c r="AF837" t="s">
        <v>3</v>
      </c>
      <c r="AG837">
        <v>3</v>
      </c>
      <c r="AH837">
        <v>3</v>
      </c>
      <c r="AI837">
        <v>-1</v>
      </c>
      <c r="AJ837" t="s">
        <v>3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</row>
    <row r="838" spans="1:44" x14ac:dyDescent="0.2">
      <c r="A838">
        <f>ROW(Source!A1078)</f>
        <v>1078</v>
      </c>
      <c r="B838">
        <v>1474094766</v>
      </c>
      <c r="C838">
        <v>1472567834</v>
      </c>
      <c r="D838">
        <v>1441836237</v>
      </c>
      <c r="E838">
        <v>1</v>
      </c>
      <c r="F838">
        <v>1</v>
      </c>
      <c r="G838">
        <v>15514512</v>
      </c>
      <c r="H838">
        <v>3</v>
      </c>
      <c r="I838" t="s">
        <v>1041</v>
      </c>
      <c r="J838" t="s">
        <v>1042</v>
      </c>
      <c r="K838" t="s">
        <v>1043</v>
      </c>
      <c r="L838">
        <v>1346</v>
      </c>
      <c r="N838">
        <v>1009</v>
      </c>
      <c r="O838" t="s">
        <v>912</v>
      </c>
      <c r="P838" t="s">
        <v>912</v>
      </c>
      <c r="Q838">
        <v>1</v>
      </c>
      <c r="X838">
        <v>0.06</v>
      </c>
      <c r="Y838">
        <v>375.16</v>
      </c>
      <c r="Z838">
        <v>0</v>
      </c>
      <c r="AA838">
        <v>0</v>
      </c>
      <c r="AB838">
        <v>0</v>
      </c>
      <c r="AC838">
        <v>0</v>
      </c>
      <c r="AD838">
        <v>1</v>
      </c>
      <c r="AE838">
        <v>0</v>
      </c>
      <c r="AF838" t="s">
        <v>3</v>
      </c>
      <c r="AG838">
        <v>0.06</v>
      </c>
      <c r="AH838">
        <v>3</v>
      </c>
      <c r="AI838">
        <v>-1</v>
      </c>
      <c r="AJ838" t="s">
        <v>3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</row>
    <row r="839" spans="1:44" x14ac:dyDescent="0.2">
      <c r="A839">
        <f>ROW(Source!A1078)</f>
        <v>1078</v>
      </c>
      <c r="B839">
        <v>1474094767</v>
      </c>
      <c r="C839">
        <v>1472567834</v>
      </c>
      <c r="D839">
        <v>1441836235</v>
      </c>
      <c r="E839">
        <v>1</v>
      </c>
      <c r="F839">
        <v>1</v>
      </c>
      <c r="G839">
        <v>15514512</v>
      </c>
      <c r="H839">
        <v>3</v>
      </c>
      <c r="I839" t="s">
        <v>909</v>
      </c>
      <c r="J839" t="s">
        <v>910</v>
      </c>
      <c r="K839" t="s">
        <v>911</v>
      </c>
      <c r="L839">
        <v>1346</v>
      </c>
      <c r="N839">
        <v>1009</v>
      </c>
      <c r="O839" t="s">
        <v>912</v>
      </c>
      <c r="P839" t="s">
        <v>912</v>
      </c>
      <c r="Q839">
        <v>1</v>
      </c>
      <c r="X839">
        <v>0.02</v>
      </c>
      <c r="Y839">
        <v>31.49</v>
      </c>
      <c r="Z839">
        <v>0</v>
      </c>
      <c r="AA839">
        <v>0</v>
      </c>
      <c r="AB839">
        <v>0</v>
      </c>
      <c r="AC839">
        <v>0</v>
      </c>
      <c r="AD839">
        <v>1</v>
      </c>
      <c r="AE839">
        <v>0</v>
      </c>
      <c r="AF839" t="s">
        <v>3</v>
      </c>
      <c r="AG839">
        <v>0.02</v>
      </c>
      <c r="AH839">
        <v>3</v>
      </c>
      <c r="AI839">
        <v>-1</v>
      </c>
      <c r="AJ839" t="s">
        <v>3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</row>
    <row r="840" spans="1:44" x14ac:dyDescent="0.2">
      <c r="A840">
        <f>ROW(Source!A1078)</f>
        <v>1078</v>
      </c>
      <c r="B840">
        <v>1474094765</v>
      </c>
      <c r="C840">
        <v>1472567834</v>
      </c>
      <c r="D840">
        <v>1441822228</v>
      </c>
      <c r="E840">
        <v>15514512</v>
      </c>
      <c r="F840">
        <v>1</v>
      </c>
      <c r="G840">
        <v>15514512</v>
      </c>
      <c r="H840">
        <v>3</v>
      </c>
      <c r="I840" t="s">
        <v>980</v>
      </c>
      <c r="J840" t="s">
        <v>3</v>
      </c>
      <c r="K840" t="s">
        <v>982</v>
      </c>
      <c r="L840">
        <v>1346</v>
      </c>
      <c r="N840">
        <v>1009</v>
      </c>
      <c r="O840" t="s">
        <v>912</v>
      </c>
      <c r="P840" t="s">
        <v>912</v>
      </c>
      <c r="Q840">
        <v>1</v>
      </c>
      <c r="X840">
        <v>0.02</v>
      </c>
      <c r="Y840">
        <v>73.951729999999998</v>
      </c>
      <c r="Z840">
        <v>0</v>
      </c>
      <c r="AA840">
        <v>0</v>
      </c>
      <c r="AB840">
        <v>0</v>
      </c>
      <c r="AC840">
        <v>0</v>
      </c>
      <c r="AD840">
        <v>1</v>
      </c>
      <c r="AE840">
        <v>0</v>
      </c>
      <c r="AF840" t="s">
        <v>3</v>
      </c>
      <c r="AG840">
        <v>0.02</v>
      </c>
      <c r="AH840">
        <v>3</v>
      </c>
      <c r="AI840">
        <v>-1</v>
      </c>
      <c r="AJ840" t="s">
        <v>3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</row>
    <row r="841" spans="1:44" x14ac:dyDescent="0.2">
      <c r="A841">
        <f>ROW(Source!A1078)</f>
        <v>1078</v>
      </c>
      <c r="B841">
        <v>1474094768</v>
      </c>
      <c r="C841">
        <v>1472567834</v>
      </c>
      <c r="D841">
        <v>1441834920</v>
      </c>
      <c r="E841">
        <v>1</v>
      </c>
      <c r="F841">
        <v>1</v>
      </c>
      <c r="G841">
        <v>15514512</v>
      </c>
      <c r="H841">
        <v>3</v>
      </c>
      <c r="I841" t="s">
        <v>1044</v>
      </c>
      <c r="J841" t="s">
        <v>1045</v>
      </c>
      <c r="K841" t="s">
        <v>1046</v>
      </c>
      <c r="L841">
        <v>1346</v>
      </c>
      <c r="N841">
        <v>1009</v>
      </c>
      <c r="O841" t="s">
        <v>912</v>
      </c>
      <c r="P841" t="s">
        <v>912</v>
      </c>
      <c r="Q841">
        <v>1</v>
      </c>
      <c r="X841">
        <v>0.01</v>
      </c>
      <c r="Y841">
        <v>106.87</v>
      </c>
      <c r="Z841">
        <v>0</v>
      </c>
      <c r="AA841">
        <v>0</v>
      </c>
      <c r="AB841">
        <v>0</v>
      </c>
      <c r="AC841">
        <v>0</v>
      </c>
      <c r="AD841">
        <v>1</v>
      </c>
      <c r="AE841">
        <v>0</v>
      </c>
      <c r="AF841" t="s">
        <v>3</v>
      </c>
      <c r="AG841">
        <v>0.01</v>
      </c>
      <c r="AH841">
        <v>3</v>
      </c>
      <c r="AI841">
        <v>-1</v>
      </c>
      <c r="AJ841" t="s">
        <v>3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</row>
    <row r="842" spans="1:44" x14ac:dyDescent="0.2">
      <c r="A842">
        <f>ROW(Source!A1079)</f>
        <v>1079</v>
      </c>
      <c r="B842">
        <v>1474094769</v>
      </c>
      <c r="C842">
        <v>1472567895</v>
      </c>
      <c r="D842">
        <v>1441819193</v>
      </c>
      <c r="E842">
        <v>15514512</v>
      </c>
      <c r="F842">
        <v>1</v>
      </c>
      <c r="G842">
        <v>15514512</v>
      </c>
      <c r="H842">
        <v>1</v>
      </c>
      <c r="I842" t="s">
        <v>902</v>
      </c>
      <c r="J842" t="s">
        <v>3</v>
      </c>
      <c r="K842" t="s">
        <v>903</v>
      </c>
      <c r="L842">
        <v>1191</v>
      </c>
      <c r="N842">
        <v>1013</v>
      </c>
      <c r="O842" t="s">
        <v>904</v>
      </c>
      <c r="P842" t="s">
        <v>904</v>
      </c>
      <c r="Q842">
        <v>1</v>
      </c>
      <c r="X842">
        <v>0.1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1</v>
      </c>
      <c r="AE842">
        <v>1</v>
      </c>
      <c r="AF842" t="s">
        <v>592</v>
      </c>
      <c r="AG842">
        <v>1.6</v>
      </c>
      <c r="AH842">
        <v>3</v>
      </c>
      <c r="AI842">
        <v>-1</v>
      </c>
      <c r="AJ842" t="s">
        <v>3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</row>
    <row r="843" spans="1:44" x14ac:dyDescent="0.2">
      <c r="A843">
        <f>ROW(Source!A1079)</f>
        <v>1079</v>
      </c>
      <c r="B843">
        <v>1474094771</v>
      </c>
      <c r="C843">
        <v>1472567895</v>
      </c>
      <c r="D843">
        <v>1441836235</v>
      </c>
      <c r="E843">
        <v>1</v>
      </c>
      <c r="F843">
        <v>1</v>
      </c>
      <c r="G843">
        <v>15514512</v>
      </c>
      <c r="H843">
        <v>3</v>
      </c>
      <c r="I843" t="s">
        <v>909</v>
      </c>
      <c r="J843" t="s">
        <v>910</v>
      </c>
      <c r="K843" t="s">
        <v>911</v>
      </c>
      <c r="L843">
        <v>1346</v>
      </c>
      <c r="N843">
        <v>1009</v>
      </c>
      <c r="O843" t="s">
        <v>912</v>
      </c>
      <c r="P843" t="s">
        <v>912</v>
      </c>
      <c r="Q843">
        <v>1</v>
      </c>
      <c r="X843">
        <v>1E-3</v>
      </c>
      <c r="Y843">
        <v>31.49</v>
      </c>
      <c r="Z843">
        <v>0</v>
      </c>
      <c r="AA843">
        <v>0</v>
      </c>
      <c r="AB843">
        <v>0</v>
      </c>
      <c r="AC843">
        <v>0</v>
      </c>
      <c r="AD843">
        <v>1</v>
      </c>
      <c r="AE843">
        <v>0</v>
      </c>
      <c r="AF843" t="s">
        <v>592</v>
      </c>
      <c r="AG843">
        <v>1.6E-2</v>
      </c>
      <c r="AH843">
        <v>3</v>
      </c>
      <c r="AI843">
        <v>-1</v>
      </c>
      <c r="AJ843" t="s">
        <v>3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</row>
    <row r="844" spans="1:44" x14ac:dyDescent="0.2">
      <c r="A844">
        <f>ROW(Source!A1079)</f>
        <v>1079</v>
      </c>
      <c r="B844">
        <v>1474094770</v>
      </c>
      <c r="C844">
        <v>1472567895</v>
      </c>
      <c r="D844">
        <v>1441822228</v>
      </c>
      <c r="E844">
        <v>15514512</v>
      </c>
      <c r="F844">
        <v>1</v>
      </c>
      <c r="G844">
        <v>15514512</v>
      </c>
      <c r="H844">
        <v>3</v>
      </c>
      <c r="I844" t="s">
        <v>980</v>
      </c>
      <c r="J844" t="s">
        <v>3</v>
      </c>
      <c r="K844" t="s">
        <v>982</v>
      </c>
      <c r="L844">
        <v>1346</v>
      </c>
      <c r="N844">
        <v>1009</v>
      </c>
      <c r="O844" t="s">
        <v>912</v>
      </c>
      <c r="P844" t="s">
        <v>912</v>
      </c>
      <c r="Q844">
        <v>1</v>
      </c>
      <c r="X844">
        <v>2E-3</v>
      </c>
      <c r="Y844">
        <v>73.951729999999998</v>
      </c>
      <c r="Z844">
        <v>0</v>
      </c>
      <c r="AA844">
        <v>0</v>
      </c>
      <c r="AB844">
        <v>0</v>
      </c>
      <c r="AC844">
        <v>0</v>
      </c>
      <c r="AD844">
        <v>1</v>
      </c>
      <c r="AE844">
        <v>0</v>
      </c>
      <c r="AF844" t="s">
        <v>592</v>
      </c>
      <c r="AG844">
        <v>3.2000000000000001E-2</v>
      </c>
      <c r="AH844">
        <v>3</v>
      </c>
      <c r="AI844">
        <v>-1</v>
      </c>
      <c r="AJ844" t="s">
        <v>3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</row>
    <row r="845" spans="1:44" x14ac:dyDescent="0.2">
      <c r="A845">
        <f>ROW(Source!A1080)</f>
        <v>1080</v>
      </c>
      <c r="B845">
        <v>1474094772</v>
      </c>
      <c r="C845">
        <v>1472567943</v>
      </c>
      <c r="D845">
        <v>1441819193</v>
      </c>
      <c r="E845">
        <v>15514512</v>
      </c>
      <c r="F845">
        <v>1</v>
      </c>
      <c r="G845">
        <v>15514512</v>
      </c>
      <c r="H845">
        <v>1</v>
      </c>
      <c r="I845" t="s">
        <v>902</v>
      </c>
      <c r="J845" t="s">
        <v>3</v>
      </c>
      <c r="K845" t="s">
        <v>903</v>
      </c>
      <c r="L845">
        <v>1191</v>
      </c>
      <c r="N845">
        <v>1013</v>
      </c>
      <c r="O845" t="s">
        <v>904</v>
      </c>
      <c r="P845" t="s">
        <v>904</v>
      </c>
      <c r="Q845">
        <v>1</v>
      </c>
      <c r="X845">
        <v>1.06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1</v>
      </c>
      <c r="AE845">
        <v>1</v>
      </c>
      <c r="AF845" t="s">
        <v>33</v>
      </c>
      <c r="AG845">
        <v>2.12</v>
      </c>
      <c r="AH845">
        <v>3</v>
      </c>
      <c r="AI845">
        <v>-1</v>
      </c>
      <c r="AJ845" t="s">
        <v>3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</row>
    <row r="846" spans="1:44" x14ac:dyDescent="0.2">
      <c r="A846">
        <f>ROW(Source!A1081)</f>
        <v>1081</v>
      </c>
      <c r="B846">
        <v>1474094773</v>
      </c>
      <c r="C846">
        <v>1472567963</v>
      </c>
      <c r="D846">
        <v>1441819193</v>
      </c>
      <c r="E846">
        <v>15514512</v>
      </c>
      <c r="F846">
        <v>1</v>
      </c>
      <c r="G846">
        <v>15514512</v>
      </c>
      <c r="H846">
        <v>1</v>
      </c>
      <c r="I846" t="s">
        <v>902</v>
      </c>
      <c r="J846" t="s">
        <v>3</v>
      </c>
      <c r="K846" t="s">
        <v>903</v>
      </c>
      <c r="L846">
        <v>1191</v>
      </c>
      <c r="N846">
        <v>1013</v>
      </c>
      <c r="O846" t="s">
        <v>904</v>
      </c>
      <c r="P846" t="s">
        <v>904</v>
      </c>
      <c r="Q846">
        <v>1</v>
      </c>
      <c r="X846">
        <v>0.3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1</v>
      </c>
      <c r="AE846">
        <v>1</v>
      </c>
      <c r="AF846" t="s">
        <v>3</v>
      </c>
      <c r="AG846">
        <v>0.3</v>
      </c>
      <c r="AH846">
        <v>3</v>
      </c>
      <c r="AI846">
        <v>-1</v>
      </c>
      <c r="AJ846" t="s">
        <v>3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</row>
    <row r="847" spans="1:44" x14ac:dyDescent="0.2">
      <c r="A847">
        <f>ROW(Source!A1082)</f>
        <v>1082</v>
      </c>
      <c r="B847">
        <v>1474094774</v>
      </c>
      <c r="C847">
        <v>1472567967</v>
      </c>
      <c r="D847">
        <v>1441819193</v>
      </c>
      <c r="E847">
        <v>15514512</v>
      </c>
      <c r="F847">
        <v>1</v>
      </c>
      <c r="G847">
        <v>15514512</v>
      </c>
      <c r="H847">
        <v>1</v>
      </c>
      <c r="I847" t="s">
        <v>902</v>
      </c>
      <c r="J847" t="s">
        <v>3</v>
      </c>
      <c r="K847" t="s">
        <v>903</v>
      </c>
      <c r="L847">
        <v>1191</v>
      </c>
      <c r="N847">
        <v>1013</v>
      </c>
      <c r="O847" t="s">
        <v>904</v>
      </c>
      <c r="P847" t="s">
        <v>904</v>
      </c>
      <c r="Q847">
        <v>1</v>
      </c>
      <c r="X847">
        <v>0.01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1</v>
      </c>
      <c r="AE847">
        <v>1</v>
      </c>
      <c r="AF847" t="s">
        <v>500</v>
      </c>
      <c r="AG847">
        <v>0.03</v>
      </c>
      <c r="AH847">
        <v>3</v>
      </c>
      <c r="AI847">
        <v>-1</v>
      </c>
      <c r="AJ847" t="s">
        <v>3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</row>
    <row r="848" spans="1:44" x14ac:dyDescent="0.2">
      <c r="A848">
        <f>ROW(Source!A1083)</f>
        <v>1083</v>
      </c>
      <c r="B848">
        <v>1474094775</v>
      </c>
      <c r="C848">
        <v>1472567975</v>
      </c>
      <c r="D848">
        <v>1441819193</v>
      </c>
      <c r="E848">
        <v>15514512</v>
      </c>
      <c r="F848">
        <v>1</v>
      </c>
      <c r="G848">
        <v>15514512</v>
      </c>
      <c r="H848">
        <v>1</v>
      </c>
      <c r="I848" t="s">
        <v>902</v>
      </c>
      <c r="J848" t="s">
        <v>3</v>
      </c>
      <c r="K848" t="s">
        <v>903</v>
      </c>
      <c r="L848">
        <v>1191</v>
      </c>
      <c r="N848">
        <v>1013</v>
      </c>
      <c r="O848" t="s">
        <v>904</v>
      </c>
      <c r="P848" t="s">
        <v>904</v>
      </c>
      <c r="Q848">
        <v>1</v>
      </c>
      <c r="X848">
        <v>0.4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1</v>
      </c>
      <c r="AE848">
        <v>1</v>
      </c>
      <c r="AF848" t="s">
        <v>3</v>
      </c>
      <c r="AG848">
        <v>0.4</v>
      </c>
      <c r="AH848">
        <v>3</v>
      </c>
      <c r="AI848">
        <v>-1</v>
      </c>
      <c r="AJ848" t="s">
        <v>3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</row>
    <row r="849" spans="1:44" x14ac:dyDescent="0.2">
      <c r="A849">
        <f>ROW(Source!A1083)</f>
        <v>1083</v>
      </c>
      <c r="B849">
        <v>1474094776</v>
      </c>
      <c r="C849">
        <v>1472567975</v>
      </c>
      <c r="D849">
        <v>1441836235</v>
      </c>
      <c r="E849">
        <v>1</v>
      </c>
      <c r="F849">
        <v>1</v>
      </c>
      <c r="G849">
        <v>15514512</v>
      </c>
      <c r="H849">
        <v>3</v>
      </c>
      <c r="I849" t="s">
        <v>909</v>
      </c>
      <c r="J849" t="s">
        <v>910</v>
      </c>
      <c r="K849" t="s">
        <v>911</v>
      </c>
      <c r="L849">
        <v>1346</v>
      </c>
      <c r="N849">
        <v>1009</v>
      </c>
      <c r="O849" t="s">
        <v>912</v>
      </c>
      <c r="P849" t="s">
        <v>912</v>
      </c>
      <c r="Q849">
        <v>1</v>
      </c>
      <c r="X849">
        <v>0.02</v>
      </c>
      <c r="Y849">
        <v>31.49</v>
      </c>
      <c r="Z849">
        <v>0</v>
      </c>
      <c r="AA849">
        <v>0</v>
      </c>
      <c r="AB849">
        <v>0</v>
      </c>
      <c r="AC849">
        <v>0</v>
      </c>
      <c r="AD849">
        <v>1</v>
      </c>
      <c r="AE849">
        <v>0</v>
      </c>
      <c r="AF849" t="s">
        <v>3</v>
      </c>
      <c r="AG849">
        <v>0.02</v>
      </c>
      <c r="AH849">
        <v>3</v>
      </c>
      <c r="AI849">
        <v>-1</v>
      </c>
      <c r="AJ849" t="s">
        <v>3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</row>
    <row r="850" spans="1:44" x14ac:dyDescent="0.2">
      <c r="A850">
        <f>ROW(Source!A1083)</f>
        <v>1083</v>
      </c>
      <c r="B850">
        <v>1474094777</v>
      </c>
      <c r="C850">
        <v>1472567975</v>
      </c>
      <c r="D850">
        <v>1441838749</v>
      </c>
      <c r="E850">
        <v>1</v>
      </c>
      <c r="F850">
        <v>1</v>
      </c>
      <c r="G850">
        <v>15514512</v>
      </c>
      <c r="H850">
        <v>3</v>
      </c>
      <c r="I850" t="s">
        <v>1047</v>
      </c>
      <c r="J850" t="s">
        <v>1048</v>
      </c>
      <c r="K850" t="s">
        <v>1049</v>
      </c>
      <c r="L850">
        <v>1327</v>
      </c>
      <c r="N850">
        <v>1005</v>
      </c>
      <c r="O850" t="s">
        <v>1022</v>
      </c>
      <c r="P850" t="s">
        <v>1022</v>
      </c>
      <c r="Q850">
        <v>1</v>
      </c>
      <c r="X850">
        <v>0.03</v>
      </c>
      <c r="Y850">
        <v>509.19</v>
      </c>
      <c r="Z850">
        <v>0</v>
      </c>
      <c r="AA850">
        <v>0</v>
      </c>
      <c r="AB850">
        <v>0</v>
      </c>
      <c r="AC850">
        <v>0</v>
      </c>
      <c r="AD850">
        <v>1</v>
      </c>
      <c r="AE850">
        <v>0</v>
      </c>
      <c r="AF850" t="s">
        <v>3</v>
      </c>
      <c r="AG850">
        <v>0.03</v>
      </c>
      <c r="AH850">
        <v>3</v>
      </c>
      <c r="AI850">
        <v>-1</v>
      </c>
      <c r="AJ850" t="s">
        <v>3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</row>
    <row r="851" spans="1:44" x14ac:dyDescent="0.2">
      <c r="A851">
        <f>ROW(Source!A1083)</f>
        <v>1083</v>
      </c>
      <c r="B851">
        <v>1474094778</v>
      </c>
      <c r="C851">
        <v>1472567975</v>
      </c>
      <c r="D851">
        <v>1441834659</v>
      </c>
      <c r="E851">
        <v>1</v>
      </c>
      <c r="F851">
        <v>1</v>
      </c>
      <c r="G851">
        <v>15514512</v>
      </c>
      <c r="H851">
        <v>3</v>
      </c>
      <c r="I851" t="s">
        <v>913</v>
      </c>
      <c r="J851" t="s">
        <v>914</v>
      </c>
      <c r="K851" t="s">
        <v>915</v>
      </c>
      <c r="L851">
        <v>1348</v>
      </c>
      <c r="N851">
        <v>1009</v>
      </c>
      <c r="O851" t="s">
        <v>916</v>
      </c>
      <c r="P851" t="s">
        <v>916</v>
      </c>
      <c r="Q851">
        <v>1000</v>
      </c>
      <c r="X851">
        <v>3.0000000000000001E-5</v>
      </c>
      <c r="Y851">
        <v>113415.03999999999</v>
      </c>
      <c r="Z851">
        <v>0</v>
      </c>
      <c r="AA851">
        <v>0</v>
      </c>
      <c r="AB851">
        <v>0</v>
      </c>
      <c r="AC851">
        <v>0</v>
      </c>
      <c r="AD851">
        <v>1</v>
      </c>
      <c r="AE851">
        <v>0</v>
      </c>
      <c r="AF851" t="s">
        <v>3</v>
      </c>
      <c r="AG851">
        <v>3.0000000000000001E-5</v>
      </c>
      <c r="AH851">
        <v>3</v>
      </c>
      <c r="AI851">
        <v>-1</v>
      </c>
      <c r="AJ851" t="s">
        <v>3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</row>
    <row r="852" spans="1:44" x14ac:dyDescent="0.2">
      <c r="A852">
        <f>ROW(Source!A1084)</f>
        <v>1084</v>
      </c>
      <c r="B852">
        <v>1474094779</v>
      </c>
      <c r="C852">
        <v>1472567988</v>
      </c>
      <c r="D852">
        <v>1441819193</v>
      </c>
      <c r="E852">
        <v>15514512</v>
      </c>
      <c r="F852">
        <v>1</v>
      </c>
      <c r="G852">
        <v>15514512</v>
      </c>
      <c r="H852">
        <v>1</v>
      </c>
      <c r="I852" t="s">
        <v>902</v>
      </c>
      <c r="J852" t="s">
        <v>3</v>
      </c>
      <c r="K852" t="s">
        <v>903</v>
      </c>
      <c r="L852">
        <v>1191</v>
      </c>
      <c r="N852">
        <v>1013</v>
      </c>
      <c r="O852" t="s">
        <v>904</v>
      </c>
      <c r="P852" t="s">
        <v>904</v>
      </c>
      <c r="Q852">
        <v>1</v>
      </c>
      <c r="X852">
        <v>2.4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1</v>
      </c>
      <c r="AE852">
        <v>1</v>
      </c>
      <c r="AF852" t="s">
        <v>3</v>
      </c>
      <c r="AG852">
        <v>2.4</v>
      </c>
      <c r="AH852">
        <v>3</v>
      </c>
      <c r="AI852">
        <v>-1</v>
      </c>
      <c r="AJ852" t="s">
        <v>3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</row>
    <row r="853" spans="1:44" x14ac:dyDescent="0.2">
      <c r="A853">
        <f>ROW(Source!A1084)</f>
        <v>1084</v>
      </c>
      <c r="B853">
        <v>1474094780</v>
      </c>
      <c r="C853">
        <v>1472567988</v>
      </c>
      <c r="D853">
        <v>1441836235</v>
      </c>
      <c r="E853">
        <v>1</v>
      </c>
      <c r="F853">
        <v>1</v>
      </c>
      <c r="G853">
        <v>15514512</v>
      </c>
      <c r="H853">
        <v>3</v>
      </c>
      <c r="I853" t="s">
        <v>909</v>
      </c>
      <c r="J853" t="s">
        <v>910</v>
      </c>
      <c r="K853" t="s">
        <v>911</v>
      </c>
      <c r="L853">
        <v>1346</v>
      </c>
      <c r="N853">
        <v>1009</v>
      </c>
      <c r="O853" t="s">
        <v>912</v>
      </c>
      <c r="P853" t="s">
        <v>912</v>
      </c>
      <c r="Q853">
        <v>1</v>
      </c>
      <c r="X853">
        <v>0.5</v>
      </c>
      <c r="Y853">
        <v>31.49</v>
      </c>
      <c r="Z853">
        <v>0</v>
      </c>
      <c r="AA853">
        <v>0</v>
      </c>
      <c r="AB853">
        <v>0</v>
      </c>
      <c r="AC853">
        <v>0</v>
      </c>
      <c r="AD853">
        <v>1</v>
      </c>
      <c r="AE853">
        <v>0</v>
      </c>
      <c r="AF853" t="s">
        <v>3</v>
      </c>
      <c r="AG853">
        <v>0.5</v>
      </c>
      <c r="AH853">
        <v>3</v>
      </c>
      <c r="AI853">
        <v>-1</v>
      </c>
      <c r="AJ853" t="s">
        <v>3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</row>
    <row r="854" spans="1:44" x14ac:dyDescent="0.2">
      <c r="A854">
        <f>ROW(Source!A1084)</f>
        <v>1084</v>
      </c>
      <c r="B854">
        <v>1474094781</v>
      </c>
      <c r="C854">
        <v>1472567988</v>
      </c>
      <c r="D854">
        <v>1441834658</v>
      </c>
      <c r="E854">
        <v>1</v>
      </c>
      <c r="F854">
        <v>1</v>
      </c>
      <c r="G854">
        <v>15514512</v>
      </c>
      <c r="H854">
        <v>3</v>
      </c>
      <c r="I854" t="s">
        <v>1053</v>
      </c>
      <c r="J854" t="s">
        <v>1054</v>
      </c>
      <c r="K854" t="s">
        <v>1055</v>
      </c>
      <c r="L854">
        <v>1348</v>
      </c>
      <c r="N854">
        <v>1009</v>
      </c>
      <c r="O854" t="s">
        <v>916</v>
      </c>
      <c r="P854" t="s">
        <v>916</v>
      </c>
      <c r="Q854">
        <v>1000</v>
      </c>
      <c r="X854">
        <v>3.4000000000000002E-4</v>
      </c>
      <c r="Y854">
        <v>190945.35</v>
      </c>
      <c r="Z854">
        <v>0</v>
      </c>
      <c r="AA854">
        <v>0</v>
      </c>
      <c r="AB854">
        <v>0</v>
      </c>
      <c r="AC854">
        <v>0</v>
      </c>
      <c r="AD854">
        <v>1</v>
      </c>
      <c r="AE854">
        <v>0</v>
      </c>
      <c r="AF854" t="s">
        <v>3</v>
      </c>
      <c r="AG854">
        <v>3.4000000000000002E-4</v>
      </c>
      <c r="AH854">
        <v>3</v>
      </c>
      <c r="AI854">
        <v>-1</v>
      </c>
      <c r="AJ854" t="s">
        <v>3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</row>
    <row r="855" spans="1:44" x14ac:dyDescent="0.2">
      <c r="A855">
        <f>ROW(Source!A1086)</f>
        <v>1086</v>
      </c>
      <c r="B855">
        <v>1474094782</v>
      </c>
      <c r="C855">
        <v>1472567999</v>
      </c>
      <c r="D855">
        <v>1441819193</v>
      </c>
      <c r="E855">
        <v>15514512</v>
      </c>
      <c r="F855">
        <v>1</v>
      </c>
      <c r="G855">
        <v>15514512</v>
      </c>
      <c r="H855">
        <v>1</v>
      </c>
      <c r="I855" t="s">
        <v>902</v>
      </c>
      <c r="J855" t="s">
        <v>3</v>
      </c>
      <c r="K855" t="s">
        <v>903</v>
      </c>
      <c r="L855">
        <v>1191</v>
      </c>
      <c r="N855">
        <v>1013</v>
      </c>
      <c r="O855" t="s">
        <v>904</v>
      </c>
      <c r="P855" t="s">
        <v>904</v>
      </c>
      <c r="Q855">
        <v>1</v>
      </c>
      <c r="X855">
        <v>24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1</v>
      </c>
      <c r="AE855">
        <v>1</v>
      </c>
      <c r="AF855" t="s">
        <v>3</v>
      </c>
      <c r="AG855">
        <v>24</v>
      </c>
      <c r="AH855">
        <v>3</v>
      </c>
      <c r="AI855">
        <v>-1</v>
      </c>
      <c r="AJ855" t="s">
        <v>3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</row>
    <row r="856" spans="1:44" x14ac:dyDescent="0.2">
      <c r="A856">
        <f>ROW(Source!A1086)</f>
        <v>1086</v>
      </c>
      <c r="B856">
        <v>1474094784</v>
      </c>
      <c r="C856">
        <v>1472567999</v>
      </c>
      <c r="D856">
        <v>1441836237</v>
      </c>
      <c r="E856">
        <v>1</v>
      </c>
      <c r="F856">
        <v>1</v>
      </c>
      <c r="G856">
        <v>15514512</v>
      </c>
      <c r="H856">
        <v>3</v>
      </c>
      <c r="I856" t="s">
        <v>1041</v>
      </c>
      <c r="J856" t="s">
        <v>1042</v>
      </c>
      <c r="K856" t="s">
        <v>1043</v>
      </c>
      <c r="L856">
        <v>1346</v>
      </c>
      <c r="N856">
        <v>1009</v>
      </c>
      <c r="O856" t="s">
        <v>912</v>
      </c>
      <c r="P856" t="s">
        <v>912</v>
      </c>
      <c r="Q856">
        <v>1</v>
      </c>
      <c r="X856">
        <v>0.48</v>
      </c>
      <c r="Y856">
        <v>375.16</v>
      </c>
      <c r="Z856">
        <v>0</v>
      </c>
      <c r="AA856">
        <v>0</v>
      </c>
      <c r="AB856">
        <v>0</v>
      </c>
      <c r="AC856">
        <v>0</v>
      </c>
      <c r="AD856">
        <v>1</v>
      </c>
      <c r="AE856">
        <v>0</v>
      </c>
      <c r="AF856" t="s">
        <v>3</v>
      </c>
      <c r="AG856">
        <v>0.48</v>
      </c>
      <c r="AH856">
        <v>3</v>
      </c>
      <c r="AI856">
        <v>-1</v>
      </c>
      <c r="AJ856" t="s">
        <v>3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</row>
    <row r="857" spans="1:44" x14ac:dyDescent="0.2">
      <c r="A857">
        <f>ROW(Source!A1086)</f>
        <v>1086</v>
      </c>
      <c r="B857">
        <v>1474094785</v>
      </c>
      <c r="C857">
        <v>1472567999</v>
      </c>
      <c r="D857">
        <v>1441836235</v>
      </c>
      <c r="E857">
        <v>1</v>
      </c>
      <c r="F857">
        <v>1</v>
      </c>
      <c r="G857">
        <v>15514512</v>
      </c>
      <c r="H857">
        <v>3</v>
      </c>
      <c r="I857" t="s">
        <v>909</v>
      </c>
      <c r="J857" t="s">
        <v>910</v>
      </c>
      <c r="K857" t="s">
        <v>911</v>
      </c>
      <c r="L857">
        <v>1346</v>
      </c>
      <c r="N857">
        <v>1009</v>
      </c>
      <c r="O857" t="s">
        <v>912</v>
      </c>
      <c r="P857" t="s">
        <v>912</v>
      </c>
      <c r="Q857">
        <v>1</v>
      </c>
      <c r="X857">
        <v>0.14000000000000001</v>
      </c>
      <c r="Y857">
        <v>31.49</v>
      </c>
      <c r="Z857">
        <v>0</v>
      </c>
      <c r="AA857">
        <v>0</v>
      </c>
      <c r="AB857">
        <v>0</v>
      </c>
      <c r="AC857">
        <v>0</v>
      </c>
      <c r="AD857">
        <v>1</v>
      </c>
      <c r="AE857">
        <v>0</v>
      </c>
      <c r="AF857" t="s">
        <v>3</v>
      </c>
      <c r="AG857">
        <v>0.14000000000000001</v>
      </c>
      <c r="AH857">
        <v>3</v>
      </c>
      <c r="AI857">
        <v>-1</v>
      </c>
      <c r="AJ857" t="s">
        <v>3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</row>
    <row r="858" spans="1:44" x14ac:dyDescent="0.2">
      <c r="A858">
        <f>ROW(Source!A1086)</f>
        <v>1086</v>
      </c>
      <c r="B858">
        <v>1474094783</v>
      </c>
      <c r="C858">
        <v>1472567999</v>
      </c>
      <c r="D858">
        <v>1441822228</v>
      </c>
      <c r="E858">
        <v>15514512</v>
      </c>
      <c r="F858">
        <v>1</v>
      </c>
      <c r="G858">
        <v>15514512</v>
      </c>
      <c r="H858">
        <v>3</v>
      </c>
      <c r="I858" t="s">
        <v>980</v>
      </c>
      <c r="J858" t="s">
        <v>3</v>
      </c>
      <c r="K858" t="s">
        <v>982</v>
      </c>
      <c r="L858">
        <v>1346</v>
      </c>
      <c r="N858">
        <v>1009</v>
      </c>
      <c r="O858" t="s">
        <v>912</v>
      </c>
      <c r="P858" t="s">
        <v>912</v>
      </c>
      <c r="Q858">
        <v>1</v>
      </c>
      <c r="X858">
        <v>0.14000000000000001</v>
      </c>
      <c r="Y858">
        <v>73.951729999999998</v>
      </c>
      <c r="Z858">
        <v>0</v>
      </c>
      <c r="AA858">
        <v>0</v>
      </c>
      <c r="AB858">
        <v>0</v>
      </c>
      <c r="AC858">
        <v>0</v>
      </c>
      <c r="AD858">
        <v>1</v>
      </c>
      <c r="AE858">
        <v>0</v>
      </c>
      <c r="AF858" t="s">
        <v>3</v>
      </c>
      <c r="AG858">
        <v>0.14000000000000001</v>
      </c>
      <c r="AH858">
        <v>3</v>
      </c>
      <c r="AI858">
        <v>-1</v>
      </c>
      <c r="AJ858" t="s">
        <v>3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</row>
    <row r="859" spans="1:44" x14ac:dyDescent="0.2">
      <c r="A859">
        <f>ROW(Source!A1086)</f>
        <v>1086</v>
      </c>
      <c r="B859">
        <v>1474094786</v>
      </c>
      <c r="C859">
        <v>1472567999</v>
      </c>
      <c r="D859">
        <v>1441834920</v>
      </c>
      <c r="E859">
        <v>1</v>
      </c>
      <c r="F859">
        <v>1</v>
      </c>
      <c r="G859">
        <v>15514512</v>
      </c>
      <c r="H859">
        <v>3</v>
      </c>
      <c r="I859" t="s">
        <v>1044</v>
      </c>
      <c r="J859" t="s">
        <v>1045</v>
      </c>
      <c r="K859" t="s">
        <v>1046</v>
      </c>
      <c r="L859">
        <v>1346</v>
      </c>
      <c r="N859">
        <v>1009</v>
      </c>
      <c r="O859" t="s">
        <v>912</v>
      </c>
      <c r="P859" t="s">
        <v>912</v>
      </c>
      <c r="Q859">
        <v>1</v>
      </c>
      <c r="X859">
        <v>0.1</v>
      </c>
      <c r="Y859">
        <v>106.87</v>
      </c>
      <c r="Z859">
        <v>0</v>
      </c>
      <c r="AA859">
        <v>0</v>
      </c>
      <c r="AB859">
        <v>0</v>
      </c>
      <c r="AC859">
        <v>0</v>
      </c>
      <c r="AD859">
        <v>1</v>
      </c>
      <c r="AE859">
        <v>0</v>
      </c>
      <c r="AF859" t="s">
        <v>3</v>
      </c>
      <c r="AG859">
        <v>0.1</v>
      </c>
      <c r="AH859">
        <v>3</v>
      </c>
      <c r="AI859">
        <v>-1</v>
      </c>
      <c r="AJ859" t="s">
        <v>3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</row>
    <row r="860" spans="1:44" x14ac:dyDescent="0.2">
      <c r="A860">
        <f>ROW(Source!A1087)</f>
        <v>1087</v>
      </c>
      <c r="B860">
        <v>1474094787</v>
      </c>
      <c r="C860">
        <v>1472568015</v>
      </c>
      <c r="D860">
        <v>1441819193</v>
      </c>
      <c r="E860">
        <v>15514512</v>
      </c>
      <c r="F860">
        <v>1</v>
      </c>
      <c r="G860">
        <v>15514512</v>
      </c>
      <c r="H860">
        <v>1</v>
      </c>
      <c r="I860" t="s">
        <v>902</v>
      </c>
      <c r="J860" t="s">
        <v>3</v>
      </c>
      <c r="K860" t="s">
        <v>903</v>
      </c>
      <c r="L860">
        <v>1191</v>
      </c>
      <c r="N860">
        <v>1013</v>
      </c>
      <c r="O860" t="s">
        <v>904</v>
      </c>
      <c r="P860" t="s">
        <v>904</v>
      </c>
      <c r="Q860">
        <v>1</v>
      </c>
      <c r="X860">
        <v>0.8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1</v>
      </c>
      <c r="AE860">
        <v>1</v>
      </c>
      <c r="AF860" t="s">
        <v>592</v>
      </c>
      <c r="AG860">
        <v>12.8</v>
      </c>
      <c r="AH860">
        <v>3</v>
      </c>
      <c r="AI860">
        <v>-1</v>
      </c>
      <c r="AJ860" t="s">
        <v>3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</row>
    <row r="861" spans="1:44" x14ac:dyDescent="0.2">
      <c r="A861">
        <f>ROW(Source!A1087)</f>
        <v>1087</v>
      </c>
      <c r="B861">
        <v>1474094788</v>
      </c>
      <c r="C861">
        <v>1472568015</v>
      </c>
      <c r="D861">
        <v>1441822228</v>
      </c>
      <c r="E861">
        <v>15514512</v>
      </c>
      <c r="F861">
        <v>1</v>
      </c>
      <c r="G861">
        <v>15514512</v>
      </c>
      <c r="H861">
        <v>3</v>
      </c>
      <c r="I861" t="s">
        <v>980</v>
      </c>
      <c r="J861" t="s">
        <v>3</v>
      </c>
      <c r="K861" t="s">
        <v>982</v>
      </c>
      <c r="L861">
        <v>1346</v>
      </c>
      <c r="N861">
        <v>1009</v>
      </c>
      <c r="O861" t="s">
        <v>912</v>
      </c>
      <c r="P861" t="s">
        <v>912</v>
      </c>
      <c r="Q861">
        <v>1</v>
      </c>
      <c r="X861">
        <v>0.01</v>
      </c>
      <c r="Y861">
        <v>73.951729999999998</v>
      </c>
      <c r="Z861">
        <v>0</v>
      </c>
      <c r="AA861">
        <v>0</v>
      </c>
      <c r="AB861">
        <v>0</v>
      </c>
      <c r="AC861">
        <v>0</v>
      </c>
      <c r="AD861">
        <v>1</v>
      </c>
      <c r="AE861">
        <v>0</v>
      </c>
      <c r="AF861" t="s">
        <v>592</v>
      </c>
      <c r="AG861">
        <v>0.16</v>
      </c>
      <c r="AH861">
        <v>3</v>
      </c>
      <c r="AI861">
        <v>-1</v>
      </c>
      <c r="AJ861" t="s">
        <v>3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</row>
    <row r="862" spans="1:44" x14ac:dyDescent="0.2">
      <c r="A862">
        <f>ROW(Source!A1088)</f>
        <v>1088</v>
      </c>
      <c r="B862">
        <v>1474094789</v>
      </c>
      <c r="C862">
        <v>1472568022</v>
      </c>
      <c r="D862">
        <v>1441819193</v>
      </c>
      <c r="E862">
        <v>15514512</v>
      </c>
      <c r="F862">
        <v>1</v>
      </c>
      <c r="G862">
        <v>15514512</v>
      </c>
      <c r="H862">
        <v>1</v>
      </c>
      <c r="I862" t="s">
        <v>902</v>
      </c>
      <c r="J862" t="s">
        <v>3</v>
      </c>
      <c r="K862" t="s">
        <v>903</v>
      </c>
      <c r="L862">
        <v>1191</v>
      </c>
      <c r="N862">
        <v>1013</v>
      </c>
      <c r="O862" t="s">
        <v>904</v>
      </c>
      <c r="P862" t="s">
        <v>904</v>
      </c>
      <c r="Q862">
        <v>1</v>
      </c>
      <c r="X862">
        <v>18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1</v>
      </c>
      <c r="AE862">
        <v>1</v>
      </c>
      <c r="AF862" t="s">
        <v>3</v>
      </c>
      <c r="AG862">
        <v>18</v>
      </c>
      <c r="AH862">
        <v>3</v>
      </c>
      <c r="AI862">
        <v>-1</v>
      </c>
      <c r="AJ862" t="s">
        <v>3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</row>
    <row r="863" spans="1:44" x14ac:dyDescent="0.2">
      <c r="A863">
        <f>ROW(Source!A1088)</f>
        <v>1088</v>
      </c>
      <c r="B863">
        <v>1474094791</v>
      </c>
      <c r="C863">
        <v>1472568022</v>
      </c>
      <c r="D863">
        <v>1441836237</v>
      </c>
      <c r="E863">
        <v>1</v>
      </c>
      <c r="F863">
        <v>1</v>
      </c>
      <c r="G863">
        <v>15514512</v>
      </c>
      <c r="H863">
        <v>3</v>
      </c>
      <c r="I863" t="s">
        <v>1041</v>
      </c>
      <c r="J863" t="s">
        <v>1042</v>
      </c>
      <c r="K863" t="s">
        <v>1043</v>
      </c>
      <c r="L863">
        <v>1346</v>
      </c>
      <c r="N863">
        <v>1009</v>
      </c>
      <c r="O863" t="s">
        <v>912</v>
      </c>
      <c r="P863" t="s">
        <v>912</v>
      </c>
      <c r="Q863">
        <v>1</v>
      </c>
      <c r="X863">
        <v>0.36</v>
      </c>
      <c r="Y863">
        <v>375.16</v>
      </c>
      <c r="Z863">
        <v>0</v>
      </c>
      <c r="AA863">
        <v>0</v>
      </c>
      <c r="AB863">
        <v>0</v>
      </c>
      <c r="AC863">
        <v>0</v>
      </c>
      <c r="AD863">
        <v>1</v>
      </c>
      <c r="AE863">
        <v>0</v>
      </c>
      <c r="AF863" t="s">
        <v>3</v>
      </c>
      <c r="AG863">
        <v>0.36</v>
      </c>
      <c r="AH863">
        <v>3</v>
      </c>
      <c r="AI863">
        <v>-1</v>
      </c>
      <c r="AJ863" t="s">
        <v>3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</row>
    <row r="864" spans="1:44" x14ac:dyDescent="0.2">
      <c r="A864">
        <f>ROW(Source!A1088)</f>
        <v>1088</v>
      </c>
      <c r="B864">
        <v>1474094792</v>
      </c>
      <c r="C864">
        <v>1472568022</v>
      </c>
      <c r="D864">
        <v>1441836235</v>
      </c>
      <c r="E864">
        <v>1</v>
      </c>
      <c r="F864">
        <v>1</v>
      </c>
      <c r="G864">
        <v>15514512</v>
      </c>
      <c r="H864">
        <v>3</v>
      </c>
      <c r="I864" t="s">
        <v>909</v>
      </c>
      <c r="J864" t="s">
        <v>910</v>
      </c>
      <c r="K864" t="s">
        <v>911</v>
      </c>
      <c r="L864">
        <v>1346</v>
      </c>
      <c r="N864">
        <v>1009</v>
      </c>
      <c r="O864" t="s">
        <v>912</v>
      </c>
      <c r="P864" t="s">
        <v>912</v>
      </c>
      <c r="Q864">
        <v>1</v>
      </c>
      <c r="X864">
        <v>0.11</v>
      </c>
      <c r="Y864">
        <v>31.49</v>
      </c>
      <c r="Z864">
        <v>0</v>
      </c>
      <c r="AA864">
        <v>0</v>
      </c>
      <c r="AB864">
        <v>0</v>
      </c>
      <c r="AC864">
        <v>0</v>
      </c>
      <c r="AD864">
        <v>1</v>
      </c>
      <c r="AE864">
        <v>0</v>
      </c>
      <c r="AF864" t="s">
        <v>3</v>
      </c>
      <c r="AG864">
        <v>0.11</v>
      </c>
      <c r="AH864">
        <v>3</v>
      </c>
      <c r="AI864">
        <v>-1</v>
      </c>
      <c r="AJ864" t="s">
        <v>3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</row>
    <row r="865" spans="1:44" x14ac:dyDescent="0.2">
      <c r="A865">
        <f>ROW(Source!A1088)</f>
        <v>1088</v>
      </c>
      <c r="B865">
        <v>1474094790</v>
      </c>
      <c r="C865">
        <v>1472568022</v>
      </c>
      <c r="D865">
        <v>1441822228</v>
      </c>
      <c r="E865">
        <v>15514512</v>
      </c>
      <c r="F865">
        <v>1</v>
      </c>
      <c r="G865">
        <v>15514512</v>
      </c>
      <c r="H865">
        <v>3</v>
      </c>
      <c r="I865" t="s">
        <v>980</v>
      </c>
      <c r="J865" t="s">
        <v>3</v>
      </c>
      <c r="K865" t="s">
        <v>982</v>
      </c>
      <c r="L865">
        <v>1346</v>
      </c>
      <c r="N865">
        <v>1009</v>
      </c>
      <c r="O865" t="s">
        <v>912</v>
      </c>
      <c r="P865" t="s">
        <v>912</v>
      </c>
      <c r="Q865">
        <v>1</v>
      </c>
      <c r="X865">
        <v>0.11</v>
      </c>
      <c r="Y865">
        <v>73.951729999999998</v>
      </c>
      <c r="Z865">
        <v>0</v>
      </c>
      <c r="AA865">
        <v>0</v>
      </c>
      <c r="AB865">
        <v>0</v>
      </c>
      <c r="AC865">
        <v>0</v>
      </c>
      <c r="AD865">
        <v>1</v>
      </c>
      <c r="AE865">
        <v>0</v>
      </c>
      <c r="AF865" t="s">
        <v>3</v>
      </c>
      <c r="AG865">
        <v>0.11</v>
      </c>
      <c r="AH865">
        <v>3</v>
      </c>
      <c r="AI865">
        <v>-1</v>
      </c>
      <c r="AJ865" t="s">
        <v>3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</row>
    <row r="866" spans="1:44" x14ac:dyDescent="0.2">
      <c r="A866">
        <f>ROW(Source!A1088)</f>
        <v>1088</v>
      </c>
      <c r="B866">
        <v>1474094793</v>
      </c>
      <c r="C866">
        <v>1472568022</v>
      </c>
      <c r="D866">
        <v>1441834920</v>
      </c>
      <c r="E866">
        <v>1</v>
      </c>
      <c r="F866">
        <v>1</v>
      </c>
      <c r="G866">
        <v>15514512</v>
      </c>
      <c r="H866">
        <v>3</v>
      </c>
      <c r="I866" t="s">
        <v>1044</v>
      </c>
      <c r="J866" t="s">
        <v>1045</v>
      </c>
      <c r="K866" t="s">
        <v>1046</v>
      </c>
      <c r="L866">
        <v>1346</v>
      </c>
      <c r="N866">
        <v>1009</v>
      </c>
      <c r="O866" t="s">
        <v>912</v>
      </c>
      <c r="P866" t="s">
        <v>912</v>
      </c>
      <c r="Q866">
        <v>1</v>
      </c>
      <c r="X866">
        <v>7.0000000000000007E-2</v>
      </c>
      <c r="Y866">
        <v>106.87</v>
      </c>
      <c r="Z866">
        <v>0</v>
      </c>
      <c r="AA866">
        <v>0</v>
      </c>
      <c r="AB866">
        <v>0</v>
      </c>
      <c r="AC866">
        <v>0</v>
      </c>
      <c r="AD866">
        <v>1</v>
      </c>
      <c r="AE866">
        <v>0</v>
      </c>
      <c r="AF866" t="s">
        <v>3</v>
      </c>
      <c r="AG866">
        <v>7.0000000000000007E-2</v>
      </c>
      <c r="AH866">
        <v>3</v>
      </c>
      <c r="AI866">
        <v>-1</v>
      </c>
      <c r="AJ866" t="s">
        <v>3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</row>
    <row r="867" spans="1:44" x14ac:dyDescent="0.2">
      <c r="A867">
        <f>ROW(Source!A1089)</f>
        <v>1089</v>
      </c>
      <c r="B867">
        <v>1474094794</v>
      </c>
      <c r="C867">
        <v>1472568039</v>
      </c>
      <c r="D867">
        <v>1441819193</v>
      </c>
      <c r="E867">
        <v>15514512</v>
      </c>
      <c r="F867">
        <v>1</v>
      </c>
      <c r="G867">
        <v>15514512</v>
      </c>
      <c r="H867">
        <v>1</v>
      </c>
      <c r="I867" t="s">
        <v>902</v>
      </c>
      <c r="J867" t="s">
        <v>3</v>
      </c>
      <c r="K867" t="s">
        <v>903</v>
      </c>
      <c r="L867">
        <v>1191</v>
      </c>
      <c r="N867">
        <v>1013</v>
      </c>
      <c r="O867" t="s">
        <v>904</v>
      </c>
      <c r="P867" t="s">
        <v>904</v>
      </c>
      <c r="Q867">
        <v>1</v>
      </c>
      <c r="X867">
        <v>0.6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1</v>
      </c>
      <c r="AE867">
        <v>1</v>
      </c>
      <c r="AF867" t="s">
        <v>592</v>
      </c>
      <c r="AG867">
        <v>9.6</v>
      </c>
      <c r="AH867">
        <v>3</v>
      </c>
      <c r="AI867">
        <v>-1</v>
      </c>
      <c r="AJ867" t="s">
        <v>3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</row>
    <row r="868" spans="1:44" x14ac:dyDescent="0.2">
      <c r="A868">
        <f>ROW(Source!A1089)</f>
        <v>1089</v>
      </c>
      <c r="B868">
        <v>1474094795</v>
      </c>
      <c r="C868">
        <v>1472568039</v>
      </c>
      <c r="D868">
        <v>1441822228</v>
      </c>
      <c r="E868">
        <v>15514512</v>
      </c>
      <c r="F868">
        <v>1</v>
      </c>
      <c r="G868">
        <v>15514512</v>
      </c>
      <c r="H868">
        <v>3</v>
      </c>
      <c r="I868" t="s">
        <v>980</v>
      </c>
      <c r="J868" t="s">
        <v>3</v>
      </c>
      <c r="K868" t="s">
        <v>982</v>
      </c>
      <c r="L868">
        <v>1346</v>
      </c>
      <c r="N868">
        <v>1009</v>
      </c>
      <c r="O868" t="s">
        <v>912</v>
      </c>
      <c r="P868" t="s">
        <v>912</v>
      </c>
      <c r="Q868">
        <v>1</v>
      </c>
      <c r="X868">
        <v>0.01</v>
      </c>
      <c r="Y868">
        <v>73.951729999999998</v>
      </c>
      <c r="Z868">
        <v>0</v>
      </c>
      <c r="AA868">
        <v>0</v>
      </c>
      <c r="AB868">
        <v>0</v>
      </c>
      <c r="AC868">
        <v>0</v>
      </c>
      <c r="AD868">
        <v>1</v>
      </c>
      <c r="AE868">
        <v>0</v>
      </c>
      <c r="AF868" t="s">
        <v>592</v>
      </c>
      <c r="AG868">
        <v>0.16</v>
      </c>
      <c r="AH868">
        <v>3</v>
      </c>
      <c r="AI868">
        <v>-1</v>
      </c>
      <c r="AJ868" t="s">
        <v>3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</row>
    <row r="869" spans="1:44" x14ac:dyDescent="0.2">
      <c r="A869">
        <f>ROW(Source!A1090)</f>
        <v>1090</v>
      </c>
      <c r="B869">
        <v>1474094796</v>
      </c>
      <c r="C869">
        <v>1472568046</v>
      </c>
      <c r="D869">
        <v>1441819193</v>
      </c>
      <c r="E869">
        <v>15514512</v>
      </c>
      <c r="F869">
        <v>1</v>
      </c>
      <c r="G869">
        <v>15514512</v>
      </c>
      <c r="H869">
        <v>1</v>
      </c>
      <c r="I869" t="s">
        <v>902</v>
      </c>
      <c r="J869" t="s">
        <v>3</v>
      </c>
      <c r="K869" t="s">
        <v>903</v>
      </c>
      <c r="L869">
        <v>1191</v>
      </c>
      <c r="N869">
        <v>1013</v>
      </c>
      <c r="O869" t="s">
        <v>904</v>
      </c>
      <c r="P869" t="s">
        <v>904</v>
      </c>
      <c r="Q869">
        <v>1</v>
      </c>
      <c r="X869">
        <v>15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1</v>
      </c>
      <c r="AE869">
        <v>1</v>
      </c>
      <c r="AF869" t="s">
        <v>3</v>
      </c>
      <c r="AG869">
        <v>15</v>
      </c>
      <c r="AH869">
        <v>3</v>
      </c>
      <c r="AI869">
        <v>-1</v>
      </c>
      <c r="AJ869" t="s">
        <v>3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</row>
    <row r="870" spans="1:44" x14ac:dyDescent="0.2">
      <c r="A870">
        <f>ROW(Source!A1090)</f>
        <v>1090</v>
      </c>
      <c r="B870">
        <v>1474094798</v>
      </c>
      <c r="C870">
        <v>1472568046</v>
      </c>
      <c r="D870">
        <v>1441836237</v>
      </c>
      <c r="E870">
        <v>1</v>
      </c>
      <c r="F870">
        <v>1</v>
      </c>
      <c r="G870">
        <v>15514512</v>
      </c>
      <c r="H870">
        <v>3</v>
      </c>
      <c r="I870" t="s">
        <v>1041</v>
      </c>
      <c r="J870" t="s">
        <v>1042</v>
      </c>
      <c r="K870" t="s">
        <v>1043</v>
      </c>
      <c r="L870">
        <v>1346</v>
      </c>
      <c r="N870">
        <v>1009</v>
      </c>
      <c r="O870" t="s">
        <v>912</v>
      </c>
      <c r="P870" t="s">
        <v>912</v>
      </c>
      <c r="Q870">
        <v>1</v>
      </c>
      <c r="X870">
        <v>0.3</v>
      </c>
      <c r="Y870">
        <v>375.16</v>
      </c>
      <c r="Z870">
        <v>0</v>
      </c>
      <c r="AA870">
        <v>0</v>
      </c>
      <c r="AB870">
        <v>0</v>
      </c>
      <c r="AC870">
        <v>0</v>
      </c>
      <c r="AD870">
        <v>1</v>
      </c>
      <c r="AE870">
        <v>0</v>
      </c>
      <c r="AF870" t="s">
        <v>3</v>
      </c>
      <c r="AG870">
        <v>0.3</v>
      </c>
      <c r="AH870">
        <v>3</v>
      </c>
      <c r="AI870">
        <v>-1</v>
      </c>
      <c r="AJ870" t="s">
        <v>3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</row>
    <row r="871" spans="1:44" x14ac:dyDescent="0.2">
      <c r="A871">
        <f>ROW(Source!A1090)</f>
        <v>1090</v>
      </c>
      <c r="B871">
        <v>1474094799</v>
      </c>
      <c r="C871">
        <v>1472568046</v>
      </c>
      <c r="D871">
        <v>1441836235</v>
      </c>
      <c r="E871">
        <v>1</v>
      </c>
      <c r="F871">
        <v>1</v>
      </c>
      <c r="G871">
        <v>15514512</v>
      </c>
      <c r="H871">
        <v>3</v>
      </c>
      <c r="I871" t="s">
        <v>909</v>
      </c>
      <c r="J871" t="s">
        <v>910</v>
      </c>
      <c r="K871" t="s">
        <v>911</v>
      </c>
      <c r="L871">
        <v>1346</v>
      </c>
      <c r="N871">
        <v>1009</v>
      </c>
      <c r="O871" t="s">
        <v>912</v>
      </c>
      <c r="P871" t="s">
        <v>912</v>
      </c>
      <c r="Q871">
        <v>1</v>
      </c>
      <c r="X871">
        <v>0.09</v>
      </c>
      <c r="Y871">
        <v>31.49</v>
      </c>
      <c r="Z871">
        <v>0</v>
      </c>
      <c r="AA871">
        <v>0</v>
      </c>
      <c r="AB871">
        <v>0</v>
      </c>
      <c r="AC871">
        <v>0</v>
      </c>
      <c r="AD871">
        <v>1</v>
      </c>
      <c r="AE871">
        <v>0</v>
      </c>
      <c r="AF871" t="s">
        <v>3</v>
      </c>
      <c r="AG871">
        <v>0.09</v>
      </c>
      <c r="AH871">
        <v>3</v>
      </c>
      <c r="AI871">
        <v>-1</v>
      </c>
      <c r="AJ871" t="s">
        <v>3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</row>
    <row r="872" spans="1:44" x14ac:dyDescent="0.2">
      <c r="A872">
        <f>ROW(Source!A1090)</f>
        <v>1090</v>
      </c>
      <c r="B872">
        <v>1474094797</v>
      </c>
      <c r="C872">
        <v>1472568046</v>
      </c>
      <c r="D872">
        <v>1441822228</v>
      </c>
      <c r="E872">
        <v>15514512</v>
      </c>
      <c r="F872">
        <v>1</v>
      </c>
      <c r="G872">
        <v>15514512</v>
      </c>
      <c r="H872">
        <v>3</v>
      </c>
      <c r="I872" t="s">
        <v>980</v>
      </c>
      <c r="J872" t="s">
        <v>3</v>
      </c>
      <c r="K872" t="s">
        <v>982</v>
      </c>
      <c r="L872">
        <v>1346</v>
      </c>
      <c r="N872">
        <v>1009</v>
      </c>
      <c r="O872" t="s">
        <v>912</v>
      </c>
      <c r="P872" t="s">
        <v>912</v>
      </c>
      <c r="Q872">
        <v>1</v>
      </c>
      <c r="X872">
        <v>0.09</v>
      </c>
      <c r="Y872">
        <v>73.951729999999998</v>
      </c>
      <c r="Z872">
        <v>0</v>
      </c>
      <c r="AA872">
        <v>0</v>
      </c>
      <c r="AB872">
        <v>0</v>
      </c>
      <c r="AC872">
        <v>0</v>
      </c>
      <c r="AD872">
        <v>1</v>
      </c>
      <c r="AE872">
        <v>0</v>
      </c>
      <c r="AF872" t="s">
        <v>3</v>
      </c>
      <c r="AG872">
        <v>0.09</v>
      </c>
      <c r="AH872">
        <v>3</v>
      </c>
      <c r="AI872">
        <v>-1</v>
      </c>
      <c r="AJ872" t="s">
        <v>3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</row>
    <row r="873" spans="1:44" x14ac:dyDescent="0.2">
      <c r="A873">
        <f>ROW(Source!A1090)</f>
        <v>1090</v>
      </c>
      <c r="B873">
        <v>1474094800</v>
      </c>
      <c r="C873">
        <v>1472568046</v>
      </c>
      <c r="D873">
        <v>1441834920</v>
      </c>
      <c r="E873">
        <v>1</v>
      </c>
      <c r="F873">
        <v>1</v>
      </c>
      <c r="G873">
        <v>15514512</v>
      </c>
      <c r="H873">
        <v>3</v>
      </c>
      <c r="I873" t="s">
        <v>1044</v>
      </c>
      <c r="J873" t="s">
        <v>1045</v>
      </c>
      <c r="K873" t="s">
        <v>1046</v>
      </c>
      <c r="L873">
        <v>1346</v>
      </c>
      <c r="N873">
        <v>1009</v>
      </c>
      <c r="O873" t="s">
        <v>912</v>
      </c>
      <c r="P873" t="s">
        <v>912</v>
      </c>
      <c r="Q873">
        <v>1</v>
      </c>
      <c r="X873">
        <v>0.06</v>
      </c>
      <c r="Y873">
        <v>106.87</v>
      </c>
      <c r="Z873">
        <v>0</v>
      </c>
      <c r="AA873">
        <v>0</v>
      </c>
      <c r="AB873">
        <v>0</v>
      </c>
      <c r="AC873">
        <v>0</v>
      </c>
      <c r="AD873">
        <v>1</v>
      </c>
      <c r="AE873">
        <v>0</v>
      </c>
      <c r="AF873" t="s">
        <v>3</v>
      </c>
      <c r="AG873">
        <v>0.06</v>
      </c>
      <c r="AH873">
        <v>3</v>
      </c>
      <c r="AI873">
        <v>-1</v>
      </c>
      <c r="AJ873" t="s">
        <v>3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</row>
    <row r="874" spans="1:44" x14ac:dyDescent="0.2">
      <c r="A874">
        <f>ROW(Source!A1091)</f>
        <v>1091</v>
      </c>
      <c r="B874">
        <v>1474094802</v>
      </c>
      <c r="C874">
        <v>1472568063</v>
      </c>
      <c r="D874">
        <v>1441819193</v>
      </c>
      <c r="E874">
        <v>15514512</v>
      </c>
      <c r="F874">
        <v>1</v>
      </c>
      <c r="G874">
        <v>15514512</v>
      </c>
      <c r="H874">
        <v>1</v>
      </c>
      <c r="I874" t="s">
        <v>902</v>
      </c>
      <c r="J874" t="s">
        <v>3</v>
      </c>
      <c r="K874" t="s">
        <v>903</v>
      </c>
      <c r="L874">
        <v>1191</v>
      </c>
      <c r="N874">
        <v>1013</v>
      </c>
      <c r="O874" t="s">
        <v>904</v>
      </c>
      <c r="P874" t="s">
        <v>904</v>
      </c>
      <c r="Q874">
        <v>1</v>
      </c>
      <c r="X874">
        <v>0.5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1</v>
      </c>
      <c r="AE874">
        <v>1</v>
      </c>
      <c r="AF874" t="s">
        <v>592</v>
      </c>
      <c r="AG874">
        <v>8</v>
      </c>
      <c r="AH874">
        <v>3</v>
      </c>
      <c r="AI874">
        <v>-1</v>
      </c>
      <c r="AJ874" t="s">
        <v>3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</row>
    <row r="875" spans="1:44" x14ac:dyDescent="0.2">
      <c r="A875">
        <f>ROW(Source!A1091)</f>
        <v>1091</v>
      </c>
      <c r="B875">
        <v>1474094803</v>
      </c>
      <c r="C875">
        <v>1472568063</v>
      </c>
      <c r="D875">
        <v>1441822228</v>
      </c>
      <c r="E875">
        <v>15514512</v>
      </c>
      <c r="F875">
        <v>1</v>
      </c>
      <c r="G875">
        <v>15514512</v>
      </c>
      <c r="H875">
        <v>3</v>
      </c>
      <c r="I875" t="s">
        <v>980</v>
      </c>
      <c r="J875" t="s">
        <v>3</v>
      </c>
      <c r="K875" t="s">
        <v>982</v>
      </c>
      <c r="L875">
        <v>1346</v>
      </c>
      <c r="N875">
        <v>1009</v>
      </c>
      <c r="O875" t="s">
        <v>912</v>
      </c>
      <c r="P875" t="s">
        <v>912</v>
      </c>
      <c r="Q875">
        <v>1</v>
      </c>
      <c r="X875">
        <v>0.01</v>
      </c>
      <c r="Y875">
        <v>73.951729999999998</v>
      </c>
      <c r="Z875">
        <v>0</v>
      </c>
      <c r="AA875">
        <v>0</v>
      </c>
      <c r="AB875">
        <v>0</v>
      </c>
      <c r="AC875">
        <v>0</v>
      </c>
      <c r="AD875">
        <v>1</v>
      </c>
      <c r="AE875">
        <v>0</v>
      </c>
      <c r="AF875" t="s">
        <v>592</v>
      </c>
      <c r="AG875">
        <v>0.16</v>
      </c>
      <c r="AH875">
        <v>3</v>
      </c>
      <c r="AI875">
        <v>-1</v>
      </c>
      <c r="AJ875" t="s">
        <v>3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</row>
    <row r="876" spans="1:44" x14ac:dyDescent="0.2">
      <c r="A876">
        <f>ROW(Source!A1092)</f>
        <v>1092</v>
      </c>
      <c r="B876">
        <v>1474094804</v>
      </c>
      <c r="C876">
        <v>1472568071</v>
      </c>
      <c r="D876">
        <v>1441819193</v>
      </c>
      <c r="E876">
        <v>15514512</v>
      </c>
      <c r="F876">
        <v>1</v>
      </c>
      <c r="G876">
        <v>15514512</v>
      </c>
      <c r="H876">
        <v>1</v>
      </c>
      <c r="I876" t="s">
        <v>902</v>
      </c>
      <c r="J876" t="s">
        <v>3</v>
      </c>
      <c r="K876" t="s">
        <v>903</v>
      </c>
      <c r="L876">
        <v>1191</v>
      </c>
      <c r="N876">
        <v>1013</v>
      </c>
      <c r="O876" t="s">
        <v>904</v>
      </c>
      <c r="P876" t="s">
        <v>904</v>
      </c>
      <c r="Q876">
        <v>1</v>
      </c>
      <c r="X876">
        <v>12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1</v>
      </c>
      <c r="AE876">
        <v>1</v>
      </c>
      <c r="AF876" t="s">
        <v>3</v>
      </c>
      <c r="AG876">
        <v>12</v>
      </c>
      <c r="AH876">
        <v>3</v>
      </c>
      <c r="AI876">
        <v>-1</v>
      </c>
      <c r="AJ876" t="s">
        <v>3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</row>
    <row r="877" spans="1:44" x14ac:dyDescent="0.2">
      <c r="A877">
        <f>ROW(Source!A1092)</f>
        <v>1092</v>
      </c>
      <c r="B877">
        <v>1474094806</v>
      </c>
      <c r="C877">
        <v>1472568071</v>
      </c>
      <c r="D877">
        <v>1441836237</v>
      </c>
      <c r="E877">
        <v>1</v>
      </c>
      <c r="F877">
        <v>1</v>
      </c>
      <c r="G877">
        <v>15514512</v>
      </c>
      <c r="H877">
        <v>3</v>
      </c>
      <c r="I877" t="s">
        <v>1041</v>
      </c>
      <c r="J877" t="s">
        <v>1042</v>
      </c>
      <c r="K877" t="s">
        <v>1043</v>
      </c>
      <c r="L877">
        <v>1346</v>
      </c>
      <c r="N877">
        <v>1009</v>
      </c>
      <c r="O877" t="s">
        <v>912</v>
      </c>
      <c r="P877" t="s">
        <v>912</v>
      </c>
      <c r="Q877">
        <v>1</v>
      </c>
      <c r="X877">
        <v>0.24</v>
      </c>
      <c r="Y877">
        <v>375.16</v>
      </c>
      <c r="Z877">
        <v>0</v>
      </c>
      <c r="AA877">
        <v>0</v>
      </c>
      <c r="AB877">
        <v>0</v>
      </c>
      <c r="AC877">
        <v>0</v>
      </c>
      <c r="AD877">
        <v>1</v>
      </c>
      <c r="AE877">
        <v>0</v>
      </c>
      <c r="AF877" t="s">
        <v>3</v>
      </c>
      <c r="AG877">
        <v>0.24</v>
      </c>
      <c r="AH877">
        <v>3</v>
      </c>
      <c r="AI877">
        <v>-1</v>
      </c>
      <c r="AJ877" t="s">
        <v>3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</row>
    <row r="878" spans="1:44" x14ac:dyDescent="0.2">
      <c r="A878">
        <f>ROW(Source!A1092)</f>
        <v>1092</v>
      </c>
      <c r="B878">
        <v>1474094807</v>
      </c>
      <c r="C878">
        <v>1472568071</v>
      </c>
      <c r="D878">
        <v>1441836235</v>
      </c>
      <c r="E878">
        <v>1</v>
      </c>
      <c r="F878">
        <v>1</v>
      </c>
      <c r="G878">
        <v>15514512</v>
      </c>
      <c r="H878">
        <v>3</v>
      </c>
      <c r="I878" t="s">
        <v>909</v>
      </c>
      <c r="J878" t="s">
        <v>910</v>
      </c>
      <c r="K878" t="s">
        <v>911</v>
      </c>
      <c r="L878">
        <v>1346</v>
      </c>
      <c r="N878">
        <v>1009</v>
      </c>
      <c r="O878" t="s">
        <v>912</v>
      </c>
      <c r="P878" t="s">
        <v>912</v>
      </c>
      <c r="Q878">
        <v>1</v>
      </c>
      <c r="X878">
        <v>7.0000000000000007E-2</v>
      </c>
      <c r="Y878">
        <v>31.49</v>
      </c>
      <c r="Z878">
        <v>0</v>
      </c>
      <c r="AA878">
        <v>0</v>
      </c>
      <c r="AB878">
        <v>0</v>
      </c>
      <c r="AC878">
        <v>0</v>
      </c>
      <c r="AD878">
        <v>1</v>
      </c>
      <c r="AE878">
        <v>0</v>
      </c>
      <c r="AF878" t="s">
        <v>3</v>
      </c>
      <c r="AG878">
        <v>7.0000000000000007E-2</v>
      </c>
      <c r="AH878">
        <v>3</v>
      </c>
      <c r="AI878">
        <v>-1</v>
      </c>
      <c r="AJ878" t="s">
        <v>3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</row>
    <row r="879" spans="1:44" x14ac:dyDescent="0.2">
      <c r="A879">
        <f>ROW(Source!A1092)</f>
        <v>1092</v>
      </c>
      <c r="B879">
        <v>1474094805</v>
      </c>
      <c r="C879">
        <v>1472568071</v>
      </c>
      <c r="D879">
        <v>1441822228</v>
      </c>
      <c r="E879">
        <v>15514512</v>
      </c>
      <c r="F879">
        <v>1</v>
      </c>
      <c r="G879">
        <v>15514512</v>
      </c>
      <c r="H879">
        <v>3</v>
      </c>
      <c r="I879" t="s">
        <v>980</v>
      </c>
      <c r="J879" t="s">
        <v>3</v>
      </c>
      <c r="K879" t="s">
        <v>982</v>
      </c>
      <c r="L879">
        <v>1346</v>
      </c>
      <c r="N879">
        <v>1009</v>
      </c>
      <c r="O879" t="s">
        <v>912</v>
      </c>
      <c r="P879" t="s">
        <v>912</v>
      </c>
      <c r="Q879">
        <v>1</v>
      </c>
      <c r="X879">
        <v>7.0000000000000007E-2</v>
      </c>
      <c r="Y879">
        <v>73.951729999999998</v>
      </c>
      <c r="Z879">
        <v>0</v>
      </c>
      <c r="AA879">
        <v>0</v>
      </c>
      <c r="AB879">
        <v>0</v>
      </c>
      <c r="AC879">
        <v>0</v>
      </c>
      <c r="AD879">
        <v>1</v>
      </c>
      <c r="AE879">
        <v>0</v>
      </c>
      <c r="AF879" t="s">
        <v>3</v>
      </c>
      <c r="AG879">
        <v>7.0000000000000007E-2</v>
      </c>
      <c r="AH879">
        <v>3</v>
      </c>
      <c r="AI879">
        <v>-1</v>
      </c>
      <c r="AJ879" t="s">
        <v>3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</row>
    <row r="880" spans="1:44" x14ac:dyDescent="0.2">
      <c r="A880">
        <f>ROW(Source!A1092)</f>
        <v>1092</v>
      </c>
      <c r="B880">
        <v>1474094808</v>
      </c>
      <c r="C880">
        <v>1472568071</v>
      </c>
      <c r="D880">
        <v>1441834920</v>
      </c>
      <c r="E880">
        <v>1</v>
      </c>
      <c r="F880">
        <v>1</v>
      </c>
      <c r="G880">
        <v>15514512</v>
      </c>
      <c r="H880">
        <v>3</v>
      </c>
      <c r="I880" t="s">
        <v>1044</v>
      </c>
      <c r="J880" t="s">
        <v>1045</v>
      </c>
      <c r="K880" t="s">
        <v>1046</v>
      </c>
      <c r="L880">
        <v>1346</v>
      </c>
      <c r="N880">
        <v>1009</v>
      </c>
      <c r="O880" t="s">
        <v>912</v>
      </c>
      <c r="P880" t="s">
        <v>912</v>
      </c>
      <c r="Q880">
        <v>1</v>
      </c>
      <c r="X880">
        <v>0.05</v>
      </c>
      <c r="Y880">
        <v>106.87</v>
      </c>
      <c r="Z880">
        <v>0</v>
      </c>
      <c r="AA880">
        <v>0</v>
      </c>
      <c r="AB880">
        <v>0</v>
      </c>
      <c r="AC880">
        <v>0</v>
      </c>
      <c r="AD880">
        <v>1</v>
      </c>
      <c r="AE880">
        <v>0</v>
      </c>
      <c r="AF880" t="s">
        <v>3</v>
      </c>
      <c r="AG880">
        <v>0.05</v>
      </c>
      <c r="AH880">
        <v>3</v>
      </c>
      <c r="AI880">
        <v>-1</v>
      </c>
      <c r="AJ880" t="s">
        <v>3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</row>
    <row r="881" spans="1:44" x14ac:dyDescent="0.2">
      <c r="A881">
        <f>ROW(Source!A1093)</f>
        <v>1093</v>
      </c>
      <c r="B881">
        <v>1474094809</v>
      </c>
      <c r="C881">
        <v>1472568087</v>
      </c>
      <c r="D881">
        <v>1441819193</v>
      </c>
      <c r="E881">
        <v>15514512</v>
      </c>
      <c r="F881">
        <v>1</v>
      </c>
      <c r="G881">
        <v>15514512</v>
      </c>
      <c r="H881">
        <v>1</v>
      </c>
      <c r="I881" t="s">
        <v>902</v>
      </c>
      <c r="J881" t="s">
        <v>3</v>
      </c>
      <c r="K881" t="s">
        <v>903</v>
      </c>
      <c r="L881">
        <v>1191</v>
      </c>
      <c r="N881">
        <v>1013</v>
      </c>
      <c r="O881" t="s">
        <v>904</v>
      </c>
      <c r="P881" t="s">
        <v>904</v>
      </c>
      <c r="Q881">
        <v>1</v>
      </c>
      <c r="X881">
        <v>0.4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1</v>
      </c>
      <c r="AE881">
        <v>1</v>
      </c>
      <c r="AF881" t="s">
        <v>592</v>
      </c>
      <c r="AG881">
        <v>6.4</v>
      </c>
      <c r="AH881">
        <v>3</v>
      </c>
      <c r="AI881">
        <v>-1</v>
      </c>
      <c r="AJ881" t="s">
        <v>3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</row>
    <row r="882" spans="1:44" x14ac:dyDescent="0.2">
      <c r="A882">
        <f>ROW(Source!A1093)</f>
        <v>1093</v>
      </c>
      <c r="B882">
        <v>1474094810</v>
      </c>
      <c r="C882">
        <v>1472568087</v>
      </c>
      <c r="D882">
        <v>1441822228</v>
      </c>
      <c r="E882">
        <v>15514512</v>
      </c>
      <c r="F882">
        <v>1</v>
      </c>
      <c r="G882">
        <v>15514512</v>
      </c>
      <c r="H882">
        <v>3</v>
      </c>
      <c r="I882" t="s">
        <v>980</v>
      </c>
      <c r="J882" t="s">
        <v>3</v>
      </c>
      <c r="K882" t="s">
        <v>982</v>
      </c>
      <c r="L882">
        <v>1346</v>
      </c>
      <c r="N882">
        <v>1009</v>
      </c>
      <c r="O882" t="s">
        <v>912</v>
      </c>
      <c r="P882" t="s">
        <v>912</v>
      </c>
      <c r="Q882">
        <v>1</v>
      </c>
      <c r="X882">
        <v>0.01</v>
      </c>
      <c r="Y882">
        <v>73.951729999999998</v>
      </c>
      <c r="Z882">
        <v>0</v>
      </c>
      <c r="AA882">
        <v>0</v>
      </c>
      <c r="AB882">
        <v>0</v>
      </c>
      <c r="AC882">
        <v>0</v>
      </c>
      <c r="AD882">
        <v>1</v>
      </c>
      <c r="AE882">
        <v>0</v>
      </c>
      <c r="AF882" t="s">
        <v>592</v>
      </c>
      <c r="AG882">
        <v>0.16</v>
      </c>
      <c r="AH882">
        <v>3</v>
      </c>
      <c r="AI882">
        <v>-1</v>
      </c>
      <c r="AJ882" t="s">
        <v>3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</row>
    <row r="883" spans="1:44" x14ac:dyDescent="0.2">
      <c r="A883">
        <f>ROW(Source!A1095)</f>
        <v>1095</v>
      </c>
      <c r="B883">
        <v>1474094811</v>
      </c>
      <c r="C883">
        <v>1472568095</v>
      </c>
      <c r="D883">
        <v>1441819193</v>
      </c>
      <c r="E883">
        <v>15514512</v>
      </c>
      <c r="F883">
        <v>1</v>
      </c>
      <c r="G883">
        <v>15514512</v>
      </c>
      <c r="H883">
        <v>1</v>
      </c>
      <c r="I883" t="s">
        <v>902</v>
      </c>
      <c r="J883" t="s">
        <v>3</v>
      </c>
      <c r="K883" t="s">
        <v>903</v>
      </c>
      <c r="L883">
        <v>1191</v>
      </c>
      <c r="N883">
        <v>1013</v>
      </c>
      <c r="O883" t="s">
        <v>904</v>
      </c>
      <c r="P883" t="s">
        <v>904</v>
      </c>
      <c r="Q883">
        <v>1</v>
      </c>
      <c r="X883">
        <v>0.2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1</v>
      </c>
      <c r="AE883">
        <v>1</v>
      </c>
      <c r="AF883" t="s">
        <v>623</v>
      </c>
      <c r="AG883">
        <v>0.20800000000000002</v>
      </c>
      <c r="AH883">
        <v>3</v>
      </c>
      <c r="AI883">
        <v>-1</v>
      </c>
      <c r="AJ883" t="s">
        <v>3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</row>
    <row r="884" spans="1:44" x14ac:dyDescent="0.2">
      <c r="A884">
        <f>ROW(Source!A1095)</f>
        <v>1095</v>
      </c>
      <c r="B884">
        <v>1474094812</v>
      </c>
      <c r="C884">
        <v>1472568095</v>
      </c>
      <c r="D884">
        <v>1441836235</v>
      </c>
      <c r="E884">
        <v>1</v>
      </c>
      <c r="F884">
        <v>1</v>
      </c>
      <c r="G884">
        <v>15514512</v>
      </c>
      <c r="H884">
        <v>3</v>
      </c>
      <c r="I884" t="s">
        <v>909</v>
      </c>
      <c r="J884" t="s">
        <v>910</v>
      </c>
      <c r="K884" t="s">
        <v>911</v>
      </c>
      <c r="L884">
        <v>1346</v>
      </c>
      <c r="N884">
        <v>1009</v>
      </c>
      <c r="O884" t="s">
        <v>912</v>
      </c>
      <c r="P884" t="s">
        <v>912</v>
      </c>
      <c r="Q884">
        <v>1</v>
      </c>
      <c r="X884">
        <v>0.05</v>
      </c>
      <c r="Y884">
        <v>31.49</v>
      </c>
      <c r="Z884">
        <v>0</v>
      </c>
      <c r="AA884">
        <v>0</v>
      </c>
      <c r="AB884">
        <v>0</v>
      </c>
      <c r="AC884">
        <v>0</v>
      </c>
      <c r="AD884">
        <v>1</v>
      </c>
      <c r="AE884">
        <v>0</v>
      </c>
      <c r="AF884" t="s">
        <v>3</v>
      </c>
      <c r="AG884">
        <v>0.05</v>
      </c>
      <c r="AH884">
        <v>3</v>
      </c>
      <c r="AI884">
        <v>-1</v>
      </c>
      <c r="AJ884" t="s">
        <v>3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</row>
    <row r="885" spans="1:44" x14ac:dyDescent="0.2">
      <c r="A885">
        <f>ROW(Source!A1096)</f>
        <v>1096</v>
      </c>
      <c r="B885">
        <v>1474094813</v>
      </c>
      <c r="C885">
        <v>1472568107</v>
      </c>
      <c r="D885">
        <v>1441819193</v>
      </c>
      <c r="E885">
        <v>15514512</v>
      </c>
      <c r="F885">
        <v>1</v>
      </c>
      <c r="G885">
        <v>15514512</v>
      </c>
      <c r="H885">
        <v>1</v>
      </c>
      <c r="I885" t="s">
        <v>902</v>
      </c>
      <c r="J885" t="s">
        <v>3</v>
      </c>
      <c r="K885" t="s">
        <v>903</v>
      </c>
      <c r="L885">
        <v>1191</v>
      </c>
      <c r="N885">
        <v>1013</v>
      </c>
      <c r="O885" t="s">
        <v>904</v>
      </c>
      <c r="P885" t="s">
        <v>904</v>
      </c>
      <c r="Q885">
        <v>1</v>
      </c>
      <c r="X885">
        <v>0.48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1</v>
      </c>
      <c r="AE885">
        <v>1</v>
      </c>
      <c r="AF885" t="s">
        <v>623</v>
      </c>
      <c r="AG885">
        <v>0.49919999999999998</v>
      </c>
      <c r="AH885">
        <v>3</v>
      </c>
      <c r="AI885">
        <v>-1</v>
      </c>
      <c r="AJ885" t="s">
        <v>3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</row>
    <row r="886" spans="1:44" x14ac:dyDescent="0.2">
      <c r="A886">
        <f>ROW(Source!A1096)</f>
        <v>1096</v>
      </c>
      <c r="B886">
        <v>1474094814</v>
      </c>
      <c r="C886">
        <v>1472568107</v>
      </c>
      <c r="D886">
        <v>1441836235</v>
      </c>
      <c r="E886">
        <v>1</v>
      </c>
      <c r="F886">
        <v>1</v>
      </c>
      <c r="G886">
        <v>15514512</v>
      </c>
      <c r="H886">
        <v>3</v>
      </c>
      <c r="I886" t="s">
        <v>909</v>
      </c>
      <c r="J886" t="s">
        <v>910</v>
      </c>
      <c r="K886" t="s">
        <v>911</v>
      </c>
      <c r="L886">
        <v>1346</v>
      </c>
      <c r="N886">
        <v>1009</v>
      </c>
      <c r="O886" t="s">
        <v>912</v>
      </c>
      <c r="P886" t="s">
        <v>912</v>
      </c>
      <c r="Q886">
        <v>1</v>
      </c>
      <c r="X886">
        <v>0.05</v>
      </c>
      <c r="Y886">
        <v>31.49</v>
      </c>
      <c r="Z886">
        <v>0</v>
      </c>
      <c r="AA886">
        <v>0</v>
      </c>
      <c r="AB886">
        <v>0</v>
      </c>
      <c r="AC886">
        <v>0</v>
      </c>
      <c r="AD886">
        <v>1</v>
      </c>
      <c r="AE886">
        <v>0</v>
      </c>
      <c r="AF886" t="s">
        <v>3</v>
      </c>
      <c r="AG886">
        <v>0.05</v>
      </c>
      <c r="AH886">
        <v>3</v>
      </c>
      <c r="AI886">
        <v>-1</v>
      </c>
      <c r="AJ886" t="s">
        <v>3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</row>
    <row r="887" spans="1:44" x14ac:dyDescent="0.2">
      <c r="A887">
        <f>ROW(Source!A1097)</f>
        <v>1097</v>
      </c>
      <c r="B887">
        <v>1474094819</v>
      </c>
      <c r="C887">
        <v>1472568114</v>
      </c>
      <c r="D887">
        <v>1441819193</v>
      </c>
      <c r="E887">
        <v>15514512</v>
      </c>
      <c r="F887">
        <v>1</v>
      </c>
      <c r="G887">
        <v>15514512</v>
      </c>
      <c r="H887">
        <v>1</v>
      </c>
      <c r="I887" t="s">
        <v>902</v>
      </c>
      <c r="J887" t="s">
        <v>3</v>
      </c>
      <c r="K887" t="s">
        <v>903</v>
      </c>
      <c r="L887">
        <v>1191</v>
      </c>
      <c r="N887">
        <v>1013</v>
      </c>
      <c r="O887" t="s">
        <v>904</v>
      </c>
      <c r="P887" t="s">
        <v>904</v>
      </c>
      <c r="Q887">
        <v>1</v>
      </c>
      <c r="X887">
        <v>0.2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1</v>
      </c>
      <c r="AE887">
        <v>1</v>
      </c>
      <c r="AF887" t="s">
        <v>630</v>
      </c>
      <c r="AG887">
        <v>0.13999999999999999</v>
      </c>
      <c r="AH887">
        <v>3</v>
      </c>
      <c r="AI887">
        <v>-1</v>
      </c>
      <c r="AJ887" t="s">
        <v>3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</row>
    <row r="888" spans="1:44" x14ac:dyDescent="0.2">
      <c r="A888">
        <f>ROW(Source!A1097)</f>
        <v>1097</v>
      </c>
      <c r="B888">
        <v>1474094820</v>
      </c>
      <c r="C888">
        <v>1472568114</v>
      </c>
      <c r="D888">
        <v>1441836187</v>
      </c>
      <c r="E888">
        <v>1</v>
      </c>
      <c r="F888">
        <v>1</v>
      </c>
      <c r="G888">
        <v>15514512</v>
      </c>
      <c r="H888">
        <v>3</v>
      </c>
      <c r="I888" t="s">
        <v>972</v>
      </c>
      <c r="J888" t="s">
        <v>973</v>
      </c>
      <c r="K888" t="s">
        <v>974</v>
      </c>
      <c r="L888">
        <v>1346</v>
      </c>
      <c r="N888">
        <v>1009</v>
      </c>
      <c r="O888" t="s">
        <v>912</v>
      </c>
      <c r="P888" t="s">
        <v>912</v>
      </c>
      <c r="Q888">
        <v>1</v>
      </c>
      <c r="X888">
        <v>0.01</v>
      </c>
      <c r="Y888">
        <v>424.66</v>
      </c>
      <c r="Z888">
        <v>0</v>
      </c>
      <c r="AA888">
        <v>0</v>
      </c>
      <c r="AB888">
        <v>0</v>
      </c>
      <c r="AC888">
        <v>0</v>
      </c>
      <c r="AD888">
        <v>1</v>
      </c>
      <c r="AE888">
        <v>0</v>
      </c>
      <c r="AF888" t="s">
        <v>629</v>
      </c>
      <c r="AG888">
        <v>0.01</v>
      </c>
      <c r="AH888">
        <v>3</v>
      </c>
      <c r="AI888">
        <v>-1</v>
      </c>
      <c r="AJ888" t="s">
        <v>3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</row>
    <row r="889" spans="1:44" x14ac:dyDescent="0.2">
      <c r="A889">
        <f>ROW(Source!A1097)</f>
        <v>1097</v>
      </c>
      <c r="B889">
        <v>1474094821</v>
      </c>
      <c r="C889">
        <v>1472568114</v>
      </c>
      <c r="D889">
        <v>1441836230</v>
      </c>
      <c r="E889">
        <v>1</v>
      </c>
      <c r="F889">
        <v>1</v>
      </c>
      <c r="G889">
        <v>15514512</v>
      </c>
      <c r="H889">
        <v>3</v>
      </c>
      <c r="I889" t="s">
        <v>1056</v>
      </c>
      <c r="J889" t="s">
        <v>1057</v>
      </c>
      <c r="K889" t="s">
        <v>1058</v>
      </c>
      <c r="L889">
        <v>1327</v>
      </c>
      <c r="N889">
        <v>1005</v>
      </c>
      <c r="O889" t="s">
        <v>1022</v>
      </c>
      <c r="P889" t="s">
        <v>1022</v>
      </c>
      <c r="Q889">
        <v>1</v>
      </c>
      <c r="X889">
        <v>0.02</v>
      </c>
      <c r="Y889">
        <v>46</v>
      </c>
      <c r="Z889">
        <v>0</v>
      </c>
      <c r="AA889">
        <v>0</v>
      </c>
      <c r="AB889">
        <v>0</v>
      </c>
      <c r="AC889">
        <v>0</v>
      </c>
      <c r="AD889">
        <v>1</v>
      </c>
      <c r="AE889">
        <v>0</v>
      </c>
      <c r="AF889" t="s">
        <v>629</v>
      </c>
      <c r="AG889">
        <v>0.02</v>
      </c>
      <c r="AH889">
        <v>3</v>
      </c>
      <c r="AI889">
        <v>-1</v>
      </c>
      <c r="AJ889" t="s">
        <v>3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</row>
    <row r="890" spans="1:44" x14ac:dyDescent="0.2">
      <c r="A890">
        <f>ROW(Source!A1098)</f>
        <v>1098</v>
      </c>
      <c r="B890">
        <v>1474094822</v>
      </c>
      <c r="C890">
        <v>1472568129</v>
      </c>
      <c r="D890">
        <v>1441819193</v>
      </c>
      <c r="E890">
        <v>15514512</v>
      </c>
      <c r="F890">
        <v>1</v>
      </c>
      <c r="G890">
        <v>15514512</v>
      </c>
      <c r="H890">
        <v>1</v>
      </c>
      <c r="I890" t="s">
        <v>902</v>
      </c>
      <c r="J890" t="s">
        <v>3</v>
      </c>
      <c r="K890" t="s">
        <v>903</v>
      </c>
      <c r="L890">
        <v>1191</v>
      </c>
      <c r="N890">
        <v>1013</v>
      </c>
      <c r="O890" t="s">
        <v>904</v>
      </c>
      <c r="P890" t="s">
        <v>904</v>
      </c>
      <c r="Q890">
        <v>1</v>
      </c>
      <c r="X890">
        <v>0.12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1</v>
      </c>
      <c r="AE890">
        <v>1</v>
      </c>
      <c r="AF890" t="s">
        <v>636</v>
      </c>
      <c r="AG890">
        <v>0.27</v>
      </c>
      <c r="AH890">
        <v>3</v>
      </c>
      <c r="AI890">
        <v>-1</v>
      </c>
      <c r="AJ890" t="s">
        <v>3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</row>
    <row r="891" spans="1:44" x14ac:dyDescent="0.2">
      <c r="A891">
        <f>ROW(Source!A1098)</f>
        <v>1098</v>
      </c>
      <c r="B891">
        <v>1474094823</v>
      </c>
      <c r="C891">
        <v>1472568129</v>
      </c>
      <c r="D891">
        <v>1441834258</v>
      </c>
      <c r="E891">
        <v>1</v>
      </c>
      <c r="F891">
        <v>1</v>
      </c>
      <c r="G891">
        <v>15514512</v>
      </c>
      <c r="H891">
        <v>2</v>
      </c>
      <c r="I891" t="s">
        <v>905</v>
      </c>
      <c r="J891" t="s">
        <v>906</v>
      </c>
      <c r="K891" t="s">
        <v>907</v>
      </c>
      <c r="L891">
        <v>1368</v>
      </c>
      <c r="N891">
        <v>1011</v>
      </c>
      <c r="O891" t="s">
        <v>908</v>
      </c>
      <c r="P891" t="s">
        <v>908</v>
      </c>
      <c r="Q891">
        <v>1</v>
      </c>
      <c r="X891">
        <v>0.01</v>
      </c>
      <c r="Y891">
        <v>0</v>
      </c>
      <c r="Z891">
        <v>1303.01</v>
      </c>
      <c r="AA891">
        <v>826.2</v>
      </c>
      <c r="AB891">
        <v>0</v>
      </c>
      <c r="AC891">
        <v>0</v>
      </c>
      <c r="AD891">
        <v>1</v>
      </c>
      <c r="AE891">
        <v>0</v>
      </c>
      <c r="AF891" t="s">
        <v>636</v>
      </c>
      <c r="AG891">
        <v>2.2499999999999999E-2</v>
      </c>
      <c r="AH891">
        <v>3</v>
      </c>
      <c r="AI891">
        <v>-1</v>
      </c>
      <c r="AJ891" t="s">
        <v>3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</row>
    <row r="892" spans="1:44" x14ac:dyDescent="0.2">
      <c r="A892">
        <f>ROW(Source!A1098)</f>
        <v>1098</v>
      </c>
      <c r="B892">
        <v>1474094824</v>
      </c>
      <c r="C892">
        <v>1472568129</v>
      </c>
      <c r="D892">
        <v>1441836186</v>
      </c>
      <c r="E892">
        <v>1</v>
      </c>
      <c r="F892">
        <v>1</v>
      </c>
      <c r="G892">
        <v>15514512</v>
      </c>
      <c r="H892">
        <v>3</v>
      </c>
      <c r="I892" t="s">
        <v>1059</v>
      </c>
      <c r="J892" t="s">
        <v>1060</v>
      </c>
      <c r="K892" t="s">
        <v>1061</v>
      </c>
      <c r="L892">
        <v>1346</v>
      </c>
      <c r="N892">
        <v>1009</v>
      </c>
      <c r="O892" t="s">
        <v>912</v>
      </c>
      <c r="P892" t="s">
        <v>912</v>
      </c>
      <c r="Q892">
        <v>1</v>
      </c>
      <c r="X892">
        <v>2.0000000000000002E-5</v>
      </c>
      <c r="Y892">
        <v>494.57</v>
      </c>
      <c r="Z892">
        <v>0</v>
      </c>
      <c r="AA892">
        <v>0</v>
      </c>
      <c r="AB892">
        <v>0</v>
      </c>
      <c r="AC892">
        <v>0</v>
      </c>
      <c r="AD892">
        <v>1</v>
      </c>
      <c r="AE892">
        <v>0</v>
      </c>
      <c r="AF892" t="s">
        <v>635</v>
      </c>
      <c r="AG892">
        <v>6.0000000000000008E-5</v>
      </c>
      <c r="AH892">
        <v>3</v>
      </c>
      <c r="AI892">
        <v>-1</v>
      </c>
      <c r="AJ892" t="s">
        <v>3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</row>
    <row r="893" spans="1:44" x14ac:dyDescent="0.2">
      <c r="A893">
        <f>ROW(Source!A1098)</f>
        <v>1098</v>
      </c>
      <c r="B893">
        <v>1474094825</v>
      </c>
      <c r="C893">
        <v>1472568129</v>
      </c>
      <c r="D893">
        <v>1441836230</v>
      </c>
      <c r="E893">
        <v>1</v>
      </c>
      <c r="F893">
        <v>1</v>
      </c>
      <c r="G893">
        <v>15514512</v>
      </c>
      <c r="H893">
        <v>3</v>
      </c>
      <c r="I893" t="s">
        <v>1056</v>
      </c>
      <c r="J893" t="s">
        <v>1057</v>
      </c>
      <c r="K893" t="s">
        <v>1058</v>
      </c>
      <c r="L893">
        <v>1327</v>
      </c>
      <c r="N893">
        <v>1005</v>
      </c>
      <c r="O893" t="s">
        <v>1022</v>
      </c>
      <c r="P893" t="s">
        <v>1022</v>
      </c>
      <c r="Q893">
        <v>1</v>
      </c>
      <c r="X893">
        <v>0.01</v>
      </c>
      <c r="Y893">
        <v>46</v>
      </c>
      <c r="Z893">
        <v>0</v>
      </c>
      <c r="AA893">
        <v>0</v>
      </c>
      <c r="AB893">
        <v>0</v>
      </c>
      <c r="AC893">
        <v>0</v>
      </c>
      <c r="AD893">
        <v>1</v>
      </c>
      <c r="AE893">
        <v>0</v>
      </c>
      <c r="AF893" t="s">
        <v>635</v>
      </c>
      <c r="AG893">
        <v>0.03</v>
      </c>
      <c r="AH893">
        <v>3</v>
      </c>
      <c r="AI893">
        <v>-1</v>
      </c>
      <c r="AJ893" t="s">
        <v>3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</row>
    <row r="894" spans="1:44" x14ac:dyDescent="0.2">
      <c r="A894">
        <f>ROW(Source!A1099)</f>
        <v>1099</v>
      </c>
      <c r="B894">
        <v>1474094826</v>
      </c>
      <c r="C894">
        <v>1472568142</v>
      </c>
      <c r="D894">
        <v>1441819193</v>
      </c>
      <c r="E894">
        <v>15514512</v>
      </c>
      <c r="F894">
        <v>1</v>
      </c>
      <c r="G894">
        <v>15514512</v>
      </c>
      <c r="H894">
        <v>1</v>
      </c>
      <c r="I894" t="s">
        <v>902</v>
      </c>
      <c r="J894" t="s">
        <v>3</v>
      </c>
      <c r="K894" t="s">
        <v>903</v>
      </c>
      <c r="L894">
        <v>1191</v>
      </c>
      <c r="N894">
        <v>1013</v>
      </c>
      <c r="O894" t="s">
        <v>904</v>
      </c>
      <c r="P894" t="s">
        <v>904</v>
      </c>
      <c r="Q894">
        <v>1</v>
      </c>
      <c r="X894">
        <v>0.18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1</v>
      </c>
      <c r="AE894">
        <v>1</v>
      </c>
      <c r="AF894" t="s">
        <v>3</v>
      </c>
      <c r="AG894">
        <v>0.18</v>
      </c>
      <c r="AH894">
        <v>3</v>
      </c>
      <c r="AI894">
        <v>-1</v>
      </c>
      <c r="AJ894" t="s">
        <v>3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</row>
    <row r="895" spans="1:44" x14ac:dyDescent="0.2">
      <c r="A895">
        <f>ROW(Source!A1099)</f>
        <v>1099</v>
      </c>
      <c r="B895">
        <v>1474094827</v>
      </c>
      <c r="C895">
        <v>1472568142</v>
      </c>
      <c r="D895">
        <v>1441836235</v>
      </c>
      <c r="E895">
        <v>1</v>
      </c>
      <c r="F895">
        <v>1</v>
      </c>
      <c r="G895">
        <v>15514512</v>
      </c>
      <c r="H895">
        <v>3</v>
      </c>
      <c r="I895" t="s">
        <v>909</v>
      </c>
      <c r="J895" t="s">
        <v>910</v>
      </c>
      <c r="K895" t="s">
        <v>911</v>
      </c>
      <c r="L895">
        <v>1346</v>
      </c>
      <c r="N895">
        <v>1009</v>
      </c>
      <c r="O895" t="s">
        <v>912</v>
      </c>
      <c r="P895" t="s">
        <v>912</v>
      </c>
      <c r="Q895">
        <v>1</v>
      </c>
      <c r="X895">
        <v>0.04</v>
      </c>
      <c r="Y895">
        <v>31.49</v>
      </c>
      <c r="Z895">
        <v>0</v>
      </c>
      <c r="AA895">
        <v>0</v>
      </c>
      <c r="AB895">
        <v>0</v>
      </c>
      <c r="AC895">
        <v>0</v>
      </c>
      <c r="AD895">
        <v>1</v>
      </c>
      <c r="AE895">
        <v>0</v>
      </c>
      <c r="AF895" t="s">
        <v>3</v>
      </c>
      <c r="AG895">
        <v>0.04</v>
      </c>
      <c r="AH895">
        <v>3</v>
      </c>
      <c r="AI895">
        <v>-1</v>
      </c>
      <c r="AJ895" t="s">
        <v>3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</row>
    <row r="896" spans="1:44" x14ac:dyDescent="0.2">
      <c r="A896">
        <f>ROW(Source!A1101)</f>
        <v>1101</v>
      </c>
      <c r="B896">
        <v>1474094828</v>
      </c>
      <c r="C896">
        <v>1474093719</v>
      </c>
      <c r="D896">
        <v>1441819193</v>
      </c>
      <c r="E896">
        <v>15514512</v>
      </c>
      <c r="F896">
        <v>1</v>
      </c>
      <c r="G896">
        <v>15514512</v>
      </c>
      <c r="H896">
        <v>1</v>
      </c>
      <c r="I896" t="s">
        <v>902</v>
      </c>
      <c r="J896" t="s">
        <v>3</v>
      </c>
      <c r="K896" t="s">
        <v>903</v>
      </c>
      <c r="L896">
        <v>1191</v>
      </c>
      <c r="N896">
        <v>1013</v>
      </c>
      <c r="O896" t="s">
        <v>904</v>
      </c>
      <c r="P896" t="s">
        <v>904</v>
      </c>
      <c r="Q896">
        <v>1</v>
      </c>
      <c r="X896">
        <v>0.24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1</v>
      </c>
      <c r="AE896">
        <v>1</v>
      </c>
      <c r="AF896" t="s">
        <v>500</v>
      </c>
      <c r="AG896">
        <v>0.72</v>
      </c>
      <c r="AH896">
        <v>3</v>
      </c>
      <c r="AI896">
        <v>-1</v>
      </c>
      <c r="AJ896" t="s">
        <v>3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</row>
    <row r="897" spans="1:44" x14ac:dyDescent="0.2">
      <c r="A897">
        <f>ROW(Source!A1102)</f>
        <v>1102</v>
      </c>
      <c r="B897">
        <v>1474094829</v>
      </c>
      <c r="C897">
        <v>1474093721</v>
      </c>
      <c r="D897">
        <v>1441819193</v>
      </c>
      <c r="E897">
        <v>15514512</v>
      </c>
      <c r="F897">
        <v>1</v>
      </c>
      <c r="G897">
        <v>15514512</v>
      </c>
      <c r="H897">
        <v>1</v>
      </c>
      <c r="I897" t="s">
        <v>902</v>
      </c>
      <c r="J897" t="s">
        <v>3</v>
      </c>
      <c r="K897" t="s">
        <v>903</v>
      </c>
      <c r="L897">
        <v>1191</v>
      </c>
      <c r="N897">
        <v>1013</v>
      </c>
      <c r="O897" t="s">
        <v>904</v>
      </c>
      <c r="P897" t="s">
        <v>904</v>
      </c>
      <c r="Q897">
        <v>1</v>
      </c>
      <c r="X897">
        <v>0.4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1</v>
      </c>
      <c r="AE897">
        <v>1</v>
      </c>
      <c r="AF897" t="s">
        <v>3</v>
      </c>
      <c r="AG897">
        <v>0.4</v>
      </c>
      <c r="AH897">
        <v>3</v>
      </c>
      <c r="AI897">
        <v>-1</v>
      </c>
      <c r="AJ897" t="s">
        <v>3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</row>
    <row r="898" spans="1:44" x14ac:dyDescent="0.2">
      <c r="A898">
        <f>ROW(Source!A1102)</f>
        <v>1102</v>
      </c>
      <c r="B898">
        <v>1474094830</v>
      </c>
      <c r="C898">
        <v>1474093721</v>
      </c>
      <c r="D898">
        <v>1441836235</v>
      </c>
      <c r="E898">
        <v>1</v>
      </c>
      <c r="F898">
        <v>1</v>
      </c>
      <c r="G898">
        <v>15514512</v>
      </c>
      <c r="H898">
        <v>3</v>
      </c>
      <c r="I898" t="s">
        <v>909</v>
      </c>
      <c r="J898" t="s">
        <v>910</v>
      </c>
      <c r="K898" t="s">
        <v>911</v>
      </c>
      <c r="L898">
        <v>1346</v>
      </c>
      <c r="N898">
        <v>1009</v>
      </c>
      <c r="O898" t="s">
        <v>912</v>
      </c>
      <c r="P898" t="s">
        <v>912</v>
      </c>
      <c r="Q898">
        <v>1</v>
      </c>
      <c r="X898">
        <v>0.2</v>
      </c>
      <c r="Y898">
        <v>31.49</v>
      </c>
      <c r="Z898">
        <v>0</v>
      </c>
      <c r="AA898">
        <v>0</v>
      </c>
      <c r="AB898">
        <v>0</v>
      </c>
      <c r="AC898">
        <v>0</v>
      </c>
      <c r="AD898">
        <v>1</v>
      </c>
      <c r="AE898">
        <v>0</v>
      </c>
      <c r="AF898" t="s">
        <v>3</v>
      </c>
      <c r="AG898">
        <v>0.2</v>
      </c>
      <c r="AH898">
        <v>3</v>
      </c>
      <c r="AI898">
        <v>-1</v>
      </c>
      <c r="AJ898" t="s">
        <v>3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</row>
    <row r="899" spans="1:44" x14ac:dyDescent="0.2">
      <c r="A899">
        <f>ROW(Source!A1103)</f>
        <v>1103</v>
      </c>
      <c r="B899">
        <v>1474094831</v>
      </c>
      <c r="C899">
        <v>1474093724</v>
      </c>
      <c r="D899">
        <v>1441819193</v>
      </c>
      <c r="E899">
        <v>15514512</v>
      </c>
      <c r="F899">
        <v>1</v>
      </c>
      <c r="G899">
        <v>15514512</v>
      </c>
      <c r="H899">
        <v>1</v>
      </c>
      <c r="I899" t="s">
        <v>902</v>
      </c>
      <c r="J899" t="s">
        <v>3</v>
      </c>
      <c r="K899" t="s">
        <v>903</v>
      </c>
      <c r="L899">
        <v>1191</v>
      </c>
      <c r="N899">
        <v>1013</v>
      </c>
      <c r="O899" t="s">
        <v>904</v>
      </c>
      <c r="P899" t="s">
        <v>904</v>
      </c>
      <c r="Q899">
        <v>1</v>
      </c>
      <c r="X899">
        <v>0.18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1</v>
      </c>
      <c r="AE899">
        <v>1</v>
      </c>
      <c r="AF899" t="s">
        <v>3</v>
      </c>
      <c r="AG899">
        <v>0.18</v>
      </c>
      <c r="AH899">
        <v>3</v>
      </c>
      <c r="AI899">
        <v>-1</v>
      </c>
      <c r="AJ899" t="s">
        <v>3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</row>
    <row r="900" spans="1:44" x14ac:dyDescent="0.2">
      <c r="A900">
        <f>ROW(Source!A1103)</f>
        <v>1103</v>
      </c>
      <c r="B900">
        <v>1474094832</v>
      </c>
      <c r="C900">
        <v>1474093724</v>
      </c>
      <c r="D900">
        <v>1441836235</v>
      </c>
      <c r="E900">
        <v>1</v>
      </c>
      <c r="F900">
        <v>1</v>
      </c>
      <c r="G900">
        <v>15514512</v>
      </c>
      <c r="H900">
        <v>3</v>
      </c>
      <c r="I900" t="s">
        <v>909</v>
      </c>
      <c r="J900" t="s">
        <v>910</v>
      </c>
      <c r="K900" t="s">
        <v>911</v>
      </c>
      <c r="L900">
        <v>1346</v>
      </c>
      <c r="N900">
        <v>1009</v>
      </c>
      <c r="O900" t="s">
        <v>912</v>
      </c>
      <c r="P900" t="s">
        <v>912</v>
      </c>
      <c r="Q900">
        <v>1</v>
      </c>
      <c r="X900">
        <v>0.2</v>
      </c>
      <c r="Y900">
        <v>31.49</v>
      </c>
      <c r="Z900">
        <v>0</v>
      </c>
      <c r="AA900">
        <v>0</v>
      </c>
      <c r="AB900">
        <v>0</v>
      </c>
      <c r="AC900">
        <v>0</v>
      </c>
      <c r="AD900">
        <v>1</v>
      </c>
      <c r="AE900">
        <v>0</v>
      </c>
      <c r="AF900" t="s">
        <v>3</v>
      </c>
      <c r="AG900">
        <v>0.2</v>
      </c>
      <c r="AH900">
        <v>3</v>
      </c>
      <c r="AI900">
        <v>-1</v>
      </c>
      <c r="AJ900" t="s">
        <v>3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</row>
    <row r="901" spans="1:44" x14ac:dyDescent="0.2">
      <c r="A901">
        <f>ROW(Source!A1105)</f>
        <v>1105</v>
      </c>
      <c r="B901">
        <v>1474094833</v>
      </c>
      <c r="C901">
        <v>1472568159</v>
      </c>
      <c r="D901">
        <v>1441819193</v>
      </c>
      <c r="E901">
        <v>15514512</v>
      </c>
      <c r="F901">
        <v>1</v>
      </c>
      <c r="G901">
        <v>15514512</v>
      </c>
      <c r="H901">
        <v>1</v>
      </c>
      <c r="I901" t="s">
        <v>902</v>
      </c>
      <c r="J901" t="s">
        <v>3</v>
      </c>
      <c r="K901" t="s">
        <v>903</v>
      </c>
      <c r="L901">
        <v>1191</v>
      </c>
      <c r="N901">
        <v>1013</v>
      </c>
      <c r="O901" t="s">
        <v>904</v>
      </c>
      <c r="P901" t="s">
        <v>904</v>
      </c>
      <c r="Q901">
        <v>1</v>
      </c>
      <c r="X901">
        <v>7.14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1</v>
      </c>
      <c r="AE901">
        <v>1</v>
      </c>
      <c r="AF901" t="s">
        <v>3</v>
      </c>
      <c r="AG901">
        <v>7.14</v>
      </c>
      <c r="AH901">
        <v>3</v>
      </c>
      <c r="AI901">
        <v>-1</v>
      </c>
      <c r="AJ901" t="s">
        <v>3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</row>
    <row r="902" spans="1:44" x14ac:dyDescent="0.2">
      <c r="A902">
        <f>ROW(Source!A1105)</f>
        <v>1105</v>
      </c>
      <c r="B902">
        <v>1474094834</v>
      </c>
      <c r="C902">
        <v>1472568159</v>
      </c>
      <c r="D902">
        <v>1441836237</v>
      </c>
      <c r="E902">
        <v>1</v>
      </c>
      <c r="F902">
        <v>1</v>
      </c>
      <c r="G902">
        <v>15514512</v>
      </c>
      <c r="H902">
        <v>3</v>
      </c>
      <c r="I902" t="s">
        <v>1041</v>
      </c>
      <c r="J902" t="s">
        <v>1042</v>
      </c>
      <c r="K902" t="s">
        <v>1043</v>
      </c>
      <c r="L902">
        <v>1346</v>
      </c>
      <c r="N902">
        <v>1009</v>
      </c>
      <c r="O902" t="s">
        <v>912</v>
      </c>
      <c r="P902" t="s">
        <v>912</v>
      </c>
      <c r="Q902">
        <v>1</v>
      </c>
      <c r="X902">
        <v>0.06</v>
      </c>
      <c r="Y902">
        <v>375.16</v>
      </c>
      <c r="Z902">
        <v>0</v>
      </c>
      <c r="AA902">
        <v>0</v>
      </c>
      <c r="AB902">
        <v>0</v>
      </c>
      <c r="AC902">
        <v>0</v>
      </c>
      <c r="AD902">
        <v>1</v>
      </c>
      <c r="AE902">
        <v>0</v>
      </c>
      <c r="AF902" t="s">
        <v>3</v>
      </c>
      <c r="AG902">
        <v>0.06</v>
      </c>
      <c r="AH902">
        <v>3</v>
      </c>
      <c r="AI902">
        <v>-1</v>
      </c>
      <c r="AJ902" t="s">
        <v>3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</row>
    <row r="903" spans="1:44" x14ac:dyDescent="0.2">
      <c r="A903">
        <f>ROW(Source!A1106)</f>
        <v>1106</v>
      </c>
      <c r="B903">
        <v>1474094835</v>
      </c>
      <c r="C903">
        <v>1472568166</v>
      </c>
      <c r="D903">
        <v>1441819193</v>
      </c>
      <c r="E903">
        <v>15514512</v>
      </c>
      <c r="F903">
        <v>1</v>
      </c>
      <c r="G903">
        <v>15514512</v>
      </c>
      <c r="H903">
        <v>1</v>
      </c>
      <c r="I903" t="s">
        <v>902</v>
      </c>
      <c r="J903" t="s">
        <v>3</v>
      </c>
      <c r="K903" t="s">
        <v>903</v>
      </c>
      <c r="L903">
        <v>1191</v>
      </c>
      <c r="N903">
        <v>1013</v>
      </c>
      <c r="O903" t="s">
        <v>904</v>
      </c>
      <c r="P903" t="s">
        <v>904</v>
      </c>
      <c r="Q903">
        <v>1</v>
      </c>
      <c r="X903">
        <v>0.24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1</v>
      </c>
      <c r="AE903">
        <v>1</v>
      </c>
      <c r="AF903" t="s">
        <v>3</v>
      </c>
      <c r="AG903">
        <v>0.24</v>
      </c>
      <c r="AH903">
        <v>3</v>
      </c>
      <c r="AI903">
        <v>-1</v>
      </c>
      <c r="AJ903" t="s">
        <v>3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</row>
    <row r="904" spans="1:44" x14ac:dyDescent="0.2">
      <c r="A904">
        <f>ROW(Source!A1107)</f>
        <v>1107</v>
      </c>
      <c r="B904">
        <v>1474094836</v>
      </c>
      <c r="C904">
        <v>1472568171</v>
      </c>
      <c r="D904">
        <v>1441819193</v>
      </c>
      <c r="E904">
        <v>15514512</v>
      </c>
      <c r="F904">
        <v>1</v>
      </c>
      <c r="G904">
        <v>15514512</v>
      </c>
      <c r="H904">
        <v>1</v>
      </c>
      <c r="I904" t="s">
        <v>902</v>
      </c>
      <c r="J904" t="s">
        <v>3</v>
      </c>
      <c r="K904" t="s">
        <v>903</v>
      </c>
      <c r="L904">
        <v>1191</v>
      </c>
      <c r="N904">
        <v>1013</v>
      </c>
      <c r="O904" t="s">
        <v>904</v>
      </c>
      <c r="P904" t="s">
        <v>904</v>
      </c>
      <c r="Q904">
        <v>1</v>
      </c>
      <c r="X904">
        <v>10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1</v>
      </c>
      <c r="AE904">
        <v>1</v>
      </c>
      <c r="AF904" t="s">
        <v>3</v>
      </c>
      <c r="AG904">
        <v>10</v>
      </c>
      <c r="AH904">
        <v>3</v>
      </c>
      <c r="AI904">
        <v>-1</v>
      </c>
      <c r="AJ904" t="s">
        <v>3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</row>
    <row r="905" spans="1:44" x14ac:dyDescent="0.2">
      <c r="A905">
        <f>ROW(Source!A1107)</f>
        <v>1107</v>
      </c>
      <c r="B905">
        <v>1474094837</v>
      </c>
      <c r="C905">
        <v>1472568171</v>
      </c>
      <c r="D905">
        <v>1441836237</v>
      </c>
      <c r="E905">
        <v>1</v>
      </c>
      <c r="F905">
        <v>1</v>
      </c>
      <c r="G905">
        <v>15514512</v>
      </c>
      <c r="H905">
        <v>3</v>
      </c>
      <c r="I905" t="s">
        <v>1041</v>
      </c>
      <c r="J905" t="s">
        <v>1042</v>
      </c>
      <c r="K905" t="s">
        <v>1043</v>
      </c>
      <c r="L905">
        <v>1346</v>
      </c>
      <c r="N905">
        <v>1009</v>
      </c>
      <c r="O905" t="s">
        <v>912</v>
      </c>
      <c r="P905" t="s">
        <v>912</v>
      </c>
      <c r="Q905">
        <v>1</v>
      </c>
      <c r="X905">
        <v>0.06</v>
      </c>
      <c r="Y905">
        <v>375.16</v>
      </c>
      <c r="Z905">
        <v>0</v>
      </c>
      <c r="AA905">
        <v>0</v>
      </c>
      <c r="AB905">
        <v>0</v>
      </c>
      <c r="AC905">
        <v>0</v>
      </c>
      <c r="AD905">
        <v>1</v>
      </c>
      <c r="AE905">
        <v>0</v>
      </c>
      <c r="AF905" t="s">
        <v>3</v>
      </c>
      <c r="AG905">
        <v>0.06</v>
      </c>
      <c r="AH905">
        <v>3</v>
      </c>
      <c r="AI905">
        <v>-1</v>
      </c>
      <c r="AJ905" t="s">
        <v>3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</row>
    <row r="906" spans="1:44" x14ac:dyDescent="0.2">
      <c r="A906">
        <f>ROW(Source!A1108)</f>
        <v>1108</v>
      </c>
      <c r="B906">
        <v>1474094838</v>
      </c>
      <c r="C906">
        <v>1472568182</v>
      </c>
      <c r="D906">
        <v>1441819193</v>
      </c>
      <c r="E906">
        <v>15514512</v>
      </c>
      <c r="F906">
        <v>1</v>
      </c>
      <c r="G906">
        <v>15514512</v>
      </c>
      <c r="H906">
        <v>1</v>
      </c>
      <c r="I906" t="s">
        <v>902</v>
      </c>
      <c r="J906" t="s">
        <v>3</v>
      </c>
      <c r="K906" t="s">
        <v>903</v>
      </c>
      <c r="L906">
        <v>1191</v>
      </c>
      <c r="N906">
        <v>1013</v>
      </c>
      <c r="O906" t="s">
        <v>904</v>
      </c>
      <c r="P906" t="s">
        <v>904</v>
      </c>
      <c r="Q906">
        <v>1</v>
      </c>
      <c r="X906">
        <v>0.33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1</v>
      </c>
      <c r="AE906">
        <v>1</v>
      </c>
      <c r="AF906" t="s">
        <v>3</v>
      </c>
      <c r="AG906">
        <v>0.33</v>
      </c>
      <c r="AH906">
        <v>3</v>
      </c>
      <c r="AI906">
        <v>-1</v>
      </c>
      <c r="AJ906" t="s">
        <v>3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</row>
    <row r="907" spans="1:44" x14ac:dyDescent="0.2">
      <c r="A907">
        <f>ROW(Source!A1109)</f>
        <v>1109</v>
      </c>
      <c r="B907">
        <v>1474094839</v>
      </c>
      <c r="C907">
        <v>1472568186</v>
      </c>
      <c r="D907">
        <v>1441819193</v>
      </c>
      <c r="E907">
        <v>15514512</v>
      </c>
      <c r="F907">
        <v>1</v>
      </c>
      <c r="G907">
        <v>15514512</v>
      </c>
      <c r="H907">
        <v>1</v>
      </c>
      <c r="I907" t="s">
        <v>902</v>
      </c>
      <c r="J907" t="s">
        <v>3</v>
      </c>
      <c r="K907" t="s">
        <v>903</v>
      </c>
      <c r="L907">
        <v>1191</v>
      </c>
      <c r="N907">
        <v>1013</v>
      </c>
      <c r="O907" t="s">
        <v>904</v>
      </c>
      <c r="P907" t="s">
        <v>904</v>
      </c>
      <c r="Q907">
        <v>1</v>
      </c>
      <c r="X907">
        <v>11.22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1</v>
      </c>
      <c r="AE907">
        <v>1</v>
      </c>
      <c r="AF907" t="s">
        <v>3</v>
      </c>
      <c r="AG907">
        <v>11.22</v>
      </c>
      <c r="AH907">
        <v>3</v>
      </c>
      <c r="AI907">
        <v>-1</v>
      </c>
      <c r="AJ907" t="s">
        <v>3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</row>
    <row r="908" spans="1:44" x14ac:dyDescent="0.2">
      <c r="A908">
        <f>ROW(Source!A1109)</f>
        <v>1109</v>
      </c>
      <c r="B908">
        <v>1474094840</v>
      </c>
      <c r="C908">
        <v>1472568186</v>
      </c>
      <c r="D908">
        <v>1441836237</v>
      </c>
      <c r="E908">
        <v>1</v>
      </c>
      <c r="F908">
        <v>1</v>
      </c>
      <c r="G908">
        <v>15514512</v>
      </c>
      <c r="H908">
        <v>3</v>
      </c>
      <c r="I908" t="s">
        <v>1041</v>
      </c>
      <c r="J908" t="s">
        <v>1042</v>
      </c>
      <c r="K908" t="s">
        <v>1043</v>
      </c>
      <c r="L908">
        <v>1346</v>
      </c>
      <c r="N908">
        <v>1009</v>
      </c>
      <c r="O908" t="s">
        <v>912</v>
      </c>
      <c r="P908" t="s">
        <v>912</v>
      </c>
      <c r="Q908">
        <v>1</v>
      </c>
      <c r="X908">
        <v>3.9E-2</v>
      </c>
      <c r="Y908">
        <v>375.16</v>
      </c>
      <c r="Z908">
        <v>0</v>
      </c>
      <c r="AA908">
        <v>0</v>
      </c>
      <c r="AB908">
        <v>0</v>
      </c>
      <c r="AC908">
        <v>0</v>
      </c>
      <c r="AD908">
        <v>1</v>
      </c>
      <c r="AE908">
        <v>0</v>
      </c>
      <c r="AF908" t="s">
        <v>3</v>
      </c>
      <c r="AG908">
        <v>3.9E-2</v>
      </c>
      <c r="AH908">
        <v>3</v>
      </c>
      <c r="AI908">
        <v>-1</v>
      </c>
      <c r="AJ908" t="s">
        <v>3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</row>
    <row r="909" spans="1:44" x14ac:dyDescent="0.2">
      <c r="A909">
        <f>ROW(Source!A1110)</f>
        <v>1110</v>
      </c>
      <c r="B909">
        <v>1474094841</v>
      </c>
      <c r="C909">
        <v>1472568193</v>
      </c>
      <c r="D909">
        <v>1441819193</v>
      </c>
      <c r="E909">
        <v>15514512</v>
      </c>
      <c r="F909">
        <v>1</v>
      </c>
      <c r="G909">
        <v>15514512</v>
      </c>
      <c r="H909">
        <v>1</v>
      </c>
      <c r="I909" t="s">
        <v>902</v>
      </c>
      <c r="J909" t="s">
        <v>3</v>
      </c>
      <c r="K909" t="s">
        <v>903</v>
      </c>
      <c r="L909">
        <v>1191</v>
      </c>
      <c r="N909">
        <v>1013</v>
      </c>
      <c r="O909" t="s">
        <v>904</v>
      </c>
      <c r="P909" t="s">
        <v>904</v>
      </c>
      <c r="Q909">
        <v>1</v>
      </c>
      <c r="X909">
        <v>0.38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1</v>
      </c>
      <c r="AE909">
        <v>1</v>
      </c>
      <c r="AF909" t="s">
        <v>3</v>
      </c>
      <c r="AG909">
        <v>0.38</v>
      </c>
      <c r="AH909">
        <v>3</v>
      </c>
      <c r="AI909">
        <v>-1</v>
      </c>
      <c r="AJ909" t="s">
        <v>3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</row>
    <row r="910" spans="1:44" x14ac:dyDescent="0.2">
      <c r="A910">
        <f>ROW(Source!A1110)</f>
        <v>1110</v>
      </c>
      <c r="B910">
        <v>1474094842</v>
      </c>
      <c r="C910">
        <v>1472568193</v>
      </c>
      <c r="D910">
        <v>1441836237</v>
      </c>
      <c r="E910">
        <v>1</v>
      </c>
      <c r="F910">
        <v>1</v>
      </c>
      <c r="G910">
        <v>15514512</v>
      </c>
      <c r="H910">
        <v>3</v>
      </c>
      <c r="I910" t="s">
        <v>1041</v>
      </c>
      <c r="J910" t="s">
        <v>1042</v>
      </c>
      <c r="K910" t="s">
        <v>1043</v>
      </c>
      <c r="L910">
        <v>1346</v>
      </c>
      <c r="N910">
        <v>1009</v>
      </c>
      <c r="O910" t="s">
        <v>912</v>
      </c>
      <c r="P910" t="s">
        <v>912</v>
      </c>
      <c r="Q910">
        <v>1</v>
      </c>
      <c r="X910">
        <v>1E-3</v>
      </c>
      <c r="Y910">
        <v>375.16</v>
      </c>
      <c r="Z910">
        <v>0</v>
      </c>
      <c r="AA910">
        <v>0</v>
      </c>
      <c r="AB910">
        <v>0</v>
      </c>
      <c r="AC910">
        <v>0</v>
      </c>
      <c r="AD910">
        <v>1</v>
      </c>
      <c r="AE910">
        <v>0</v>
      </c>
      <c r="AF910" t="s">
        <v>3</v>
      </c>
      <c r="AG910">
        <v>1E-3</v>
      </c>
      <c r="AH910">
        <v>3</v>
      </c>
      <c r="AI910">
        <v>-1</v>
      </c>
      <c r="AJ910" t="s">
        <v>3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</row>
    <row r="911" spans="1:44" x14ac:dyDescent="0.2">
      <c r="A911">
        <f>ROW(Source!A1147)</f>
        <v>1147</v>
      </c>
      <c r="B911">
        <v>1474094843</v>
      </c>
      <c r="C911">
        <v>1472568201</v>
      </c>
      <c r="D911">
        <v>1441819193</v>
      </c>
      <c r="E911">
        <v>15514512</v>
      </c>
      <c r="F911">
        <v>1</v>
      </c>
      <c r="G911">
        <v>15514512</v>
      </c>
      <c r="H911">
        <v>1</v>
      </c>
      <c r="I911" t="s">
        <v>902</v>
      </c>
      <c r="J911" t="s">
        <v>3</v>
      </c>
      <c r="K911" t="s">
        <v>903</v>
      </c>
      <c r="L911">
        <v>1191</v>
      </c>
      <c r="N911">
        <v>1013</v>
      </c>
      <c r="O911" t="s">
        <v>904</v>
      </c>
      <c r="P911" t="s">
        <v>904</v>
      </c>
      <c r="Q911">
        <v>1</v>
      </c>
      <c r="X911">
        <v>9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1</v>
      </c>
      <c r="AE911">
        <v>1</v>
      </c>
      <c r="AF911" t="s">
        <v>3</v>
      </c>
      <c r="AG911">
        <v>9</v>
      </c>
      <c r="AH911">
        <v>3</v>
      </c>
      <c r="AI911">
        <v>-1</v>
      </c>
      <c r="AJ911" t="s">
        <v>3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</row>
    <row r="912" spans="1:44" x14ac:dyDescent="0.2">
      <c r="A912">
        <f>ROW(Source!A1147)</f>
        <v>1147</v>
      </c>
      <c r="B912">
        <v>1474094845</v>
      </c>
      <c r="C912">
        <v>1472568201</v>
      </c>
      <c r="D912">
        <v>1441836237</v>
      </c>
      <c r="E912">
        <v>1</v>
      </c>
      <c r="F912">
        <v>1</v>
      </c>
      <c r="G912">
        <v>15514512</v>
      </c>
      <c r="H912">
        <v>3</v>
      </c>
      <c r="I912" t="s">
        <v>1041</v>
      </c>
      <c r="J912" t="s">
        <v>1042</v>
      </c>
      <c r="K912" t="s">
        <v>1043</v>
      </c>
      <c r="L912">
        <v>1346</v>
      </c>
      <c r="N912">
        <v>1009</v>
      </c>
      <c r="O912" t="s">
        <v>912</v>
      </c>
      <c r="P912" t="s">
        <v>912</v>
      </c>
      <c r="Q912">
        <v>1</v>
      </c>
      <c r="X912">
        <v>0.18</v>
      </c>
      <c r="Y912">
        <v>375.16</v>
      </c>
      <c r="Z912">
        <v>0</v>
      </c>
      <c r="AA912">
        <v>0</v>
      </c>
      <c r="AB912">
        <v>0</v>
      </c>
      <c r="AC912">
        <v>0</v>
      </c>
      <c r="AD912">
        <v>1</v>
      </c>
      <c r="AE912">
        <v>0</v>
      </c>
      <c r="AF912" t="s">
        <v>3</v>
      </c>
      <c r="AG912">
        <v>0.18</v>
      </c>
      <c r="AH912">
        <v>3</v>
      </c>
      <c r="AI912">
        <v>-1</v>
      </c>
      <c r="AJ912" t="s">
        <v>3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</row>
    <row r="913" spans="1:44" x14ac:dyDescent="0.2">
      <c r="A913">
        <f>ROW(Source!A1147)</f>
        <v>1147</v>
      </c>
      <c r="B913">
        <v>1474094846</v>
      </c>
      <c r="C913">
        <v>1472568201</v>
      </c>
      <c r="D913">
        <v>1441836235</v>
      </c>
      <c r="E913">
        <v>1</v>
      </c>
      <c r="F913">
        <v>1</v>
      </c>
      <c r="G913">
        <v>15514512</v>
      </c>
      <c r="H913">
        <v>3</v>
      </c>
      <c r="I913" t="s">
        <v>909</v>
      </c>
      <c r="J913" t="s">
        <v>910</v>
      </c>
      <c r="K913" t="s">
        <v>911</v>
      </c>
      <c r="L913">
        <v>1346</v>
      </c>
      <c r="N913">
        <v>1009</v>
      </c>
      <c r="O913" t="s">
        <v>912</v>
      </c>
      <c r="P913" t="s">
        <v>912</v>
      </c>
      <c r="Q913">
        <v>1</v>
      </c>
      <c r="X913">
        <v>0.05</v>
      </c>
      <c r="Y913">
        <v>31.49</v>
      </c>
      <c r="Z913">
        <v>0</v>
      </c>
      <c r="AA913">
        <v>0</v>
      </c>
      <c r="AB913">
        <v>0</v>
      </c>
      <c r="AC913">
        <v>0</v>
      </c>
      <c r="AD913">
        <v>1</v>
      </c>
      <c r="AE913">
        <v>0</v>
      </c>
      <c r="AF913" t="s">
        <v>3</v>
      </c>
      <c r="AG913">
        <v>0.05</v>
      </c>
      <c r="AH913">
        <v>3</v>
      </c>
      <c r="AI913">
        <v>-1</v>
      </c>
      <c r="AJ913" t="s">
        <v>3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</row>
    <row r="914" spans="1:44" x14ac:dyDescent="0.2">
      <c r="A914">
        <f>ROW(Source!A1147)</f>
        <v>1147</v>
      </c>
      <c r="B914">
        <v>1474094844</v>
      </c>
      <c r="C914">
        <v>1472568201</v>
      </c>
      <c r="D914">
        <v>1441822228</v>
      </c>
      <c r="E914">
        <v>15514512</v>
      </c>
      <c r="F914">
        <v>1</v>
      </c>
      <c r="G914">
        <v>15514512</v>
      </c>
      <c r="H914">
        <v>3</v>
      </c>
      <c r="I914" t="s">
        <v>980</v>
      </c>
      <c r="J914" t="s">
        <v>3</v>
      </c>
      <c r="K914" t="s">
        <v>982</v>
      </c>
      <c r="L914">
        <v>1346</v>
      </c>
      <c r="N914">
        <v>1009</v>
      </c>
      <c r="O914" t="s">
        <v>912</v>
      </c>
      <c r="P914" t="s">
        <v>912</v>
      </c>
      <c r="Q914">
        <v>1</v>
      </c>
      <c r="X914">
        <v>0.05</v>
      </c>
      <c r="Y914">
        <v>73.951729999999998</v>
      </c>
      <c r="Z914">
        <v>0</v>
      </c>
      <c r="AA914">
        <v>0</v>
      </c>
      <c r="AB914">
        <v>0</v>
      </c>
      <c r="AC914">
        <v>0</v>
      </c>
      <c r="AD914">
        <v>1</v>
      </c>
      <c r="AE914">
        <v>0</v>
      </c>
      <c r="AF914" t="s">
        <v>3</v>
      </c>
      <c r="AG914">
        <v>0.05</v>
      </c>
      <c r="AH914">
        <v>3</v>
      </c>
      <c r="AI914">
        <v>-1</v>
      </c>
      <c r="AJ914" t="s">
        <v>3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</row>
    <row r="915" spans="1:44" x14ac:dyDescent="0.2">
      <c r="A915">
        <f>ROW(Source!A1147)</f>
        <v>1147</v>
      </c>
      <c r="B915">
        <v>1474094847</v>
      </c>
      <c r="C915">
        <v>1472568201</v>
      </c>
      <c r="D915">
        <v>1441834920</v>
      </c>
      <c r="E915">
        <v>1</v>
      </c>
      <c r="F915">
        <v>1</v>
      </c>
      <c r="G915">
        <v>15514512</v>
      </c>
      <c r="H915">
        <v>3</v>
      </c>
      <c r="I915" t="s">
        <v>1044</v>
      </c>
      <c r="J915" t="s">
        <v>1045</v>
      </c>
      <c r="K915" t="s">
        <v>1046</v>
      </c>
      <c r="L915">
        <v>1346</v>
      </c>
      <c r="N915">
        <v>1009</v>
      </c>
      <c r="O915" t="s">
        <v>912</v>
      </c>
      <c r="P915" t="s">
        <v>912</v>
      </c>
      <c r="Q915">
        <v>1</v>
      </c>
      <c r="X915">
        <v>0.04</v>
      </c>
      <c r="Y915">
        <v>106.87</v>
      </c>
      <c r="Z915">
        <v>0</v>
      </c>
      <c r="AA915">
        <v>0</v>
      </c>
      <c r="AB915">
        <v>0</v>
      </c>
      <c r="AC915">
        <v>0</v>
      </c>
      <c r="AD915">
        <v>1</v>
      </c>
      <c r="AE915">
        <v>0</v>
      </c>
      <c r="AF915" t="s">
        <v>3</v>
      </c>
      <c r="AG915">
        <v>0.04</v>
      </c>
      <c r="AH915">
        <v>3</v>
      </c>
      <c r="AI915">
        <v>-1</v>
      </c>
      <c r="AJ915" t="s">
        <v>3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</row>
    <row r="916" spans="1:44" x14ac:dyDescent="0.2">
      <c r="A916">
        <f>ROW(Source!A1148)</f>
        <v>1148</v>
      </c>
      <c r="B916">
        <v>1474094848</v>
      </c>
      <c r="C916">
        <v>1472568217</v>
      </c>
      <c r="D916">
        <v>1441819193</v>
      </c>
      <c r="E916">
        <v>15514512</v>
      </c>
      <c r="F916">
        <v>1</v>
      </c>
      <c r="G916">
        <v>15514512</v>
      </c>
      <c r="H916">
        <v>1</v>
      </c>
      <c r="I916" t="s">
        <v>902</v>
      </c>
      <c r="J916" t="s">
        <v>3</v>
      </c>
      <c r="K916" t="s">
        <v>903</v>
      </c>
      <c r="L916">
        <v>1191</v>
      </c>
      <c r="N916">
        <v>1013</v>
      </c>
      <c r="O916" t="s">
        <v>904</v>
      </c>
      <c r="P916" t="s">
        <v>904</v>
      </c>
      <c r="Q916">
        <v>1</v>
      </c>
      <c r="X916">
        <v>0.3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1</v>
      </c>
      <c r="AE916">
        <v>1</v>
      </c>
      <c r="AF916" t="s">
        <v>500</v>
      </c>
      <c r="AG916">
        <v>0.89999999999999991</v>
      </c>
      <c r="AH916">
        <v>3</v>
      </c>
      <c r="AI916">
        <v>-1</v>
      </c>
      <c r="AJ916" t="s">
        <v>3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</row>
    <row r="917" spans="1:44" x14ac:dyDescent="0.2">
      <c r="A917">
        <f>ROW(Source!A1148)</f>
        <v>1148</v>
      </c>
      <c r="B917">
        <v>1474094850</v>
      </c>
      <c r="C917">
        <v>1472568217</v>
      </c>
      <c r="D917">
        <v>1441836235</v>
      </c>
      <c r="E917">
        <v>1</v>
      </c>
      <c r="F917">
        <v>1</v>
      </c>
      <c r="G917">
        <v>15514512</v>
      </c>
      <c r="H917">
        <v>3</v>
      </c>
      <c r="I917" t="s">
        <v>909</v>
      </c>
      <c r="J917" t="s">
        <v>910</v>
      </c>
      <c r="K917" t="s">
        <v>911</v>
      </c>
      <c r="L917">
        <v>1346</v>
      </c>
      <c r="N917">
        <v>1009</v>
      </c>
      <c r="O917" t="s">
        <v>912</v>
      </c>
      <c r="P917" t="s">
        <v>912</v>
      </c>
      <c r="Q917">
        <v>1</v>
      </c>
      <c r="X917">
        <v>2E-3</v>
      </c>
      <c r="Y917">
        <v>31.49</v>
      </c>
      <c r="Z917">
        <v>0</v>
      </c>
      <c r="AA917">
        <v>0</v>
      </c>
      <c r="AB917">
        <v>0</v>
      </c>
      <c r="AC917">
        <v>0</v>
      </c>
      <c r="AD917">
        <v>1</v>
      </c>
      <c r="AE917">
        <v>0</v>
      </c>
      <c r="AF917" t="s">
        <v>500</v>
      </c>
      <c r="AG917">
        <v>6.0000000000000001E-3</v>
      </c>
      <c r="AH917">
        <v>3</v>
      </c>
      <c r="AI917">
        <v>-1</v>
      </c>
      <c r="AJ917" t="s">
        <v>3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</row>
    <row r="918" spans="1:44" x14ac:dyDescent="0.2">
      <c r="A918">
        <f>ROW(Source!A1148)</f>
        <v>1148</v>
      </c>
      <c r="B918">
        <v>1474094849</v>
      </c>
      <c r="C918">
        <v>1472568217</v>
      </c>
      <c r="D918">
        <v>1441822228</v>
      </c>
      <c r="E918">
        <v>15514512</v>
      </c>
      <c r="F918">
        <v>1</v>
      </c>
      <c r="G918">
        <v>15514512</v>
      </c>
      <c r="H918">
        <v>3</v>
      </c>
      <c r="I918" t="s">
        <v>980</v>
      </c>
      <c r="J918" t="s">
        <v>3</v>
      </c>
      <c r="K918" t="s">
        <v>982</v>
      </c>
      <c r="L918">
        <v>1346</v>
      </c>
      <c r="N918">
        <v>1009</v>
      </c>
      <c r="O918" t="s">
        <v>912</v>
      </c>
      <c r="P918" t="s">
        <v>912</v>
      </c>
      <c r="Q918">
        <v>1</v>
      </c>
      <c r="X918">
        <v>5.0000000000000001E-3</v>
      </c>
      <c r="Y918">
        <v>73.951729999999998</v>
      </c>
      <c r="Z918">
        <v>0</v>
      </c>
      <c r="AA918">
        <v>0</v>
      </c>
      <c r="AB918">
        <v>0</v>
      </c>
      <c r="AC918">
        <v>0</v>
      </c>
      <c r="AD918">
        <v>1</v>
      </c>
      <c r="AE918">
        <v>0</v>
      </c>
      <c r="AF918" t="s">
        <v>500</v>
      </c>
      <c r="AG918">
        <v>1.4999999999999999E-2</v>
      </c>
      <c r="AH918">
        <v>3</v>
      </c>
      <c r="AI918">
        <v>-1</v>
      </c>
      <c r="AJ918" t="s">
        <v>3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</row>
    <row r="919" spans="1:44" x14ac:dyDescent="0.2">
      <c r="A919">
        <f>ROW(Source!A1149)</f>
        <v>1149</v>
      </c>
      <c r="B919">
        <v>1474094851</v>
      </c>
      <c r="C919">
        <v>1472568227</v>
      </c>
      <c r="D919">
        <v>1441819193</v>
      </c>
      <c r="E919">
        <v>15514512</v>
      </c>
      <c r="F919">
        <v>1</v>
      </c>
      <c r="G919">
        <v>15514512</v>
      </c>
      <c r="H919">
        <v>1</v>
      </c>
      <c r="I919" t="s">
        <v>902</v>
      </c>
      <c r="J919" t="s">
        <v>3</v>
      </c>
      <c r="K919" t="s">
        <v>903</v>
      </c>
      <c r="L919">
        <v>1191</v>
      </c>
      <c r="N919">
        <v>1013</v>
      </c>
      <c r="O919" t="s">
        <v>904</v>
      </c>
      <c r="P919" t="s">
        <v>904</v>
      </c>
      <c r="Q919">
        <v>1</v>
      </c>
      <c r="X919">
        <v>12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1</v>
      </c>
      <c r="AE919">
        <v>1</v>
      </c>
      <c r="AF919" t="s">
        <v>3</v>
      </c>
      <c r="AG919">
        <v>12</v>
      </c>
      <c r="AH919">
        <v>3</v>
      </c>
      <c r="AI919">
        <v>-1</v>
      </c>
      <c r="AJ919" t="s">
        <v>3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</row>
    <row r="920" spans="1:44" x14ac:dyDescent="0.2">
      <c r="A920">
        <f>ROW(Source!A1149)</f>
        <v>1149</v>
      </c>
      <c r="B920">
        <v>1474094853</v>
      </c>
      <c r="C920">
        <v>1472568227</v>
      </c>
      <c r="D920">
        <v>1441836237</v>
      </c>
      <c r="E920">
        <v>1</v>
      </c>
      <c r="F920">
        <v>1</v>
      </c>
      <c r="G920">
        <v>15514512</v>
      </c>
      <c r="H920">
        <v>3</v>
      </c>
      <c r="I920" t="s">
        <v>1041</v>
      </c>
      <c r="J920" t="s">
        <v>1042</v>
      </c>
      <c r="K920" t="s">
        <v>1043</v>
      </c>
      <c r="L920">
        <v>1346</v>
      </c>
      <c r="N920">
        <v>1009</v>
      </c>
      <c r="O920" t="s">
        <v>912</v>
      </c>
      <c r="P920" t="s">
        <v>912</v>
      </c>
      <c r="Q920">
        <v>1</v>
      </c>
      <c r="X920">
        <v>0.24</v>
      </c>
      <c r="Y920">
        <v>375.16</v>
      </c>
      <c r="Z920">
        <v>0</v>
      </c>
      <c r="AA920">
        <v>0</v>
      </c>
      <c r="AB920">
        <v>0</v>
      </c>
      <c r="AC920">
        <v>0</v>
      </c>
      <c r="AD920">
        <v>1</v>
      </c>
      <c r="AE920">
        <v>0</v>
      </c>
      <c r="AF920" t="s">
        <v>3</v>
      </c>
      <c r="AG920">
        <v>0.24</v>
      </c>
      <c r="AH920">
        <v>3</v>
      </c>
      <c r="AI920">
        <v>-1</v>
      </c>
      <c r="AJ920" t="s">
        <v>3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</row>
    <row r="921" spans="1:44" x14ac:dyDescent="0.2">
      <c r="A921">
        <f>ROW(Source!A1149)</f>
        <v>1149</v>
      </c>
      <c r="B921">
        <v>1474094854</v>
      </c>
      <c r="C921">
        <v>1472568227</v>
      </c>
      <c r="D921">
        <v>1441836235</v>
      </c>
      <c r="E921">
        <v>1</v>
      </c>
      <c r="F921">
        <v>1</v>
      </c>
      <c r="G921">
        <v>15514512</v>
      </c>
      <c r="H921">
        <v>3</v>
      </c>
      <c r="I921" t="s">
        <v>909</v>
      </c>
      <c r="J921" t="s">
        <v>910</v>
      </c>
      <c r="K921" t="s">
        <v>911</v>
      </c>
      <c r="L921">
        <v>1346</v>
      </c>
      <c r="N921">
        <v>1009</v>
      </c>
      <c r="O921" t="s">
        <v>912</v>
      </c>
      <c r="P921" t="s">
        <v>912</v>
      </c>
      <c r="Q921">
        <v>1</v>
      </c>
      <c r="X921">
        <v>7.0000000000000007E-2</v>
      </c>
      <c r="Y921">
        <v>31.49</v>
      </c>
      <c r="Z921">
        <v>0</v>
      </c>
      <c r="AA921">
        <v>0</v>
      </c>
      <c r="AB921">
        <v>0</v>
      </c>
      <c r="AC921">
        <v>0</v>
      </c>
      <c r="AD921">
        <v>1</v>
      </c>
      <c r="AE921">
        <v>0</v>
      </c>
      <c r="AF921" t="s">
        <v>3</v>
      </c>
      <c r="AG921">
        <v>7.0000000000000007E-2</v>
      </c>
      <c r="AH921">
        <v>3</v>
      </c>
      <c r="AI921">
        <v>-1</v>
      </c>
      <c r="AJ921" t="s">
        <v>3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</row>
    <row r="922" spans="1:44" x14ac:dyDescent="0.2">
      <c r="A922">
        <f>ROW(Source!A1149)</f>
        <v>1149</v>
      </c>
      <c r="B922">
        <v>1474094852</v>
      </c>
      <c r="C922">
        <v>1472568227</v>
      </c>
      <c r="D922">
        <v>1441822228</v>
      </c>
      <c r="E922">
        <v>15514512</v>
      </c>
      <c r="F922">
        <v>1</v>
      </c>
      <c r="G922">
        <v>15514512</v>
      </c>
      <c r="H922">
        <v>3</v>
      </c>
      <c r="I922" t="s">
        <v>980</v>
      </c>
      <c r="J922" t="s">
        <v>3</v>
      </c>
      <c r="K922" t="s">
        <v>982</v>
      </c>
      <c r="L922">
        <v>1346</v>
      </c>
      <c r="N922">
        <v>1009</v>
      </c>
      <c r="O922" t="s">
        <v>912</v>
      </c>
      <c r="P922" t="s">
        <v>912</v>
      </c>
      <c r="Q922">
        <v>1</v>
      </c>
      <c r="X922">
        <v>7.0000000000000007E-2</v>
      </c>
      <c r="Y922">
        <v>73.951729999999998</v>
      </c>
      <c r="Z922">
        <v>0</v>
      </c>
      <c r="AA922">
        <v>0</v>
      </c>
      <c r="AB922">
        <v>0</v>
      </c>
      <c r="AC922">
        <v>0</v>
      </c>
      <c r="AD922">
        <v>1</v>
      </c>
      <c r="AE922">
        <v>0</v>
      </c>
      <c r="AF922" t="s">
        <v>3</v>
      </c>
      <c r="AG922">
        <v>7.0000000000000007E-2</v>
      </c>
      <c r="AH922">
        <v>3</v>
      </c>
      <c r="AI922">
        <v>-1</v>
      </c>
      <c r="AJ922" t="s">
        <v>3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</row>
    <row r="923" spans="1:44" x14ac:dyDescent="0.2">
      <c r="A923">
        <f>ROW(Source!A1149)</f>
        <v>1149</v>
      </c>
      <c r="B923">
        <v>1474094855</v>
      </c>
      <c r="C923">
        <v>1472568227</v>
      </c>
      <c r="D923">
        <v>1441834920</v>
      </c>
      <c r="E923">
        <v>1</v>
      </c>
      <c r="F923">
        <v>1</v>
      </c>
      <c r="G923">
        <v>15514512</v>
      </c>
      <c r="H923">
        <v>3</v>
      </c>
      <c r="I923" t="s">
        <v>1044</v>
      </c>
      <c r="J923" t="s">
        <v>1045</v>
      </c>
      <c r="K923" t="s">
        <v>1046</v>
      </c>
      <c r="L923">
        <v>1346</v>
      </c>
      <c r="N923">
        <v>1009</v>
      </c>
      <c r="O923" t="s">
        <v>912</v>
      </c>
      <c r="P923" t="s">
        <v>912</v>
      </c>
      <c r="Q923">
        <v>1</v>
      </c>
      <c r="X923">
        <v>0.05</v>
      </c>
      <c r="Y923">
        <v>106.87</v>
      </c>
      <c r="Z923">
        <v>0</v>
      </c>
      <c r="AA923">
        <v>0</v>
      </c>
      <c r="AB923">
        <v>0</v>
      </c>
      <c r="AC923">
        <v>0</v>
      </c>
      <c r="AD923">
        <v>1</v>
      </c>
      <c r="AE923">
        <v>0</v>
      </c>
      <c r="AF923" t="s">
        <v>3</v>
      </c>
      <c r="AG923">
        <v>0.05</v>
      </c>
      <c r="AH923">
        <v>3</v>
      </c>
      <c r="AI923">
        <v>-1</v>
      </c>
      <c r="AJ923" t="s">
        <v>3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</row>
    <row r="924" spans="1:44" x14ac:dyDescent="0.2">
      <c r="A924">
        <f>ROW(Source!A1150)</f>
        <v>1150</v>
      </c>
      <c r="B924">
        <v>1474094856</v>
      </c>
      <c r="C924">
        <v>1472568274</v>
      </c>
      <c r="D924">
        <v>1441819193</v>
      </c>
      <c r="E924">
        <v>15514512</v>
      </c>
      <c r="F924">
        <v>1</v>
      </c>
      <c r="G924">
        <v>15514512</v>
      </c>
      <c r="H924">
        <v>1</v>
      </c>
      <c r="I924" t="s">
        <v>902</v>
      </c>
      <c r="J924" t="s">
        <v>3</v>
      </c>
      <c r="K924" t="s">
        <v>903</v>
      </c>
      <c r="L924">
        <v>1191</v>
      </c>
      <c r="N924">
        <v>1013</v>
      </c>
      <c r="O924" t="s">
        <v>904</v>
      </c>
      <c r="P924" t="s">
        <v>904</v>
      </c>
      <c r="Q924">
        <v>1</v>
      </c>
      <c r="X924">
        <v>0.4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1</v>
      </c>
      <c r="AE924">
        <v>1</v>
      </c>
      <c r="AF924" t="s">
        <v>500</v>
      </c>
      <c r="AG924">
        <v>1.2000000000000002</v>
      </c>
      <c r="AH924">
        <v>3</v>
      </c>
      <c r="AI924">
        <v>-1</v>
      </c>
      <c r="AJ924" t="s">
        <v>3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</row>
    <row r="925" spans="1:44" x14ac:dyDescent="0.2">
      <c r="A925">
        <f>ROW(Source!A1150)</f>
        <v>1150</v>
      </c>
      <c r="B925">
        <v>1474094857</v>
      </c>
      <c r="C925">
        <v>1472568274</v>
      </c>
      <c r="D925">
        <v>1441822228</v>
      </c>
      <c r="E925">
        <v>15514512</v>
      </c>
      <c r="F925">
        <v>1</v>
      </c>
      <c r="G925">
        <v>15514512</v>
      </c>
      <c r="H925">
        <v>3</v>
      </c>
      <c r="I925" t="s">
        <v>980</v>
      </c>
      <c r="J925" t="s">
        <v>3</v>
      </c>
      <c r="K925" t="s">
        <v>982</v>
      </c>
      <c r="L925">
        <v>1346</v>
      </c>
      <c r="N925">
        <v>1009</v>
      </c>
      <c r="O925" t="s">
        <v>912</v>
      </c>
      <c r="P925" t="s">
        <v>912</v>
      </c>
      <c r="Q925">
        <v>1</v>
      </c>
      <c r="X925">
        <v>0.01</v>
      </c>
      <c r="Y925">
        <v>73.951729999999998</v>
      </c>
      <c r="Z925">
        <v>0</v>
      </c>
      <c r="AA925">
        <v>0</v>
      </c>
      <c r="AB925">
        <v>0</v>
      </c>
      <c r="AC925">
        <v>0</v>
      </c>
      <c r="AD925">
        <v>1</v>
      </c>
      <c r="AE925">
        <v>0</v>
      </c>
      <c r="AF925" t="s">
        <v>500</v>
      </c>
      <c r="AG925">
        <v>0.03</v>
      </c>
      <c r="AH925">
        <v>3</v>
      </c>
      <c r="AI925">
        <v>-1</v>
      </c>
      <c r="AJ925" t="s">
        <v>3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</row>
    <row r="926" spans="1:44" x14ac:dyDescent="0.2">
      <c r="A926">
        <f>ROW(Source!A1151)</f>
        <v>1151</v>
      </c>
      <c r="B926">
        <v>1474094858</v>
      </c>
      <c r="C926">
        <v>1472568324</v>
      </c>
      <c r="D926">
        <v>1441819193</v>
      </c>
      <c r="E926">
        <v>15514512</v>
      </c>
      <c r="F926">
        <v>1</v>
      </c>
      <c r="G926">
        <v>15514512</v>
      </c>
      <c r="H926">
        <v>1</v>
      </c>
      <c r="I926" t="s">
        <v>902</v>
      </c>
      <c r="J926" t="s">
        <v>3</v>
      </c>
      <c r="K926" t="s">
        <v>903</v>
      </c>
      <c r="L926">
        <v>1191</v>
      </c>
      <c r="N926">
        <v>1013</v>
      </c>
      <c r="O926" t="s">
        <v>904</v>
      </c>
      <c r="P926" t="s">
        <v>904</v>
      </c>
      <c r="Q926">
        <v>1</v>
      </c>
      <c r="X926">
        <v>24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1</v>
      </c>
      <c r="AE926">
        <v>1</v>
      </c>
      <c r="AF926" t="s">
        <v>3</v>
      </c>
      <c r="AG926">
        <v>24</v>
      </c>
      <c r="AH926">
        <v>3</v>
      </c>
      <c r="AI926">
        <v>-1</v>
      </c>
      <c r="AJ926" t="s">
        <v>3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</row>
    <row r="927" spans="1:44" x14ac:dyDescent="0.2">
      <c r="A927">
        <f>ROW(Source!A1151)</f>
        <v>1151</v>
      </c>
      <c r="B927">
        <v>1474094860</v>
      </c>
      <c r="C927">
        <v>1472568324</v>
      </c>
      <c r="D927">
        <v>1441836237</v>
      </c>
      <c r="E927">
        <v>1</v>
      </c>
      <c r="F927">
        <v>1</v>
      </c>
      <c r="G927">
        <v>15514512</v>
      </c>
      <c r="H927">
        <v>3</v>
      </c>
      <c r="I927" t="s">
        <v>1041</v>
      </c>
      <c r="J927" t="s">
        <v>1042</v>
      </c>
      <c r="K927" t="s">
        <v>1043</v>
      </c>
      <c r="L927">
        <v>1346</v>
      </c>
      <c r="N927">
        <v>1009</v>
      </c>
      <c r="O927" t="s">
        <v>912</v>
      </c>
      <c r="P927" t="s">
        <v>912</v>
      </c>
      <c r="Q927">
        <v>1</v>
      </c>
      <c r="X927">
        <v>0.48</v>
      </c>
      <c r="Y927">
        <v>375.16</v>
      </c>
      <c r="Z927">
        <v>0</v>
      </c>
      <c r="AA927">
        <v>0</v>
      </c>
      <c r="AB927">
        <v>0</v>
      </c>
      <c r="AC927">
        <v>0</v>
      </c>
      <c r="AD927">
        <v>1</v>
      </c>
      <c r="AE927">
        <v>0</v>
      </c>
      <c r="AF927" t="s">
        <v>3</v>
      </c>
      <c r="AG927">
        <v>0.48</v>
      </c>
      <c r="AH927">
        <v>3</v>
      </c>
      <c r="AI927">
        <v>-1</v>
      </c>
      <c r="AJ927" t="s">
        <v>3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</row>
    <row r="928" spans="1:44" x14ac:dyDescent="0.2">
      <c r="A928">
        <f>ROW(Source!A1151)</f>
        <v>1151</v>
      </c>
      <c r="B928">
        <v>1474094861</v>
      </c>
      <c r="C928">
        <v>1472568324</v>
      </c>
      <c r="D928">
        <v>1441836235</v>
      </c>
      <c r="E928">
        <v>1</v>
      </c>
      <c r="F928">
        <v>1</v>
      </c>
      <c r="G928">
        <v>15514512</v>
      </c>
      <c r="H928">
        <v>3</v>
      </c>
      <c r="I928" t="s">
        <v>909</v>
      </c>
      <c r="J928" t="s">
        <v>910</v>
      </c>
      <c r="K928" t="s">
        <v>911</v>
      </c>
      <c r="L928">
        <v>1346</v>
      </c>
      <c r="N928">
        <v>1009</v>
      </c>
      <c r="O928" t="s">
        <v>912</v>
      </c>
      <c r="P928" t="s">
        <v>912</v>
      </c>
      <c r="Q928">
        <v>1</v>
      </c>
      <c r="X928">
        <v>0.14000000000000001</v>
      </c>
      <c r="Y928">
        <v>31.49</v>
      </c>
      <c r="Z928">
        <v>0</v>
      </c>
      <c r="AA928">
        <v>0</v>
      </c>
      <c r="AB928">
        <v>0</v>
      </c>
      <c r="AC928">
        <v>0</v>
      </c>
      <c r="AD928">
        <v>1</v>
      </c>
      <c r="AE928">
        <v>0</v>
      </c>
      <c r="AF928" t="s">
        <v>3</v>
      </c>
      <c r="AG928">
        <v>0.14000000000000001</v>
      </c>
      <c r="AH928">
        <v>3</v>
      </c>
      <c r="AI928">
        <v>-1</v>
      </c>
      <c r="AJ928" t="s">
        <v>3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</row>
    <row r="929" spans="1:44" x14ac:dyDescent="0.2">
      <c r="A929">
        <f>ROW(Source!A1151)</f>
        <v>1151</v>
      </c>
      <c r="B929">
        <v>1474094859</v>
      </c>
      <c r="C929">
        <v>1472568324</v>
      </c>
      <c r="D929">
        <v>1441822228</v>
      </c>
      <c r="E929">
        <v>15514512</v>
      </c>
      <c r="F929">
        <v>1</v>
      </c>
      <c r="G929">
        <v>15514512</v>
      </c>
      <c r="H929">
        <v>3</v>
      </c>
      <c r="I929" t="s">
        <v>980</v>
      </c>
      <c r="J929" t="s">
        <v>3</v>
      </c>
      <c r="K929" t="s">
        <v>982</v>
      </c>
      <c r="L929">
        <v>1346</v>
      </c>
      <c r="N929">
        <v>1009</v>
      </c>
      <c r="O929" t="s">
        <v>912</v>
      </c>
      <c r="P929" t="s">
        <v>912</v>
      </c>
      <c r="Q929">
        <v>1</v>
      </c>
      <c r="X929">
        <v>0.14000000000000001</v>
      </c>
      <c r="Y929">
        <v>73.951729999999998</v>
      </c>
      <c r="Z929">
        <v>0</v>
      </c>
      <c r="AA929">
        <v>0</v>
      </c>
      <c r="AB929">
        <v>0</v>
      </c>
      <c r="AC929">
        <v>0</v>
      </c>
      <c r="AD929">
        <v>1</v>
      </c>
      <c r="AE929">
        <v>0</v>
      </c>
      <c r="AF929" t="s">
        <v>3</v>
      </c>
      <c r="AG929">
        <v>0.14000000000000001</v>
      </c>
      <c r="AH929">
        <v>3</v>
      </c>
      <c r="AI929">
        <v>-1</v>
      </c>
      <c r="AJ929" t="s">
        <v>3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</row>
    <row r="930" spans="1:44" x14ac:dyDescent="0.2">
      <c r="A930">
        <f>ROW(Source!A1151)</f>
        <v>1151</v>
      </c>
      <c r="B930">
        <v>1474094862</v>
      </c>
      <c r="C930">
        <v>1472568324</v>
      </c>
      <c r="D930">
        <v>1441834920</v>
      </c>
      <c r="E930">
        <v>1</v>
      </c>
      <c r="F930">
        <v>1</v>
      </c>
      <c r="G930">
        <v>15514512</v>
      </c>
      <c r="H930">
        <v>3</v>
      </c>
      <c r="I930" t="s">
        <v>1044</v>
      </c>
      <c r="J930" t="s">
        <v>1045</v>
      </c>
      <c r="K930" t="s">
        <v>1046</v>
      </c>
      <c r="L930">
        <v>1346</v>
      </c>
      <c r="N930">
        <v>1009</v>
      </c>
      <c r="O930" t="s">
        <v>912</v>
      </c>
      <c r="P930" t="s">
        <v>912</v>
      </c>
      <c r="Q930">
        <v>1</v>
      </c>
      <c r="X930">
        <v>0.1</v>
      </c>
      <c r="Y930">
        <v>106.87</v>
      </c>
      <c r="Z930">
        <v>0</v>
      </c>
      <c r="AA930">
        <v>0</v>
      </c>
      <c r="AB930">
        <v>0</v>
      </c>
      <c r="AC930">
        <v>0</v>
      </c>
      <c r="AD930">
        <v>1</v>
      </c>
      <c r="AE930">
        <v>0</v>
      </c>
      <c r="AF930" t="s">
        <v>3</v>
      </c>
      <c r="AG930">
        <v>0.1</v>
      </c>
      <c r="AH930">
        <v>3</v>
      </c>
      <c r="AI930">
        <v>-1</v>
      </c>
      <c r="AJ930" t="s">
        <v>3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</row>
    <row r="931" spans="1:44" x14ac:dyDescent="0.2">
      <c r="A931">
        <f>ROW(Source!A1152)</f>
        <v>1152</v>
      </c>
      <c r="B931">
        <v>1474094863</v>
      </c>
      <c r="C931">
        <v>1472568388</v>
      </c>
      <c r="D931">
        <v>1441819193</v>
      </c>
      <c r="E931">
        <v>15514512</v>
      </c>
      <c r="F931">
        <v>1</v>
      </c>
      <c r="G931">
        <v>15514512</v>
      </c>
      <c r="H931">
        <v>1</v>
      </c>
      <c r="I931" t="s">
        <v>902</v>
      </c>
      <c r="J931" t="s">
        <v>3</v>
      </c>
      <c r="K931" t="s">
        <v>903</v>
      </c>
      <c r="L931">
        <v>1191</v>
      </c>
      <c r="N931">
        <v>1013</v>
      </c>
      <c r="O931" t="s">
        <v>904</v>
      </c>
      <c r="P931" t="s">
        <v>904</v>
      </c>
      <c r="Q931">
        <v>1</v>
      </c>
      <c r="X931">
        <v>0.8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1</v>
      </c>
      <c r="AE931">
        <v>1</v>
      </c>
      <c r="AF931" t="s">
        <v>500</v>
      </c>
      <c r="AG931">
        <v>2.4000000000000004</v>
      </c>
      <c r="AH931">
        <v>3</v>
      </c>
      <c r="AI931">
        <v>-1</v>
      </c>
      <c r="AJ931" t="s">
        <v>3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</row>
    <row r="932" spans="1:44" x14ac:dyDescent="0.2">
      <c r="A932">
        <f>ROW(Source!A1152)</f>
        <v>1152</v>
      </c>
      <c r="B932">
        <v>1474094864</v>
      </c>
      <c r="C932">
        <v>1472568388</v>
      </c>
      <c r="D932">
        <v>1441822228</v>
      </c>
      <c r="E932">
        <v>15514512</v>
      </c>
      <c r="F932">
        <v>1</v>
      </c>
      <c r="G932">
        <v>15514512</v>
      </c>
      <c r="H932">
        <v>3</v>
      </c>
      <c r="I932" t="s">
        <v>980</v>
      </c>
      <c r="J932" t="s">
        <v>3</v>
      </c>
      <c r="K932" t="s">
        <v>982</v>
      </c>
      <c r="L932">
        <v>1346</v>
      </c>
      <c r="N932">
        <v>1009</v>
      </c>
      <c r="O932" t="s">
        <v>912</v>
      </c>
      <c r="P932" t="s">
        <v>912</v>
      </c>
      <c r="Q932">
        <v>1</v>
      </c>
      <c r="X932">
        <v>0.01</v>
      </c>
      <c r="Y932">
        <v>73.951729999999998</v>
      </c>
      <c r="Z932">
        <v>0</v>
      </c>
      <c r="AA932">
        <v>0</v>
      </c>
      <c r="AB932">
        <v>0</v>
      </c>
      <c r="AC932">
        <v>0</v>
      </c>
      <c r="AD932">
        <v>1</v>
      </c>
      <c r="AE932">
        <v>0</v>
      </c>
      <c r="AF932" t="s">
        <v>500</v>
      </c>
      <c r="AG932">
        <v>0.03</v>
      </c>
      <c r="AH932">
        <v>3</v>
      </c>
      <c r="AI932">
        <v>-1</v>
      </c>
      <c r="AJ932" t="s">
        <v>3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</row>
    <row r="933" spans="1:44" x14ac:dyDescent="0.2">
      <c r="A933">
        <f>ROW(Source!A1153)</f>
        <v>1153</v>
      </c>
      <c r="B933">
        <v>1474094865</v>
      </c>
      <c r="C933">
        <v>1472568432</v>
      </c>
      <c r="D933">
        <v>1441819193</v>
      </c>
      <c r="E933">
        <v>15514512</v>
      </c>
      <c r="F933">
        <v>1</v>
      </c>
      <c r="G933">
        <v>15514512</v>
      </c>
      <c r="H933">
        <v>1</v>
      </c>
      <c r="I933" t="s">
        <v>902</v>
      </c>
      <c r="J933" t="s">
        <v>3</v>
      </c>
      <c r="K933" t="s">
        <v>903</v>
      </c>
      <c r="L933">
        <v>1191</v>
      </c>
      <c r="N933">
        <v>1013</v>
      </c>
      <c r="O933" t="s">
        <v>904</v>
      </c>
      <c r="P933" t="s">
        <v>904</v>
      </c>
      <c r="Q933">
        <v>1</v>
      </c>
      <c r="X933">
        <v>2.42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1</v>
      </c>
      <c r="AE933">
        <v>1</v>
      </c>
      <c r="AF933" t="s">
        <v>3</v>
      </c>
      <c r="AG933">
        <v>2.42</v>
      </c>
      <c r="AH933">
        <v>3</v>
      </c>
      <c r="AI933">
        <v>-1</v>
      </c>
      <c r="AJ933" t="s">
        <v>3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</row>
    <row r="934" spans="1:44" x14ac:dyDescent="0.2">
      <c r="A934">
        <f>ROW(Source!A1153)</f>
        <v>1153</v>
      </c>
      <c r="B934">
        <v>1474094866</v>
      </c>
      <c r="C934">
        <v>1472568432</v>
      </c>
      <c r="D934">
        <v>1441836235</v>
      </c>
      <c r="E934">
        <v>1</v>
      </c>
      <c r="F934">
        <v>1</v>
      </c>
      <c r="G934">
        <v>15514512</v>
      </c>
      <c r="H934">
        <v>3</v>
      </c>
      <c r="I934" t="s">
        <v>909</v>
      </c>
      <c r="J934" t="s">
        <v>910</v>
      </c>
      <c r="K934" t="s">
        <v>911</v>
      </c>
      <c r="L934">
        <v>1346</v>
      </c>
      <c r="N934">
        <v>1009</v>
      </c>
      <c r="O934" t="s">
        <v>912</v>
      </c>
      <c r="P934" t="s">
        <v>912</v>
      </c>
      <c r="Q934">
        <v>1</v>
      </c>
      <c r="X934">
        <v>2.06</v>
      </c>
      <c r="Y934">
        <v>31.49</v>
      </c>
      <c r="Z934">
        <v>0</v>
      </c>
      <c r="AA934">
        <v>0</v>
      </c>
      <c r="AB934">
        <v>0</v>
      </c>
      <c r="AC934">
        <v>0</v>
      </c>
      <c r="AD934">
        <v>1</v>
      </c>
      <c r="AE934">
        <v>0</v>
      </c>
      <c r="AF934" t="s">
        <v>3</v>
      </c>
      <c r="AG934">
        <v>2.06</v>
      </c>
      <c r="AH934">
        <v>3</v>
      </c>
      <c r="AI934">
        <v>-1</v>
      </c>
      <c r="AJ934" t="s">
        <v>3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</row>
    <row r="935" spans="1:44" x14ac:dyDescent="0.2">
      <c r="A935">
        <f>ROW(Source!A1153)</f>
        <v>1153</v>
      </c>
      <c r="B935">
        <v>1474094867</v>
      </c>
      <c r="C935">
        <v>1472568432</v>
      </c>
      <c r="D935">
        <v>1441838749</v>
      </c>
      <c r="E935">
        <v>1</v>
      </c>
      <c r="F935">
        <v>1</v>
      </c>
      <c r="G935">
        <v>15514512</v>
      </c>
      <c r="H935">
        <v>3</v>
      </c>
      <c r="I935" t="s">
        <v>1047</v>
      </c>
      <c r="J935" t="s">
        <v>1048</v>
      </c>
      <c r="K935" t="s">
        <v>1049</v>
      </c>
      <c r="L935">
        <v>1327</v>
      </c>
      <c r="N935">
        <v>1005</v>
      </c>
      <c r="O935" t="s">
        <v>1022</v>
      </c>
      <c r="P935" t="s">
        <v>1022</v>
      </c>
      <c r="Q935">
        <v>1</v>
      </c>
      <c r="X935">
        <v>1.1000000000000001</v>
      </c>
      <c r="Y935">
        <v>509.19</v>
      </c>
      <c r="Z935">
        <v>0</v>
      </c>
      <c r="AA935">
        <v>0</v>
      </c>
      <c r="AB935">
        <v>0</v>
      </c>
      <c r="AC935">
        <v>0</v>
      </c>
      <c r="AD935">
        <v>1</v>
      </c>
      <c r="AE935">
        <v>0</v>
      </c>
      <c r="AF935" t="s">
        <v>3</v>
      </c>
      <c r="AG935">
        <v>1.1000000000000001</v>
      </c>
      <c r="AH935">
        <v>3</v>
      </c>
      <c r="AI935">
        <v>-1</v>
      </c>
      <c r="AJ935" t="s">
        <v>3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</row>
    <row r="936" spans="1:44" x14ac:dyDescent="0.2">
      <c r="A936">
        <f>ROW(Source!A1153)</f>
        <v>1153</v>
      </c>
      <c r="B936">
        <v>1474094868</v>
      </c>
      <c r="C936">
        <v>1472568432</v>
      </c>
      <c r="D936">
        <v>1441834669</v>
      </c>
      <c r="E936">
        <v>1</v>
      </c>
      <c r="F936">
        <v>1</v>
      </c>
      <c r="G936">
        <v>15514512</v>
      </c>
      <c r="H936">
        <v>3</v>
      </c>
      <c r="I936" t="s">
        <v>917</v>
      </c>
      <c r="J936" t="s">
        <v>918</v>
      </c>
      <c r="K936" t="s">
        <v>919</v>
      </c>
      <c r="L936">
        <v>1346</v>
      </c>
      <c r="N936">
        <v>1009</v>
      </c>
      <c r="O936" t="s">
        <v>912</v>
      </c>
      <c r="P936" t="s">
        <v>912</v>
      </c>
      <c r="Q936">
        <v>1</v>
      </c>
      <c r="X936">
        <v>1.3</v>
      </c>
      <c r="Y936">
        <v>222.28</v>
      </c>
      <c r="Z936">
        <v>0</v>
      </c>
      <c r="AA936">
        <v>0</v>
      </c>
      <c r="AB936">
        <v>0</v>
      </c>
      <c r="AC936">
        <v>0</v>
      </c>
      <c r="AD936">
        <v>1</v>
      </c>
      <c r="AE936">
        <v>0</v>
      </c>
      <c r="AF936" t="s">
        <v>3</v>
      </c>
      <c r="AG936">
        <v>1.3</v>
      </c>
      <c r="AH936">
        <v>3</v>
      </c>
      <c r="AI936">
        <v>-1</v>
      </c>
      <c r="AJ936" t="s">
        <v>3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</row>
    <row r="937" spans="1:44" x14ac:dyDescent="0.2">
      <c r="A937">
        <f>ROW(Source!A1153)</f>
        <v>1153</v>
      </c>
      <c r="B937">
        <v>1474094869</v>
      </c>
      <c r="C937">
        <v>1472568432</v>
      </c>
      <c r="D937">
        <v>1441834893</v>
      </c>
      <c r="E937">
        <v>1</v>
      </c>
      <c r="F937">
        <v>1</v>
      </c>
      <c r="G937">
        <v>15514512</v>
      </c>
      <c r="H937">
        <v>3</v>
      </c>
      <c r="I937" t="s">
        <v>1050</v>
      </c>
      <c r="J937" t="s">
        <v>1051</v>
      </c>
      <c r="K937" t="s">
        <v>1052</v>
      </c>
      <c r="L937">
        <v>1348</v>
      </c>
      <c r="N937">
        <v>1009</v>
      </c>
      <c r="O937" t="s">
        <v>916</v>
      </c>
      <c r="P937" t="s">
        <v>916</v>
      </c>
      <c r="Q937">
        <v>1000</v>
      </c>
      <c r="X937">
        <v>2.0999999999999999E-3</v>
      </c>
      <c r="Y937">
        <v>139465.25</v>
      </c>
      <c r="Z937">
        <v>0</v>
      </c>
      <c r="AA937">
        <v>0</v>
      </c>
      <c r="AB937">
        <v>0</v>
      </c>
      <c r="AC937">
        <v>0</v>
      </c>
      <c r="AD937">
        <v>1</v>
      </c>
      <c r="AE937">
        <v>0</v>
      </c>
      <c r="AF937" t="s">
        <v>3</v>
      </c>
      <c r="AG937">
        <v>2.0999999999999999E-3</v>
      </c>
      <c r="AH937">
        <v>3</v>
      </c>
      <c r="AI937">
        <v>-1</v>
      </c>
      <c r="AJ937" t="s">
        <v>3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</row>
    <row r="938" spans="1:44" x14ac:dyDescent="0.2">
      <c r="A938">
        <f>ROW(Source!A1154)</f>
        <v>1154</v>
      </c>
      <c r="B938">
        <v>1474094870</v>
      </c>
      <c r="C938">
        <v>1472568486</v>
      </c>
      <c r="D938">
        <v>1441819193</v>
      </c>
      <c r="E938">
        <v>15514512</v>
      </c>
      <c r="F938">
        <v>1</v>
      </c>
      <c r="G938">
        <v>15514512</v>
      </c>
      <c r="H938">
        <v>1</v>
      </c>
      <c r="I938" t="s">
        <v>902</v>
      </c>
      <c r="J938" t="s">
        <v>3</v>
      </c>
      <c r="K938" t="s">
        <v>903</v>
      </c>
      <c r="L938">
        <v>1191</v>
      </c>
      <c r="N938">
        <v>1013</v>
      </c>
      <c r="O938" t="s">
        <v>904</v>
      </c>
      <c r="P938" t="s">
        <v>904</v>
      </c>
      <c r="Q938">
        <v>1</v>
      </c>
      <c r="X938">
        <v>0.6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1</v>
      </c>
      <c r="AE938">
        <v>1</v>
      </c>
      <c r="AF938" t="s">
        <v>3</v>
      </c>
      <c r="AG938">
        <v>0.6</v>
      </c>
      <c r="AH938">
        <v>3</v>
      </c>
      <c r="AI938">
        <v>-1</v>
      </c>
      <c r="AJ938" t="s">
        <v>3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</row>
    <row r="939" spans="1:44" x14ac:dyDescent="0.2">
      <c r="A939">
        <f>ROW(Source!A1154)</f>
        <v>1154</v>
      </c>
      <c r="B939">
        <v>1474094871</v>
      </c>
      <c r="C939">
        <v>1472568486</v>
      </c>
      <c r="D939">
        <v>1441836235</v>
      </c>
      <c r="E939">
        <v>1</v>
      </c>
      <c r="F939">
        <v>1</v>
      </c>
      <c r="G939">
        <v>15514512</v>
      </c>
      <c r="H939">
        <v>3</v>
      </c>
      <c r="I939" t="s">
        <v>909</v>
      </c>
      <c r="J939" t="s">
        <v>910</v>
      </c>
      <c r="K939" t="s">
        <v>911</v>
      </c>
      <c r="L939">
        <v>1346</v>
      </c>
      <c r="N939">
        <v>1009</v>
      </c>
      <c r="O939" t="s">
        <v>912</v>
      </c>
      <c r="P939" t="s">
        <v>912</v>
      </c>
      <c r="Q939">
        <v>1</v>
      </c>
      <c r="X939">
        <v>0.05</v>
      </c>
      <c r="Y939">
        <v>31.49</v>
      </c>
      <c r="Z939">
        <v>0</v>
      </c>
      <c r="AA939">
        <v>0</v>
      </c>
      <c r="AB939">
        <v>0</v>
      </c>
      <c r="AC939">
        <v>0</v>
      </c>
      <c r="AD939">
        <v>1</v>
      </c>
      <c r="AE939">
        <v>0</v>
      </c>
      <c r="AF939" t="s">
        <v>3</v>
      </c>
      <c r="AG939">
        <v>0.05</v>
      </c>
      <c r="AH939">
        <v>3</v>
      </c>
      <c r="AI939">
        <v>-1</v>
      </c>
      <c r="AJ939" t="s">
        <v>3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</row>
    <row r="940" spans="1:44" x14ac:dyDescent="0.2">
      <c r="A940">
        <f>ROW(Source!A1155)</f>
        <v>1155</v>
      </c>
      <c r="B940">
        <v>1474094872</v>
      </c>
      <c r="C940">
        <v>1472568531</v>
      </c>
      <c r="D940">
        <v>1441819193</v>
      </c>
      <c r="E940">
        <v>15514512</v>
      </c>
      <c r="F940">
        <v>1</v>
      </c>
      <c r="G940">
        <v>15514512</v>
      </c>
      <c r="H940">
        <v>1</v>
      </c>
      <c r="I940" t="s">
        <v>902</v>
      </c>
      <c r="J940" t="s">
        <v>3</v>
      </c>
      <c r="K940" t="s">
        <v>903</v>
      </c>
      <c r="L940">
        <v>1191</v>
      </c>
      <c r="N940">
        <v>1013</v>
      </c>
      <c r="O940" t="s">
        <v>904</v>
      </c>
      <c r="P940" t="s">
        <v>904</v>
      </c>
      <c r="Q940">
        <v>1</v>
      </c>
      <c r="X940">
        <v>0.14000000000000001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1</v>
      </c>
      <c r="AE940">
        <v>1</v>
      </c>
      <c r="AF940" t="s">
        <v>50</v>
      </c>
      <c r="AG940">
        <v>0.56000000000000005</v>
      </c>
      <c r="AH940">
        <v>3</v>
      </c>
      <c r="AI940">
        <v>-1</v>
      </c>
      <c r="AJ940" t="s">
        <v>3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</row>
    <row r="941" spans="1:44" x14ac:dyDescent="0.2">
      <c r="A941">
        <f>ROW(Source!A1156)</f>
        <v>1156</v>
      </c>
      <c r="B941">
        <v>1474094873</v>
      </c>
      <c r="C941">
        <v>1472568567</v>
      </c>
      <c r="D941">
        <v>1441819193</v>
      </c>
      <c r="E941">
        <v>15514512</v>
      </c>
      <c r="F941">
        <v>1</v>
      </c>
      <c r="G941">
        <v>15514512</v>
      </c>
      <c r="H941">
        <v>1</v>
      </c>
      <c r="I941" t="s">
        <v>902</v>
      </c>
      <c r="J941" t="s">
        <v>3</v>
      </c>
      <c r="K941" t="s">
        <v>903</v>
      </c>
      <c r="L941">
        <v>1191</v>
      </c>
      <c r="N941">
        <v>1013</v>
      </c>
      <c r="O941" t="s">
        <v>904</v>
      </c>
      <c r="P941" t="s">
        <v>904</v>
      </c>
      <c r="Q941">
        <v>1</v>
      </c>
      <c r="X941">
        <v>0.08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1</v>
      </c>
      <c r="AE941">
        <v>1</v>
      </c>
      <c r="AF941" t="s">
        <v>584</v>
      </c>
      <c r="AG941">
        <v>9.44</v>
      </c>
      <c r="AH941">
        <v>3</v>
      </c>
      <c r="AI941">
        <v>-1</v>
      </c>
      <c r="AJ941" t="s">
        <v>3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</row>
    <row r="942" spans="1:44" x14ac:dyDescent="0.2">
      <c r="A942">
        <f>ROW(Source!A1158)</f>
        <v>1158</v>
      </c>
      <c r="B942">
        <v>1474094874</v>
      </c>
      <c r="C942">
        <v>1472568620</v>
      </c>
      <c r="D942">
        <v>1441819193</v>
      </c>
      <c r="E942">
        <v>15514512</v>
      </c>
      <c r="F942">
        <v>1</v>
      </c>
      <c r="G942">
        <v>15514512</v>
      </c>
      <c r="H942">
        <v>1</v>
      </c>
      <c r="I942" t="s">
        <v>902</v>
      </c>
      <c r="J942" t="s">
        <v>3</v>
      </c>
      <c r="K942" t="s">
        <v>903</v>
      </c>
      <c r="L942">
        <v>1191</v>
      </c>
      <c r="N942">
        <v>1013</v>
      </c>
      <c r="O942" t="s">
        <v>904</v>
      </c>
      <c r="P942" t="s">
        <v>904</v>
      </c>
      <c r="Q942">
        <v>1</v>
      </c>
      <c r="X942">
        <v>24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1</v>
      </c>
      <c r="AE942">
        <v>1</v>
      </c>
      <c r="AF942" t="s">
        <v>3</v>
      </c>
      <c r="AG942">
        <v>24</v>
      </c>
      <c r="AH942">
        <v>3</v>
      </c>
      <c r="AI942">
        <v>-1</v>
      </c>
      <c r="AJ942" t="s">
        <v>3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</row>
    <row r="943" spans="1:44" x14ac:dyDescent="0.2">
      <c r="A943">
        <f>ROW(Source!A1158)</f>
        <v>1158</v>
      </c>
      <c r="B943">
        <v>1474094876</v>
      </c>
      <c r="C943">
        <v>1472568620</v>
      </c>
      <c r="D943">
        <v>1441836237</v>
      </c>
      <c r="E943">
        <v>1</v>
      </c>
      <c r="F943">
        <v>1</v>
      </c>
      <c r="G943">
        <v>15514512</v>
      </c>
      <c r="H943">
        <v>3</v>
      </c>
      <c r="I943" t="s">
        <v>1041</v>
      </c>
      <c r="J943" t="s">
        <v>1042</v>
      </c>
      <c r="K943" t="s">
        <v>1043</v>
      </c>
      <c r="L943">
        <v>1346</v>
      </c>
      <c r="N943">
        <v>1009</v>
      </c>
      <c r="O943" t="s">
        <v>912</v>
      </c>
      <c r="P943" t="s">
        <v>912</v>
      </c>
      <c r="Q943">
        <v>1</v>
      </c>
      <c r="X943">
        <v>0.48</v>
      </c>
      <c r="Y943">
        <v>375.16</v>
      </c>
      <c r="Z943">
        <v>0</v>
      </c>
      <c r="AA943">
        <v>0</v>
      </c>
      <c r="AB943">
        <v>0</v>
      </c>
      <c r="AC943">
        <v>0</v>
      </c>
      <c r="AD943">
        <v>1</v>
      </c>
      <c r="AE943">
        <v>0</v>
      </c>
      <c r="AF943" t="s">
        <v>3</v>
      </c>
      <c r="AG943">
        <v>0.48</v>
      </c>
      <c r="AH943">
        <v>3</v>
      </c>
      <c r="AI943">
        <v>-1</v>
      </c>
      <c r="AJ943" t="s">
        <v>3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</row>
    <row r="944" spans="1:44" x14ac:dyDescent="0.2">
      <c r="A944">
        <f>ROW(Source!A1158)</f>
        <v>1158</v>
      </c>
      <c r="B944">
        <v>1474094877</v>
      </c>
      <c r="C944">
        <v>1472568620</v>
      </c>
      <c r="D944">
        <v>1441836235</v>
      </c>
      <c r="E944">
        <v>1</v>
      </c>
      <c r="F944">
        <v>1</v>
      </c>
      <c r="G944">
        <v>15514512</v>
      </c>
      <c r="H944">
        <v>3</v>
      </c>
      <c r="I944" t="s">
        <v>909</v>
      </c>
      <c r="J944" t="s">
        <v>910</v>
      </c>
      <c r="K944" t="s">
        <v>911</v>
      </c>
      <c r="L944">
        <v>1346</v>
      </c>
      <c r="N944">
        <v>1009</v>
      </c>
      <c r="O944" t="s">
        <v>912</v>
      </c>
      <c r="P944" t="s">
        <v>912</v>
      </c>
      <c r="Q944">
        <v>1</v>
      </c>
      <c r="X944">
        <v>0.14000000000000001</v>
      </c>
      <c r="Y944">
        <v>31.49</v>
      </c>
      <c r="Z944">
        <v>0</v>
      </c>
      <c r="AA944">
        <v>0</v>
      </c>
      <c r="AB944">
        <v>0</v>
      </c>
      <c r="AC944">
        <v>0</v>
      </c>
      <c r="AD944">
        <v>1</v>
      </c>
      <c r="AE944">
        <v>0</v>
      </c>
      <c r="AF944" t="s">
        <v>3</v>
      </c>
      <c r="AG944">
        <v>0.14000000000000001</v>
      </c>
      <c r="AH944">
        <v>3</v>
      </c>
      <c r="AI944">
        <v>-1</v>
      </c>
      <c r="AJ944" t="s">
        <v>3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</row>
    <row r="945" spans="1:44" x14ac:dyDescent="0.2">
      <c r="A945">
        <f>ROW(Source!A1158)</f>
        <v>1158</v>
      </c>
      <c r="B945">
        <v>1474094875</v>
      </c>
      <c r="C945">
        <v>1472568620</v>
      </c>
      <c r="D945">
        <v>1441822228</v>
      </c>
      <c r="E945">
        <v>15514512</v>
      </c>
      <c r="F945">
        <v>1</v>
      </c>
      <c r="G945">
        <v>15514512</v>
      </c>
      <c r="H945">
        <v>3</v>
      </c>
      <c r="I945" t="s">
        <v>980</v>
      </c>
      <c r="J945" t="s">
        <v>3</v>
      </c>
      <c r="K945" t="s">
        <v>982</v>
      </c>
      <c r="L945">
        <v>1346</v>
      </c>
      <c r="N945">
        <v>1009</v>
      </c>
      <c r="O945" t="s">
        <v>912</v>
      </c>
      <c r="P945" t="s">
        <v>912</v>
      </c>
      <c r="Q945">
        <v>1</v>
      </c>
      <c r="X945">
        <v>0.14000000000000001</v>
      </c>
      <c r="Y945">
        <v>73.951729999999998</v>
      </c>
      <c r="Z945">
        <v>0</v>
      </c>
      <c r="AA945">
        <v>0</v>
      </c>
      <c r="AB945">
        <v>0</v>
      </c>
      <c r="AC945">
        <v>0</v>
      </c>
      <c r="AD945">
        <v>1</v>
      </c>
      <c r="AE945">
        <v>0</v>
      </c>
      <c r="AF945" t="s">
        <v>3</v>
      </c>
      <c r="AG945">
        <v>0.14000000000000001</v>
      </c>
      <c r="AH945">
        <v>3</v>
      </c>
      <c r="AI945">
        <v>-1</v>
      </c>
      <c r="AJ945" t="s">
        <v>3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</row>
    <row r="946" spans="1:44" x14ac:dyDescent="0.2">
      <c r="A946">
        <f>ROW(Source!A1158)</f>
        <v>1158</v>
      </c>
      <c r="B946">
        <v>1474094878</v>
      </c>
      <c r="C946">
        <v>1472568620</v>
      </c>
      <c r="D946">
        <v>1441834920</v>
      </c>
      <c r="E946">
        <v>1</v>
      </c>
      <c r="F946">
        <v>1</v>
      </c>
      <c r="G946">
        <v>15514512</v>
      </c>
      <c r="H946">
        <v>3</v>
      </c>
      <c r="I946" t="s">
        <v>1044</v>
      </c>
      <c r="J946" t="s">
        <v>1045</v>
      </c>
      <c r="K946" t="s">
        <v>1046</v>
      </c>
      <c r="L946">
        <v>1346</v>
      </c>
      <c r="N946">
        <v>1009</v>
      </c>
      <c r="O946" t="s">
        <v>912</v>
      </c>
      <c r="P946" t="s">
        <v>912</v>
      </c>
      <c r="Q946">
        <v>1</v>
      </c>
      <c r="X946">
        <v>0.1</v>
      </c>
      <c r="Y946">
        <v>106.87</v>
      </c>
      <c r="Z946">
        <v>0</v>
      </c>
      <c r="AA946">
        <v>0</v>
      </c>
      <c r="AB946">
        <v>0</v>
      </c>
      <c r="AC946">
        <v>0</v>
      </c>
      <c r="AD946">
        <v>1</v>
      </c>
      <c r="AE946">
        <v>0</v>
      </c>
      <c r="AF946" t="s">
        <v>3</v>
      </c>
      <c r="AG946">
        <v>0.1</v>
      </c>
      <c r="AH946">
        <v>3</v>
      </c>
      <c r="AI946">
        <v>-1</v>
      </c>
      <c r="AJ946" t="s">
        <v>3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</row>
    <row r="947" spans="1:44" x14ac:dyDescent="0.2">
      <c r="A947">
        <f>ROW(Source!A1159)</f>
        <v>1159</v>
      </c>
      <c r="B947">
        <v>1474094879</v>
      </c>
      <c r="C947">
        <v>1472568691</v>
      </c>
      <c r="D947">
        <v>1441819193</v>
      </c>
      <c r="E947">
        <v>15514512</v>
      </c>
      <c r="F947">
        <v>1</v>
      </c>
      <c r="G947">
        <v>15514512</v>
      </c>
      <c r="H947">
        <v>1</v>
      </c>
      <c r="I947" t="s">
        <v>902</v>
      </c>
      <c r="J947" t="s">
        <v>3</v>
      </c>
      <c r="K947" t="s">
        <v>903</v>
      </c>
      <c r="L947">
        <v>1191</v>
      </c>
      <c r="N947">
        <v>1013</v>
      </c>
      <c r="O947" t="s">
        <v>904</v>
      </c>
      <c r="P947" t="s">
        <v>904</v>
      </c>
      <c r="Q947">
        <v>1</v>
      </c>
      <c r="X947">
        <v>0.8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1</v>
      </c>
      <c r="AE947">
        <v>1</v>
      </c>
      <c r="AF947" t="s">
        <v>592</v>
      </c>
      <c r="AG947">
        <v>12.8</v>
      </c>
      <c r="AH947">
        <v>3</v>
      </c>
      <c r="AI947">
        <v>-1</v>
      </c>
      <c r="AJ947" t="s">
        <v>3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</row>
    <row r="948" spans="1:44" x14ac:dyDescent="0.2">
      <c r="A948">
        <f>ROW(Source!A1159)</f>
        <v>1159</v>
      </c>
      <c r="B948">
        <v>1474094880</v>
      </c>
      <c r="C948">
        <v>1472568691</v>
      </c>
      <c r="D948">
        <v>1441822228</v>
      </c>
      <c r="E948">
        <v>15514512</v>
      </c>
      <c r="F948">
        <v>1</v>
      </c>
      <c r="G948">
        <v>15514512</v>
      </c>
      <c r="H948">
        <v>3</v>
      </c>
      <c r="I948" t="s">
        <v>980</v>
      </c>
      <c r="J948" t="s">
        <v>3</v>
      </c>
      <c r="K948" t="s">
        <v>982</v>
      </c>
      <c r="L948">
        <v>1346</v>
      </c>
      <c r="N948">
        <v>1009</v>
      </c>
      <c r="O948" t="s">
        <v>912</v>
      </c>
      <c r="P948" t="s">
        <v>912</v>
      </c>
      <c r="Q948">
        <v>1</v>
      </c>
      <c r="X948">
        <v>0.01</v>
      </c>
      <c r="Y948">
        <v>73.951729999999998</v>
      </c>
      <c r="Z948">
        <v>0</v>
      </c>
      <c r="AA948">
        <v>0</v>
      </c>
      <c r="AB948">
        <v>0</v>
      </c>
      <c r="AC948">
        <v>0</v>
      </c>
      <c r="AD948">
        <v>1</v>
      </c>
      <c r="AE948">
        <v>0</v>
      </c>
      <c r="AF948" t="s">
        <v>592</v>
      </c>
      <c r="AG948">
        <v>0.16</v>
      </c>
      <c r="AH948">
        <v>3</v>
      </c>
      <c r="AI948">
        <v>-1</v>
      </c>
      <c r="AJ948" t="s">
        <v>3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</row>
    <row r="949" spans="1:44" x14ac:dyDescent="0.2">
      <c r="A949">
        <f>ROW(Source!A1160)</f>
        <v>1160</v>
      </c>
      <c r="B949">
        <v>1474094881</v>
      </c>
      <c r="C949">
        <v>1472568727</v>
      </c>
      <c r="D949">
        <v>1441819193</v>
      </c>
      <c r="E949">
        <v>15514512</v>
      </c>
      <c r="F949">
        <v>1</v>
      </c>
      <c r="G949">
        <v>15514512</v>
      </c>
      <c r="H949">
        <v>1</v>
      </c>
      <c r="I949" t="s">
        <v>902</v>
      </c>
      <c r="J949" t="s">
        <v>3</v>
      </c>
      <c r="K949" t="s">
        <v>903</v>
      </c>
      <c r="L949">
        <v>1191</v>
      </c>
      <c r="N949">
        <v>1013</v>
      </c>
      <c r="O949" t="s">
        <v>904</v>
      </c>
      <c r="P949" t="s">
        <v>904</v>
      </c>
      <c r="Q949">
        <v>1</v>
      </c>
      <c r="X949">
        <v>15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1</v>
      </c>
      <c r="AE949">
        <v>1</v>
      </c>
      <c r="AF949" t="s">
        <v>3</v>
      </c>
      <c r="AG949">
        <v>15</v>
      </c>
      <c r="AH949">
        <v>3</v>
      </c>
      <c r="AI949">
        <v>-1</v>
      </c>
      <c r="AJ949" t="s">
        <v>3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</row>
    <row r="950" spans="1:44" x14ac:dyDescent="0.2">
      <c r="A950">
        <f>ROW(Source!A1160)</f>
        <v>1160</v>
      </c>
      <c r="B950">
        <v>1474094883</v>
      </c>
      <c r="C950">
        <v>1472568727</v>
      </c>
      <c r="D950">
        <v>1441836237</v>
      </c>
      <c r="E950">
        <v>1</v>
      </c>
      <c r="F950">
        <v>1</v>
      </c>
      <c r="G950">
        <v>15514512</v>
      </c>
      <c r="H950">
        <v>3</v>
      </c>
      <c r="I950" t="s">
        <v>1041</v>
      </c>
      <c r="J950" t="s">
        <v>1042</v>
      </c>
      <c r="K950" t="s">
        <v>1043</v>
      </c>
      <c r="L950">
        <v>1346</v>
      </c>
      <c r="N950">
        <v>1009</v>
      </c>
      <c r="O950" t="s">
        <v>912</v>
      </c>
      <c r="P950" t="s">
        <v>912</v>
      </c>
      <c r="Q950">
        <v>1</v>
      </c>
      <c r="X950">
        <v>0.3</v>
      </c>
      <c r="Y950">
        <v>375.16</v>
      </c>
      <c r="Z950">
        <v>0</v>
      </c>
      <c r="AA950">
        <v>0</v>
      </c>
      <c r="AB950">
        <v>0</v>
      </c>
      <c r="AC950">
        <v>0</v>
      </c>
      <c r="AD950">
        <v>1</v>
      </c>
      <c r="AE950">
        <v>0</v>
      </c>
      <c r="AF950" t="s">
        <v>3</v>
      </c>
      <c r="AG950">
        <v>0.3</v>
      </c>
      <c r="AH950">
        <v>3</v>
      </c>
      <c r="AI950">
        <v>-1</v>
      </c>
      <c r="AJ950" t="s">
        <v>3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</row>
    <row r="951" spans="1:44" x14ac:dyDescent="0.2">
      <c r="A951">
        <f>ROW(Source!A1160)</f>
        <v>1160</v>
      </c>
      <c r="B951">
        <v>1474094884</v>
      </c>
      <c r="C951">
        <v>1472568727</v>
      </c>
      <c r="D951">
        <v>1441836235</v>
      </c>
      <c r="E951">
        <v>1</v>
      </c>
      <c r="F951">
        <v>1</v>
      </c>
      <c r="G951">
        <v>15514512</v>
      </c>
      <c r="H951">
        <v>3</v>
      </c>
      <c r="I951" t="s">
        <v>909</v>
      </c>
      <c r="J951" t="s">
        <v>910</v>
      </c>
      <c r="K951" t="s">
        <v>911</v>
      </c>
      <c r="L951">
        <v>1346</v>
      </c>
      <c r="N951">
        <v>1009</v>
      </c>
      <c r="O951" t="s">
        <v>912</v>
      </c>
      <c r="P951" t="s">
        <v>912</v>
      </c>
      <c r="Q951">
        <v>1</v>
      </c>
      <c r="X951">
        <v>0.09</v>
      </c>
      <c r="Y951">
        <v>31.49</v>
      </c>
      <c r="Z951">
        <v>0</v>
      </c>
      <c r="AA951">
        <v>0</v>
      </c>
      <c r="AB951">
        <v>0</v>
      </c>
      <c r="AC951">
        <v>0</v>
      </c>
      <c r="AD951">
        <v>1</v>
      </c>
      <c r="AE951">
        <v>0</v>
      </c>
      <c r="AF951" t="s">
        <v>3</v>
      </c>
      <c r="AG951">
        <v>0.09</v>
      </c>
      <c r="AH951">
        <v>3</v>
      </c>
      <c r="AI951">
        <v>-1</v>
      </c>
      <c r="AJ951" t="s">
        <v>3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</row>
    <row r="952" spans="1:44" x14ac:dyDescent="0.2">
      <c r="A952">
        <f>ROW(Source!A1160)</f>
        <v>1160</v>
      </c>
      <c r="B952">
        <v>1474094882</v>
      </c>
      <c r="C952">
        <v>1472568727</v>
      </c>
      <c r="D952">
        <v>1441822228</v>
      </c>
      <c r="E952">
        <v>15514512</v>
      </c>
      <c r="F952">
        <v>1</v>
      </c>
      <c r="G952">
        <v>15514512</v>
      </c>
      <c r="H952">
        <v>3</v>
      </c>
      <c r="I952" t="s">
        <v>980</v>
      </c>
      <c r="J952" t="s">
        <v>3</v>
      </c>
      <c r="K952" t="s">
        <v>982</v>
      </c>
      <c r="L952">
        <v>1346</v>
      </c>
      <c r="N952">
        <v>1009</v>
      </c>
      <c r="O952" t="s">
        <v>912</v>
      </c>
      <c r="P952" t="s">
        <v>912</v>
      </c>
      <c r="Q952">
        <v>1</v>
      </c>
      <c r="X952">
        <v>0.09</v>
      </c>
      <c r="Y952">
        <v>73.951729999999998</v>
      </c>
      <c r="Z952">
        <v>0</v>
      </c>
      <c r="AA952">
        <v>0</v>
      </c>
      <c r="AB952">
        <v>0</v>
      </c>
      <c r="AC952">
        <v>0</v>
      </c>
      <c r="AD952">
        <v>1</v>
      </c>
      <c r="AE952">
        <v>0</v>
      </c>
      <c r="AF952" t="s">
        <v>3</v>
      </c>
      <c r="AG952">
        <v>0.09</v>
      </c>
      <c r="AH952">
        <v>3</v>
      </c>
      <c r="AI952">
        <v>-1</v>
      </c>
      <c r="AJ952" t="s">
        <v>3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</row>
    <row r="953" spans="1:44" x14ac:dyDescent="0.2">
      <c r="A953">
        <f>ROW(Source!A1160)</f>
        <v>1160</v>
      </c>
      <c r="B953">
        <v>1474094885</v>
      </c>
      <c r="C953">
        <v>1472568727</v>
      </c>
      <c r="D953">
        <v>1441834920</v>
      </c>
      <c r="E953">
        <v>1</v>
      </c>
      <c r="F953">
        <v>1</v>
      </c>
      <c r="G953">
        <v>15514512</v>
      </c>
      <c r="H953">
        <v>3</v>
      </c>
      <c r="I953" t="s">
        <v>1044</v>
      </c>
      <c r="J953" t="s">
        <v>1045</v>
      </c>
      <c r="K953" t="s">
        <v>1046</v>
      </c>
      <c r="L953">
        <v>1346</v>
      </c>
      <c r="N953">
        <v>1009</v>
      </c>
      <c r="O953" t="s">
        <v>912</v>
      </c>
      <c r="P953" t="s">
        <v>912</v>
      </c>
      <c r="Q953">
        <v>1</v>
      </c>
      <c r="X953">
        <v>0.06</v>
      </c>
      <c r="Y953">
        <v>106.87</v>
      </c>
      <c r="Z953">
        <v>0</v>
      </c>
      <c r="AA953">
        <v>0</v>
      </c>
      <c r="AB953">
        <v>0</v>
      </c>
      <c r="AC953">
        <v>0</v>
      </c>
      <c r="AD953">
        <v>1</v>
      </c>
      <c r="AE953">
        <v>0</v>
      </c>
      <c r="AF953" t="s">
        <v>3</v>
      </c>
      <c r="AG953">
        <v>0.06</v>
      </c>
      <c r="AH953">
        <v>3</v>
      </c>
      <c r="AI953">
        <v>-1</v>
      </c>
      <c r="AJ953" t="s">
        <v>3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</row>
    <row r="954" spans="1:44" x14ac:dyDescent="0.2">
      <c r="A954">
        <f>ROW(Source!A1161)</f>
        <v>1161</v>
      </c>
      <c r="B954">
        <v>1474094886</v>
      </c>
      <c r="C954">
        <v>1472568796</v>
      </c>
      <c r="D954">
        <v>1441819193</v>
      </c>
      <c r="E954">
        <v>15514512</v>
      </c>
      <c r="F954">
        <v>1</v>
      </c>
      <c r="G954">
        <v>15514512</v>
      </c>
      <c r="H954">
        <v>1</v>
      </c>
      <c r="I954" t="s">
        <v>902</v>
      </c>
      <c r="J954" t="s">
        <v>3</v>
      </c>
      <c r="K954" t="s">
        <v>903</v>
      </c>
      <c r="L954">
        <v>1191</v>
      </c>
      <c r="N954">
        <v>1013</v>
      </c>
      <c r="O954" t="s">
        <v>904</v>
      </c>
      <c r="P954" t="s">
        <v>904</v>
      </c>
      <c r="Q954">
        <v>1</v>
      </c>
      <c r="X954">
        <v>0.5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1</v>
      </c>
      <c r="AE954">
        <v>1</v>
      </c>
      <c r="AF954" t="s">
        <v>592</v>
      </c>
      <c r="AG954">
        <v>8</v>
      </c>
      <c r="AH954">
        <v>3</v>
      </c>
      <c r="AI954">
        <v>-1</v>
      </c>
      <c r="AJ954" t="s">
        <v>3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</row>
    <row r="955" spans="1:44" x14ac:dyDescent="0.2">
      <c r="A955">
        <f>ROW(Source!A1161)</f>
        <v>1161</v>
      </c>
      <c r="B955">
        <v>1474094887</v>
      </c>
      <c r="C955">
        <v>1472568796</v>
      </c>
      <c r="D955">
        <v>1441822228</v>
      </c>
      <c r="E955">
        <v>15514512</v>
      </c>
      <c r="F955">
        <v>1</v>
      </c>
      <c r="G955">
        <v>15514512</v>
      </c>
      <c r="H955">
        <v>3</v>
      </c>
      <c r="I955" t="s">
        <v>980</v>
      </c>
      <c r="J955" t="s">
        <v>3</v>
      </c>
      <c r="K955" t="s">
        <v>982</v>
      </c>
      <c r="L955">
        <v>1346</v>
      </c>
      <c r="N955">
        <v>1009</v>
      </c>
      <c r="O955" t="s">
        <v>912</v>
      </c>
      <c r="P955" t="s">
        <v>912</v>
      </c>
      <c r="Q955">
        <v>1</v>
      </c>
      <c r="X955">
        <v>0.01</v>
      </c>
      <c r="Y955">
        <v>73.951729999999998</v>
      </c>
      <c r="Z955">
        <v>0</v>
      </c>
      <c r="AA955">
        <v>0</v>
      </c>
      <c r="AB955">
        <v>0</v>
      </c>
      <c r="AC955">
        <v>0</v>
      </c>
      <c r="AD955">
        <v>1</v>
      </c>
      <c r="AE955">
        <v>0</v>
      </c>
      <c r="AF955" t="s">
        <v>592</v>
      </c>
      <c r="AG955">
        <v>0.16</v>
      </c>
      <c r="AH955">
        <v>3</v>
      </c>
      <c r="AI955">
        <v>-1</v>
      </c>
      <c r="AJ955" t="s">
        <v>3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</row>
    <row r="956" spans="1:44" x14ac:dyDescent="0.2">
      <c r="A956">
        <f>ROW(Source!A1162)</f>
        <v>1162</v>
      </c>
      <c r="B956">
        <v>1474094888</v>
      </c>
      <c r="C956">
        <v>1472568835</v>
      </c>
      <c r="D956">
        <v>1441819193</v>
      </c>
      <c r="E956">
        <v>15514512</v>
      </c>
      <c r="F956">
        <v>1</v>
      </c>
      <c r="G956">
        <v>15514512</v>
      </c>
      <c r="H956">
        <v>1</v>
      </c>
      <c r="I956" t="s">
        <v>902</v>
      </c>
      <c r="J956" t="s">
        <v>3</v>
      </c>
      <c r="K956" t="s">
        <v>903</v>
      </c>
      <c r="L956">
        <v>1191</v>
      </c>
      <c r="N956">
        <v>1013</v>
      </c>
      <c r="O956" t="s">
        <v>904</v>
      </c>
      <c r="P956" t="s">
        <v>904</v>
      </c>
      <c r="Q956">
        <v>1</v>
      </c>
      <c r="X956">
        <v>12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1</v>
      </c>
      <c r="AE956">
        <v>1</v>
      </c>
      <c r="AF956" t="s">
        <v>3</v>
      </c>
      <c r="AG956">
        <v>12</v>
      </c>
      <c r="AH956">
        <v>3</v>
      </c>
      <c r="AI956">
        <v>-1</v>
      </c>
      <c r="AJ956" t="s">
        <v>3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</row>
    <row r="957" spans="1:44" x14ac:dyDescent="0.2">
      <c r="A957">
        <f>ROW(Source!A1162)</f>
        <v>1162</v>
      </c>
      <c r="B957">
        <v>1474094890</v>
      </c>
      <c r="C957">
        <v>1472568835</v>
      </c>
      <c r="D957">
        <v>1441836237</v>
      </c>
      <c r="E957">
        <v>1</v>
      </c>
      <c r="F957">
        <v>1</v>
      </c>
      <c r="G957">
        <v>15514512</v>
      </c>
      <c r="H957">
        <v>3</v>
      </c>
      <c r="I957" t="s">
        <v>1041</v>
      </c>
      <c r="J957" t="s">
        <v>1042</v>
      </c>
      <c r="K957" t="s">
        <v>1043</v>
      </c>
      <c r="L957">
        <v>1346</v>
      </c>
      <c r="N957">
        <v>1009</v>
      </c>
      <c r="O957" t="s">
        <v>912</v>
      </c>
      <c r="P957" t="s">
        <v>912</v>
      </c>
      <c r="Q957">
        <v>1</v>
      </c>
      <c r="X957">
        <v>0.24</v>
      </c>
      <c r="Y957">
        <v>375.16</v>
      </c>
      <c r="Z957">
        <v>0</v>
      </c>
      <c r="AA957">
        <v>0</v>
      </c>
      <c r="AB957">
        <v>0</v>
      </c>
      <c r="AC957">
        <v>0</v>
      </c>
      <c r="AD957">
        <v>1</v>
      </c>
      <c r="AE957">
        <v>0</v>
      </c>
      <c r="AF957" t="s">
        <v>3</v>
      </c>
      <c r="AG957">
        <v>0.24</v>
      </c>
      <c r="AH957">
        <v>3</v>
      </c>
      <c r="AI957">
        <v>-1</v>
      </c>
      <c r="AJ957" t="s">
        <v>3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</row>
    <row r="958" spans="1:44" x14ac:dyDescent="0.2">
      <c r="A958">
        <f>ROW(Source!A1162)</f>
        <v>1162</v>
      </c>
      <c r="B958">
        <v>1474094891</v>
      </c>
      <c r="C958">
        <v>1472568835</v>
      </c>
      <c r="D958">
        <v>1441836235</v>
      </c>
      <c r="E958">
        <v>1</v>
      </c>
      <c r="F958">
        <v>1</v>
      </c>
      <c r="G958">
        <v>15514512</v>
      </c>
      <c r="H958">
        <v>3</v>
      </c>
      <c r="I958" t="s">
        <v>909</v>
      </c>
      <c r="J958" t="s">
        <v>910</v>
      </c>
      <c r="K958" t="s">
        <v>911</v>
      </c>
      <c r="L958">
        <v>1346</v>
      </c>
      <c r="N958">
        <v>1009</v>
      </c>
      <c r="O958" t="s">
        <v>912</v>
      </c>
      <c r="P958" t="s">
        <v>912</v>
      </c>
      <c r="Q958">
        <v>1</v>
      </c>
      <c r="X958">
        <v>7.0000000000000007E-2</v>
      </c>
      <c r="Y958">
        <v>31.49</v>
      </c>
      <c r="Z958">
        <v>0</v>
      </c>
      <c r="AA958">
        <v>0</v>
      </c>
      <c r="AB958">
        <v>0</v>
      </c>
      <c r="AC958">
        <v>0</v>
      </c>
      <c r="AD958">
        <v>1</v>
      </c>
      <c r="AE958">
        <v>0</v>
      </c>
      <c r="AF958" t="s">
        <v>3</v>
      </c>
      <c r="AG958">
        <v>7.0000000000000007E-2</v>
      </c>
      <c r="AH958">
        <v>3</v>
      </c>
      <c r="AI958">
        <v>-1</v>
      </c>
      <c r="AJ958" t="s">
        <v>3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</row>
    <row r="959" spans="1:44" x14ac:dyDescent="0.2">
      <c r="A959">
        <f>ROW(Source!A1162)</f>
        <v>1162</v>
      </c>
      <c r="B959">
        <v>1474094889</v>
      </c>
      <c r="C959">
        <v>1472568835</v>
      </c>
      <c r="D959">
        <v>1441822228</v>
      </c>
      <c r="E959">
        <v>15514512</v>
      </c>
      <c r="F959">
        <v>1</v>
      </c>
      <c r="G959">
        <v>15514512</v>
      </c>
      <c r="H959">
        <v>3</v>
      </c>
      <c r="I959" t="s">
        <v>980</v>
      </c>
      <c r="J959" t="s">
        <v>3</v>
      </c>
      <c r="K959" t="s">
        <v>982</v>
      </c>
      <c r="L959">
        <v>1346</v>
      </c>
      <c r="N959">
        <v>1009</v>
      </c>
      <c r="O959" t="s">
        <v>912</v>
      </c>
      <c r="P959" t="s">
        <v>912</v>
      </c>
      <c r="Q959">
        <v>1</v>
      </c>
      <c r="X959">
        <v>7.0000000000000007E-2</v>
      </c>
      <c r="Y959">
        <v>73.951729999999998</v>
      </c>
      <c r="Z959">
        <v>0</v>
      </c>
      <c r="AA959">
        <v>0</v>
      </c>
      <c r="AB959">
        <v>0</v>
      </c>
      <c r="AC959">
        <v>0</v>
      </c>
      <c r="AD959">
        <v>1</v>
      </c>
      <c r="AE959">
        <v>0</v>
      </c>
      <c r="AF959" t="s">
        <v>3</v>
      </c>
      <c r="AG959">
        <v>7.0000000000000007E-2</v>
      </c>
      <c r="AH959">
        <v>3</v>
      </c>
      <c r="AI959">
        <v>-1</v>
      </c>
      <c r="AJ959" t="s">
        <v>3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</row>
    <row r="960" spans="1:44" x14ac:dyDescent="0.2">
      <c r="A960">
        <f>ROW(Source!A1162)</f>
        <v>1162</v>
      </c>
      <c r="B960">
        <v>1474094892</v>
      </c>
      <c r="C960">
        <v>1472568835</v>
      </c>
      <c r="D960">
        <v>1441834920</v>
      </c>
      <c r="E960">
        <v>1</v>
      </c>
      <c r="F960">
        <v>1</v>
      </c>
      <c r="G960">
        <v>15514512</v>
      </c>
      <c r="H960">
        <v>3</v>
      </c>
      <c r="I960" t="s">
        <v>1044</v>
      </c>
      <c r="J960" t="s">
        <v>1045</v>
      </c>
      <c r="K960" t="s">
        <v>1046</v>
      </c>
      <c r="L960">
        <v>1346</v>
      </c>
      <c r="N960">
        <v>1009</v>
      </c>
      <c r="O960" t="s">
        <v>912</v>
      </c>
      <c r="P960" t="s">
        <v>912</v>
      </c>
      <c r="Q960">
        <v>1</v>
      </c>
      <c r="X960">
        <v>0.05</v>
      </c>
      <c r="Y960">
        <v>106.87</v>
      </c>
      <c r="Z960">
        <v>0</v>
      </c>
      <c r="AA960">
        <v>0</v>
      </c>
      <c r="AB960">
        <v>0</v>
      </c>
      <c r="AC960">
        <v>0</v>
      </c>
      <c r="AD960">
        <v>1</v>
      </c>
      <c r="AE960">
        <v>0</v>
      </c>
      <c r="AF960" t="s">
        <v>3</v>
      </c>
      <c r="AG960">
        <v>0.05</v>
      </c>
      <c r="AH960">
        <v>3</v>
      </c>
      <c r="AI960">
        <v>-1</v>
      </c>
      <c r="AJ960" t="s">
        <v>3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</row>
    <row r="961" spans="1:44" x14ac:dyDescent="0.2">
      <c r="A961">
        <f>ROW(Source!A1163)</f>
        <v>1163</v>
      </c>
      <c r="B961">
        <v>1474094893</v>
      </c>
      <c r="C961">
        <v>1472568905</v>
      </c>
      <c r="D961">
        <v>1441819193</v>
      </c>
      <c r="E961">
        <v>15514512</v>
      </c>
      <c r="F961">
        <v>1</v>
      </c>
      <c r="G961">
        <v>15514512</v>
      </c>
      <c r="H961">
        <v>1</v>
      </c>
      <c r="I961" t="s">
        <v>902</v>
      </c>
      <c r="J961" t="s">
        <v>3</v>
      </c>
      <c r="K961" t="s">
        <v>903</v>
      </c>
      <c r="L961">
        <v>1191</v>
      </c>
      <c r="N961">
        <v>1013</v>
      </c>
      <c r="O961" t="s">
        <v>904</v>
      </c>
      <c r="P961" t="s">
        <v>904</v>
      </c>
      <c r="Q961">
        <v>1</v>
      </c>
      <c r="X961">
        <v>0.4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1</v>
      </c>
      <c r="AE961">
        <v>1</v>
      </c>
      <c r="AF961" t="s">
        <v>592</v>
      </c>
      <c r="AG961">
        <v>6.4</v>
      </c>
      <c r="AH961">
        <v>3</v>
      </c>
      <c r="AI961">
        <v>-1</v>
      </c>
      <c r="AJ961" t="s">
        <v>3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</row>
    <row r="962" spans="1:44" x14ac:dyDescent="0.2">
      <c r="A962">
        <f>ROW(Source!A1163)</f>
        <v>1163</v>
      </c>
      <c r="B962">
        <v>1474094894</v>
      </c>
      <c r="C962">
        <v>1472568905</v>
      </c>
      <c r="D962">
        <v>1441822228</v>
      </c>
      <c r="E962">
        <v>15514512</v>
      </c>
      <c r="F962">
        <v>1</v>
      </c>
      <c r="G962">
        <v>15514512</v>
      </c>
      <c r="H962">
        <v>3</v>
      </c>
      <c r="I962" t="s">
        <v>980</v>
      </c>
      <c r="J962" t="s">
        <v>3</v>
      </c>
      <c r="K962" t="s">
        <v>982</v>
      </c>
      <c r="L962">
        <v>1346</v>
      </c>
      <c r="N962">
        <v>1009</v>
      </c>
      <c r="O962" t="s">
        <v>912</v>
      </c>
      <c r="P962" t="s">
        <v>912</v>
      </c>
      <c r="Q962">
        <v>1</v>
      </c>
      <c r="X962">
        <v>0.01</v>
      </c>
      <c r="Y962">
        <v>73.951729999999998</v>
      </c>
      <c r="Z962">
        <v>0</v>
      </c>
      <c r="AA962">
        <v>0</v>
      </c>
      <c r="AB962">
        <v>0</v>
      </c>
      <c r="AC962">
        <v>0</v>
      </c>
      <c r="AD962">
        <v>1</v>
      </c>
      <c r="AE962">
        <v>0</v>
      </c>
      <c r="AF962" t="s">
        <v>592</v>
      </c>
      <c r="AG962">
        <v>0.16</v>
      </c>
      <c r="AH962">
        <v>3</v>
      </c>
      <c r="AI962">
        <v>-1</v>
      </c>
      <c r="AJ962" t="s">
        <v>3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</row>
    <row r="963" spans="1:44" x14ac:dyDescent="0.2">
      <c r="A963">
        <f>ROW(Source!A1165)</f>
        <v>1165</v>
      </c>
      <c r="B963">
        <v>1474094895</v>
      </c>
      <c r="C963">
        <v>1472568965</v>
      </c>
      <c r="D963">
        <v>1441819193</v>
      </c>
      <c r="E963">
        <v>15514512</v>
      </c>
      <c r="F963">
        <v>1</v>
      </c>
      <c r="G963">
        <v>15514512</v>
      </c>
      <c r="H963">
        <v>1</v>
      </c>
      <c r="I963" t="s">
        <v>902</v>
      </c>
      <c r="J963" t="s">
        <v>3</v>
      </c>
      <c r="K963" t="s">
        <v>903</v>
      </c>
      <c r="L963">
        <v>1191</v>
      </c>
      <c r="N963">
        <v>1013</v>
      </c>
      <c r="O963" t="s">
        <v>904</v>
      </c>
      <c r="P963" t="s">
        <v>904</v>
      </c>
      <c r="Q963">
        <v>1</v>
      </c>
      <c r="X963">
        <v>10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1</v>
      </c>
      <c r="AE963">
        <v>1</v>
      </c>
      <c r="AF963" t="s">
        <v>3</v>
      </c>
      <c r="AG963">
        <v>10</v>
      </c>
      <c r="AH963">
        <v>3</v>
      </c>
      <c r="AI963">
        <v>-1</v>
      </c>
      <c r="AJ963" t="s">
        <v>3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</row>
    <row r="964" spans="1:44" x14ac:dyDescent="0.2">
      <c r="A964">
        <f>ROW(Source!A1165)</f>
        <v>1165</v>
      </c>
      <c r="B964">
        <v>1474094896</v>
      </c>
      <c r="C964">
        <v>1472568965</v>
      </c>
      <c r="D964">
        <v>1441836237</v>
      </c>
      <c r="E964">
        <v>1</v>
      </c>
      <c r="F964">
        <v>1</v>
      </c>
      <c r="G964">
        <v>15514512</v>
      </c>
      <c r="H964">
        <v>3</v>
      </c>
      <c r="I964" t="s">
        <v>1041</v>
      </c>
      <c r="J964" t="s">
        <v>1042</v>
      </c>
      <c r="K964" t="s">
        <v>1043</v>
      </c>
      <c r="L964">
        <v>1346</v>
      </c>
      <c r="N964">
        <v>1009</v>
      </c>
      <c r="O964" t="s">
        <v>912</v>
      </c>
      <c r="P964" t="s">
        <v>912</v>
      </c>
      <c r="Q964">
        <v>1</v>
      </c>
      <c r="X964">
        <v>0.06</v>
      </c>
      <c r="Y964">
        <v>375.16</v>
      </c>
      <c r="Z964">
        <v>0</v>
      </c>
      <c r="AA964">
        <v>0</v>
      </c>
      <c r="AB964">
        <v>0</v>
      </c>
      <c r="AC964">
        <v>0</v>
      </c>
      <c r="AD964">
        <v>1</v>
      </c>
      <c r="AE964">
        <v>0</v>
      </c>
      <c r="AF964" t="s">
        <v>3</v>
      </c>
      <c r="AG964">
        <v>0.06</v>
      </c>
      <c r="AH964">
        <v>3</v>
      </c>
      <c r="AI964">
        <v>-1</v>
      </c>
      <c r="AJ964" t="s">
        <v>3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</row>
    <row r="965" spans="1:44" x14ac:dyDescent="0.2">
      <c r="A965">
        <f>ROW(Source!A1166)</f>
        <v>1166</v>
      </c>
      <c r="B965">
        <v>1474094897</v>
      </c>
      <c r="C965">
        <v>1472569010</v>
      </c>
      <c r="D965">
        <v>1441819193</v>
      </c>
      <c r="E965">
        <v>15514512</v>
      </c>
      <c r="F965">
        <v>1</v>
      </c>
      <c r="G965">
        <v>15514512</v>
      </c>
      <c r="H965">
        <v>1</v>
      </c>
      <c r="I965" t="s">
        <v>902</v>
      </c>
      <c r="J965" t="s">
        <v>3</v>
      </c>
      <c r="K965" t="s">
        <v>903</v>
      </c>
      <c r="L965">
        <v>1191</v>
      </c>
      <c r="N965">
        <v>1013</v>
      </c>
      <c r="O965" t="s">
        <v>904</v>
      </c>
      <c r="P965" t="s">
        <v>904</v>
      </c>
      <c r="Q965">
        <v>1</v>
      </c>
      <c r="X965">
        <v>0.33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1</v>
      </c>
      <c r="AE965">
        <v>1</v>
      </c>
      <c r="AF965" t="s">
        <v>3</v>
      </c>
      <c r="AG965">
        <v>0.33</v>
      </c>
      <c r="AH965">
        <v>3</v>
      </c>
      <c r="AI965">
        <v>-1</v>
      </c>
      <c r="AJ965" t="s">
        <v>3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</row>
    <row r="966" spans="1:44" x14ac:dyDescent="0.2">
      <c r="A966">
        <f>ROW(Source!A1167)</f>
        <v>1167</v>
      </c>
      <c r="B966">
        <v>1474094898</v>
      </c>
      <c r="C966">
        <v>1472569046</v>
      </c>
      <c r="D966">
        <v>1441819193</v>
      </c>
      <c r="E966">
        <v>15514512</v>
      </c>
      <c r="F966">
        <v>1</v>
      </c>
      <c r="G966">
        <v>15514512</v>
      </c>
      <c r="H966">
        <v>1</v>
      </c>
      <c r="I966" t="s">
        <v>902</v>
      </c>
      <c r="J966" t="s">
        <v>3</v>
      </c>
      <c r="K966" t="s">
        <v>903</v>
      </c>
      <c r="L966">
        <v>1191</v>
      </c>
      <c r="N966">
        <v>1013</v>
      </c>
      <c r="O966" t="s">
        <v>904</v>
      </c>
      <c r="P966" t="s">
        <v>904</v>
      </c>
      <c r="Q966">
        <v>1</v>
      </c>
      <c r="X966">
        <v>11.22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1</v>
      </c>
      <c r="AE966">
        <v>1</v>
      </c>
      <c r="AF966" t="s">
        <v>3</v>
      </c>
      <c r="AG966">
        <v>11.22</v>
      </c>
      <c r="AH966">
        <v>3</v>
      </c>
      <c r="AI966">
        <v>-1</v>
      </c>
      <c r="AJ966" t="s">
        <v>3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</row>
    <row r="967" spans="1:44" x14ac:dyDescent="0.2">
      <c r="A967">
        <f>ROW(Source!A1167)</f>
        <v>1167</v>
      </c>
      <c r="B967">
        <v>1474094899</v>
      </c>
      <c r="C967">
        <v>1472569046</v>
      </c>
      <c r="D967">
        <v>1441836237</v>
      </c>
      <c r="E967">
        <v>1</v>
      </c>
      <c r="F967">
        <v>1</v>
      </c>
      <c r="G967">
        <v>15514512</v>
      </c>
      <c r="H967">
        <v>3</v>
      </c>
      <c r="I967" t="s">
        <v>1041</v>
      </c>
      <c r="J967" t="s">
        <v>1042</v>
      </c>
      <c r="K967" t="s">
        <v>1043</v>
      </c>
      <c r="L967">
        <v>1346</v>
      </c>
      <c r="N967">
        <v>1009</v>
      </c>
      <c r="O967" t="s">
        <v>912</v>
      </c>
      <c r="P967" t="s">
        <v>912</v>
      </c>
      <c r="Q967">
        <v>1</v>
      </c>
      <c r="X967">
        <v>3.9E-2</v>
      </c>
      <c r="Y967">
        <v>375.16</v>
      </c>
      <c r="Z967">
        <v>0</v>
      </c>
      <c r="AA967">
        <v>0</v>
      </c>
      <c r="AB967">
        <v>0</v>
      </c>
      <c r="AC967">
        <v>0</v>
      </c>
      <c r="AD967">
        <v>1</v>
      </c>
      <c r="AE967">
        <v>0</v>
      </c>
      <c r="AF967" t="s">
        <v>3</v>
      </c>
      <c r="AG967">
        <v>3.9E-2</v>
      </c>
      <c r="AH967">
        <v>3</v>
      </c>
      <c r="AI967">
        <v>-1</v>
      </c>
      <c r="AJ967" t="s">
        <v>3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</row>
    <row r="968" spans="1:44" x14ac:dyDescent="0.2">
      <c r="A968">
        <f>ROW(Source!A1168)</f>
        <v>1168</v>
      </c>
      <c r="B968">
        <v>1474094900</v>
      </c>
      <c r="C968">
        <v>1472569084</v>
      </c>
      <c r="D968">
        <v>1441819193</v>
      </c>
      <c r="E968">
        <v>15514512</v>
      </c>
      <c r="F968">
        <v>1</v>
      </c>
      <c r="G968">
        <v>15514512</v>
      </c>
      <c r="H968">
        <v>1</v>
      </c>
      <c r="I968" t="s">
        <v>902</v>
      </c>
      <c r="J968" t="s">
        <v>3</v>
      </c>
      <c r="K968" t="s">
        <v>903</v>
      </c>
      <c r="L968">
        <v>1191</v>
      </c>
      <c r="N968">
        <v>1013</v>
      </c>
      <c r="O968" t="s">
        <v>904</v>
      </c>
      <c r="P968" t="s">
        <v>904</v>
      </c>
      <c r="Q968">
        <v>1</v>
      </c>
      <c r="X968">
        <v>0.38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1</v>
      </c>
      <c r="AE968">
        <v>1</v>
      </c>
      <c r="AF968" t="s">
        <v>3</v>
      </c>
      <c r="AG968">
        <v>0.38</v>
      </c>
      <c r="AH968">
        <v>3</v>
      </c>
      <c r="AI968">
        <v>-1</v>
      </c>
      <c r="AJ968" t="s">
        <v>3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</row>
    <row r="969" spans="1:44" x14ac:dyDescent="0.2">
      <c r="A969">
        <f>ROW(Source!A1168)</f>
        <v>1168</v>
      </c>
      <c r="B969">
        <v>1474094901</v>
      </c>
      <c r="C969">
        <v>1472569084</v>
      </c>
      <c r="D969">
        <v>1441836237</v>
      </c>
      <c r="E969">
        <v>1</v>
      </c>
      <c r="F969">
        <v>1</v>
      </c>
      <c r="G969">
        <v>15514512</v>
      </c>
      <c r="H969">
        <v>3</v>
      </c>
      <c r="I969" t="s">
        <v>1041</v>
      </c>
      <c r="J969" t="s">
        <v>1042</v>
      </c>
      <c r="K969" t="s">
        <v>1043</v>
      </c>
      <c r="L969">
        <v>1346</v>
      </c>
      <c r="N969">
        <v>1009</v>
      </c>
      <c r="O969" t="s">
        <v>912</v>
      </c>
      <c r="P969" t="s">
        <v>912</v>
      </c>
      <c r="Q969">
        <v>1</v>
      </c>
      <c r="X969">
        <v>1E-3</v>
      </c>
      <c r="Y969">
        <v>375.16</v>
      </c>
      <c r="Z969">
        <v>0</v>
      </c>
      <c r="AA969">
        <v>0</v>
      </c>
      <c r="AB969">
        <v>0</v>
      </c>
      <c r="AC969">
        <v>0</v>
      </c>
      <c r="AD969">
        <v>1</v>
      </c>
      <c r="AE969">
        <v>0</v>
      </c>
      <c r="AF969" t="s">
        <v>3</v>
      </c>
      <c r="AG969">
        <v>1E-3</v>
      </c>
      <c r="AH969">
        <v>3</v>
      </c>
      <c r="AI969">
        <v>-1</v>
      </c>
      <c r="AJ969" t="s">
        <v>3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</row>
    <row r="970" spans="1:44" x14ac:dyDescent="0.2">
      <c r="A970">
        <f>ROW(Source!A1238)</f>
        <v>1238</v>
      </c>
      <c r="B970">
        <v>1474094902</v>
      </c>
      <c r="C970">
        <v>1472569124</v>
      </c>
      <c r="D970">
        <v>1441819193</v>
      </c>
      <c r="E970">
        <v>15514512</v>
      </c>
      <c r="F970">
        <v>1</v>
      </c>
      <c r="G970">
        <v>15514512</v>
      </c>
      <c r="H970">
        <v>1</v>
      </c>
      <c r="I970" t="s">
        <v>902</v>
      </c>
      <c r="J970" t="s">
        <v>3</v>
      </c>
      <c r="K970" t="s">
        <v>903</v>
      </c>
      <c r="L970">
        <v>1191</v>
      </c>
      <c r="N970">
        <v>1013</v>
      </c>
      <c r="O970" t="s">
        <v>904</v>
      </c>
      <c r="P970" t="s">
        <v>904</v>
      </c>
      <c r="Q970">
        <v>1</v>
      </c>
      <c r="X970">
        <v>1.06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1</v>
      </c>
      <c r="AE970">
        <v>1</v>
      </c>
      <c r="AF970" t="s">
        <v>33</v>
      </c>
      <c r="AG970">
        <v>2.12</v>
      </c>
      <c r="AH970">
        <v>3</v>
      </c>
      <c r="AI970">
        <v>-1</v>
      </c>
      <c r="AJ970" t="s">
        <v>3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</row>
    <row r="971" spans="1:44" x14ac:dyDescent="0.2">
      <c r="A971">
        <f>ROW(Source!A1239)</f>
        <v>1239</v>
      </c>
      <c r="B971">
        <v>1474094903</v>
      </c>
      <c r="C971">
        <v>1472569158</v>
      </c>
      <c r="D971">
        <v>1441819193</v>
      </c>
      <c r="E971">
        <v>15514512</v>
      </c>
      <c r="F971">
        <v>1</v>
      </c>
      <c r="G971">
        <v>15514512</v>
      </c>
      <c r="H971">
        <v>1</v>
      </c>
      <c r="I971" t="s">
        <v>902</v>
      </c>
      <c r="J971" t="s">
        <v>3</v>
      </c>
      <c r="K971" t="s">
        <v>903</v>
      </c>
      <c r="L971">
        <v>1191</v>
      </c>
      <c r="N971">
        <v>1013</v>
      </c>
      <c r="O971" t="s">
        <v>904</v>
      </c>
      <c r="P971" t="s">
        <v>904</v>
      </c>
      <c r="Q971">
        <v>1</v>
      </c>
      <c r="X971">
        <v>1.92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1</v>
      </c>
      <c r="AE971">
        <v>1</v>
      </c>
      <c r="AF971" t="s">
        <v>33</v>
      </c>
      <c r="AG971">
        <v>3.84</v>
      </c>
      <c r="AH971">
        <v>3</v>
      </c>
      <c r="AI971">
        <v>-1</v>
      </c>
      <c r="AJ971" t="s">
        <v>3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</row>
    <row r="972" spans="1:44" x14ac:dyDescent="0.2">
      <c r="A972">
        <f>ROW(Source!A1240)</f>
        <v>1240</v>
      </c>
      <c r="B972">
        <v>1474094904</v>
      </c>
      <c r="C972">
        <v>1472569195</v>
      </c>
      <c r="D972">
        <v>1441819193</v>
      </c>
      <c r="E972">
        <v>15514512</v>
      </c>
      <c r="F972">
        <v>1</v>
      </c>
      <c r="G972">
        <v>15514512</v>
      </c>
      <c r="H972">
        <v>1</v>
      </c>
      <c r="I972" t="s">
        <v>902</v>
      </c>
      <c r="J972" t="s">
        <v>3</v>
      </c>
      <c r="K972" t="s">
        <v>903</v>
      </c>
      <c r="L972">
        <v>1191</v>
      </c>
      <c r="N972">
        <v>1013</v>
      </c>
      <c r="O972" t="s">
        <v>904</v>
      </c>
      <c r="P972" t="s">
        <v>904</v>
      </c>
      <c r="Q972">
        <v>1</v>
      </c>
      <c r="X972">
        <v>0.92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1</v>
      </c>
      <c r="AE972">
        <v>1</v>
      </c>
      <c r="AF972" t="s">
        <v>33</v>
      </c>
      <c r="AG972">
        <v>1.84</v>
      </c>
      <c r="AH972">
        <v>3</v>
      </c>
      <c r="AI972">
        <v>-1</v>
      </c>
      <c r="AJ972" t="s">
        <v>3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</row>
    <row r="973" spans="1:44" x14ac:dyDescent="0.2">
      <c r="A973">
        <f>ROW(Source!A1240)</f>
        <v>1240</v>
      </c>
      <c r="B973">
        <v>1474094905</v>
      </c>
      <c r="C973">
        <v>1472569195</v>
      </c>
      <c r="D973">
        <v>1441836187</v>
      </c>
      <c r="E973">
        <v>1</v>
      </c>
      <c r="F973">
        <v>1</v>
      </c>
      <c r="G973">
        <v>15514512</v>
      </c>
      <c r="H973">
        <v>3</v>
      </c>
      <c r="I973" t="s">
        <v>972</v>
      </c>
      <c r="J973" t="s">
        <v>973</v>
      </c>
      <c r="K973" t="s">
        <v>974</v>
      </c>
      <c r="L973">
        <v>1346</v>
      </c>
      <c r="N973">
        <v>1009</v>
      </c>
      <c r="O973" t="s">
        <v>912</v>
      </c>
      <c r="P973" t="s">
        <v>912</v>
      </c>
      <c r="Q973">
        <v>1</v>
      </c>
      <c r="X973">
        <v>8.0000000000000002E-3</v>
      </c>
      <c r="Y973">
        <v>424.66</v>
      </c>
      <c r="Z973">
        <v>0</v>
      </c>
      <c r="AA973">
        <v>0</v>
      </c>
      <c r="AB973">
        <v>0</v>
      </c>
      <c r="AC973">
        <v>0</v>
      </c>
      <c r="AD973">
        <v>1</v>
      </c>
      <c r="AE973">
        <v>0</v>
      </c>
      <c r="AF973" t="s">
        <v>33</v>
      </c>
      <c r="AG973">
        <v>1.6E-2</v>
      </c>
      <c r="AH973">
        <v>3</v>
      </c>
      <c r="AI973">
        <v>-1</v>
      </c>
      <c r="AJ973" t="s">
        <v>3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</row>
    <row r="974" spans="1:44" x14ac:dyDescent="0.2">
      <c r="A974">
        <f>ROW(Source!A1240)</f>
        <v>1240</v>
      </c>
      <c r="B974">
        <v>1474094906</v>
      </c>
      <c r="C974">
        <v>1472569195</v>
      </c>
      <c r="D974">
        <v>1441836235</v>
      </c>
      <c r="E974">
        <v>1</v>
      </c>
      <c r="F974">
        <v>1</v>
      </c>
      <c r="G974">
        <v>15514512</v>
      </c>
      <c r="H974">
        <v>3</v>
      </c>
      <c r="I974" t="s">
        <v>909</v>
      </c>
      <c r="J974" t="s">
        <v>910</v>
      </c>
      <c r="K974" t="s">
        <v>911</v>
      </c>
      <c r="L974">
        <v>1346</v>
      </c>
      <c r="N974">
        <v>1009</v>
      </c>
      <c r="O974" t="s">
        <v>912</v>
      </c>
      <c r="P974" t="s">
        <v>912</v>
      </c>
      <c r="Q974">
        <v>1</v>
      </c>
      <c r="X974">
        <v>0.05</v>
      </c>
      <c r="Y974">
        <v>31.49</v>
      </c>
      <c r="Z974">
        <v>0</v>
      </c>
      <c r="AA974">
        <v>0</v>
      </c>
      <c r="AB974">
        <v>0</v>
      </c>
      <c r="AC974">
        <v>0</v>
      </c>
      <c r="AD974">
        <v>1</v>
      </c>
      <c r="AE974">
        <v>0</v>
      </c>
      <c r="AF974" t="s">
        <v>33</v>
      </c>
      <c r="AG974">
        <v>0.1</v>
      </c>
      <c r="AH974">
        <v>3</v>
      </c>
      <c r="AI974">
        <v>-1</v>
      </c>
      <c r="AJ974" t="s">
        <v>3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</row>
    <row r="975" spans="1:44" x14ac:dyDescent="0.2">
      <c r="A975">
        <f>ROW(Source!A1241)</f>
        <v>1241</v>
      </c>
      <c r="B975">
        <v>1474094907</v>
      </c>
      <c r="C975">
        <v>1472569252</v>
      </c>
      <c r="D975">
        <v>1441819193</v>
      </c>
      <c r="E975">
        <v>15514512</v>
      </c>
      <c r="F975">
        <v>1</v>
      </c>
      <c r="G975">
        <v>15514512</v>
      </c>
      <c r="H975">
        <v>1</v>
      </c>
      <c r="I975" t="s">
        <v>902</v>
      </c>
      <c r="J975" t="s">
        <v>3</v>
      </c>
      <c r="K975" t="s">
        <v>903</v>
      </c>
      <c r="L975">
        <v>1191</v>
      </c>
      <c r="N975">
        <v>1013</v>
      </c>
      <c r="O975" t="s">
        <v>904</v>
      </c>
      <c r="P975" t="s">
        <v>904</v>
      </c>
      <c r="Q975">
        <v>1</v>
      </c>
      <c r="X975">
        <v>0.72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1</v>
      </c>
      <c r="AE975">
        <v>1</v>
      </c>
      <c r="AF975" t="s">
        <v>33</v>
      </c>
      <c r="AG975">
        <v>1.44</v>
      </c>
      <c r="AH975">
        <v>3</v>
      </c>
      <c r="AI975">
        <v>-1</v>
      </c>
      <c r="AJ975" t="s">
        <v>3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</row>
    <row r="976" spans="1:44" x14ac:dyDescent="0.2">
      <c r="A976">
        <f>ROW(Source!A1241)</f>
        <v>1241</v>
      </c>
      <c r="B976">
        <v>1474094908</v>
      </c>
      <c r="C976">
        <v>1472569252</v>
      </c>
      <c r="D976">
        <v>1441836187</v>
      </c>
      <c r="E976">
        <v>1</v>
      </c>
      <c r="F976">
        <v>1</v>
      </c>
      <c r="G976">
        <v>15514512</v>
      </c>
      <c r="H976">
        <v>3</v>
      </c>
      <c r="I976" t="s">
        <v>972</v>
      </c>
      <c r="J976" t="s">
        <v>973</v>
      </c>
      <c r="K976" t="s">
        <v>974</v>
      </c>
      <c r="L976">
        <v>1346</v>
      </c>
      <c r="N976">
        <v>1009</v>
      </c>
      <c r="O976" t="s">
        <v>912</v>
      </c>
      <c r="P976" t="s">
        <v>912</v>
      </c>
      <c r="Q976">
        <v>1</v>
      </c>
      <c r="X976">
        <v>5.0000000000000001E-4</v>
      </c>
      <c r="Y976">
        <v>424.66</v>
      </c>
      <c r="Z976">
        <v>0</v>
      </c>
      <c r="AA976">
        <v>0</v>
      </c>
      <c r="AB976">
        <v>0</v>
      </c>
      <c r="AC976">
        <v>0</v>
      </c>
      <c r="AD976">
        <v>1</v>
      </c>
      <c r="AE976">
        <v>0</v>
      </c>
      <c r="AF976" t="s">
        <v>33</v>
      </c>
      <c r="AG976">
        <v>1E-3</v>
      </c>
      <c r="AH976">
        <v>3</v>
      </c>
      <c r="AI976">
        <v>-1</v>
      </c>
      <c r="AJ976" t="s">
        <v>3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</row>
    <row r="977" spans="1:44" x14ac:dyDescent="0.2">
      <c r="A977">
        <f>ROW(Source!A1241)</f>
        <v>1241</v>
      </c>
      <c r="B977">
        <v>1474094909</v>
      </c>
      <c r="C977">
        <v>1472569252</v>
      </c>
      <c r="D977">
        <v>1441836230</v>
      </c>
      <c r="E977">
        <v>1</v>
      </c>
      <c r="F977">
        <v>1</v>
      </c>
      <c r="G977">
        <v>15514512</v>
      </c>
      <c r="H977">
        <v>3</v>
      </c>
      <c r="I977" t="s">
        <v>1056</v>
      </c>
      <c r="J977" t="s">
        <v>1057</v>
      </c>
      <c r="K977" t="s">
        <v>1058</v>
      </c>
      <c r="L977">
        <v>1327</v>
      </c>
      <c r="N977">
        <v>1005</v>
      </c>
      <c r="O977" t="s">
        <v>1022</v>
      </c>
      <c r="P977" t="s">
        <v>1022</v>
      </c>
      <c r="Q977">
        <v>1</v>
      </c>
      <c r="X977">
        <v>0.05</v>
      </c>
      <c r="Y977">
        <v>46</v>
      </c>
      <c r="Z977">
        <v>0</v>
      </c>
      <c r="AA977">
        <v>0</v>
      </c>
      <c r="AB977">
        <v>0</v>
      </c>
      <c r="AC977">
        <v>0</v>
      </c>
      <c r="AD977">
        <v>1</v>
      </c>
      <c r="AE977">
        <v>0</v>
      </c>
      <c r="AF977" t="s">
        <v>33</v>
      </c>
      <c r="AG977">
        <v>0.1</v>
      </c>
      <c r="AH977">
        <v>3</v>
      </c>
      <c r="AI977">
        <v>-1</v>
      </c>
      <c r="AJ977" t="s">
        <v>3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</row>
    <row r="978" spans="1:44" x14ac:dyDescent="0.2">
      <c r="A978">
        <f>ROW(Source!A1241)</f>
        <v>1241</v>
      </c>
      <c r="B978">
        <v>1474094910</v>
      </c>
      <c r="C978">
        <v>1472569252</v>
      </c>
      <c r="D978">
        <v>1441836235</v>
      </c>
      <c r="E978">
        <v>1</v>
      </c>
      <c r="F978">
        <v>1</v>
      </c>
      <c r="G978">
        <v>15514512</v>
      </c>
      <c r="H978">
        <v>3</v>
      </c>
      <c r="I978" t="s">
        <v>909</v>
      </c>
      <c r="J978" t="s">
        <v>910</v>
      </c>
      <c r="K978" t="s">
        <v>911</v>
      </c>
      <c r="L978">
        <v>1346</v>
      </c>
      <c r="N978">
        <v>1009</v>
      </c>
      <c r="O978" t="s">
        <v>912</v>
      </c>
      <c r="P978" t="s">
        <v>912</v>
      </c>
      <c r="Q978">
        <v>1</v>
      </c>
      <c r="X978">
        <v>0.05</v>
      </c>
      <c r="Y978">
        <v>31.49</v>
      </c>
      <c r="Z978">
        <v>0</v>
      </c>
      <c r="AA978">
        <v>0</v>
      </c>
      <c r="AB978">
        <v>0</v>
      </c>
      <c r="AC978">
        <v>0</v>
      </c>
      <c r="AD978">
        <v>1</v>
      </c>
      <c r="AE978">
        <v>0</v>
      </c>
      <c r="AF978" t="s">
        <v>33</v>
      </c>
      <c r="AG978">
        <v>0.1</v>
      </c>
      <c r="AH978">
        <v>3</v>
      </c>
      <c r="AI978">
        <v>-1</v>
      </c>
      <c r="AJ978" t="s">
        <v>3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</row>
    <row r="979" spans="1:44" x14ac:dyDescent="0.2">
      <c r="A979">
        <f>ROW(Source!A1242)</f>
        <v>1242</v>
      </c>
      <c r="B979">
        <v>1474094911</v>
      </c>
      <c r="C979">
        <v>1472569316</v>
      </c>
      <c r="D979">
        <v>1441819193</v>
      </c>
      <c r="E979">
        <v>15514512</v>
      </c>
      <c r="F979">
        <v>1</v>
      </c>
      <c r="G979">
        <v>15514512</v>
      </c>
      <c r="H979">
        <v>1</v>
      </c>
      <c r="I979" t="s">
        <v>902</v>
      </c>
      <c r="J979" t="s">
        <v>3</v>
      </c>
      <c r="K979" t="s">
        <v>903</v>
      </c>
      <c r="L979">
        <v>1191</v>
      </c>
      <c r="N979">
        <v>1013</v>
      </c>
      <c r="O979" t="s">
        <v>904</v>
      </c>
      <c r="P979" t="s">
        <v>904</v>
      </c>
      <c r="Q979">
        <v>1</v>
      </c>
      <c r="X979">
        <v>0.2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1</v>
      </c>
      <c r="AE979">
        <v>1</v>
      </c>
      <c r="AF979" t="s">
        <v>33</v>
      </c>
      <c r="AG979">
        <v>0.4</v>
      </c>
      <c r="AH979">
        <v>3</v>
      </c>
      <c r="AI979">
        <v>-1</v>
      </c>
      <c r="AJ979" t="s">
        <v>3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</row>
    <row r="980" spans="1:44" x14ac:dyDescent="0.2">
      <c r="A980">
        <f>ROW(Source!A1242)</f>
        <v>1242</v>
      </c>
      <c r="B980">
        <v>1474094912</v>
      </c>
      <c r="C980">
        <v>1472569316</v>
      </c>
      <c r="D980">
        <v>1441836230</v>
      </c>
      <c r="E980">
        <v>1</v>
      </c>
      <c r="F980">
        <v>1</v>
      </c>
      <c r="G980">
        <v>15514512</v>
      </c>
      <c r="H980">
        <v>3</v>
      </c>
      <c r="I980" t="s">
        <v>1056</v>
      </c>
      <c r="J980" t="s">
        <v>1057</v>
      </c>
      <c r="K980" t="s">
        <v>1058</v>
      </c>
      <c r="L980">
        <v>1327</v>
      </c>
      <c r="N980">
        <v>1005</v>
      </c>
      <c r="O980" t="s">
        <v>1022</v>
      </c>
      <c r="P980" t="s">
        <v>1022</v>
      </c>
      <c r="Q980">
        <v>1</v>
      </c>
      <c r="X980">
        <v>0.1</v>
      </c>
      <c r="Y980">
        <v>46</v>
      </c>
      <c r="Z980">
        <v>0</v>
      </c>
      <c r="AA980">
        <v>0</v>
      </c>
      <c r="AB980">
        <v>0</v>
      </c>
      <c r="AC980">
        <v>0</v>
      </c>
      <c r="AD980">
        <v>1</v>
      </c>
      <c r="AE980">
        <v>0</v>
      </c>
      <c r="AF980" t="s">
        <v>33</v>
      </c>
      <c r="AG980">
        <v>0.2</v>
      </c>
      <c r="AH980">
        <v>3</v>
      </c>
      <c r="AI980">
        <v>-1</v>
      </c>
      <c r="AJ980" t="s">
        <v>3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</row>
    <row r="981" spans="1:44" x14ac:dyDescent="0.2">
      <c r="A981">
        <f>ROW(Source!A1242)</f>
        <v>1242</v>
      </c>
      <c r="B981">
        <v>1474094913</v>
      </c>
      <c r="C981">
        <v>1472569316</v>
      </c>
      <c r="D981">
        <v>1441836235</v>
      </c>
      <c r="E981">
        <v>1</v>
      </c>
      <c r="F981">
        <v>1</v>
      </c>
      <c r="G981">
        <v>15514512</v>
      </c>
      <c r="H981">
        <v>3</v>
      </c>
      <c r="I981" t="s">
        <v>909</v>
      </c>
      <c r="J981" t="s">
        <v>910</v>
      </c>
      <c r="K981" t="s">
        <v>911</v>
      </c>
      <c r="L981">
        <v>1346</v>
      </c>
      <c r="N981">
        <v>1009</v>
      </c>
      <c r="O981" t="s">
        <v>912</v>
      </c>
      <c r="P981" t="s">
        <v>912</v>
      </c>
      <c r="Q981">
        <v>1</v>
      </c>
      <c r="X981">
        <v>0.1</v>
      </c>
      <c r="Y981">
        <v>31.49</v>
      </c>
      <c r="Z981">
        <v>0</v>
      </c>
      <c r="AA981">
        <v>0</v>
      </c>
      <c r="AB981">
        <v>0</v>
      </c>
      <c r="AC981">
        <v>0</v>
      </c>
      <c r="AD981">
        <v>1</v>
      </c>
      <c r="AE981">
        <v>0</v>
      </c>
      <c r="AF981" t="s">
        <v>33</v>
      </c>
      <c r="AG981">
        <v>0.2</v>
      </c>
      <c r="AH981">
        <v>3</v>
      </c>
      <c r="AI981">
        <v>-1</v>
      </c>
      <c r="AJ981" t="s">
        <v>3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</row>
    <row r="982" spans="1:44" x14ac:dyDescent="0.2">
      <c r="A982">
        <f>ROW(Source!A1243)</f>
        <v>1243</v>
      </c>
      <c r="B982">
        <v>1474094914</v>
      </c>
      <c r="C982">
        <v>1472569373</v>
      </c>
      <c r="D982">
        <v>1441819193</v>
      </c>
      <c r="E982">
        <v>15514512</v>
      </c>
      <c r="F982">
        <v>1</v>
      </c>
      <c r="G982">
        <v>15514512</v>
      </c>
      <c r="H982">
        <v>1</v>
      </c>
      <c r="I982" t="s">
        <v>902</v>
      </c>
      <c r="J982" t="s">
        <v>3</v>
      </c>
      <c r="K982" t="s">
        <v>903</v>
      </c>
      <c r="L982">
        <v>1191</v>
      </c>
      <c r="N982">
        <v>1013</v>
      </c>
      <c r="O982" t="s">
        <v>904</v>
      </c>
      <c r="P982" t="s">
        <v>904</v>
      </c>
      <c r="Q982">
        <v>1</v>
      </c>
      <c r="X982">
        <v>1.92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1</v>
      </c>
      <c r="AE982">
        <v>1</v>
      </c>
      <c r="AF982" t="s">
        <v>33</v>
      </c>
      <c r="AG982">
        <v>3.84</v>
      </c>
      <c r="AH982">
        <v>3</v>
      </c>
      <c r="AI982">
        <v>-1</v>
      </c>
      <c r="AJ982" t="s">
        <v>3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</row>
    <row r="983" spans="1:44" x14ac:dyDescent="0.2">
      <c r="A983">
        <f>ROW(Source!A1279)</f>
        <v>1279</v>
      </c>
      <c r="B983">
        <v>1474094915</v>
      </c>
      <c r="C983">
        <v>1472569402</v>
      </c>
      <c r="D983">
        <v>1441819193</v>
      </c>
      <c r="E983">
        <v>15514512</v>
      </c>
      <c r="F983">
        <v>1</v>
      </c>
      <c r="G983">
        <v>15514512</v>
      </c>
      <c r="H983">
        <v>1</v>
      </c>
      <c r="I983" t="s">
        <v>902</v>
      </c>
      <c r="J983" t="s">
        <v>3</v>
      </c>
      <c r="K983" t="s">
        <v>903</v>
      </c>
      <c r="L983">
        <v>1191</v>
      </c>
      <c r="N983">
        <v>1013</v>
      </c>
      <c r="O983" t="s">
        <v>904</v>
      </c>
      <c r="P983" t="s">
        <v>904</v>
      </c>
      <c r="Q983">
        <v>1</v>
      </c>
      <c r="X983">
        <v>1.06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1</v>
      </c>
      <c r="AE983">
        <v>1</v>
      </c>
      <c r="AF983" t="s">
        <v>33</v>
      </c>
      <c r="AG983">
        <v>2.12</v>
      </c>
      <c r="AH983">
        <v>3</v>
      </c>
      <c r="AI983">
        <v>-1</v>
      </c>
      <c r="AJ983" t="s">
        <v>3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</row>
    <row r="984" spans="1:44" x14ac:dyDescent="0.2">
      <c r="A984">
        <f>ROW(Source!A1280)</f>
        <v>1280</v>
      </c>
      <c r="B984">
        <v>1474094916</v>
      </c>
      <c r="C984">
        <v>1472569412</v>
      </c>
      <c r="D984">
        <v>1441819193</v>
      </c>
      <c r="E984">
        <v>15514512</v>
      </c>
      <c r="F984">
        <v>1</v>
      </c>
      <c r="G984">
        <v>15514512</v>
      </c>
      <c r="H984">
        <v>1</v>
      </c>
      <c r="I984" t="s">
        <v>902</v>
      </c>
      <c r="J984" t="s">
        <v>3</v>
      </c>
      <c r="K984" t="s">
        <v>903</v>
      </c>
      <c r="L984">
        <v>1191</v>
      </c>
      <c r="N984">
        <v>1013</v>
      </c>
      <c r="O984" t="s">
        <v>904</v>
      </c>
      <c r="P984" t="s">
        <v>904</v>
      </c>
      <c r="Q984">
        <v>1</v>
      </c>
      <c r="X984">
        <v>2.4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1</v>
      </c>
      <c r="AE984">
        <v>1</v>
      </c>
      <c r="AF984" t="s">
        <v>3</v>
      </c>
      <c r="AG984">
        <v>2.4</v>
      </c>
      <c r="AH984">
        <v>3</v>
      </c>
      <c r="AI984">
        <v>-1</v>
      </c>
      <c r="AJ984" t="s">
        <v>3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</row>
    <row r="985" spans="1:44" x14ac:dyDescent="0.2">
      <c r="A985">
        <f>ROW(Source!A1280)</f>
        <v>1280</v>
      </c>
      <c r="B985">
        <v>1474094917</v>
      </c>
      <c r="C985">
        <v>1472569412</v>
      </c>
      <c r="D985">
        <v>1441836235</v>
      </c>
      <c r="E985">
        <v>1</v>
      </c>
      <c r="F985">
        <v>1</v>
      </c>
      <c r="G985">
        <v>15514512</v>
      </c>
      <c r="H985">
        <v>3</v>
      </c>
      <c r="I985" t="s">
        <v>909</v>
      </c>
      <c r="J985" t="s">
        <v>910</v>
      </c>
      <c r="K985" t="s">
        <v>911</v>
      </c>
      <c r="L985">
        <v>1346</v>
      </c>
      <c r="N985">
        <v>1009</v>
      </c>
      <c r="O985" t="s">
        <v>912</v>
      </c>
      <c r="P985" t="s">
        <v>912</v>
      </c>
      <c r="Q985">
        <v>1</v>
      </c>
      <c r="X985">
        <v>0.5</v>
      </c>
      <c r="Y985">
        <v>31.49</v>
      </c>
      <c r="Z985">
        <v>0</v>
      </c>
      <c r="AA985">
        <v>0</v>
      </c>
      <c r="AB985">
        <v>0</v>
      </c>
      <c r="AC985">
        <v>0</v>
      </c>
      <c r="AD985">
        <v>1</v>
      </c>
      <c r="AE985">
        <v>0</v>
      </c>
      <c r="AF985" t="s">
        <v>3</v>
      </c>
      <c r="AG985">
        <v>0.5</v>
      </c>
      <c r="AH985">
        <v>3</v>
      </c>
      <c r="AI985">
        <v>-1</v>
      </c>
      <c r="AJ985" t="s">
        <v>3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</row>
    <row r="986" spans="1:44" x14ac:dyDescent="0.2">
      <c r="A986">
        <f>ROW(Source!A1280)</f>
        <v>1280</v>
      </c>
      <c r="B986">
        <v>1474094918</v>
      </c>
      <c r="C986">
        <v>1472569412</v>
      </c>
      <c r="D986">
        <v>1441834658</v>
      </c>
      <c r="E986">
        <v>1</v>
      </c>
      <c r="F986">
        <v>1</v>
      </c>
      <c r="G986">
        <v>15514512</v>
      </c>
      <c r="H986">
        <v>3</v>
      </c>
      <c r="I986" t="s">
        <v>1053</v>
      </c>
      <c r="J986" t="s">
        <v>1054</v>
      </c>
      <c r="K986" t="s">
        <v>1055</v>
      </c>
      <c r="L986">
        <v>1348</v>
      </c>
      <c r="N986">
        <v>1009</v>
      </c>
      <c r="O986" t="s">
        <v>916</v>
      </c>
      <c r="P986" t="s">
        <v>916</v>
      </c>
      <c r="Q986">
        <v>1000</v>
      </c>
      <c r="X986">
        <v>3.4000000000000002E-4</v>
      </c>
      <c r="Y986">
        <v>190945.35</v>
      </c>
      <c r="Z986">
        <v>0</v>
      </c>
      <c r="AA986">
        <v>0</v>
      </c>
      <c r="AB986">
        <v>0</v>
      </c>
      <c r="AC986">
        <v>0</v>
      </c>
      <c r="AD986">
        <v>1</v>
      </c>
      <c r="AE986">
        <v>0</v>
      </c>
      <c r="AF986" t="s">
        <v>3</v>
      </c>
      <c r="AG986">
        <v>3.4000000000000002E-4</v>
      </c>
      <c r="AH986">
        <v>3</v>
      </c>
      <c r="AI986">
        <v>-1</v>
      </c>
      <c r="AJ986" t="s">
        <v>3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</row>
    <row r="987" spans="1:44" x14ac:dyDescent="0.2">
      <c r="A987">
        <f>ROW(Source!A1281)</f>
        <v>1281</v>
      </c>
      <c r="B987">
        <v>1474094919</v>
      </c>
      <c r="C987">
        <v>1472569425</v>
      </c>
      <c r="D987">
        <v>1441819193</v>
      </c>
      <c r="E987">
        <v>15514512</v>
      </c>
      <c r="F987">
        <v>1</v>
      </c>
      <c r="G987">
        <v>15514512</v>
      </c>
      <c r="H987">
        <v>1</v>
      </c>
      <c r="I987" t="s">
        <v>902</v>
      </c>
      <c r="J987" t="s">
        <v>3</v>
      </c>
      <c r="K987" t="s">
        <v>903</v>
      </c>
      <c r="L987">
        <v>1191</v>
      </c>
      <c r="N987">
        <v>1013</v>
      </c>
      <c r="O987" t="s">
        <v>904</v>
      </c>
      <c r="P987" t="s">
        <v>904</v>
      </c>
      <c r="Q987">
        <v>1</v>
      </c>
      <c r="X987">
        <v>0.72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1</v>
      </c>
      <c r="AE987">
        <v>1</v>
      </c>
      <c r="AF987" t="s">
        <v>33</v>
      </c>
      <c r="AG987">
        <v>1.44</v>
      </c>
      <c r="AH987">
        <v>3</v>
      </c>
      <c r="AI987">
        <v>-1</v>
      </c>
      <c r="AJ987" t="s">
        <v>3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</row>
    <row r="988" spans="1:44" x14ac:dyDescent="0.2">
      <c r="A988">
        <f>ROW(Source!A1281)</f>
        <v>1281</v>
      </c>
      <c r="B988">
        <v>1474094920</v>
      </c>
      <c r="C988">
        <v>1472569425</v>
      </c>
      <c r="D988">
        <v>1441836187</v>
      </c>
      <c r="E988">
        <v>1</v>
      </c>
      <c r="F988">
        <v>1</v>
      </c>
      <c r="G988">
        <v>15514512</v>
      </c>
      <c r="H988">
        <v>3</v>
      </c>
      <c r="I988" t="s">
        <v>972</v>
      </c>
      <c r="J988" t="s">
        <v>973</v>
      </c>
      <c r="K988" t="s">
        <v>974</v>
      </c>
      <c r="L988">
        <v>1346</v>
      </c>
      <c r="N988">
        <v>1009</v>
      </c>
      <c r="O988" t="s">
        <v>912</v>
      </c>
      <c r="P988" t="s">
        <v>912</v>
      </c>
      <c r="Q988">
        <v>1</v>
      </c>
      <c r="X988">
        <v>5.0000000000000001E-4</v>
      </c>
      <c r="Y988">
        <v>424.66</v>
      </c>
      <c r="Z988">
        <v>0</v>
      </c>
      <c r="AA988">
        <v>0</v>
      </c>
      <c r="AB988">
        <v>0</v>
      </c>
      <c r="AC988">
        <v>0</v>
      </c>
      <c r="AD988">
        <v>1</v>
      </c>
      <c r="AE988">
        <v>0</v>
      </c>
      <c r="AF988" t="s">
        <v>33</v>
      </c>
      <c r="AG988">
        <v>1E-3</v>
      </c>
      <c r="AH988">
        <v>3</v>
      </c>
      <c r="AI988">
        <v>-1</v>
      </c>
      <c r="AJ988" t="s">
        <v>3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</row>
    <row r="989" spans="1:44" x14ac:dyDescent="0.2">
      <c r="A989">
        <f>ROW(Source!A1281)</f>
        <v>1281</v>
      </c>
      <c r="B989">
        <v>1474094921</v>
      </c>
      <c r="C989">
        <v>1472569425</v>
      </c>
      <c r="D989">
        <v>1441836230</v>
      </c>
      <c r="E989">
        <v>1</v>
      </c>
      <c r="F989">
        <v>1</v>
      </c>
      <c r="G989">
        <v>15514512</v>
      </c>
      <c r="H989">
        <v>3</v>
      </c>
      <c r="I989" t="s">
        <v>1056</v>
      </c>
      <c r="J989" t="s">
        <v>1057</v>
      </c>
      <c r="K989" t="s">
        <v>1058</v>
      </c>
      <c r="L989">
        <v>1327</v>
      </c>
      <c r="N989">
        <v>1005</v>
      </c>
      <c r="O989" t="s">
        <v>1022</v>
      </c>
      <c r="P989" t="s">
        <v>1022</v>
      </c>
      <c r="Q989">
        <v>1</v>
      </c>
      <c r="X989">
        <v>0.05</v>
      </c>
      <c r="Y989">
        <v>46</v>
      </c>
      <c r="Z989">
        <v>0</v>
      </c>
      <c r="AA989">
        <v>0</v>
      </c>
      <c r="AB989">
        <v>0</v>
      </c>
      <c r="AC989">
        <v>0</v>
      </c>
      <c r="AD989">
        <v>1</v>
      </c>
      <c r="AE989">
        <v>0</v>
      </c>
      <c r="AF989" t="s">
        <v>33</v>
      </c>
      <c r="AG989">
        <v>0.1</v>
      </c>
      <c r="AH989">
        <v>3</v>
      </c>
      <c r="AI989">
        <v>-1</v>
      </c>
      <c r="AJ989" t="s">
        <v>3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</row>
    <row r="990" spans="1:44" x14ac:dyDescent="0.2">
      <c r="A990">
        <f>ROW(Source!A1281)</f>
        <v>1281</v>
      </c>
      <c r="B990">
        <v>1474094922</v>
      </c>
      <c r="C990">
        <v>1472569425</v>
      </c>
      <c r="D990">
        <v>1441836235</v>
      </c>
      <c r="E990">
        <v>1</v>
      </c>
      <c r="F990">
        <v>1</v>
      </c>
      <c r="G990">
        <v>15514512</v>
      </c>
      <c r="H990">
        <v>3</v>
      </c>
      <c r="I990" t="s">
        <v>909</v>
      </c>
      <c r="J990" t="s">
        <v>910</v>
      </c>
      <c r="K990" t="s">
        <v>911</v>
      </c>
      <c r="L990">
        <v>1346</v>
      </c>
      <c r="N990">
        <v>1009</v>
      </c>
      <c r="O990" t="s">
        <v>912</v>
      </c>
      <c r="P990" t="s">
        <v>912</v>
      </c>
      <c r="Q990">
        <v>1</v>
      </c>
      <c r="X990">
        <v>0.05</v>
      </c>
      <c r="Y990">
        <v>31.49</v>
      </c>
      <c r="Z990">
        <v>0</v>
      </c>
      <c r="AA990">
        <v>0</v>
      </c>
      <c r="AB990">
        <v>0</v>
      </c>
      <c r="AC990">
        <v>0</v>
      </c>
      <c r="AD990">
        <v>1</v>
      </c>
      <c r="AE990">
        <v>0</v>
      </c>
      <c r="AF990" t="s">
        <v>33</v>
      </c>
      <c r="AG990">
        <v>0.1</v>
      </c>
      <c r="AH990">
        <v>3</v>
      </c>
      <c r="AI990">
        <v>-1</v>
      </c>
      <c r="AJ990" t="s">
        <v>3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</row>
    <row r="991" spans="1:44" x14ac:dyDescent="0.2">
      <c r="A991">
        <f>ROW(Source!A1282)</f>
        <v>1282</v>
      </c>
      <c r="B991">
        <v>1474094923</v>
      </c>
      <c r="C991">
        <v>1472569438</v>
      </c>
      <c r="D991">
        <v>1441819193</v>
      </c>
      <c r="E991">
        <v>15514512</v>
      </c>
      <c r="F991">
        <v>1</v>
      </c>
      <c r="G991">
        <v>15514512</v>
      </c>
      <c r="H991">
        <v>1</v>
      </c>
      <c r="I991" t="s">
        <v>902</v>
      </c>
      <c r="J991" t="s">
        <v>3</v>
      </c>
      <c r="K991" t="s">
        <v>903</v>
      </c>
      <c r="L991">
        <v>1191</v>
      </c>
      <c r="N991">
        <v>1013</v>
      </c>
      <c r="O991" t="s">
        <v>904</v>
      </c>
      <c r="P991" t="s">
        <v>904</v>
      </c>
      <c r="Q991">
        <v>1</v>
      </c>
      <c r="X991">
        <v>0.2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1</v>
      </c>
      <c r="AE991">
        <v>1</v>
      </c>
      <c r="AF991" t="s">
        <v>33</v>
      </c>
      <c r="AG991">
        <v>0.4</v>
      </c>
      <c r="AH991">
        <v>3</v>
      </c>
      <c r="AI991">
        <v>-1</v>
      </c>
      <c r="AJ991" t="s">
        <v>3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</row>
    <row r="992" spans="1:44" x14ac:dyDescent="0.2">
      <c r="A992">
        <f>ROW(Source!A1282)</f>
        <v>1282</v>
      </c>
      <c r="B992">
        <v>1474094924</v>
      </c>
      <c r="C992">
        <v>1472569438</v>
      </c>
      <c r="D992">
        <v>1441836230</v>
      </c>
      <c r="E992">
        <v>1</v>
      </c>
      <c r="F992">
        <v>1</v>
      </c>
      <c r="G992">
        <v>15514512</v>
      </c>
      <c r="H992">
        <v>3</v>
      </c>
      <c r="I992" t="s">
        <v>1056</v>
      </c>
      <c r="J992" t="s">
        <v>1057</v>
      </c>
      <c r="K992" t="s">
        <v>1058</v>
      </c>
      <c r="L992">
        <v>1327</v>
      </c>
      <c r="N992">
        <v>1005</v>
      </c>
      <c r="O992" t="s">
        <v>1022</v>
      </c>
      <c r="P992" t="s">
        <v>1022</v>
      </c>
      <c r="Q992">
        <v>1</v>
      </c>
      <c r="X992">
        <v>0.1</v>
      </c>
      <c r="Y992">
        <v>46</v>
      </c>
      <c r="Z992">
        <v>0</v>
      </c>
      <c r="AA992">
        <v>0</v>
      </c>
      <c r="AB992">
        <v>0</v>
      </c>
      <c r="AC992">
        <v>0</v>
      </c>
      <c r="AD992">
        <v>1</v>
      </c>
      <c r="AE992">
        <v>0</v>
      </c>
      <c r="AF992" t="s">
        <v>33</v>
      </c>
      <c r="AG992">
        <v>0.2</v>
      </c>
      <c r="AH992">
        <v>3</v>
      </c>
      <c r="AI992">
        <v>-1</v>
      </c>
      <c r="AJ992" t="s">
        <v>3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</row>
    <row r="993" spans="1:44" x14ac:dyDescent="0.2">
      <c r="A993">
        <f>ROW(Source!A1282)</f>
        <v>1282</v>
      </c>
      <c r="B993">
        <v>1474094925</v>
      </c>
      <c r="C993">
        <v>1472569438</v>
      </c>
      <c r="D993">
        <v>1441836235</v>
      </c>
      <c r="E993">
        <v>1</v>
      </c>
      <c r="F993">
        <v>1</v>
      </c>
      <c r="G993">
        <v>15514512</v>
      </c>
      <c r="H993">
        <v>3</v>
      </c>
      <c r="I993" t="s">
        <v>909</v>
      </c>
      <c r="J993" t="s">
        <v>910</v>
      </c>
      <c r="K993" t="s">
        <v>911</v>
      </c>
      <c r="L993">
        <v>1346</v>
      </c>
      <c r="N993">
        <v>1009</v>
      </c>
      <c r="O993" t="s">
        <v>912</v>
      </c>
      <c r="P993" t="s">
        <v>912</v>
      </c>
      <c r="Q993">
        <v>1</v>
      </c>
      <c r="X993">
        <v>0.1</v>
      </c>
      <c r="Y993">
        <v>31.49</v>
      </c>
      <c r="Z993">
        <v>0</v>
      </c>
      <c r="AA993">
        <v>0</v>
      </c>
      <c r="AB993">
        <v>0</v>
      </c>
      <c r="AC993">
        <v>0</v>
      </c>
      <c r="AD993">
        <v>1</v>
      </c>
      <c r="AE993">
        <v>0</v>
      </c>
      <c r="AF993" t="s">
        <v>33</v>
      </c>
      <c r="AG993">
        <v>0.2</v>
      </c>
      <c r="AH993">
        <v>3</v>
      </c>
      <c r="AI993">
        <v>-1</v>
      </c>
      <c r="AJ993" t="s">
        <v>3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</row>
    <row r="994" spans="1:44" x14ac:dyDescent="0.2">
      <c r="A994">
        <f>ROW(Source!A1283)</f>
        <v>1283</v>
      </c>
      <c r="B994">
        <v>1474094926</v>
      </c>
      <c r="C994">
        <v>1472569448</v>
      </c>
      <c r="D994">
        <v>1441819193</v>
      </c>
      <c r="E994">
        <v>15514512</v>
      </c>
      <c r="F994">
        <v>1</v>
      </c>
      <c r="G994">
        <v>15514512</v>
      </c>
      <c r="H994">
        <v>1</v>
      </c>
      <c r="I994" t="s">
        <v>902</v>
      </c>
      <c r="J994" t="s">
        <v>3</v>
      </c>
      <c r="K994" t="s">
        <v>903</v>
      </c>
      <c r="L994">
        <v>1191</v>
      </c>
      <c r="N994">
        <v>1013</v>
      </c>
      <c r="O994" t="s">
        <v>904</v>
      </c>
      <c r="P994" t="s">
        <v>904</v>
      </c>
      <c r="Q994">
        <v>1</v>
      </c>
      <c r="X994">
        <v>3.72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1</v>
      </c>
      <c r="AE994">
        <v>1</v>
      </c>
      <c r="AF994" t="s">
        <v>33</v>
      </c>
      <c r="AG994">
        <v>7.44</v>
      </c>
      <c r="AH994">
        <v>3</v>
      </c>
      <c r="AI994">
        <v>-1</v>
      </c>
      <c r="AJ994" t="s">
        <v>3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</row>
    <row r="995" spans="1:44" x14ac:dyDescent="0.2">
      <c r="A995">
        <f>ROW(Source!A1283)</f>
        <v>1283</v>
      </c>
      <c r="B995">
        <v>1474094927</v>
      </c>
      <c r="C995">
        <v>1472569448</v>
      </c>
      <c r="D995">
        <v>1441836187</v>
      </c>
      <c r="E995">
        <v>1</v>
      </c>
      <c r="F995">
        <v>1</v>
      </c>
      <c r="G995">
        <v>15514512</v>
      </c>
      <c r="H995">
        <v>3</v>
      </c>
      <c r="I995" t="s">
        <v>972</v>
      </c>
      <c r="J995" t="s">
        <v>973</v>
      </c>
      <c r="K995" t="s">
        <v>974</v>
      </c>
      <c r="L995">
        <v>1346</v>
      </c>
      <c r="N995">
        <v>1009</v>
      </c>
      <c r="O995" t="s">
        <v>912</v>
      </c>
      <c r="P995" t="s">
        <v>912</v>
      </c>
      <c r="Q995">
        <v>1</v>
      </c>
      <c r="X995">
        <v>8.0000000000000002E-3</v>
      </c>
      <c r="Y995">
        <v>424.66</v>
      </c>
      <c r="Z995">
        <v>0</v>
      </c>
      <c r="AA995">
        <v>0</v>
      </c>
      <c r="AB995">
        <v>0</v>
      </c>
      <c r="AC995">
        <v>0</v>
      </c>
      <c r="AD995">
        <v>1</v>
      </c>
      <c r="AE995">
        <v>0</v>
      </c>
      <c r="AF995" t="s">
        <v>33</v>
      </c>
      <c r="AG995">
        <v>1.6E-2</v>
      </c>
      <c r="AH995">
        <v>3</v>
      </c>
      <c r="AI995">
        <v>-1</v>
      </c>
      <c r="AJ995" t="s">
        <v>3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</row>
    <row r="996" spans="1:44" x14ac:dyDescent="0.2">
      <c r="A996">
        <f>ROW(Source!A1283)</f>
        <v>1283</v>
      </c>
      <c r="B996">
        <v>1474094928</v>
      </c>
      <c r="C996">
        <v>1472569448</v>
      </c>
      <c r="D996">
        <v>1441836235</v>
      </c>
      <c r="E996">
        <v>1</v>
      </c>
      <c r="F996">
        <v>1</v>
      </c>
      <c r="G996">
        <v>15514512</v>
      </c>
      <c r="H996">
        <v>3</v>
      </c>
      <c r="I996" t="s">
        <v>909</v>
      </c>
      <c r="J996" t="s">
        <v>910</v>
      </c>
      <c r="K996" t="s">
        <v>911</v>
      </c>
      <c r="L996">
        <v>1346</v>
      </c>
      <c r="N996">
        <v>1009</v>
      </c>
      <c r="O996" t="s">
        <v>912</v>
      </c>
      <c r="P996" t="s">
        <v>912</v>
      </c>
      <c r="Q996">
        <v>1</v>
      </c>
      <c r="X996">
        <v>0.05</v>
      </c>
      <c r="Y996">
        <v>31.49</v>
      </c>
      <c r="Z996">
        <v>0</v>
      </c>
      <c r="AA996">
        <v>0</v>
      </c>
      <c r="AB996">
        <v>0</v>
      </c>
      <c r="AC996">
        <v>0</v>
      </c>
      <c r="AD996">
        <v>1</v>
      </c>
      <c r="AE996">
        <v>0</v>
      </c>
      <c r="AF996" t="s">
        <v>33</v>
      </c>
      <c r="AG996">
        <v>0.1</v>
      </c>
      <c r="AH996">
        <v>3</v>
      </c>
      <c r="AI996">
        <v>-1</v>
      </c>
      <c r="AJ996" t="s">
        <v>3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</row>
    <row r="997" spans="1:44" x14ac:dyDescent="0.2">
      <c r="A997">
        <f>ROW(Source!A1284)</f>
        <v>1284</v>
      </c>
      <c r="B997">
        <v>1474094929</v>
      </c>
      <c r="C997">
        <v>1472569461</v>
      </c>
      <c r="D997">
        <v>1441819193</v>
      </c>
      <c r="E997">
        <v>15514512</v>
      </c>
      <c r="F997">
        <v>1</v>
      </c>
      <c r="G997">
        <v>15514512</v>
      </c>
      <c r="H997">
        <v>1</v>
      </c>
      <c r="I997" t="s">
        <v>902</v>
      </c>
      <c r="J997" t="s">
        <v>3</v>
      </c>
      <c r="K997" t="s">
        <v>903</v>
      </c>
      <c r="L997">
        <v>1191</v>
      </c>
      <c r="N997">
        <v>1013</v>
      </c>
      <c r="O997" t="s">
        <v>904</v>
      </c>
      <c r="P997" t="s">
        <v>904</v>
      </c>
      <c r="Q997">
        <v>1</v>
      </c>
      <c r="X997">
        <v>3.02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1</v>
      </c>
      <c r="AE997">
        <v>1</v>
      </c>
      <c r="AF997" t="s">
        <v>33</v>
      </c>
      <c r="AG997">
        <v>6.04</v>
      </c>
      <c r="AH997">
        <v>3</v>
      </c>
      <c r="AI997">
        <v>-1</v>
      </c>
      <c r="AJ997" t="s">
        <v>3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</row>
    <row r="998" spans="1:44" x14ac:dyDescent="0.2">
      <c r="A998">
        <f>ROW(Source!A1284)</f>
        <v>1284</v>
      </c>
      <c r="B998">
        <v>1474094930</v>
      </c>
      <c r="C998">
        <v>1472569461</v>
      </c>
      <c r="D998">
        <v>1441836187</v>
      </c>
      <c r="E998">
        <v>1</v>
      </c>
      <c r="F998">
        <v>1</v>
      </c>
      <c r="G998">
        <v>15514512</v>
      </c>
      <c r="H998">
        <v>3</v>
      </c>
      <c r="I998" t="s">
        <v>972</v>
      </c>
      <c r="J998" t="s">
        <v>973</v>
      </c>
      <c r="K998" t="s">
        <v>974</v>
      </c>
      <c r="L998">
        <v>1346</v>
      </c>
      <c r="N998">
        <v>1009</v>
      </c>
      <c r="O998" t="s">
        <v>912</v>
      </c>
      <c r="P998" t="s">
        <v>912</v>
      </c>
      <c r="Q998">
        <v>1</v>
      </c>
      <c r="X998">
        <v>8.0000000000000002E-3</v>
      </c>
      <c r="Y998">
        <v>424.66</v>
      </c>
      <c r="Z998">
        <v>0</v>
      </c>
      <c r="AA998">
        <v>0</v>
      </c>
      <c r="AB998">
        <v>0</v>
      </c>
      <c r="AC998">
        <v>0</v>
      </c>
      <c r="AD998">
        <v>1</v>
      </c>
      <c r="AE998">
        <v>0</v>
      </c>
      <c r="AF998" t="s">
        <v>33</v>
      </c>
      <c r="AG998">
        <v>1.6E-2</v>
      </c>
      <c r="AH998">
        <v>3</v>
      </c>
      <c r="AI998">
        <v>-1</v>
      </c>
      <c r="AJ998" t="s">
        <v>3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</row>
    <row r="999" spans="1:44" x14ac:dyDescent="0.2">
      <c r="A999">
        <f>ROW(Source!A1284)</f>
        <v>1284</v>
      </c>
      <c r="B999">
        <v>1474094931</v>
      </c>
      <c r="C999">
        <v>1472569461</v>
      </c>
      <c r="D999">
        <v>1441836235</v>
      </c>
      <c r="E999">
        <v>1</v>
      </c>
      <c r="F999">
        <v>1</v>
      </c>
      <c r="G999">
        <v>15514512</v>
      </c>
      <c r="H999">
        <v>3</v>
      </c>
      <c r="I999" t="s">
        <v>909</v>
      </c>
      <c r="J999" t="s">
        <v>910</v>
      </c>
      <c r="K999" t="s">
        <v>911</v>
      </c>
      <c r="L999">
        <v>1346</v>
      </c>
      <c r="N999">
        <v>1009</v>
      </c>
      <c r="O999" t="s">
        <v>912</v>
      </c>
      <c r="P999" t="s">
        <v>912</v>
      </c>
      <c r="Q999">
        <v>1</v>
      </c>
      <c r="X999">
        <v>0.05</v>
      </c>
      <c r="Y999">
        <v>31.49</v>
      </c>
      <c r="Z999">
        <v>0</v>
      </c>
      <c r="AA999">
        <v>0</v>
      </c>
      <c r="AB999">
        <v>0</v>
      </c>
      <c r="AC999">
        <v>0</v>
      </c>
      <c r="AD999">
        <v>1</v>
      </c>
      <c r="AE999">
        <v>0</v>
      </c>
      <c r="AF999" t="s">
        <v>33</v>
      </c>
      <c r="AG999">
        <v>0.1</v>
      </c>
      <c r="AH999">
        <v>3</v>
      </c>
      <c r="AI999">
        <v>-1</v>
      </c>
      <c r="AJ999" t="s">
        <v>3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</row>
    <row r="1000" spans="1:44" x14ac:dyDescent="0.2">
      <c r="A1000">
        <f>ROW(Source!A1285)</f>
        <v>1285</v>
      </c>
      <c r="B1000">
        <v>1474094932</v>
      </c>
      <c r="C1000">
        <v>1472569471</v>
      </c>
      <c r="D1000">
        <v>1441819193</v>
      </c>
      <c r="E1000">
        <v>15514512</v>
      </c>
      <c r="F1000">
        <v>1</v>
      </c>
      <c r="G1000">
        <v>15514512</v>
      </c>
      <c r="H1000">
        <v>1</v>
      </c>
      <c r="I1000" t="s">
        <v>902</v>
      </c>
      <c r="J1000" t="s">
        <v>3</v>
      </c>
      <c r="K1000" t="s">
        <v>903</v>
      </c>
      <c r="L1000">
        <v>1191</v>
      </c>
      <c r="N1000">
        <v>1013</v>
      </c>
      <c r="O1000" t="s">
        <v>904</v>
      </c>
      <c r="P1000" t="s">
        <v>904</v>
      </c>
      <c r="Q1000">
        <v>1</v>
      </c>
      <c r="X1000">
        <v>2.88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1</v>
      </c>
      <c r="AE1000">
        <v>1</v>
      </c>
      <c r="AF1000" t="s">
        <v>33</v>
      </c>
      <c r="AG1000">
        <v>5.76</v>
      </c>
      <c r="AH1000">
        <v>3</v>
      </c>
      <c r="AI1000">
        <v>-1</v>
      </c>
      <c r="AJ1000" t="s">
        <v>3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</row>
    <row r="1001" spans="1:44" x14ac:dyDescent="0.2">
      <c r="A1001">
        <f>ROW(Source!A1285)</f>
        <v>1285</v>
      </c>
      <c r="B1001">
        <v>1474094933</v>
      </c>
      <c r="C1001">
        <v>1472569471</v>
      </c>
      <c r="D1001">
        <v>1441836187</v>
      </c>
      <c r="E1001">
        <v>1</v>
      </c>
      <c r="F1001">
        <v>1</v>
      </c>
      <c r="G1001">
        <v>15514512</v>
      </c>
      <c r="H1001">
        <v>3</v>
      </c>
      <c r="I1001" t="s">
        <v>972</v>
      </c>
      <c r="J1001" t="s">
        <v>973</v>
      </c>
      <c r="K1001" t="s">
        <v>974</v>
      </c>
      <c r="L1001">
        <v>1346</v>
      </c>
      <c r="N1001">
        <v>1009</v>
      </c>
      <c r="O1001" t="s">
        <v>912</v>
      </c>
      <c r="P1001" t="s">
        <v>912</v>
      </c>
      <c r="Q1001">
        <v>1</v>
      </c>
      <c r="X1001">
        <v>8.0000000000000002E-3</v>
      </c>
      <c r="Y1001">
        <v>424.66</v>
      </c>
      <c r="Z1001">
        <v>0</v>
      </c>
      <c r="AA1001">
        <v>0</v>
      </c>
      <c r="AB1001">
        <v>0</v>
      </c>
      <c r="AC1001">
        <v>0</v>
      </c>
      <c r="AD1001">
        <v>1</v>
      </c>
      <c r="AE1001">
        <v>0</v>
      </c>
      <c r="AF1001" t="s">
        <v>33</v>
      </c>
      <c r="AG1001">
        <v>1.6E-2</v>
      </c>
      <c r="AH1001">
        <v>3</v>
      </c>
      <c r="AI1001">
        <v>-1</v>
      </c>
      <c r="AJ1001" t="s">
        <v>3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</row>
    <row r="1002" spans="1:44" x14ac:dyDescent="0.2">
      <c r="A1002">
        <f>ROW(Source!A1285)</f>
        <v>1285</v>
      </c>
      <c r="B1002">
        <v>1474094934</v>
      </c>
      <c r="C1002">
        <v>1472569471</v>
      </c>
      <c r="D1002">
        <v>1441836235</v>
      </c>
      <c r="E1002">
        <v>1</v>
      </c>
      <c r="F1002">
        <v>1</v>
      </c>
      <c r="G1002">
        <v>15514512</v>
      </c>
      <c r="H1002">
        <v>3</v>
      </c>
      <c r="I1002" t="s">
        <v>909</v>
      </c>
      <c r="J1002" t="s">
        <v>910</v>
      </c>
      <c r="K1002" t="s">
        <v>911</v>
      </c>
      <c r="L1002">
        <v>1346</v>
      </c>
      <c r="N1002">
        <v>1009</v>
      </c>
      <c r="O1002" t="s">
        <v>912</v>
      </c>
      <c r="P1002" t="s">
        <v>912</v>
      </c>
      <c r="Q1002">
        <v>1</v>
      </c>
      <c r="X1002">
        <v>0.05</v>
      </c>
      <c r="Y1002">
        <v>31.49</v>
      </c>
      <c r="Z1002">
        <v>0</v>
      </c>
      <c r="AA1002">
        <v>0</v>
      </c>
      <c r="AB1002">
        <v>0</v>
      </c>
      <c r="AC1002">
        <v>0</v>
      </c>
      <c r="AD1002">
        <v>1</v>
      </c>
      <c r="AE1002">
        <v>0</v>
      </c>
      <c r="AF1002" t="s">
        <v>33</v>
      </c>
      <c r="AG1002">
        <v>0.1</v>
      </c>
      <c r="AH1002">
        <v>3</v>
      </c>
      <c r="AI1002">
        <v>-1</v>
      </c>
      <c r="AJ1002" t="s">
        <v>3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</row>
    <row r="1003" spans="1:44" x14ac:dyDescent="0.2">
      <c r="A1003">
        <f>ROW(Source!A1286)</f>
        <v>1286</v>
      </c>
      <c r="B1003">
        <v>1474094935</v>
      </c>
      <c r="C1003">
        <v>1472569484</v>
      </c>
      <c r="D1003">
        <v>1441819193</v>
      </c>
      <c r="E1003">
        <v>15514512</v>
      </c>
      <c r="F1003">
        <v>1</v>
      </c>
      <c r="G1003">
        <v>15514512</v>
      </c>
      <c r="H1003">
        <v>1</v>
      </c>
      <c r="I1003" t="s">
        <v>902</v>
      </c>
      <c r="J1003" t="s">
        <v>3</v>
      </c>
      <c r="K1003" t="s">
        <v>903</v>
      </c>
      <c r="L1003">
        <v>1191</v>
      </c>
      <c r="N1003">
        <v>1013</v>
      </c>
      <c r="O1003" t="s">
        <v>904</v>
      </c>
      <c r="P1003" t="s">
        <v>904</v>
      </c>
      <c r="Q1003">
        <v>1</v>
      </c>
      <c r="X1003">
        <v>0.87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1</v>
      </c>
      <c r="AE1003">
        <v>1</v>
      </c>
      <c r="AF1003" t="s">
        <v>840</v>
      </c>
      <c r="AG1003">
        <v>1.218</v>
      </c>
      <c r="AH1003">
        <v>3</v>
      </c>
      <c r="AI1003">
        <v>-1</v>
      </c>
      <c r="AJ1003" t="s">
        <v>3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</row>
    <row r="1004" spans="1:44" x14ac:dyDescent="0.2">
      <c r="A1004">
        <f>ROW(Source!A1286)</f>
        <v>1286</v>
      </c>
      <c r="B1004">
        <v>1474094936</v>
      </c>
      <c r="C1004">
        <v>1472569484</v>
      </c>
      <c r="D1004">
        <v>1441834258</v>
      </c>
      <c r="E1004">
        <v>1</v>
      </c>
      <c r="F1004">
        <v>1</v>
      </c>
      <c r="G1004">
        <v>15514512</v>
      </c>
      <c r="H1004">
        <v>2</v>
      </c>
      <c r="I1004" t="s">
        <v>905</v>
      </c>
      <c r="J1004" t="s">
        <v>906</v>
      </c>
      <c r="K1004" t="s">
        <v>907</v>
      </c>
      <c r="L1004">
        <v>1368</v>
      </c>
      <c r="N1004">
        <v>1011</v>
      </c>
      <c r="O1004" t="s">
        <v>908</v>
      </c>
      <c r="P1004" t="s">
        <v>908</v>
      </c>
      <c r="Q1004">
        <v>1</v>
      </c>
      <c r="X1004">
        <v>0.05</v>
      </c>
      <c r="Y1004">
        <v>0</v>
      </c>
      <c r="Z1004">
        <v>1303.01</v>
      </c>
      <c r="AA1004">
        <v>826.2</v>
      </c>
      <c r="AB1004">
        <v>0</v>
      </c>
      <c r="AC1004">
        <v>0</v>
      </c>
      <c r="AD1004">
        <v>1</v>
      </c>
      <c r="AE1004">
        <v>0</v>
      </c>
      <c r="AF1004" t="s">
        <v>840</v>
      </c>
      <c r="AG1004">
        <v>6.9999999999999993E-2</v>
      </c>
      <c r="AH1004">
        <v>3</v>
      </c>
      <c r="AI1004">
        <v>-1</v>
      </c>
      <c r="AJ1004" t="s">
        <v>3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</row>
    <row r="1005" spans="1:44" x14ac:dyDescent="0.2">
      <c r="A1005">
        <f>ROW(Source!A1286)</f>
        <v>1286</v>
      </c>
      <c r="B1005">
        <v>1474094937</v>
      </c>
      <c r="C1005">
        <v>1472569484</v>
      </c>
      <c r="D1005">
        <v>1441836186</v>
      </c>
      <c r="E1005">
        <v>1</v>
      </c>
      <c r="F1005">
        <v>1</v>
      </c>
      <c r="G1005">
        <v>15514512</v>
      </c>
      <c r="H1005">
        <v>3</v>
      </c>
      <c r="I1005" t="s">
        <v>1059</v>
      </c>
      <c r="J1005" t="s">
        <v>1060</v>
      </c>
      <c r="K1005" t="s">
        <v>1061</v>
      </c>
      <c r="L1005">
        <v>1346</v>
      </c>
      <c r="N1005">
        <v>1009</v>
      </c>
      <c r="O1005" t="s">
        <v>912</v>
      </c>
      <c r="P1005" t="s">
        <v>912</v>
      </c>
      <c r="Q1005">
        <v>1</v>
      </c>
      <c r="X1005">
        <v>2.0000000000000002E-5</v>
      </c>
      <c r="Y1005">
        <v>494.57</v>
      </c>
      <c r="Z1005">
        <v>0</v>
      </c>
      <c r="AA1005">
        <v>0</v>
      </c>
      <c r="AB1005">
        <v>0</v>
      </c>
      <c r="AC1005">
        <v>0</v>
      </c>
      <c r="AD1005">
        <v>1</v>
      </c>
      <c r="AE1005">
        <v>0</v>
      </c>
      <c r="AF1005" t="s">
        <v>839</v>
      </c>
      <c r="AG1005">
        <v>8.0000000000000007E-5</v>
      </c>
      <c r="AH1005">
        <v>3</v>
      </c>
      <c r="AI1005">
        <v>-1</v>
      </c>
      <c r="AJ1005" t="s">
        <v>3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</row>
    <row r="1006" spans="1:44" x14ac:dyDescent="0.2">
      <c r="A1006">
        <f>ROW(Source!A1286)</f>
        <v>1286</v>
      </c>
      <c r="B1006">
        <v>1474094938</v>
      </c>
      <c r="C1006">
        <v>1472569484</v>
      </c>
      <c r="D1006">
        <v>1441836230</v>
      </c>
      <c r="E1006">
        <v>1</v>
      </c>
      <c r="F1006">
        <v>1</v>
      </c>
      <c r="G1006">
        <v>15514512</v>
      </c>
      <c r="H1006">
        <v>3</v>
      </c>
      <c r="I1006" t="s">
        <v>1056</v>
      </c>
      <c r="J1006" t="s">
        <v>1057</v>
      </c>
      <c r="K1006" t="s">
        <v>1058</v>
      </c>
      <c r="L1006">
        <v>1327</v>
      </c>
      <c r="N1006">
        <v>1005</v>
      </c>
      <c r="O1006" t="s">
        <v>1022</v>
      </c>
      <c r="P1006" t="s">
        <v>1022</v>
      </c>
      <c r="Q1006">
        <v>1</v>
      </c>
      <c r="X1006">
        <v>0.01</v>
      </c>
      <c r="Y1006">
        <v>46</v>
      </c>
      <c r="Z1006">
        <v>0</v>
      </c>
      <c r="AA1006">
        <v>0</v>
      </c>
      <c r="AB1006">
        <v>0</v>
      </c>
      <c r="AC1006">
        <v>0</v>
      </c>
      <c r="AD1006">
        <v>1</v>
      </c>
      <c r="AE1006">
        <v>0</v>
      </c>
      <c r="AF1006" t="s">
        <v>839</v>
      </c>
      <c r="AG1006">
        <v>0.04</v>
      </c>
      <c r="AH1006">
        <v>3</v>
      </c>
      <c r="AI1006">
        <v>-1</v>
      </c>
      <c r="AJ1006" t="s">
        <v>3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</row>
    <row r="1007" spans="1:44" x14ac:dyDescent="0.2">
      <c r="A1007">
        <f>ROW(Source!A1287)</f>
        <v>1287</v>
      </c>
      <c r="B1007">
        <v>1474094939</v>
      </c>
      <c r="C1007">
        <v>1472569497</v>
      </c>
      <c r="D1007">
        <v>1441819193</v>
      </c>
      <c r="E1007">
        <v>15514512</v>
      </c>
      <c r="F1007">
        <v>1</v>
      </c>
      <c r="G1007">
        <v>15514512</v>
      </c>
      <c r="H1007">
        <v>1</v>
      </c>
      <c r="I1007" t="s">
        <v>902</v>
      </c>
      <c r="J1007" t="s">
        <v>3</v>
      </c>
      <c r="K1007" t="s">
        <v>903</v>
      </c>
      <c r="L1007">
        <v>1191</v>
      </c>
      <c r="N1007">
        <v>1013</v>
      </c>
      <c r="O1007" t="s">
        <v>904</v>
      </c>
      <c r="P1007" t="s">
        <v>904</v>
      </c>
      <c r="Q1007">
        <v>1</v>
      </c>
      <c r="X1007">
        <v>0.13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1</v>
      </c>
      <c r="AE1007">
        <v>1</v>
      </c>
      <c r="AF1007" t="s">
        <v>845</v>
      </c>
      <c r="AG1007">
        <v>0.19500000000000001</v>
      </c>
      <c r="AH1007">
        <v>3</v>
      </c>
      <c r="AI1007">
        <v>-1</v>
      </c>
      <c r="AJ1007" t="s">
        <v>3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</row>
    <row r="1008" spans="1:44" x14ac:dyDescent="0.2">
      <c r="A1008">
        <f>ROW(Source!A1287)</f>
        <v>1287</v>
      </c>
      <c r="B1008">
        <v>1474094940</v>
      </c>
      <c r="C1008">
        <v>1472569497</v>
      </c>
      <c r="D1008">
        <v>1441834258</v>
      </c>
      <c r="E1008">
        <v>1</v>
      </c>
      <c r="F1008">
        <v>1</v>
      </c>
      <c r="G1008">
        <v>15514512</v>
      </c>
      <c r="H1008">
        <v>2</v>
      </c>
      <c r="I1008" t="s">
        <v>905</v>
      </c>
      <c r="J1008" t="s">
        <v>906</v>
      </c>
      <c r="K1008" t="s">
        <v>907</v>
      </c>
      <c r="L1008">
        <v>1368</v>
      </c>
      <c r="N1008">
        <v>1011</v>
      </c>
      <c r="O1008" t="s">
        <v>908</v>
      </c>
      <c r="P1008" t="s">
        <v>908</v>
      </c>
      <c r="Q1008">
        <v>1</v>
      </c>
      <c r="X1008">
        <v>0.01</v>
      </c>
      <c r="Y1008">
        <v>0</v>
      </c>
      <c r="Z1008">
        <v>1303.01</v>
      </c>
      <c r="AA1008">
        <v>826.2</v>
      </c>
      <c r="AB1008">
        <v>0</v>
      </c>
      <c r="AC1008">
        <v>0</v>
      </c>
      <c r="AD1008">
        <v>1</v>
      </c>
      <c r="AE1008">
        <v>0</v>
      </c>
      <c r="AF1008" t="s">
        <v>845</v>
      </c>
      <c r="AG1008">
        <v>1.4999999999999999E-2</v>
      </c>
      <c r="AH1008">
        <v>3</v>
      </c>
      <c r="AI1008">
        <v>-1</v>
      </c>
      <c r="AJ1008" t="s">
        <v>3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</row>
    <row r="1009" spans="1:44" x14ac:dyDescent="0.2">
      <c r="A1009">
        <f>ROW(Source!A1287)</f>
        <v>1287</v>
      </c>
      <c r="B1009">
        <v>1474094941</v>
      </c>
      <c r="C1009">
        <v>1472569497</v>
      </c>
      <c r="D1009">
        <v>1441836186</v>
      </c>
      <c r="E1009">
        <v>1</v>
      </c>
      <c r="F1009">
        <v>1</v>
      </c>
      <c r="G1009">
        <v>15514512</v>
      </c>
      <c r="H1009">
        <v>3</v>
      </c>
      <c r="I1009" t="s">
        <v>1059</v>
      </c>
      <c r="J1009" t="s">
        <v>1060</v>
      </c>
      <c r="K1009" t="s">
        <v>1061</v>
      </c>
      <c r="L1009">
        <v>1346</v>
      </c>
      <c r="N1009">
        <v>1009</v>
      </c>
      <c r="O1009" t="s">
        <v>912</v>
      </c>
      <c r="P1009" t="s">
        <v>912</v>
      </c>
      <c r="Q1009">
        <v>1</v>
      </c>
      <c r="X1009">
        <v>2E-3</v>
      </c>
      <c r="Y1009">
        <v>494.57</v>
      </c>
      <c r="Z1009">
        <v>0</v>
      </c>
      <c r="AA1009">
        <v>0</v>
      </c>
      <c r="AB1009">
        <v>0</v>
      </c>
      <c r="AC1009">
        <v>0</v>
      </c>
      <c r="AD1009">
        <v>1</v>
      </c>
      <c r="AE1009">
        <v>0</v>
      </c>
      <c r="AF1009" t="s">
        <v>844</v>
      </c>
      <c r="AG1009">
        <v>4.0000000000000001E-3</v>
      </c>
      <c r="AH1009">
        <v>3</v>
      </c>
      <c r="AI1009">
        <v>-1</v>
      </c>
      <c r="AJ1009" t="s">
        <v>3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</row>
    <row r="1010" spans="1:44" x14ac:dyDescent="0.2">
      <c r="A1010">
        <f>ROW(Source!A1287)</f>
        <v>1287</v>
      </c>
      <c r="B1010">
        <v>1474094942</v>
      </c>
      <c r="C1010">
        <v>1472569497</v>
      </c>
      <c r="D1010">
        <v>1441836230</v>
      </c>
      <c r="E1010">
        <v>1</v>
      </c>
      <c r="F1010">
        <v>1</v>
      </c>
      <c r="G1010">
        <v>15514512</v>
      </c>
      <c r="H1010">
        <v>3</v>
      </c>
      <c r="I1010" t="s">
        <v>1056</v>
      </c>
      <c r="J1010" t="s">
        <v>1057</v>
      </c>
      <c r="K1010" t="s">
        <v>1058</v>
      </c>
      <c r="L1010">
        <v>1327</v>
      </c>
      <c r="N1010">
        <v>1005</v>
      </c>
      <c r="O1010" t="s">
        <v>1022</v>
      </c>
      <c r="P1010" t="s">
        <v>1022</v>
      </c>
      <c r="Q1010">
        <v>1</v>
      </c>
      <c r="X1010">
        <v>0.01</v>
      </c>
      <c r="Y1010">
        <v>46</v>
      </c>
      <c r="Z1010">
        <v>0</v>
      </c>
      <c r="AA1010">
        <v>0</v>
      </c>
      <c r="AB1010">
        <v>0</v>
      </c>
      <c r="AC1010">
        <v>0</v>
      </c>
      <c r="AD1010">
        <v>1</v>
      </c>
      <c r="AE1010">
        <v>0</v>
      </c>
      <c r="AF1010" t="s">
        <v>844</v>
      </c>
      <c r="AG1010">
        <v>0.02</v>
      </c>
      <c r="AH1010">
        <v>3</v>
      </c>
      <c r="AI1010">
        <v>-1</v>
      </c>
      <c r="AJ1010" t="s">
        <v>3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</row>
    <row r="1011" spans="1:44" x14ac:dyDescent="0.2">
      <c r="A1011">
        <f>ROW(Source!A1288)</f>
        <v>1288</v>
      </c>
      <c r="B1011">
        <v>1474094943</v>
      </c>
      <c r="C1011">
        <v>1472569510</v>
      </c>
      <c r="D1011">
        <v>1441819193</v>
      </c>
      <c r="E1011">
        <v>15514512</v>
      </c>
      <c r="F1011">
        <v>1</v>
      </c>
      <c r="G1011">
        <v>15514512</v>
      </c>
      <c r="H1011">
        <v>1</v>
      </c>
      <c r="I1011" t="s">
        <v>902</v>
      </c>
      <c r="J1011" t="s">
        <v>3</v>
      </c>
      <c r="K1011" t="s">
        <v>903</v>
      </c>
      <c r="L1011">
        <v>1191</v>
      </c>
      <c r="N1011">
        <v>1013</v>
      </c>
      <c r="O1011" t="s">
        <v>904</v>
      </c>
      <c r="P1011" t="s">
        <v>904</v>
      </c>
      <c r="Q1011">
        <v>1</v>
      </c>
      <c r="X1011">
        <v>0.92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1</v>
      </c>
      <c r="AE1011">
        <v>1</v>
      </c>
      <c r="AF1011" t="s">
        <v>33</v>
      </c>
      <c r="AG1011">
        <v>1.84</v>
      </c>
      <c r="AH1011">
        <v>3</v>
      </c>
      <c r="AI1011">
        <v>-1</v>
      </c>
      <c r="AJ1011" t="s">
        <v>3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</row>
    <row r="1012" spans="1:44" x14ac:dyDescent="0.2">
      <c r="A1012">
        <f>ROW(Source!A1288)</f>
        <v>1288</v>
      </c>
      <c r="B1012">
        <v>1474094944</v>
      </c>
      <c r="C1012">
        <v>1472569510</v>
      </c>
      <c r="D1012">
        <v>1441836187</v>
      </c>
      <c r="E1012">
        <v>1</v>
      </c>
      <c r="F1012">
        <v>1</v>
      </c>
      <c r="G1012">
        <v>15514512</v>
      </c>
      <c r="H1012">
        <v>3</v>
      </c>
      <c r="I1012" t="s">
        <v>972</v>
      </c>
      <c r="J1012" t="s">
        <v>973</v>
      </c>
      <c r="K1012" t="s">
        <v>974</v>
      </c>
      <c r="L1012">
        <v>1346</v>
      </c>
      <c r="N1012">
        <v>1009</v>
      </c>
      <c r="O1012" t="s">
        <v>912</v>
      </c>
      <c r="P1012" t="s">
        <v>912</v>
      </c>
      <c r="Q1012">
        <v>1</v>
      </c>
      <c r="X1012">
        <v>1.6E-2</v>
      </c>
      <c r="Y1012">
        <v>424.66</v>
      </c>
      <c r="Z1012">
        <v>0</v>
      </c>
      <c r="AA1012">
        <v>0</v>
      </c>
      <c r="AB1012">
        <v>0</v>
      </c>
      <c r="AC1012">
        <v>0</v>
      </c>
      <c r="AD1012">
        <v>1</v>
      </c>
      <c r="AE1012">
        <v>0</v>
      </c>
      <c r="AF1012" t="s">
        <v>33</v>
      </c>
      <c r="AG1012">
        <v>3.2000000000000001E-2</v>
      </c>
      <c r="AH1012">
        <v>3</v>
      </c>
      <c r="AI1012">
        <v>-1</v>
      </c>
      <c r="AJ1012" t="s">
        <v>3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</row>
    <row r="1013" spans="1:44" x14ac:dyDescent="0.2">
      <c r="A1013">
        <f>ROW(Source!A1288)</f>
        <v>1288</v>
      </c>
      <c r="B1013">
        <v>1474094945</v>
      </c>
      <c r="C1013">
        <v>1472569510</v>
      </c>
      <c r="D1013">
        <v>1441836235</v>
      </c>
      <c r="E1013">
        <v>1</v>
      </c>
      <c r="F1013">
        <v>1</v>
      </c>
      <c r="G1013">
        <v>15514512</v>
      </c>
      <c r="H1013">
        <v>3</v>
      </c>
      <c r="I1013" t="s">
        <v>909</v>
      </c>
      <c r="J1013" t="s">
        <v>910</v>
      </c>
      <c r="K1013" t="s">
        <v>911</v>
      </c>
      <c r="L1013">
        <v>1346</v>
      </c>
      <c r="N1013">
        <v>1009</v>
      </c>
      <c r="O1013" t="s">
        <v>912</v>
      </c>
      <c r="P1013" t="s">
        <v>912</v>
      </c>
      <c r="Q1013">
        <v>1</v>
      </c>
      <c r="X1013">
        <v>0.5</v>
      </c>
      <c r="Y1013">
        <v>31.49</v>
      </c>
      <c r="Z1013">
        <v>0</v>
      </c>
      <c r="AA1013">
        <v>0</v>
      </c>
      <c r="AB1013">
        <v>0</v>
      </c>
      <c r="AC1013">
        <v>0</v>
      </c>
      <c r="AD1013">
        <v>1</v>
      </c>
      <c r="AE1013">
        <v>0</v>
      </c>
      <c r="AF1013" t="s">
        <v>33</v>
      </c>
      <c r="AG1013">
        <v>1</v>
      </c>
      <c r="AH1013">
        <v>3</v>
      </c>
      <c r="AI1013">
        <v>-1</v>
      </c>
      <c r="AJ1013" t="s">
        <v>3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</row>
    <row r="1014" spans="1:44" x14ac:dyDescent="0.2">
      <c r="A1014">
        <f>ROW(Source!A1289)</f>
        <v>1289</v>
      </c>
      <c r="B1014">
        <v>1474094947</v>
      </c>
      <c r="C1014">
        <v>1472569528</v>
      </c>
      <c r="D1014">
        <v>1441819193</v>
      </c>
      <c r="E1014">
        <v>15514512</v>
      </c>
      <c r="F1014">
        <v>1</v>
      </c>
      <c r="G1014">
        <v>15514512</v>
      </c>
      <c r="H1014">
        <v>1</v>
      </c>
      <c r="I1014" t="s">
        <v>902</v>
      </c>
      <c r="J1014" t="s">
        <v>3</v>
      </c>
      <c r="K1014" t="s">
        <v>903</v>
      </c>
      <c r="L1014">
        <v>1191</v>
      </c>
      <c r="N1014">
        <v>1013</v>
      </c>
      <c r="O1014" t="s">
        <v>904</v>
      </c>
      <c r="P1014" t="s">
        <v>904</v>
      </c>
      <c r="Q1014">
        <v>1</v>
      </c>
      <c r="X1014">
        <v>0.8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1</v>
      </c>
      <c r="AE1014">
        <v>1</v>
      </c>
      <c r="AF1014" t="s">
        <v>33</v>
      </c>
      <c r="AG1014">
        <v>1.6</v>
      </c>
      <c r="AH1014">
        <v>3</v>
      </c>
      <c r="AI1014">
        <v>-1</v>
      </c>
      <c r="AJ1014" t="s">
        <v>3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</row>
    <row r="1015" spans="1:44" x14ac:dyDescent="0.2">
      <c r="A1015">
        <f>ROW(Source!A1290)</f>
        <v>1290</v>
      </c>
      <c r="B1015">
        <v>1474094948</v>
      </c>
      <c r="C1015">
        <v>1472569532</v>
      </c>
      <c r="D1015">
        <v>1441819193</v>
      </c>
      <c r="E1015">
        <v>15514512</v>
      </c>
      <c r="F1015">
        <v>1</v>
      </c>
      <c r="G1015">
        <v>15514512</v>
      </c>
      <c r="H1015">
        <v>1</v>
      </c>
      <c r="I1015" t="s">
        <v>902</v>
      </c>
      <c r="J1015" t="s">
        <v>3</v>
      </c>
      <c r="K1015" t="s">
        <v>903</v>
      </c>
      <c r="L1015">
        <v>1191</v>
      </c>
      <c r="N1015">
        <v>1013</v>
      </c>
      <c r="O1015" t="s">
        <v>904</v>
      </c>
      <c r="P1015" t="s">
        <v>904</v>
      </c>
      <c r="Q1015">
        <v>1</v>
      </c>
      <c r="X1015">
        <v>0.82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1</v>
      </c>
      <c r="AE1015">
        <v>1</v>
      </c>
      <c r="AF1015" t="s">
        <v>33</v>
      </c>
      <c r="AG1015">
        <v>1.64</v>
      </c>
      <c r="AH1015">
        <v>3</v>
      </c>
      <c r="AI1015">
        <v>-1</v>
      </c>
      <c r="AJ1015" t="s">
        <v>3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</row>
    <row r="1016" spans="1:44" x14ac:dyDescent="0.2">
      <c r="A1016">
        <f>ROW(Source!A1291)</f>
        <v>1291</v>
      </c>
      <c r="B1016">
        <v>1474094949</v>
      </c>
      <c r="C1016">
        <v>1472569536</v>
      </c>
      <c r="D1016">
        <v>1441819193</v>
      </c>
      <c r="E1016">
        <v>15514512</v>
      </c>
      <c r="F1016">
        <v>1</v>
      </c>
      <c r="G1016">
        <v>15514512</v>
      </c>
      <c r="H1016">
        <v>1</v>
      </c>
      <c r="I1016" t="s">
        <v>902</v>
      </c>
      <c r="J1016" t="s">
        <v>3</v>
      </c>
      <c r="K1016" t="s">
        <v>903</v>
      </c>
      <c r="L1016">
        <v>1191</v>
      </c>
      <c r="N1016">
        <v>1013</v>
      </c>
      <c r="O1016" t="s">
        <v>904</v>
      </c>
      <c r="P1016" t="s">
        <v>904</v>
      </c>
      <c r="Q1016">
        <v>1</v>
      </c>
      <c r="X1016">
        <v>0.7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1</v>
      </c>
      <c r="AE1016">
        <v>1</v>
      </c>
      <c r="AF1016" t="s">
        <v>3</v>
      </c>
      <c r="AG1016">
        <v>0.7</v>
      </c>
      <c r="AH1016">
        <v>3</v>
      </c>
      <c r="AI1016">
        <v>-1</v>
      </c>
      <c r="AJ1016" t="s">
        <v>3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</row>
    <row r="1017" spans="1:44" x14ac:dyDescent="0.2">
      <c r="A1017">
        <f>ROW(Source!A1292)</f>
        <v>1292</v>
      </c>
      <c r="B1017">
        <v>1474094950</v>
      </c>
      <c r="C1017">
        <v>1472569540</v>
      </c>
      <c r="D1017">
        <v>1441819193</v>
      </c>
      <c r="E1017">
        <v>15514512</v>
      </c>
      <c r="F1017">
        <v>1</v>
      </c>
      <c r="G1017">
        <v>15514512</v>
      </c>
      <c r="H1017">
        <v>1</v>
      </c>
      <c r="I1017" t="s">
        <v>902</v>
      </c>
      <c r="J1017" t="s">
        <v>3</v>
      </c>
      <c r="K1017" t="s">
        <v>903</v>
      </c>
      <c r="L1017">
        <v>1191</v>
      </c>
      <c r="N1017">
        <v>1013</v>
      </c>
      <c r="O1017" t="s">
        <v>904</v>
      </c>
      <c r="P1017" t="s">
        <v>904</v>
      </c>
      <c r="Q1017">
        <v>1</v>
      </c>
      <c r="X1017">
        <v>0.3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1</v>
      </c>
      <c r="AE1017">
        <v>1</v>
      </c>
      <c r="AF1017" t="s">
        <v>3</v>
      </c>
      <c r="AG1017">
        <v>0.3</v>
      </c>
      <c r="AH1017">
        <v>3</v>
      </c>
      <c r="AI1017">
        <v>-1</v>
      </c>
      <c r="AJ1017" t="s">
        <v>3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</row>
    <row r="1018" spans="1:44" x14ac:dyDescent="0.2">
      <c r="A1018">
        <f>ROW(Source!A1293)</f>
        <v>1293</v>
      </c>
      <c r="B1018">
        <v>1474094951</v>
      </c>
      <c r="C1018">
        <v>1472569560</v>
      </c>
      <c r="D1018">
        <v>1441819193</v>
      </c>
      <c r="E1018">
        <v>15514512</v>
      </c>
      <c r="F1018">
        <v>1</v>
      </c>
      <c r="G1018">
        <v>15514512</v>
      </c>
      <c r="H1018">
        <v>1</v>
      </c>
      <c r="I1018" t="s">
        <v>902</v>
      </c>
      <c r="J1018" t="s">
        <v>3</v>
      </c>
      <c r="K1018" t="s">
        <v>903</v>
      </c>
      <c r="L1018">
        <v>1191</v>
      </c>
      <c r="N1018">
        <v>1013</v>
      </c>
      <c r="O1018" t="s">
        <v>904</v>
      </c>
      <c r="P1018" t="s">
        <v>904</v>
      </c>
      <c r="Q1018">
        <v>1</v>
      </c>
      <c r="X1018">
        <v>0.01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1</v>
      </c>
      <c r="AE1018">
        <v>1</v>
      </c>
      <c r="AF1018" t="s">
        <v>500</v>
      </c>
      <c r="AG1018">
        <v>0.03</v>
      </c>
      <c r="AH1018">
        <v>3</v>
      </c>
      <c r="AI1018">
        <v>-1</v>
      </c>
      <c r="AJ1018" t="s">
        <v>3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</row>
    <row r="1019" spans="1:44" x14ac:dyDescent="0.2">
      <c r="A1019">
        <f>ROW(Source!A1294)</f>
        <v>1294</v>
      </c>
      <c r="B1019">
        <v>1474094953</v>
      </c>
      <c r="C1019">
        <v>1472569564</v>
      </c>
      <c r="D1019">
        <v>1441819193</v>
      </c>
      <c r="E1019">
        <v>15514512</v>
      </c>
      <c r="F1019">
        <v>1</v>
      </c>
      <c r="G1019">
        <v>15514512</v>
      </c>
      <c r="H1019">
        <v>1</v>
      </c>
      <c r="I1019" t="s">
        <v>902</v>
      </c>
      <c r="J1019" t="s">
        <v>3</v>
      </c>
      <c r="K1019" t="s">
        <v>903</v>
      </c>
      <c r="L1019">
        <v>1191</v>
      </c>
      <c r="N1019">
        <v>1013</v>
      </c>
      <c r="O1019" t="s">
        <v>904</v>
      </c>
      <c r="P1019" t="s">
        <v>904</v>
      </c>
      <c r="Q1019">
        <v>1</v>
      </c>
      <c r="X1019">
        <v>1.06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1</v>
      </c>
      <c r="AE1019">
        <v>1</v>
      </c>
      <c r="AF1019" t="s">
        <v>33</v>
      </c>
      <c r="AG1019">
        <v>2.12</v>
      </c>
      <c r="AH1019">
        <v>3</v>
      </c>
      <c r="AI1019">
        <v>-1</v>
      </c>
      <c r="AJ1019" t="s">
        <v>3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</row>
    <row r="1020" spans="1:44" x14ac:dyDescent="0.2">
      <c r="A1020">
        <f>ROW(Source!A1364)</f>
        <v>1364</v>
      </c>
      <c r="B1020">
        <v>1474094954</v>
      </c>
      <c r="C1020">
        <v>1472569568</v>
      </c>
      <c r="D1020">
        <v>1441819193</v>
      </c>
      <c r="E1020">
        <v>15514512</v>
      </c>
      <c r="F1020">
        <v>1</v>
      </c>
      <c r="G1020">
        <v>15514512</v>
      </c>
      <c r="H1020">
        <v>1</v>
      </c>
      <c r="I1020" t="s">
        <v>902</v>
      </c>
      <c r="J1020" t="s">
        <v>3</v>
      </c>
      <c r="K1020" t="s">
        <v>903</v>
      </c>
      <c r="L1020">
        <v>1191</v>
      </c>
      <c r="N1020">
        <v>1013</v>
      </c>
      <c r="O1020" t="s">
        <v>904</v>
      </c>
      <c r="P1020" t="s">
        <v>904</v>
      </c>
      <c r="Q1020">
        <v>1</v>
      </c>
      <c r="X1020">
        <v>4.17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1</v>
      </c>
      <c r="AE1020">
        <v>1</v>
      </c>
      <c r="AF1020" t="s">
        <v>50</v>
      </c>
      <c r="AG1020">
        <v>16.68</v>
      </c>
      <c r="AH1020">
        <v>3</v>
      </c>
      <c r="AI1020">
        <v>-1</v>
      </c>
      <c r="AJ1020" t="s">
        <v>3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</row>
    <row r="1021" spans="1:44" x14ac:dyDescent="0.2">
      <c r="A1021">
        <f>ROW(Source!A1364)</f>
        <v>1364</v>
      </c>
      <c r="B1021">
        <v>1474094955</v>
      </c>
      <c r="C1021">
        <v>1472569568</v>
      </c>
      <c r="D1021">
        <v>1441836235</v>
      </c>
      <c r="E1021">
        <v>1</v>
      </c>
      <c r="F1021">
        <v>1</v>
      </c>
      <c r="G1021">
        <v>15514512</v>
      </c>
      <c r="H1021">
        <v>3</v>
      </c>
      <c r="I1021" t="s">
        <v>909</v>
      </c>
      <c r="J1021" t="s">
        <v>910</v>
      </c>
      <c r="K1021" t="s">
        <v>911</v>
      </c>
      <c r="L1021">
        <v>1346</v>
      </c>
      <c r="N1021">
        <v>1009</v>
      </c>
      <c r="O1021" t="s">
        <v>912</v>
      </c>
      <c r="P1021" t="s">
        <v>912</v>
      </c>
      <c r="Q1021">
        <v>1</v>
      </c>
      <c r="X1021">
        <v>0.3</v>
      </c>
      <c r="Y1021">
        <v>31.49</v>
      </c>
      <c r="Z1021">
        <v>0</v>
      </c>
      <c r="AA1021">
        <v>0</v>
      </c>
      <c r="AB1021">
        <v>0</v>
      </c>
      <c r="AC1021">
        <v>0</v>
      </c>
      <c r="AD1021">
        <v>1</v>
      </c>
      <c r="AE1021">
        <v>0</v>
      </c>
      <c r="AF1021" t="s">
        <v>50</v>
      </c>
      <c r="AG1021">
        <v>1.2</v>
      </c>
      <c r="AH1021">
        <v>3</v>
      </c>
      <c r="AI1021">
        <v>-1</v>
      </c>
      <c r="AJ1021" t="s">
        <v>3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</row>
    <row r="1022" spans="1:44" x14ac:dyDescent="0.2">
      <c r="A1022">
        <f>ROW(Source!A1364)</f>
        <v>1364</v>
      </c>
      <c r="B1022">
        <v>1474094956</v>
      </c>
      <c r="C1022">
        <v>1472569568</v>
      </c>
      <c r="D1022">
        <v>1441834641</v>
      </c>
      <c r="E1022">
        <v>1</v>
      </c>
      <c r="F1022">
        <v>1</v>
      </c>
      <c r="G1022">
        <v>15514512</v>
      </c>
      <c r="H1022">
        <v>3</v>
      </c>
      <c r="I1022" t="s">
        <v>1062</v>
      </c>
      <c r="J1022" t="s">
        <v>1063</v>
      </c>
      <c r="K1022" t="s">
        <v>1064</v>
      </c>
      <c r="L1022">
        <v>1296</v>
      </c>
      <c r="N1022">
        <v>1002</v>
      </c>
      <c r="O1022" t="s">
        <v>935</v>
      </c>
      <c r="P1022" t="s">
        <v>935</v>
      </c>
      <c r="Q1022">
        <v>1</v>
      </c>
      <c r="X1022">
        <v>5</v>
      </c>
      <c r="Y1022">
        <v>117.43</v>
      </c>
      <c r="Z1022">
        <v>0</v>
      </c>
      <c r="AA1022">
        <v>0</v>
      </c>
      <c r="AB1022">
        <v>0</v>
      </c>
      <c r="AC1022">
        <v>0</v>
      </c>
      <c r="AD1022">
        <v>1</v>
      </c>
      <c r="AE1022">
        <v>0</v>
      </c>
      <c r="AF1022" t="s">
        <v>50</v>
      </c>
      <c r="AG1022">
        <v>20</v>
      </c>
      <c r="AH1022">
        <v>3</v>
      </c>
      <c r="AI1022">
        <v>-1</v>
      </c>
      <c r="AJ1022" t="s">
        <v>3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</row>
    <row r="1023" spans="1:44" x14ac:dyDescent="0.2">
      <c r="A1023">
        <f>ROW(Source!A1364)</f>
        <v>1364</v>
      </c>
      <c r="B1023">
        <v>1474094957</v>
      </c>
      <c r="C1023">
        <v>1472569568</v>
      </c>
      <c r="D1023">
        <v>1441834671</v>
      </c>
      <c r="E1023">
        <v>1</v>
      </c>
      <c r="F1023">
        <v>1</v>
      </c>
      <c r="G1023">
        <v>15514512</v>
      </c>
      <c r="H1023">
        <v>3</v>
      </c>
      <c r="I1023" t="s">
        <v>1004</v>
      </c>
      <c r="J1023" t="s">
        <v>1005</v>
      </c>
      <c r="K1023" t="s">
        <v>1006</v>
      </c>
      <c r="L1023">
        <v>1348</v>
      </c>
      <c r="N1023">
        <v>1009</v>
      </c>
      <c r="O1023" t="s">
        <v>916</v>
      </c>
      <c r="P1023" t="s">
        <v>916</v>
      </c>
      <c r="Q1023">
        <v>1000</v>
      </c>
      <c r="X1023">
        <v>5.0000000000000001E-4</v>
      </c>
      <c r="Y1023">
        <v>184462.17</v>
      </c>
      <c r="Z1023">
        <v>0</v>
      </c>
      <c r="AA1023">
        <v>0</v>
      </c>
      <c r="AB1023">
        <v>0</v>
      </c>
      <c r="AC1023">
        <v>0</v>
      </c>
      <c r="AD1023">
        <v>1</v>
      </c>
      <c r="AE1023">
        <v>0</v>
      </c>
      <c r="AF1023" t="s">
        <v>50</v>
      </c>
      <c r="AG1023">
        <v>2E-3</v>
      </c>
      <c r="AH1023">
        <v>3</v>
      </c>
      <c r="AI1023">
        <v>-1</v>
      </c>
      <c r="AJ1023" t="s">
        <v>3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</row>
    <row r="1024" spans="1:44" x14ac:dyDescent="0.2">
      <c r="A1024">
        <f>ROW(Source!A1365)</f>
        <v>1365</v>
      </c>
      <c r="B1024">
        <v>1474094958</v>
      </c>
      <c r="C1024">
        <v>1472569581</v>
      </c>
      <c r="D1024">
        <v>1441819193</v>
      </c>
      <c r="E1024">
        <v>15514512</v>
      </c>
      <c r="F1024">
        <v>1</v>
      </c>
      <c r="G1024">
        <v>15514512</v>
      </c>
      <c r="H1024">
        <v>1</v>
      </c>
      <c r="I1024" t="s">
        <v>902</v>
      </c>
      <c r="J1024" t="s">
        <v>3</v>
      </c>
      <c r="K1024" t="s">
        <v>903</v>
      </c>
      <c r="L1024">
        <v>1191</v>
      </c>
      <c r="N1024">
        <v>1013</v>
      </c>
      <c r="O1024" t="s">
        <v>904</v>
      </c>
      <c r="P1024" t="s">
        <v>904</v>
      </c>
      <c r="Q1024">
        <v>1</v>
      </c>
      <c r="X1024">
        <v>6.61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1</v>
      </c>
      <c r="AE1024">
        <v>1</v>
      </c>
      <c r="AF1024" t="s">
        <v>50</v>
      </c>
      <c r="AG1024">
        <v>26.44</v>
      </c>
      <c r="AH1024">
        <v>3</v>
      </c>
      <c r="AI1024">
        <v>-1</v>
      </c>
      <c r="AJ1024" t="s">
        <v>3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</row>
    <row r="1025" spans="1:44" x14ac:dyDescent="0.2">
      <c r="A1025">
        <f>ROW(Source!A1365)</f>
        <v>1365</v>
      </c>
      <c r="B1025">
        <v>1474094959</v>
      </c>
      <c r="C1025">
        <v>1472569581</v>
      </c>
      <c r="D1025">
        <v>1441836235</v>
      </c>
      <c r="E1025">
        <v>1</v>
      </c>
      <c r="F1025">
        <v>1</v>
      </c>
      <c r="G1025">
        <v>15514512</v>
      </c>
      <c r="H1025">
        <v>3</v>
      </c>
      <c r="I1025" t="s">
        <v>909</v>
      </c>
      <c r="J1025" t="s">
        <v>910</v>
      </c>
      <c r="K1025" t="s">
        <v>911</v>
      </c>
      <c r="L1025">
        <v>1346</v>
      </c>
      <c r="N1025">
        <v>1009</v>
      </c>
      <c r="O1025" t="s">
        <v>912</v>
      </c>
      <c r="P1025" t="s">
        <v>912</v>
      </c>
      <c r="Q1025">
        <v>1</v>
      </c>
      <c r="X1025">
        <v>15</v>
      </c>
      <c r="Y1025">
        <v>31.49</v>
      </c>
      <c r="Z1025">
        <v>0</v>
      </c>
      <c r="AA1025">
        <v>0</v>
      </c>
      <c r="AB1025">
        <v>0</v>
      </c>
      <c r="AC1025">
        <v>0</v>
      </c>
      <c r="AD1025">
        <v>1</v>
      </c>
      <c r="AE1025">
        <v>0</v>
      </c>
      <c r="AF1025" t="s">
        <v>50</v>
      </c>
      <c r="AG1025">
        <v>60</v>
      </c>
      <c r="AH1025">
        <v>3</v>
      </c>
      <c r="AI1025">
        <v>-1</v>
      </c>
      <c r="AJ1025" t="s">
        <v>3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</row>
    <row r="1026" spans="1:44" x14ac:dyDescent="0.2">
      <c r="A1026">
        <f>ROW(Source!A1365)</f>
        <v>1365</v>
      </c>
      <c r="B1026">
        <v>1474094960</v>
      </c>
      <c r="C1026">
        <v>1472569581</v>
      </c>
      <c r="D1026">
        <v>1441838748</v>
      </c>
      <c r="E1026">
        <v>1</v>
      </c>
      <c r="F1026">
        <v>1</v>
      </c>
      <c r="G1026">
        <v>15514512</v>
      </c>
      <c r="H1026">
        <v>3</v>
      </c>
      <c r="I1026" t="s">
        <v>1065</v>
      </c>
      <c r="J1026" t="s">
        <v>1066</v>
      </c>
      <c r="K1026" t="s">
        <v>1067</v>
      </c>
      <c r="L1026">
        <v>1327</v>
      </c>
      <c r="N1026">
        <v>1005</v>
      </c>
      <c r="O1026" t="s">
        <v>1022</v>
      </c>
      <c r="P1026" t="s">
        <v>1022</v>
      </c>
      <c r="Q1026">
        <v>1</v>
      </c>
      <c r="X1026">
        <v>5</v>
      </c>
      <c r="Y1026">
        <v>208.99</v>
      </c>
      <c r="Z1026">
        <v>0</v>
      </c>
      <c r="AA1026">
        <v>0</v>
      </c>
      <c r="AB1026">
        <v>0</v>
      </c>
      <c r="AC1026">
        <v>0</v>
      </c>
      <c r="AD1026">
        <v>1</v>
      </c>
      <c r="AE1026">
        <v>0</v>
      </c>
      <c r="AF1026" t="s">
        <v>50</v>
      </c>
      <c r="AG1026">
        <v>20</v>
      </c>
      <c r="AH1026">
        <v>3</v>
      </c>
      <c r="AI1026">
        <v>-1</v>
      </c>
      <c r="AJ1026" t="s">
        <v>3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</row>
    <row r="1027" spans="1:44" x14ac:dyDescent="0.2">
      <c r="A1027">
        <f>ROW(Source!A1365)</f>
        <v>1365</v>
      </c>
      <c r="B1027">
        <v>1474094961</v>
      </c>
      <c r="C1027">
        <v>1472569581</v>
      </c>
      <c r="D1027">
        <v>1441834642</v>
      </c>
      <c r="E1027">
        <v>1</v>
      </c>
      <c r="F1027">
        <v>1</v>
      </c>
      <c r="G1027">
        <v>15514512</v>
      </c>
      <c r="H1027">
        <v>3</v>
      </c>
      <c r="I1027" t="s">
        <v>977</v>
      </c>
      <c r="J1027" t="s">
        <v>978</v>
      </c>
      <c r="K1027" t="s">
        <v>979</v>
      </c>
      <c r="L1027">
        <v>1296</v>
      </c>
      <c r="N1027">
        <v>1002</v>
      </c>
      <c r="O1027" t="s">
        <v>935</v>
      </c>
      <c r="P1027" t="s">
        <v>935</v>
      </c>
      <c r="Q1027">
        <v>1</v>
      </c>
      <c r="X1027">
        <v>40</v>
      </c>
      <c r="Y1027">
        <v>109.78</v>
      </c>
      <c r="Z1027">
        <v>0</v>
      </c>
      <c r="AA1027">
        <v>0</v>
      </c>
      <c r="AB1027">
        <v>0</v>
      </c>
      <c r="AC1027">
        <v>0</v>
      </c>
      <c r="AD1027">
        <v>1</v>
      </c>
      <c r="AE1027">
        <v>0</v>
      </c>
      <c r="AF1027" t="s">
        <v>50</v>
      </c>
      <c r="AG1027">
        <v>160</v>
      </c>
      <c r="AH1027">
        <v>3</v>
      </c>
      <c r="AI1027">
        <v>-1</v>
      </c>
      <c r="AJ1027" t="s">
        <v>3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</row>
    <row r="1028" spans="1:44" x14ac:dyDescent="0.2">
      <c r="A1028">
        <f>ROW(Source!A1365)</f>
        <v>1365</v>
      </c>
      <c r="B1028">
        <v>1474094962</v>
      </c>
      <c r="C1028">
        <v>1472569581</v>
      </c>
      <c r="D1028">
        <v>1441834669</v>
      </c>
      <c r="E1028">
        <v>1</v>
      </c>
      <c r="F1028">
        <v>1</v>
      </c>
      <c r="G1028">
        <v>15514512</v>
      </c>
      <c r="H1028">
        <v>3</v>
      </c>
      <c r="I1028" t="s">
        <v>917</v>
      </c>
      <c r="J1028" t="s">
        <v>918</v>
      </c>
      <c r="K1028" t="s">
        <v>919</v>
      </c>
      <c r="L1028">
        <v>1346</v>
      </c>
      <c r="N1028">
        <v>1009</v>
      </c>
      <c r="O1028" t="s">
        <v>912</v>
      </c>
      <c r="P1028" t="s">
        <v>912</v>
      </c>
      <c r="Q1028">
        <v>1</v>
      </c>
      <c r="X1028">
        <v>30</v>
      </c>
      <c r="Y1028">
        <v>222.28</v>
      </c>
      <c r="Z1028">
        <v>0</v>
      </c>
      <c r="AA1028">
        <v>0</v>
      </c>
      <c r="AB1028">
        <v>0</v>
      </c>
      <c r="AC1028">
        <v>0</v>
      </c>
      <c r="AD1028">
        <v>1</v>
      </c>
      <c r="AE1028">
        <v>0</v>
      </c>
      <c r="AF1028" t="s">
        <v>50</v>
      </c>
      <c r="AG1028">
        <v>120</v>
      </c>
      <c r="AH1028">
        <v>3</v>
      </c>
      <c r="AI1028">
        <v>-1</v>
      </c>
      <c r="AJ1028" t="s">
        <v>3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</row>
    <row r="1029" spans="1:44" x14ac:dyDescent="0.2">
      <c r="A1029">
        <f>ROW(Source!A1365)</f>
        <v>1365</v>
      </c>
      <c r="B1029">
        <v>1474094963</v>
      </c>
      <c r="C1029">
        <v>1472569581</v>
      </c>
      <c r="D1029">
        <v>1441834634</v>
      </c>
      <c r="E1029">
        <v>1</v>
      </c>
      <c r="F1029">
        <v>1</v>
      </c>
      <c r="G1029">
        <v>15514512</v>
      </c>
      <c r="H1029">
        <v>3</v>
      </c>
      <c r="I1029" t="s">
        <v>1007</v>
      </c>
      <c r="J1029" t="s">
        <v>1008</v>
      </c>
      <c r="K1029" t="s">
        <v>1009</v>
      </c>
      <c r="L1029">
        <v>1348</v>
      </c>
      <c r="N1029">
        <v>1009</v>
      </c>
      <c r="O1029" t="s">
        <v>916</v>
      </c>
      <c r="P1029" t="s">
        <v>916</v>
      </c>
      <c r="Q1029">
        <v>1000</v>
      </c>
      <c r="X1029">
        <v>0.01</v>
      </c>
      <c r="Y1029">
        <v>88053.759999999995</v>
      </c>
      <c r="Z1029">
        <v>0</v>
      </c>
      <c r="AA1029">
        <v>0</v>
      </c>
      <c r="AB1029">
        <v>0</v>
      </c>
      <c r="AC1029">
        <v>0</v>
      </c>
      <c r="AD1029">
        <v>1</v>
      </c>
      <c r="AE1029">
        <v>0</v>
      </c>
      <c r="AF1029" t="s">
        <v>50</v>
      </c>
      <c r="AG1029">
        <v>0.04</v>
      </c>
      <c r="AH1029">
        <v>3</v>
      </c>
      <c r="AI1029">
        <v>-1</v>
      </c>
      <c r="AJ1029" t="s">
        <v>3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</row>
    <row r="1030" spans="1:44" x14ac:dyDescent="0.2">
      <c r="A1030">
        <f>ROW(Source!A1366)</f>
        <v>1366</v>
      </c>
      <c r="B1030">
        <v>1474094964</v>
      </c>
      <c r="C1030">
        <v>1472569600</v>
      </c>
      <c r="D1030">
        <v>1441819193</v>
      </c>
      <c r="E1030">
        <v>15514512</v>
      </c>
      <c r="F1030">
        <v>1</v>
      </c>
      <c r="G1030">
        <v>15514512</v>
      </c>
      <c r="H1030">
        <v>1</v>
      </c>
      <c r="I1030" t="s">
        <v>902</v>
      </c>
      <c r="J1030" t="s">
        <v>3</v>
      </c>
      <c r="K1030" t="s">
        <v>903</v>
      </c>
      <c r="L1030">
        <v>1191</v>
      </c>
      <c r="N1030">
        <v>1013</v>
      </c>
      <c r="O1030" t="s">
        <v>904</v>
      </c>
      <c r="P1030" t="s">
        <v>904</v>
      </c>
      <c r="Q1030">
        <v>1</v>
      </c>
      <c r="X1030">
        <v>2.11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1</v>
      </c>
      <c r="AE1030">
        <v>1</v>
      </c>
      <c r="AF1030" t="s">
        <v>50</v>
      </c>
      <c r="AG1030">
        <v>8.44</v>
      </c>
      <c r="AH1030">
        <v>3</v>
      </c>
      <c r="AI1030">
        <v>-1</v>
      </c>
      <c r="AJ1030" t="s">
        <v>3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</row>
    <row r="1031" spans="1:44" x14ac:dyDescent="0.2">
      <c r="A1031">
        <f>ROW(Source!A1366)</f>
        <v>1366</v>
      </c>
      <c r="B1031">
        <v>1474094965</v>
      </c>
      <c r="C1031">
        <v>1472569600</v>
      </c>
      <c r="D1031">
        <v>1441836235</v>
      </c>
      <c r="E1031">
        <v>1</v>
      </c>
      <c r="F1031">
        <v>1</v>
      </c>
      <c r="G1031">
        <v>15514512</v>
      </c>
      <c r="H1031">
        <v>3</v>
      </c>
      <c r="I1031" t="s">
        <v>909</v>
      </c>
      <c r="J1031" t="s">
        <v>910</v>
      </c>
      <c r="K1031" t="s">
        <v>911</v>
      </c>
      <c r="L1031">
        <v>1346</v>
      </c>
      <c r="N1031">
        <v>1009</v>
      </c>
      <c r="O1031" t="s">
        <v>912</v>
      </c>
      <c r="P1031" t="s">
        <v>912</v>
      </c>
      <c r="Q1031">
        <v>1</v>
      </c>
      <c r="X1031">
        <v>0.6</v>
      </c>
      <c r="Y1031">
        <v>31.49</v>
      </c>
      <c r="Z1031">
        <v>0</v>
      </c>
      <c r="AA1031">
        <v>0</v>
      </c>
      <c r="AB1031">
        <v>0</v>
      </c>
      <c r="AC1031">
        <v>0</v>
      </c>
      <c r="AD1031">
        <v>1</v>
      </c>
      <c r="AE1031">
        <v>0</v>
      </c>
      <c r="AF1031" t="s">
        <v>50</v>
      </c>
      <c r="AG1031">
        <v>2.4</v>
      </c>
      <c r="AH1031">
        <v>3</v>
      </c>
      <c r="AI1031">
        <v>-1</v>
      </c>
      <c r="AJ1031" t="s">
        <v>3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</row>
    <row r="1032" spans="1:44" x14ac:dyDescent="0.2">
      <c r="A1032">
        <f>ROW(Source!A1366)</f>
        <v>1366</v>
      </c>
      <c r="B1032">
        <v>1474094966</v>
      </c>
      <c r="C1032">
        <v>1472569600</v>
      </c>
      <c r="D1032">
        <v>1441834641</v>
      </c>
      <c r="E1032">
        <v>1</v>
      </c>
      <c r="F1032">
        <v>1</v>
      </c>
      <c r="G1032">
        <v>15514512</v>
      </c>
      <c r="H1032">
        <v>3</v>
      </c>
      <c r="I1032" t="s">
        <v>1062</v>
      </c>
      <c r="J1032" t="s">
        <v>1063</v>
      </c>
      <c r="K1032" t="s">
        <v>1064</v>
      </c>
      <c r="L1032">
        <v>1296</v>
      </c>
      <c r="N1032">
        <v>1002</v>
      </c>
      <c r="O1032" t="s">
        <v>935</v>
      </c>
      <c r="P1032" t="s">
        <v>935</v>
      </c>
      <c r="Q1032">
        <v>1</v>
      </c>
      <c r="X1032">
        <v>5</v>
      </c>
      <c r="Y1032">
        <v>117.43</v>
      </c>
      <c r="Z1032">
        <v>0</v>
      </c>
      <c r="AA1032">
        <v>0</v>
      </c>
      <c r="AB1032">
        <v>0</v>
      </c>
      <c r="AC1032">
        <v>0</v>
      </c>
      <c r="AD1032">
        <v>1</v>
      </c>
      <c r="AE1032">
        <v>0</v>
      </c>
      <c r="AF1032" t="s">
        <v>50</v>
      </c>
      <c r="AG1032">
        <v>20</v>
      </c>
      <c r="AH1032">
        <v>3</v>
      </c>
      <c r="AI1032">
        <v>-1</v>
      </c>
      <c r="AJ1032" t="s">
        <v>3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</row>
    <row r="1033" spans="1:44" x14ac:dyDescent="0.2">
      <c r="A1033">
        <f>ROW(Source!A1366)</f>
        <v>1366</v>
      </c>
      <c r="B1033">
        <v>1474094967</v>
      </c>
      <c r="C1033">
        <v>1472569600</v>
      </c>
      <c r="D1033">
        <v>1441834671</v>
      </c>
      <c r="E1033">
        <v>1</v>
      </c>
      <c r="F1033">
        <v>1</v>
      </c>
      <c r="G1033">
        <v>15514512</v>
      </c>
      <c r="H1033">
        <v>3</v>
      </c>
      <c r="I1033" t="s">
        <v>1004</v>
      </c>
      <c r="J1033" t="s">
        <v>1005</v>
      </c>
      <c r="K1033" t="s">
        <v>1006</v>
      </c>
      <c r="L1033">
        <v>1348</v>
      </c>
      <c r="N1033">
        <v>1009</v>
      </c>
      <c r="O1033" t="s">
        <v>916</v>
      </c>
      <c r="P1033" t="s">
        <v>916</v>
      </c>
      <c r="Q1033">
        <v>1000</v>
      </c>
      <c r="X1033">
        <v>5.0000000000000001E-4</v>
      </c>
      <c r="Y1033">
        <v>184462.17</v>
      </c>
      <c r="Z1033">
        <v>0</v>
      </c>
      <c r="AA1033">
        <v>0</v>
      </c>
      <c r="AB1033">
        <v>0</v>
      </c>
      <c r="AC1033">
        <v>0</v>
      </c>
      <c r="AD1033">
        <v>1</v>
      </c>
      <c r="AE1033">
        <v>0</v>
      </c>
      <c r="AF1033" t="s">
        <v>50</v>
      </c>
      <c r="AG1033">
        <v>2E-3</v>
      </c>
      <c r="AH1033">
        <v>3</v>
      </c>
      <c r="AI1033">
        <v>-1</v>
      </c>
      <c r="AJ1033" t="s">
        <v>3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</row>
    <row r="1034" spans="1:44" x14ac:dyDescent="0.2">
      <c r="A1034">
        <f>ROW(Source!A1367)</f>
        <v>1367</v>
      </c>
      <c r="B1034">
        <v>1474094968</v>
      </c>
      <c r="C1034">
        <v>1472569613</v>
      </c>
      <c r="D1034">
        <v>1441819193</v>
      </c>
      <c r="E1034">
        <v>15514512</v>
      </c>
      <c r="F1034">
        <v>1</v>
      </c>
      <c r="G1034">
        <v>15514512</v>
      </c>
      <c r="H1034">
        <v>1</v>
      </c>
      <c r="I1034" t="s">
        <v>902</v>
      </c>
      <c r="J1034" t="s">
        <v>3</v>
      </c>
      <c r="K1034" t="s">
        <v>903</v>
      </c>
      <c r="L1034">
        <v>1191</v>
      </c>
      <c r="N1034">
        <v>1013</v>
      </c>
      <c r="O1034" t="s">
        <v>904</v>
      </c>
      <c r="P1034" t="s">
        <v>904</v>
      </c>
      <c r="Q1034">
        <v>1</v>
      </c>
      <c r="X1034">
        <v>1.71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1</v>
      </c>
      <c r="AE1034">
        <v>1</v>
      </c>
      <c r="AF1034" t="s">
        <v>50</v>
      </c>
      <c r="AG1034">
        <v>6.84</v>
      </c>
      <c r="AH1034">
        <v>3</v>
      </c>
      <c r="AI1034">
        <v>-1</v>
      </c>
      <c r="AJ1034" t="s">
        <v>3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</row>
    <row r="1035" spans="1:44" x14ac:dyDescent="0.2">
      <c r="A1035">
        <f>ROW(Source!A1367)</f>
        <v>1367</v>
      </c>
      <c r="B1035">
        <v>1474094969</v>
      </c>
      <c r="C1035">
        <v>1472569613</v>
      </c>
      <c r="D1035">
        <v>1441836235</v>
      </c>
      <c r="E1035">
        <v>1</v>
      </c>
      <c r="F1035">
        <v>1</v>
      </c>
      <c r="G1035">
        <v>15514512</v>
      </c>
      <c r="H1035">
        <v>3</v>
      </c>
      <c r="I1035" t="s">
        <v>909</v>
      </c>
      <c r="J1035" t="s">
        <v>910</v>
      </c>
      <c r="K1035" t="s">
        <v>911</v>
      </c>
      <c r="L1035">
        <v>1346</v>
      </c>
      <c r="N1035">
        <v>1009</v>
      </c>
      <c r="O1035" t="s">
        <v>912</v>
      </c>
      <c r="P1035" t="s">
        <v>912</v>
      </c>
      <c r="Q1035">
        <v>1</v>
      </c>
      <c r="X1035">
        <v>0.05</v>
      </c>
      <c r="Y1035">
        <v>31.49</v>
      </c>
      <c r="Z1035">
        <v>0</v>
      </c>
      <c r="AA1035">
        <v>0</v>
      </c>
      <c r="AB1035">
        <v>0</v>
      </c>
      <c r="AC1035">
        <v>0</v>
      </c>
      <c r="AD1035">
        <v>1</v>
      </c>
      <c r="AE1035">
        <v>0</v>
      </c>
      <c r="AF1035" t="s">
        <v>50</v>
      </c>
      <c r="AG1035">
        <v>0.2</v>
      </c>
      <c r="AH1035">
        <v>3</v>
      </c>
      <c r="AI1035">
        <v>-1</v>
      </c>
      <c r="AJ1035" t="s">
        <v>3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</row>
    <row r="1036" spans="1:44" x14ac:dyDescent="0.2">
      <c r="A1036">
        <f>ROW(Source!A1367)</f>
        <v>1367</v>
      </c>
      <c r="B1036">
        <v>1474094970</v>
      </c>
      <c r="C1036">
        <v>1472569613</v>
      </c>
      <c r="D1036">
        <v>1441834628</v>
      </c>
      <c r="E1036">
        <v>1</v>
      </c>
      <c r="F1036">
        <v>1</v>
      </c>
      <c r="G1036">
        <v>15514512</v>
      </c>
      <c r="H1036">
        <v>3</v>
      </c>
      <c r="I1036" t="s">
        <v>980</v>
      </c>
      <c r="J1036" t="s">
        <v>981</v>
      </c>
      <c r="K1036" t="s">
        <v>982</v>
      </c>
      <c r="L1036">
        <v>1348</v>
      </c>
      <c r="N1036">
        <v>1009</v>
      </c>
      <c r="O1036" t="s">
        <v>916</v>
      </c>
      <c r="P1036" t="s">
        <v>916</v>
      </c>
      <c r="Q1036">
        <v>1000</v>
      </c>
      <c r="X1036">
        <v>2.0000000000000001E-4</v>
      </c>
      <c r="Y1036">
        <v>73951.73</v>
      </c>
      <c r="Z1036">
        <v>0</v>
      </c>
      <c r="AA1036">
        <v>0</v>
      </c>
      <c r="AB1036">
        <v>0</v>
      </c>
      <c r="AC1036">
        <v>0</v>
      </c>
      <c r="AD1036">
        <v>1</v>
      </c>
      <c r="AE1036">
        <v>0</v>
      </c>
      <c r="AF1036" t="s">
        <v>50</v>
      </c>
      <c r="AG1036">
        <v>8.0000000000000004E-4</v>
      </c>
      <c r="AH1036">
        <v>3</v>
      </c>
      <c r="AI1036">
        <v>-1</v>
      </c>
      <c r="AJ1036" t="s">
        <v>3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</row>
    <row r="1037" spans="1:44" x14ac:dyDescent="0.2">
      <c r="A1037">
        <f>ROW(Source!A1367)</f>
        <v>1367</v>
      </c>
      <c r="B1037">
        <v>1474094971</v>
      </c>
      <c r="C1037">
        <v>1472569613</v>
      </c>
      <c r="D1037">
        <v>1441834669</v>
      </c>
      <c r="E1037">
        <v>1</v>
      </c>
      <c r="F1037">
        <v>1</v>
      </c>
      <c r="G1037">
        <v>15514512</v>
      </c>
      <c r="H1037">
        <v>3</v>
      </c>
      <c r="I1037" t="s">
        <v>917</v>
      </c>
      <c r="J1037" t="s">
        <v>918</v>
      </c>
      <c r="K1037" t="s">
        <v>919</v>
      </c>
      <c r="L1037">
        <v>1346</v>
      </c>
      <c r="N1037">
        <v>1009</v>
      </c>
      <c r="O1037" t="s">
        <v>912</v>
      </c>
      <c r="P1037" t="s">
        <v>912</v>
      </c>
      <c r="Q1037">
        <v>1</v>
      </c>
      <c r="X1037">
        <v>0.2</v>
      </c>
      <c r="Y1037">
        <v>222.28</v>
      </c>
      <c r="Z1037">
        <v>0</v>
      </c>
      <c r="AA1037">
        <v>0</v>
      </c>
      <c r="AB1037">
        <v>0</v>
      </c>
      <c r="AC1037">
        <v>0</v>
      </c>
      <c r="AD1037">
        <v>1</v>
      </c>
      <c r="AE1037">
        <v>0</v>
      </c>
      <c r="AF1037" t="s">
        <v>50</v>
      </c>
      <c r="AG1037">
        <v>0.8</v>
      </c>
      <c r="AH1037">
        <v>3</v>
      </c>
      <c r="AI1037">
        <v>-1</v>
      </c>
      <c r="AJ1037" t="s">
        <v>3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</row>
    <row r="1038" spans="1:44" x14ac:dyDescent="0.2">
      <c r="A1038">
        <f>ROW(Source!A1403)</f>
        <v>1403</v>
      </c>
      <c r="B1038">
        <v>1474094972</v>
      </c>
      <c r="C1038">
        <v>1472569626</v>
      </c>
      <c r="D1038">
        <v>1441819193</v>
      </c>
      <c r="E1038">
        <v>15514512</v>
      </c>
      <c r="F1038">
        <v>1</v>
      </c>
      <c r="G1038">
        <v>15514512</v>
      </c>
      <c r="H1038">
        <v>1</v>
      </c>
      <c r="I1038" t="s">
        <v>902</v>
      </c>
      <c r="J1038" t="s">
        <v>3</v>
      </c>
      <c r="K1038" t="s">
        <v>903</v>
      </c>
      <c r="L1038">
        <v>1191</v>
      </c>
      <c r="N1038">
        <v>1013</v>
      </c>
      <c r="O1038" t="s">
        <v>904</v>
      </c>
      <c r="P1038" t="s">
        <v>904</v>
      </c>
      <c r="Q1038">
        <v>1</v>
      </c>
      <c r="X1038">
        <v>22.56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1</v>
      </c>
      <c r="AE1038">
        <v>1</v>
      </c>
      <c r="AF1038" t="s">
        <v>50</v>
      </c>
      <c r="AG1038">
        <v>90.24</v>
      </c>
      <c r="AH1038">
        <v>3</v>
      </c>
      <c r="AI1038">
        <v>-1</v>
      </c>
      <c r="AJ1038" t="s">
        <v>3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</row>
    <row r="1039" spans="1:44" x14ac:dyDescent="0.2">
      <c r="A1039">
        <f>ROW(Source!A1403)</f>
        <v>1403</v>
      </c>
      <c r="B1039">
        <v>1474094973</v>
      </c>
      <c r="C1039">
        <v>1472569626</v>
      </c>
      <c r="D1039">
        <v>1441836235</v>
      </c>
      <c r="E1039">
        <v>1</v>
      </c>
      <c r="F1039">
        <v>1</v>
      </c>
      <c r="G1039">
        <v>15514512</v>
      </c>
      <c r="H1039">
        <v>3</v>
      </c>
      <c r="I1039" t="s">
        <v>909</v>
      </c>
      <c r="J1039" t="s">
        <v>910</v>
      </c>
      <c r="K1039" t="s">
        <v>911</v>
      </c>
      <c r="L1039">
        <v>1346</v>
      </c>
      <c r="N1039">
        <v>1009</v>
      </c>
      <c r="O1039" t="s">
        <v>912</v>
      </c>
      <c r="P1039" t="s">
        <v>912</v>
      </c>
      <c r="Q1039">
        <v>1</v>
      </c>
      <c r="X1039">
        <v>2.5</v>
      </c>
      <c r="Y1039">
        <v>31.49</v>
      </c>
      <c r="Z1039">
        <v>0</v>
      </c>
      <c r="AA1039">
        <v>0</v>
      </c>
      <c r="AB1039">
        <v>0</v>
      </c>
      <c r="AC1039">
        <v>0</v>
      </c>
      <c r="AD1039">
        <v>1</v>
      </c>
      <c r="AE1039">
        <v>0</v>
      </c>
      <c r="AF1039" t="s">
        <v>50</v>
      </c>
      <c r="AG1039">
        <v>10</v>
      </c>
      <c r="AH1039">
        <v>3</v>
      </c>
      <c r="AI1039">
        <v>-1</v>
      </c>
      <c r="AJ1039" t="s">
        <v>3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</row>
    <row r="1040" spans="1:44" x14ac:dyDescent="0.2">
      <c r="A1040">
        <f>ROW(Source!A1403)</f>
        <v>1403</v>
      </c>
      <c r="B1040">
        <v>1474094974</v>
      </c>
      <c r="C1040">
        <v>1472569626</v>
      </c>
      <c r="D1040">
        <v>1441838672</v>
      </c>
      <c r="E1040">
        <v>1</v>
      </c>
      <c r="F1040">
        <v>1</v>
      </c>
      <c r="G1040">
        <v>15514512</v>
      </c>
      <c r="H1040">
        <v>3</v>
      </c>
      <c r="I1040" t="s">
        <v>1068</v>
      </c>
      <c r="J1040" t="s">
        <v>1069</v>
      </c>
      <c r="K1040" t="s">
        <v>1070</v>
      </c>
      <c r="L1040">
        <v>1346</v>
      </c>
      <c r="N1040">
        <v>1009</v>
      </c>
      <c r="O1040" t="s">
        <v>912</v>
      </c>
      <c r="P1040" t="s">
        <v>912</v>
      </c>
      <c r="Q1040">
        <v>1</v>
      </c>
      <c r="X1040">
        <v>0.9</v>
      </c>
      <c r="Y1040">
        <v>168.41</v>
      </c>
      <c r="Z1040">
        <v>0</v>
      </c>
      <c r="AA1040">
        <v>0</v>
      </c>
      <c r="AB1040">
        <v>0</v>
      </c>
      <c r="AC1040">
        <v>0</v>
      </c>
      <c r="AD1040">
        <v>1</v>
      </c>
      <c r="AE1040">
        <v>0</v>
      </c>
      <c r="AF1040" t="s">
        <v>50</v>
      </c>
      <c r="AG1040">
        <v>3.6</v>
      </c>
      <c r="AH1040">
        <v>3</v>
      </c>
      <c r="AI1040">
        <v>-1</v>
      </c>
      <c r="AJ1040" t="s">
        <v>3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</row>
    <row r="1041" spans="1:44" x14ac:dyDescent="0.2">
      <c r="A1041">
        <f>ROW(Source!A1403)</f>
        <v>1403</v>
      </c>
      <c r="B1041">
        <v>1474094975</v>
      </c>
      <c r="C1041">
        <v>1472569626</v>
      </c>
      <c r="D1041">
        <v>1441838675</v>
      </c>
      <c r="E1041">
        <v>1</v>
      </c>
      <c r="F1041">
        <v>1</v>
      </c>
      <c r="G1041">
        <v>15514512</v>
      </c>
      <c r="H1041">
        <v>3</v>
      </c>
      <c r="I1041" t="s">
        <v>1071</v>
      </c>
      <c r="J1041" t="s">
        <v>1072</v>
      </c>
      <c r="K1041" t="s">
        <v>1073</v>
      </c>
      <c r="L1041">
        <v>1346</v>
      </c>
      <c r="N1041">
        <v>1009</v>
      </c>
      <c r="O1041" t="s">
        <v>912</v>
      </c>
      <c r="P1041" t="s">
        <v>912</v>
      </c>
      <c r="Q1041">
        <v>1</v>
      </c>
      <c r="X1041">
        <v>0.3</v>
      </c>
      <c r="Y1041">
        <v>111.99</v>
      </c>
      <c r="Z1041">
        <v>0</v>
      </c>
      <c r="AA1041">
        <v>0</v>
      </c>
      <c r="AB1041">
        <v>0</v>
      </c>
      <c r="AC1041">
        <v>0</v>
      </c>
      <c r="AD1041">
        <v>1</v>
      </c>
      <c r="AE1041">
        <v>0</v>
      </c>
      <c r="AF1041" t="s">
        <v>50</v>
      </c>
      <c r="AG1041">
        <v>1.2</v>
      </c>
      <c r="AH1041">
        <v>3</v>
      </c>
      <c r="AI1041">
        <v>-1</v>
      </c>
      <c r="AJ1041" t="s">
        <v>3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</row>
    <row r="1042" spans="1:44" x14ac:dyDescent="0.2">
      <c r="A1042">
        <f>ROW(Source!A1403)</f>
        <v>1403</v>
      </c>
      <c r="B1042">
        <v>1474094976</v>
      </c>
      <c r="C1042">
        <v>1472569626</v>
      </c>
      <c r="D1042">
        <v>1441839540</v>
      </c>
      <c r="E1042">
        <v>1</v>
      </c>
      <c r="F1042">
        <v>1</v>
      </c>
      <c r="G1042">
        <v>15514512</v>
      </c>
      <c r="H1042">
        <v>3</v>
      </c>
      <c r="I1042" t="s">
        <v>1074</v>
      </c>
      <c r="J1042" t="s">
        <v>1075</v>
      </c>
      <c r="K1042" t="s">
        <v>1076</v>
      </c>
      <c r="L1042">
        <v>1348</v>
      </c>
      <c r="N1042">
        <v>1009</v>
      </c>
      <c r="O1042" t="s">
        <v>916</v>
      </c>
      <c r="P1042" t="s">
        <v>916</v>
      </c>
      <c r="Q1042">
        <v>1000</v>
      </c>
      <c r="X1042">
        <v>1E-3</v>
      </c>
      <c r="Y1042">
        <v>676411.54</v>
      </c>
      <c r="Z1042">
        <v>0</v>
      </c>
      <c r="AA1042">
        <v>0</v>
      </c>
      <c r="AB1042">
        <v>0</v>
      </c>
      <c r="AC1042">
        <v>0</v>
      </c>
      <c r="AD1042">
        <v>1</v>
      </c>
      <c r="AE1042">
        <v>0</v>
      </c>
      <c r="AF1042" t="s">
        <v>50</v>
      </c>
      <c r="AG1042">
        <v>4.0000000000000001E-3</v>
      </c>
      <c r="AH1042">
        <v>3</v>
      </c>
      <c r="AI1042">
        <v>-1</v>
      </c>
      <c r="AJ1042" t="s">
        <v>3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</row>
    <row r="1043" spans="1:44" x14ac:dyDescent="0.2">
      <c r="A1043">
        <f>ROW(Source!A1403)</f>
        <v>1403</v>
      </c>
      <c r="B1043">
        <v>1474094977</v>
      </c>
      <c r="C1043">
        <v>1472569626</v>
      </c>
      <c r="D1043">
        <v>1441834644</v>
      </c>
      <c r="E1043">
        <v>1</v>
      </c>
      <c r="F1043">
        <v>1</v>
      </c>
      <c r="G1043">
        <v>15514512</v>
      </c>
      <c r="H1043">
        <v>3</v>
      </c>
      <c r="I1043" t="s">
        <v>1077</v>
      </c>
      <c r="J1043" t="s">
        <v>1078</v>
      </c>
      <c r="K1043" t="s">
        <v>1079</v>
      </c>
      <c r="L1043">
        <v>1296</v>
      </c>
      <c r="N1043">
        <v>1002</v>
      </c>
      <c r="O1043" t="s">
        <v>935</v>
      </c>
      <c r="P1043" t="s">
        <v>935</v>
      </c>
      <c r="Q1043">
        <v>1</v>
      </c>
      <c r="X1043">
        <v>1.7</v>
      </c>
      <c r="Y1043">
        <v>124.34</v>
      </c>
      <c r="Z1043">
        <v>0</v>
      </c>
      <c r="AA1043">
        <v>0</v>
      </c>
      <c r="AB1043">
        <v>0</v>
      </c>
      <c r="AC1043">
        <v>0</v>
      </c>
      <c r="AD1043">
        <v>1</v>
      </c>
      <c r="AE1043">
        <v>0</v>
      </c>
      <c r="AF1043" t="s">
        <v>50</v>
      </c>
      <c r="AG1043">
        <v>6.8</v>
      </c>
      <c r="AH1043">
        <v>3</v>
      </c>
      <c r="AI1043">
        <v>-1</v>
      </c>
      <c r="AJ1043" t="s">
        <v>3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</row>
    <row r="1044" spans="1:44" x14ac:dyDescent="0.2">
      <c r="A1044">
        <f>ROW(Source!A1403)</f>
        <v>1403</v>
      </c>
      <c r="B1044">
        <v>1474094978</v>
      </c>
      <c r="C1044">
        <v>1472569626</v>
      </c>
      <c r="D1044">
        <v>1441834896</v>
      </c>
      <c r="E1044">
        <v>1</v>
      </c>
      <c r="F1044">
        <v>1</v>
      </c>
      <c r="G1044">
        <v>15514512</v>
      </c>
      <c r="H1044">
        <v>3</v>
      </c>
      <c r="I1044" t="s">
        <v>946</v>
      </c>
      <c r="J1044" t="s">
        <v>947</v>
      </c>
      <c r="K1044" t="s">
        <v>948</v>
      </c>
      <c r="L1044">
        <v>1348</v>
      </c>
      <c r="N1044">
        <v>1009</v>
      </c>
      <c r="O1044" t="s">
        <v>916</v>
      </c>
      <c r="P1044" t="s">
        <v>916</v>
      </c>
      <c r="Q1044">
        <v>1000</v>
      </c>
      <c r="X1044">
        <v>1.48E-3</v>
      </c>
      <c r="Y1044">
        <v>70975.399999999994</v>
      </c>
      <c r="Z1044">
        <v>0</v>
      </c>
      <c r="AA1044">
        <v>0</v>
      </c>
      <c r="AB1044">
        <v>0</v>
      </c>
      <c r="AC1044">
        <v>0</v>
      </c>
      <c r="AD1044">
        <v>1</v>
      </c>
      <c r="AE1044">
        <v>0</v>
      </c>
      <c r="AF1044" t="s">
        <v>50</v>
      </c>
      <c r="AG1044">
        <v>5.9199999999999999E-3</v>
      </c>
      <c r="AH1044">
        <v>3</v>
      </c>
      <c r="AI1044">
        <v>-1</v>
      </c>
      <c r="AJ1044" t="s">
        <v>3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</row>
    <row r="1045" spans="1:44" x14ac:dyDescent="0.2">
      <c r="A1045">
        <f>ROW(Source!A1403)</f>
        <v>1403</v>
      </c>
      <c r="B1045">
        <v>1474094979</v>
      </c>
      <c r="C1045">
        <v>1472569626</v>
      </c>
      <c r="D1045">
        <v>1441834917</v>
      </c>
      <c r="E1045">
        <v>1</v>
      </c>
      <c r="F1045">
        <v>1</v>
      </c>
      <c r="G1045">
        <v>15514512</v>
      </c>
      <c r="H1045">
        <v>3</v>
      </c>
      <c r="I1045" t="s">
        <v>1080</v>
      </c>
      <c r="J1045" t="s">
        <v>1081</v>
      </c>
      <c r="K1045" t="s">
        <v>1082</v>
      </c>
      <c r="L1045">
        <v>1346</v>
      </c>
      <c r="N1045">
        <v>1009</v>
      </c>
      <c r="O1045" t="s">
        <v>912</v>
      </c>
      <c r="P1045" t="s">
        <v>912</v>
      </c>
      <c r="Q1045">
        <v>1</v>
      </c>
      <c r="X1045">
        <v>0.4</v>
      </c>
      <c r="Y1045">
        <v>210.16</v>
      </c>
      <c r="Z1045">
        <v>0</v>
      </c>
      <c r="AA1045">
        <v>0</v>
      </c>
      <c r="AB1045">
        <v>0</v>
      </c>
      <c r="AC1045">
        <v>0</v>
      </c>
      <c r="AD1045">
        <v>1</v>
      </c>
      <c r="AE1045">
        <v>0</v>
      </c>
      <c r="AF1045" t="s">
        <v>50</v>
      </c>
      <c r="AG1045">
        <v>1.6</v>
      </c>
      <c r="AH1045">
        <v>3</v>
      </c>
      <c r="AI1045">
        <v>-1</v>
      </c>
      <c r="AJ1045" t="s">
        <v>3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</row>
    <row r="1046" spans="1:44" x14ac:dyDescent="0.2">
      <c r="A1046">
        <f>ROW(Source!A1439)</f>
        <v>1439</v>
      </c>
      <c r="B1046">
        <v>1474094980</v>
      </c>
      <c r="C1046">
        <v>1472569651</v>
      </c>
      <c r="D1046">
        <v>1441819193</v>
      </c>
      <c r="E1046">
        <v>15514512</v>
      </c>
      <c r="F1046">
        <v>1</v>
      </c>
      <c r="G1046">
        <v>15514512</v>
      </c>
      <c r="H1046">
        <v>1</v>
      </c>
      <c r="I1046" t="s">
        <v>902</v>
      </c>
      <c r="J1046" t="s">
        <v>3</v>
      </c>
      <c r="K1046" t="s">
        <v>903</v>
      </c>
      <c r="L1046">
        <v>1191</v>
      </c>
      <c r="N1046">
        <v>1013</v>
      </c>
      <c r="O1046" t="s">
        <v>904</v>
      </c>
      <c r="P1046" t="s">
        <v>904</v>
      </c>
      <c r="Q1046">
        <v>1</v>
      </c>
      <c r="X1046">
        <v>1.48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1</v>
      </c>
      <c r="AE1046">
        <v>1</v>
      </c>
      <c r="AF1046" t="s">
        <v>50</v>
      </c>
      <c r="AG1046">
        <v>5.92</v>
      </c>
      <c r="AH1046">
        <v>3</v>
      </c>
      <c r="AI1046">
        <v>-1</v>
      </c>
      <c r="AJ1046" t="s">
        <v>3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</row>
    <row r="1047" spans="1:44" x14ac:dyDescent="0.2">
      <c r="A1047">
        <f>ROW(Source!A1439)</f>
        <v>1439</v>
      </c>
      <c r="B1047">
        <v>1474094981</v>
      </c>
      <c r="C1047">
        <v>1472569651</v>
      </c>
      <c r="D1047">
        <v>1441836235</v>
      </c>
      <c r="E1047">
        <v>1</v>
      </c>
      <c r="F1047">
        <v>1</v>
      </c>
      <c r="G1047">
        <v>15514512</v>
      </c>
      <c r="H1047">
        <v>3</v>
      </c>
      <c r="I1047" t="s">
        <v>909</v>
      </c>
      <c r="J1047" t="s">
        <v>910</v>
      </c>
      <c r="K1047" t="s">
        <v>911</v>
      </c>
      <c r="L1047">
        <v>1346</v>
      </c>
      <c r="N1047">
        <v>1009</v>
      </c>
      <c r="O1047" t="s">
        <v>912</v>
      </c>
      <c r="P1047" t="s">
        <v>912</v>
      </c>
      <c r="Q1047">
        <v>1</v>
      </c>
      <c r="X1047">
        <v>0.05</v>
      </c>
      <c r="Y1047">
        <v>31.49</v>
      </c>
      <c r="Z1047">
        <v>0</v>
      </c>
      <c r="AA1047">
        <v>0</v>
      </c>
      <c r="AB1047">
        <v>0</v>
      </c>
      <c r="AC1047">
        <v>0</v>
      </c>
      <c r="AD1047">
        <v>1</v>
      </c>
      <c r="AE1047">
        <v>0</v>
      </c>
      <c r="AF1047" t="s">
        <v>50</v>
      </c>
      <c r="AG1047">
        <v>0.2</v>
      </c>
      <c r="AH1047">
        <v>3</v>
      </c>
      <c r="AI1047">
        <v>-1</v>
      </c>
      <c r="AJ1047" t="s">
        <v>3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</row>
    <row r="1048" spans="1:44" x14ac:dyDescent="0.2">
      <c r="A1048">
        <f>ROW(Source!A1475)</f>
        <v>1475</v>
      </c>
      <c r="B1048">
        <v>1474094982</v>
      </c>
      <c r="C1048">
        <v>1472569663</v>
      </c>
      <c r="D1048">
        <v>1441819193</v>
      </c>
      <c r="E1048">
        <v>15514512</v>
      </c>
      <c r="F1048">
        <v>1</v>
      </c>
      <c r="G1048">
        <v>15514512</v>
      </c>
      <c r="H1048">
        <v>1</v>
      </c>
      <c r="I1048" t="s">
        <v>902</v>
      </c>
      <c r="J1048" t="s">
        <v>3</v>
      </c>
      <c r="K1048" t="s">
        <v>903</v>
      </c>
      <c r="L1048">
        <v>1191</v>
      </c>
      <c r="N1048">
        <v>1013</v>
      </c>
      <c r="O1048" t="s">
        <v>904</v>
      </c>
      <c r="P1048" t="s">
        <v>904</v>
      </c>
      <c r="Q1048">
        <v>1</v>
      </c>
      <c r="X1048">
        <v>1.79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1</v>
      </c>
      <c r="AE1048">
        <v>1</v>
      </c>
      <c r="AF1048" t="s">
        <v>50</v>
      </c>
      <c r="AG1048">
        <v>7.16</v>
      </c>
      <c r="AH1048">
        <v>3</v>
      </c>
      <c r="AI1048">
        <v>-1</v>
      </c>
      <c r="AJ1048" t="s">
        <v>3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</row>
    <row r="1049" spans="1:44" x14ac:dyDescent="0.2">
      <c r="A1049">
        <f>ROW(Source!A1475)</f>
        <v>1475</v>
      </c>
      <c r="B1049">
        <v>1474094983</v>
      </c>
      <c r="C1049">
        <v>1472569663</v>
      </c>
      <c r="D1049">
        <v>1441834258</v>
      </c>
      <c r="E1049">
        <v>1</v>
      </c>
      <c r="F1049">
        <v>1</v>
      </c>
      <c r="G1049">
        <v>15514512</v>
      </c>
      <c r="H1049">
        <v>2</v>
      </c>
      <c r="I1049" t="s">
        <v>905</v>
      </c>
      <c r="J1049" t="s">
        <v>906</v>
      </c>
      <c r="K1049" t="s">
        <v>907</v>
      </c>
      <c r="L1049">
        <v>1368</v>
      </c>
      <c r="N1049">
        <v>1011</v>
      </c>
      <c r="O1049" t="s">
        <v>908</v>
      </c>
      <c r="P1049" t="s">
        <v>908</v>
      </c>
      <c r="Q1049">
        <v>1</v>
      </c>
      <c r="X1049">
        <v>0.8</v>
      </c>
      <c r="Y1049">
        <v>0</v>
      </c>
      <c r="Z1049">
        <v>1303.01</v>
      </c>
      <c r="AA1049">
        <v>826.2</v>
      </c>
      <c r="AB1049">
        <v>0</v>
      </c>
      <c r="AC1049">
        <v>0</v>
      </c>
      <c r="AD1049">
        <v>1</v>
      </c>
      <c r="AE1049">
        <v>0</v>
      </c>
      <c r="AF1049" t="s">
        <v>50</v>
      </c>
      <c r="AG1049">
        <v>3.2</v>
      </c>
      <c r="AH1049">
        <v>3</v>
      </c>
      <c r="AI1049">
        <v>-1</v>
      </c>
      <c r="AJ1049" t="s">
        <v>3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</row>
    <row r="1050" spans="1:44" x14ac:dyDescent="0.2">
      <c r="A1050">
        <f>ROW(Source!A1475)</f>
        <v>1475</v>
      </c>
      <c r="B1050">
        <v>1474094984</v>
      </c>
      <c r="C1050">
        <v>1472569663</v>
      </c>
      <c r="D1050">
        <v>1441836235</v>
      </c>
      <c r="E1050">
        <v>1</v>
      </c>
      <c r="F1050">
        <v>1</v>
      </c>
      <c r="G1050">
        <v>15514512</v>
      </c>
      <c r="H1050">
        <v>3</v>
      </c>
      <c r="I1050" t="s">
        <v>909</v>
      </c>
      <c r="J1050" t="s">
        <v>910</v>
      </c>
      <c r="K1050" t="s">
        <v>911</v>
      </c>
      <c r="L1050">
        <v>1346</v>
      </c>
      <c r="N1050">
        <v>1009</v>
      </c>
      <c r="O1050" t="s">
        <v>912</v>
      </c>
      <c r="P1050" t="s">
        <v>912</v>
      </c>
      <c r="Q1050">
        <v>1</v>
      </c>
      <c r="X1050">
        <v>0.5</v>
      </c>
      <c r="Y1050">
        <v>31.49</v>
      </c>
      <c r="Z1050">
        <v>0</v>
      </c>
      <c r="AA1050">
        <v>0</v>
      </c>
      <c r="AB1050">
        <v>0</v>
      </c>
      <c r="AC1050">
        <v>0</v>
      </c>
      <c r="AD1050">
        <v>1</v>
      </c>
      <c r="AE1050">
        <v>0</v>
      </c>
      <c r="AF1050" t="s">
        <v>50</v>
      </c>
      <c r="AG1050">
        <v>2</v>
      </c>
      <c r="AH1050">
        <v>3</v>
      </c>
      <c r="AI1050">
        <v>-1</v>
      </c>
      <c r="AJ1050" t="s">
        <v>3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</row>
    <row r="1051" spans="1:44" x14ac:dyDescent="0.2">
      <c r="A1051">
        <f>ROW(Source!A1511)</f>
        <v>1511</v>
      </c>
      <c r="B1051">
        <v>1474094985</v>
      </c>
      <c r="C1051">
        <v>1472569692</v>
      </c>
      <c r="D1051">
        <v>1441819193</v>
      </c>
      <c r="E1051">
        <v>15514512</v>
      </c>
      <c r="F1051">
        <v>1</v>
      </c>
      <c r="G1051">
        <v>15514512</v>
      </c>
      <c r="H1051">
        <v>1</v>
      </c>
      <c r="I1051" t="s">
        <v>902</v>
      </c>
      <c r="J1051" t="s">
        <v>3</v>
      </c>
      <c r="K1051" t="s">
        <v>903</v>
      </c>
      <c r="L1051">
        <v>1191</v>
      </c>
      <c r="N1051">
        <v>1013</v>
      </c>
      <c r="O1051" t="s">
        <v>904</v>
      </c>
      <c r="P1051" t="s">
        <v>904</v>
      </c>
      <c r="Q1051">
        <v>1</v>
      </c>
      <c r="X1051">
        <v>3.05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1</v>
      </c>
      <c r="AE1051">
        <v>1</v>
      </c>
      <c r="AF1051" t="s">
        <v>50</v>
      </c>
      <c r="AG1051">
        <v>12.2</v>
      </c>
      <c r="AH1051">
        <v>3</v>
      </c>
      <c r="AI1051">
        <v>-1</v>
      </c>
      <c r="AJ1051" t="s">
        <v>3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</row>
    <row r="1052" spans="1:44" x14ac:dyDescent="0.2">
      <c r="A1052">
        <f>ROW(Source!A1511)</f>
        <v>1511</v>
      </c>
      <c r="B1052">
        <v>1474094986</v>
      </c>
      <c r="C1052">
        <v>1472569692</v>
      </c>
      <c r="D1052">
        <v>1441834258</v>
      </c>
      <c r="E1052">
        <v>1</v>
      </c>
      <c r="F1052">
        <v>1</v>
      </c>
      <c r="G1052">
        <v>15514512</v>
      </c>
      <c r="H1052">
        <v>2</v>
      </c>
      <c r="I1052" t="s">
        <v>905</v>
      </c>
      <c r="J1052" t="s">
        <v>906</v>
      </c>
      <c r="K1052" t="s">
        <v>907</v>
      </c>
      <c r="L1052">
        <v>1368</v>
      </c>
      <c r="N1052">
        <v>1011</v>
      </c>
      <c r="O1052" t="s">
        <v>908</v>
      </c>
      <c r="P1052" t="s">
        <v>908</v>
      </c>
      <c r="Q1052">
        <v>1</v>
      </c>
      <c r="X1052">
        <v>2.09</v>
      </c>
      <c r="Y1052">
        <v>0</v>
      </c>
      <c r="Z1052">
        <v>1303.01</v>
      </c>
      <c r="AA1052">
        <v>826.2</v>
      </c>
      <c r="AB1052">
        <v>0</v>
      </c>
      <c r="AC1052">
        <v>0</v>
      </c>
      <c r="AD1052">
        <v>1</v>
      </c>
      <c r="AE1052">
        <v>0</v>
      </c>
      <c r="AF1052" t="s">
        <v>50</v>
      </c>
      <c r="AG1052">
        <v>8.36</v>
      </c>
      <c r="AH1052">
        <v>3</v>
      </c>
      <c r="AI1052">
        <v>-1</v>
      </c>
      <c r="AJ1052" t="s">
        <v>3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</row>
    <row r="1053" spans="1:44" x14ac:dyDescent="0.2">
      <c r="A1053">
        <f>ROW(Source!A1511)</f>
        <v>1511</v>
      </c>
      <c r="B1053">
        <v>1474094987</v>
      </c>
      <c r="C1053">
        <v>1472569692</v>
      </c>
      <c r="D1053">
        <v>1441836235</v>
      </c>
      <c r="E1053">
        <v>1</v>
      </c>
      <c r="F1053">
        <v>1</v>
      </c>
      <c r="G1053">
        <v>15514512</v>
      </c>
      <c r="H1053">
        <v>3</v>
      </c>
      <c r="I1053" t="s">
        <v>909</v>
      </c>
      <c r="J1053" t="s">
        <v>910</v>
      </c>
      <c r="K1053" t="s">
        <v>911</v>
      </c>
      <c r="L1053">
        <v>1346</v>
      </c>
      <c r="N1053">
        <v>1009</v>
      </c>
      <c r="O1053" t="s">
        <v>912</v>
      </c>
      <c r="P1053" t="s">
        <v>912</v>
      </c>
      <c r="Q1053">
        <v>1</v>
      </c>
      <c r="X1053">
        <v>0.5</v>
      </c>
      <c r="Y1053">
        <v>31.49</v>
      </c>
      <c r="Z1053">
        <v>0</v>
      </c>
      <c r="AA1053">
        <v>0</v>
      </c>
      <c r="AB1053">
        <v>0</v>
      </c>
      <c r="AC1053">
        <v>0</v>
      </c>
      <c r="AD1053">
        <v>1</v>
      </c>
      <c r="AE1053">
        <v>0</v>
      </c>
      <c r="AF1053" t="s">
        <v>50</v>
      </c>
      <c r="AG1053">
        <v>2</v>
      </c>
      <c r="AH1053">
        <v>3</v>
      </c>
      <c r="AI1053">
        <v>-1</v>
      </c>
      <c r="AJ1053" t="s">
        <v>3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</row>
    <row r="1054" spans="1:44" x14ac:dyDescent="0.2">
      <c r="A1054">
        <f>ROW(Source!A1512)</f>
        <v>1512</v>
      </c>
      <c r="B1054">
        <v>1474094988</v>
      </c>
      <c r="C1054">
        <v>1472569702</v>
      </c>
      <c r="D1054">
        <v>1441819193</v>
      </c>
      <c r="E1054">
        <v>15514512</v>
      </c>
      <c r="F1054">
        <v>1</v>
      </c>
      <c r="G1054">
        <v>15514512</v>
      </c>
      <c r="H1054">
        <v>1</v>
      </c>
      <c r="I1054" t="s">
        <v>902</v>
      </c>
      <c r="J1054" t="s">
        <v>3</v>
      </c>
      <c r="K1054" t="s">
        <v>903</v>
      </c>
      <c r="L1054">
        <v>1191</v>
      </c>
      <c r="N1054">
        <v>1013</v>
      </c>
      <c r="O1054" t="s">
        <v>904</v>
      </c>
      <c r="P1054" t="s">
        <v>904</v>
      </c>
      <c r="Q1054">
        <v>1</v>
      </c>
      <c r="X1054">
        <v>2.78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1</v>
      </c>
      <c r="AE1054">
        <v>1</v>
      </c>
      <c r="AF1054" t="s">
        <v>50</v>
      </c>
      <c r="AG1054">
        <v>11.12</v>
      </c>
      <c r="AH1054">
        <v>3</v>
      </c>
      <c r="AI1054">
        <v>-1</v>
      </c>
      <c r="AJ1054" t="s">
        <v>3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</row>
    <row r="1055" spans="1:44" x14ac:dyDescent="0.2">
      <c r="A1055">
        <f>ROW(Source!A1512)</f>
        <v>1512</v>
      </c>
      <c r="B1055">
        <v>1474094989</v>
      </c>
      <c r="C1055">
        <v>1472569702</v>
      </c>
      <c r="D1055">
        <v>1441833954</v>
      </c>
      <c r="E1055">
        <v>1</v>
      </c>
      <c r="F1055">
        <v>1</v>
      </c>
      <c r="G1055">
        <v>15514512</v>
      </c>
      <c r="H1055">
        <v>2</v>
      </c>
      <c r="I1055" t="s">
        <v>955</v>
      </c>
      <c r="J1055" t="s">
        <v>956</v>
      </c>
      <c r="K1055" t="s">
        <v>957</v>
      </c>
      <c r="L1055">
        <v>1368</v>
      </c>
      <c r="N1055">
        <v>1011</v>
      </c>
      <c r="O1055" t="s">
        <v>908</v>
      </c>
      <c r="P1055" t="s">
        <v>908</v>
      </c>
      <c r="Q1055">
        <v>1</v>
      </c>
      <c r="X1055">
        <v>0.08</v>
      </c>
      <c r="Y1055">
        <v>0</v>
      </c>
      <c r="Z1055">
        <v>59.51</v>
      </c>
      <c r="AA1055">
        <v>0.82</v>
      </c>
      <c r="AB1055">
        <v>0</v>
      </c>
      <c r="AC1055">
        <v>0</v>
      </c>
      <c r="AD1055">
        <v>1</v>
      </c>
      <c r="AE1055">
        <v>0</v>
      </c>
      <c r="AF1055" t="s">
        <v>50</v>
      </c>
      <c r="AG1055">
        <v>0.32</v>
      </c>
      <c r="AH1055">
        <v>3</v>
      </c>
      <c r="AI1055">
        <v>-1</v>
      </c>
      <c r="AJ1055" t="s">
        <v>3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</row>
    <row r="1056" spans="1:44" x14ac:dyDescent="0.2">
      <c r="A1056">
        <f>ROW(Source!A1512)</f>
        <v>1512</v>
      </c>
      <c r="B1056">
        <v>1474094990</v>
      </c>
      <c r="C1056">
        <v>1472569702</v>
      </c>
      <c r="D1056">
        <v>1441834258</v>
      </c>
      <c r="E1056">
        <v>1</v>
      </c>
      <c r="F1056">
        <v>1</v>
      </c>
      <c r="G1056">
        <v>15514512</v>
      </c>
      <c r="H1056">
        <v>2</v>
      </c>
      <c r="I1056" t="s">
        <v>905</v>
      </c>
      <c r="J1056" t="s">
        <v>906</v>
      </c>
      <c r="K1056" t="s">
        <v>907</v>
      </c>
      <c r="L1056">
        <v>1368</v>
      </c>
      <c r="N1056">
        <v>1011</v>
      </c>
      <c r="O1056" t="s">
        <v>908</v>
      </c>
      <c r="P1056" t="s">
        <v>908</v>
      </c>
      <c r="Q1056">
        <v>1</v>
      </c>
      <c r="X1056">
        <v>1.07</v>
      </c>
      <c r="Y1056">
        <v>0</v>
      </c>
      <c r="Z1056">
        <v>1303.01</v>
      </c>
      <c r="AA1056">
        <v>826.2</v>
      </c>
      <c r="AB1056">
        <v>0</v>
      </c>
      <c r="AC1056">
        <v>0</v>
      </c>
      <c r="AD1056">
        <v>1</v>
      </c>
      <c r="AE1056">
        <v>0</v>
      </c>
      <c r="AF1056" t="s">
        <v>50</v>
      </c>
      <c r="AG1056">
        <v>4.28</v>
      </c>
      <c r="AH1056">
        <v>3</v>
      </c>
      <c r="AI1056">
        <v>-1</v>
      </c>
      <c r="AJ1056" t="s">
        <v>3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</row>
    <row r="1057" spans="1:44" x14ac:dyDescent="0.2">
      <c r="A1057">
        <f>ROW(Source!A1512)</f>
        <v>1512</v>
      </c>
      <c r="B1057">
        <v>1474094991</v>
      </c>
      <c r="C1057">
        <v>1472569702</v>
      </c>
      <c r="D1057">
        <v>1441836235</v>
      </c>
      <c r="E1057">
        <v>1</v>
      </c>
      <c r="F1057">
        <v>1</v>
      </c>
      <c r="G1057">
        <v>15514512</v>
      </c>
      <c r="H1057">
        <v>3</v>
      </c>
      <c r="I1057" t="s">
        <v>909</v>
      </c>
      <c r="J1057" t="s">
        <v>910</v>
      </c>
      <c r="K1057" t="s">
        <v>911</v>
      </c>
      <c r="L1057">
        <v>1346</v>
      </c>
      <c r="N1057">
        <v>1009</v>
      </c>
      <c r="O1057" t="s">
        <v>912</v>
      </c>
      <c r="P1057" t="s">
        <v>912</v>
      </c>
      <c r="Q1057">
        <v>1</v>
      </c>
      <c r="X1057">
        <v>0.5</v>
      </c>
      <c r="Y1057">
        <v>31.49</v>
      </c>
      <c r="Z1057">
        <v>0</v>
      </c>
      <c r="AA1057">
        <v>0</v>
      </c>
      <c r="AB1057">
        <v>0</v>
      </c>
      <c r="AC1057">
        <v>0</v>
      </c>
      <c r="AD1057">
        <v>1</v>
      </c>
      <c r="AE1057">
        <v>0</v>
      </c>
      <c r="AF1057" t="s">
        <v>50</v>
      </c>
      <c r="AG1057">
        <v>2</v>
      </c>
      <c r="AH1057">
        <v>3</v>
      </c>
      <c r="AI1057">
        <v>-1</v>
      </c>
      <c r="AJ1057" t="s">
        <v>3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</row>
    <row r="1058" spans="1:44" x14ac:dyDescent="0.2">
      <c r="A1058">
        <f>ROW(Source!A1548)</f>
        <v>1548</v>
      </c>
      <c r="B1058">
        <v>1474094992</v>
      </c>
      <c r="C1058">
        <v>1472569718</v>
      </c>
      <c r="D1058">
        <v>1441819193</v>
      </c>
      <c r="E1058">
        <v>15514512</v>
      </c>
      <c r="F1058">
        <v>1</v>
      </c>
      <c r="G1058">
        <v>15514512</v>
      </c>
      <c r="H1058">
        <v>1</v>
      </c>
      <c r="I1058" t="s">
        <v>902</v>
      </c>
      <c r="J1058" t="s">
        <v>3</v>
      </c>
      <c r="K1058" t="s">
        <v>903</v>
      </c>
      <c r="L1058">
        <v>1191</v>
      </c>
      <c r="N1058">
        <v>1013</v>
      </c>
      <c r="O1058" t="s">
        <v>904</v>
      </c>
      <c r="P1058" t="s">
        <v>904</v>
      </c>
      <c r="Q1058">
        <v>1</v>
      </c>
      <c r="X1058">
        <v>24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1</v>
      </c>
      <c r="AE1058">
        <v>1</v>
      </c>
      <c r="AF1058" t="s">
        <v>33</v>
      </c>
      <c r="AG1058">
        <v>48</v>
      </c>
      <c r="AH1058">
        <v>3</v>
      </c>
      <c r="AI1058">
        <v>-1</v>
      </c>
      <c r="AJ1058" t="s">
        <v>3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</row>
    <row r="1059" spans="1:44" x14ac:dyDescent="0.2">
      <c r="A1059">
        <f>ROW(Source!A1548)</f>
        <v>1548</v>
      </c>
      <c r="B1059">
        <v>1474094994</v>
      </c>
      <c r="C1059">
        <v>1472569718</v>
      </c>
      <c r="D1059">
        <v>1441836237</v>
      </c>
      <c r="E1059">
        <v>1</v>
      </c>
      <c r="F1059">
        <v>1</v>
      </c>
      <c r="G1059">
        <v>15514512</v>
      </c>
      <c r="H1059">
        <v>3</v>
      </c>
      <c r="I1059" t="s">
        <v>1041</v>
      </c>
      <c r="J1059" t="s">
        <v>1042</v>
      </c>
      <c r="K1059" t="s">
        <v>1043</v>
      </c>
      <c r="L1059">
        <v>1346</v>
      </c>
      <c r="N1059">
        <v>1009</v>
      </c>
      <c r="O1059" t="s">
        <v>912</v>
      </c>
      <c r="P1059" t="s">
        <v>912</v>
      </c>
      <c r="Q1059">
        <v>1</v>
      </c>
      <c r="X1059">
        <v>0.14000000000000001</v>
      </c>
      <c r="Y1059">
        <v>375.16</v>
      </c>
      <c r="Z1059">
        <v>0</v>
      </c>
      <c r="AA1059">
        <v>0</v>
      </c>
      <c r="AB1059">
        <v>0</v>
      </c>
      <c r="AC1059">
        <v>0</v>
      </c>
      <c r="AD1059">
        <v>1</v>
      </c>
      <c r="AE1059">
        <v>0</v>
      </c>
      <c r="AF1059" t="s">
        <v>33</v>
      </c>
      <c r="AG1059">
        <v>0.28000000000000003</v>
      </c>
      <c r="AH1059">
        <v>3</v>
      </c>
      <c r="AI1059">
        <v>-1</v>
      </c>
      <c r="AJ1059" t="s">
        <v>3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</row>
    <row r="1060" spans="1:44" x14ac:dyDescent="0.2">
      <c r="A1060">
        <f>ROW(Source!A1548)</f>
        <v>1548</v>
      </c>
      <c r="B1060">
        <v>1474094995</v>
      </c>
      <c r="C1060">
        <v>1472569718</v>
      </c>
      <c r="D1060">
        <v>1441836235</v>
      </c>
      <c r="E1060">
        <v>1</v>
      </c>
      <c r="F1060">
        <v>1</v>
      </c>
      <c r="G1060">
        <v>15514512</v>
      </c>
      <c r="H1060">
        <v>3</v>
      </c>
      <c r="I1060" t="s">
        <v>909</v>
      </c>
      <c r="J1060" t="s">
        <v>910</v>
      </c>
      <c r="K1060" t="s">
        <v>911</v>
      </c>
      <c r="L1060">
        <v>1346</v>
      </c>
      <c r="N1060">
        <v>1009</v>
      </c>
      <c r="O1060" t="s">
        <v>912</v>
      </c>
      <c r="P1060" t="s">
        <v>912</v>
      </c>
      <c r="Q1060">
        <v>1</v>
      </c>
      <c r="X1060">
        <v>0.08</v>
      </c>
      <c r="Y1060">
        <v>31.49</v>
      </c>
      <c r="Z1060">
        <v>0</v>
      </c>
      <c r="AA1060">
        <v>0</v>
      </c>
      <c r="AB1060">
        <v>0</v>
      </c>
      <c r="AC1060">
        <v>0</v>
      </c>
      <c r="AD1060">
        <v>1</v>
      </c>
      <c r="AE1060">
        <v>0</v>
      </c>
      <c r="AF1060" t="s">
        <v>33</v>
      </c>
      <c r="AG1060">
        <v>0.16</v>
      </c>
      <c r="AH1060">
        <v>3</v>
      </c>
      <c r="AI1060">
        <v>-1</v>
      </c>
      <c r="AJ1060" t="s">
        <v>3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</row>
    <row r="1061" spans="1:44" x14ac:dyDescent="0.2">
      <c r="A1061">
        <f>ROW(Source!A1548)</f>
        <v>1548</v>
      </c>
      <c r="B1061">
        <v>1474094993</v>
      </c>
      <c r="C1061">
        <v>1472569718</v>
      </c>
      <c r="D1061">
        <v>1441822196</v>
      </c>
      <c r="E1061">
        <v>15514512</v>
      </c>
      <c r="F1061">
        <v>1</v>
      </c>
      <c r="G1061">
        <v>15514512</v>
      </c>
      <c r="H1061">
        <v>3</v>
      </c>
      <c r="I1061" t="s">
        <v>1007</v>
      </c>
      <c r="J1061" t="s">
        <v>3</v>
      </c>
      <c r="K1061" t="s">
        <v>1009</v>
      </c>
      <c r="L1061">
        <v>1346</v>
      </c>
      <c r="N1061">
        <v>1009</v>
      </c>
      <c r="O1061" t="s">
        <v>912</v>
      </c>
      <c r="P1061" t="s">
        <v>912</v>
      </c>
      <c r="Q1061">
        <v>1</v>
      </c>
      <c r="X1061">
        <v>7.0000000000000007E-2</v>
      </c>
      <c r="Y1061">
        <v>88.053759999999997</v>
      </c>
      <c r="Z1061">
        <v>0</v>
      </c>
      <c r="AA1061">
        <v>0</v>
      </c>
      <c r="AB1061">
        <v>0</v>
      </c>
      <c r="AC1061">
        <v>0</v>
      </c>
      <c r="AD1061">
        <v>1</v>
      </c>
      <c r="AE1061">
        <v>0</v>
      </c>
      <c r="AF1061" t="s">
        <v>33</v>
      </c>
      <c r="AG1061">
        <v>0.14000000000000001</v>
      </c>
      <c r="AH1061">
        <v>3</v>
      </c>
      <c r="AI1061">
        <v>-1</v>
      </c>
      <c r="AJ1061" t="s">
        <v>3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</row>
    <row r="1062" spans="1:44" x14ac:dyDescent="0.2">
      <c r="A1062">
        <f>ROW(Source!A1548)</f>
        <v>1548</v>
      </c>
      <c r="B1062">
        <v>1474094996</v>
      </c>
      <c r="C1062">
        <v>1472569718</v>
      </c>
      <c r="D1062">
        <v>1441834920</v>
      </c>
      <c r="E1062">
        <v>1</v>
      </c>
      <c r="F1062">
        <v>1</v>
      </c>
      <c r="G1062">
        <v>15514512</v>
      </c>
      <c r="H1062">
        <v>3</v>
      </c>
      <c r="I1062" t="s">
        <v>1044</v>
      </c>
      <c r="J1062" t="s">
        <v>1045</v>
      </c>
      <c r="K1062" t="s">
        <v>1046</v>
      </c>
      <c r="L1062">
        <v>1346</v>
      </c>
      <c r="N1062">
        <v>1009</v>
      </c>
      <c r="O1062" t="s">
        <v>912</v>
      </c>
      <c r="P1062" t="s">
        <v>912</v>
      </c>
      <c r="Q1062">
        <v>1</v>
      </c>
      <c r="X1062">
        <v>0.36</v>
      </c>
      <c r="Y1062">
        <v>106.87</v>
      </c>
      <c r="Z1062">
        <v>0</v>
      </c>
      <c r="AA1062">
        <v>0</v>
      </c>
      <c r="AB1062">
        <v>0</v>
      </c>
      <c r="AC1062">
        <v>0</v>
      </c>
      <c r="AD1062">
        <v>1</v>
      </c>
      <c r="AE1062">
        <v>0</v>
      </c>
      <c r="AF1062" t="s">
        <v>33</v>
      </c>
      <c r="AG1062">
        <v>0.72</v>
      </c>
      <c r="AH1062">
        <v>3</v>
      </c>
      <c r="AI1062">
        <v>-1</v>
      </c>
      <c r="AJ1062" t="s">
        <v>3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</row>
    <row r="1063" spans="1:44" x14ac:dyDescent="0.2">
      <c r="A1063">
        <f>ROW(Source!A1548)</f>
        <v>1548</v>
      </c>
      <c r="B1063">
        <v>1474094997</v>
      </c>
      <c r="C1063">
        <v>1472569718</v>
      </c>
      <c r="D1063">
        <v>1441820992</v>
      </c>
      <c r="E1063">
        <v>15514512</v>
      </c>
      <c r="F1063">
        <v>1</v>
      </c>
      <c r="G1063">
        <v>15514512</v>
      </c>
      <c r="H1063">
        <v>3</v>
      </c>
      <c r="I1063" t="s">
        <v>1013</v>
      </c>
      <c r="J1063" t="s">
        <v>3</v>
      </c>
      <c r="K1063" t="s">
        <v>1015</v>
      </c>
      <c r="L1063">
        <v>1346</v>
      </c>
      <c r="N1063">
        <v>1009</v>
      </c>
      <c r="O1063" t="s">
        <v>912</v>
      </c>
      <c r="P1063" t="s">
        <v>912</v>
      </c>
      <c r="Q1063">
        <v>1</v>
      </c>
      <c r="X1063">
        <v>1.2</v>
      </c>
      <c r="Y1063">
        <v>78.065730000000002</v>
      </c>
      <c r="Z1063">
        <v>0</v>
      </c>
      <c r="AA1063">
        <v>0</v>
      </c>
      <c r="AB1063">
        <v>0</v>
      </c>
      <c r="AC1063">
        <v>0</v>
      </c>
      <c r="AD1063">
        <v>1</v>
      </c>
      <c r="AE1063">
        <v>0</v>
      </c>
      <c r="AF1063" t="s">
        <v>33</v>
      </c>
      <c r="AG1063">
        <v>2.4</v>
      </c>
      <c r="AH1063">
        <v>3</v>
      </c>
      <c r="AI1063">
        <v>-1</v>
      </c>
      <c r="AJ1063" t="s">
        <v>3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"/>
  <sheetViews>
    <sheetView workbookViewId="0"/>
  </sheetViews>
  <sheetFormatPr defaultColWidth="9.140625" defaultRowHeight="12.75" x14ac:dyDescent="0.2"/>
  <cols>
    <col min="1" max="256" width="9.140625" customWidth="1"/>
  </cols>
  <sheetData/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CY12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103" x14ac:dyDescent="0.2">
      <c r="A1">
        <v>0</v>
      </c>
      <c r="B1" t="s">
        <v>0</v>
      </c>
      <c r="D1" t="s">
        <v>1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48718</v>
      </c>
      <c r="M1">
        <v>997253121</v>
      </c>
      <c r="N1">
        <v>11</v>
      </c>
      <c r="O1">
        <v>12</v>
      </c>
      <c r="P1">
        <v>0</v>
      </c>
      <c r="Q1">
        <v>1</v>
      </c>
    </row>
    <row r="12" spans="1:103" x14ac:dyDescent="0.2">
      <c r="F12" t="str">
        <f>Source!F12</f>
        <v>Новый объект_(Копия)_(Копия)</v>
      </c>
      <c r="G12" t="str">
        <f>Source!G12</f>
        <v>СН_1.4_на 4 мес. (10%) испр.</v>
      </c>
      <c r="AB12" t="s">
        <v>3</v>
      </c>
      <c r="AC12" t="s">
        <v>3</v>
      </c>
      <c r="AD12" t="s">
        <v>3</v>
      </c>
      <c r="AE12" t="s">
        <v>3</v>
      </c>
      <c r="AH12" t="s">
        <v>3</v>
      </c>
      <c r="AI12" t="s">
        <v>3</v>
      </c>
      <c r="CY12">
        <f>Source!CY12</f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4</vt:i4>
      </vt:variant>
    </vt:vector>
  </HeadingPairs>
  <TitlesOfParts>
    <vt:vector size="12" baseType="lpstr">
      <vt:lpstr>Смета СН-2012 по гл. 1-5</vt:lpstr>
      <vt:lpstr>Акт КС-2 СН-2012 по гл. 1-</vt:lpstr>
      <vt:lpstr>Source</vt:lpstr>
      <vt:lpstr>SourceObSm</vt:lpstr>
      <vt:lpstr>SmtRes</vt:lpstr>
      <vt:lpstr>EtalonRes</vt:lpstr>
      <vt:lpstr>SrcPoprs</vt:lpstr>
      <vt:lpstr>SrcKA</vt:lpstr>
      <vt:lpstr>'Акт КС-2 СН-2012 по гл. 1-'!Заголовки_для_печати</vt:lpstr>
      <vt:lpstr>'Смета СН-2012 по гл. 1-5'!Заголовки_для_печати</vt:lpstr>
      <vt:lpstr>'Акт КС-2 СН-2012 по гл. 1-'!Область_печати</vt:lpstr>
      <vt:lpstr>'Смета СН-2012 по гл. 1-5'!Область_печати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Виктор</cp:lastModifiedBy>
  <dcterms:created xsi:type="dcterms:W3CDTF">2025-12-10T15:54:15Z</dcterms:created>
  <dcterms:modified xsi:type="dcterms:W3CDTF">2025-12-11T13:02:25Z</dcterms:modified>
</cp:coreProperties>
</file>